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hrincon\Downloads\"/>
    </mc:Choice>
  </mc:AlternateContent>
  <bookViews>
    <workbookView xWindow="0" yWindow="0" windowWidth="28800" windowHeight="12330"/>
  </bookViews>
  <sheets>
    <sheet name="Indice" sheetId="1" r:id="rId1"/>
    <sheet name="Tablas 1" sheetId="2" r:id="rId2"/>
    <sheet name="Tablas 2" sheetId="3" r:id="rId3"/>
    <sheet name="Tablas 3" sheetId="4" r:id="rId4"/>
    <sheet name="Tablas 4" sheetId="5" r:id="rId5"/>
    <sheet name="Tablas 5" sheetId="6" r:id="rId6"/>
    <sheet name="Tablas 6" sheetId="7" r:id="rId7"/>
    <sheet name="Tablas 7" sheetId="8" r:id="rId8"/>
    <sheet name="Tablas 8" sheetId="9" r:id="rId9"/>
    <sheet name="Tablas 9" sheetId="10" r:id="rId10"/>
    <sheet name="Tablas 10" sheetId="11" r:id="rId11"/>
    <sheet name="Tablas 11" sheetId="12" r:id="rId12"/>
    <sheet name="Tablas 12" sheetId="13" r:id="rId13"/>
    <sheet name="Tablas 13" sheetId="14" r:id="rId14"/>
    <sheet name="Tablas 14" sheetId="15" r:id="rId15"/>
    <sheet name="Tablas 15" sheetId="16" r:id="rId16"/>
    <sheet name="Tablas 16" sheetId="17" r:id="rId17"/>
    <sheet name="Tablas 17" sheetId="18" r:id="rId18"/>
    <sheet name="Tablas 18" sheetId="19" r:id="rId19"/>
    <sheet name="Tablas 19" sheetId="20" r:id="rId20"/>
    <sheet name="Tablas 20" sheetId="21" r:id="rId21"/>
    <sheet name="Tablas 21" sheetId="22" r:id="rId22"/>
    <sheet name="Tablas 22" sheetId="23" r:id="rId23"/>
    <sheet name="Tablas 23" sheetId="24" r:id="rId24"/>
    <sheet name="Tablas 24" sheetId="25" r:id="rId25"/>
    <sheet name="Tablas 25" sheetId="26" r:id="rId26"/>
    <sheet name="Tablas 26" sheetId="27" r:id="rId27"/>
    <sheet name="Tablas 27" sheetId="28" r:id="rId28"/>
    <sheet name="Tablas 28" sheetId="29" r:id="rId29"/>
    <sheet name="Tablas 29" sheetId="30" r:id="rId30"/>
    <sheet name="Tablas 30" sheetId="31" r:id="rId31"/>
    <sheet name="Tablas 31" sheetId="32" r:id="rId32"/>
    <sheet name="Tablas 32" sheetId="33" r:id="rId33"/>
    <sheet name="Tablas 33" sheetId="34" r:id="rId34"/>
    <sheet name="Tablas 34" sheetId="35" r:id="rId35"/>
    <sheet name="Tablas 35" sheetId="36" r:id="rId36"/>
    <sheet name="Tablas 36" sheetId="37" r:id="rId37"/>
    <sheet name="Tablas 37" sheetId="38" r:id="rId38"/>
    <sheet name="Tablas 38" sheetId="39" r:id="rId39"/>
    <sheet name="Tablas 39" sheetId="40" r:id="rId40"/>
    <sheet name="Tablas 40" sheetId="41" r:id="rId41"/>
    <sheet name="Tablas 41" sheetId="42" r:id="rId42"/>
    <sheet name="Tablas 42" sheetId="43" r:id="rId43"/>
    <sheet name="Tablas 43" sheetId="44" r:id="rId44"/>
    <sheet name="Tablas 44" sheetId="45" r:id="rId45"/>
    <sheet name="Tablas 45" sheetId="46" r:id="rId46"/>
    <sheet name="Tablas 46" sheetId="47" r:id="rId47"/>
    <sheet name="Tablas 47" sheetId="48" r:id="rId48"/>
    <sheet name="Tablas 48" sheetId="49" r:id="rId49"/>
    <sheet name="Tablas 49" sheetId="50" r:id="rId50"/>
    <sheet name="Tablas 50" sheetId="51" r:id="rId51"/>
    <sheet name="Tablas 51" sheetId="52" r:id="rId52"/>
    <sheet name="Tablas 52" sheetId="53" r:id="rId53"/>
    <sheet name="Tablas 53" sheetId="54" r:id="rId54"/>
    <sheet name="Tablas 54" sheetId="55" r:id="rId55"/>
    <sheet name="Tablas 55" sheetId="56" r:id="rId56"/>
    <sheet name="Tablas 56" sheetId="57" r:id="rId57"/>
    <sheet name="Tablas 57" sheetId="58" r:id="rId58"/>
    <sheet name="Tablas 58" sheetId="59" r:id="rId59"/>
    <sheet name="Tablas 59" sheetId="60" r:id="rId60"/>
    <sheet name="Tablas 60" sheetId="61" r:id="rId61"/>
    <sheet name="Tablas 61" sheetId="62" r:id="rId62"/>
    <sheet name="Tablas 62" sheetId="63" r:id="rId63"/>
    <sheet name="Tablas 63" sheetId="64" r:id="rId64"/>
    <sheet name="Tablas 64" sheetId="65" r:id="rId65"/>
  </sheets>
  <calcPr calcId="162913"/>
</workbook>
</file>

<file path=xl/calcChain.xml><?xml version="1.0" encoding="utf-8"?>
<calcChain xmlns="http://schemas.openxmlformats.org/spreadsheetml/2006/main">
  <c r="D416" i="65" l="1"/>
  <c r="D393" i="65"/>
  <c r="D208" i="65"/>
  <c r="D160" i="65"/>
  <c r="D110" i="65"/>
  <c r="D56" i="65"/>
  <c r="D30" i="65"/>
  <c r="D1" i="65"/>
  <c r="D434" i="64"/>
  <c r="D408" i="64"/>
  <c r="D208" i="64"/>
  <c r="D160" i="64"/>
  <c r="D110" i="64"/>
  <c r="D56" i="64"/>
  <c r="D30" i="64"/>
  <c r="D1" i="64"/>
  <c r="D429" i="63"/>
  <c r="D404" i="63"/>
  <c r="D208" i="63"/>
  <c r="D160" i="63"/>
  <c r="D110" i="63"/>
  <c r="D56" i="63"/>
  <c r="D30" i="63"/>
  <c r="D1" i="63"/>
  <c r="D434" i="62"/>
  <c r="D408" i="62"/>
  <c r="D208" i="62"/>
  <c r="D160" i="62"/>
  <c r="D110" i="62"/>
  <c r="D56" i="62"/>
  <c r="D30" i="62"/>
  <c r="D1" i="62"/>
  <c r="D434" i="61"/>
  <c r="D408" i="61"/>
  <c r="D208" i="61"/>
  <c r="D160" i="61"/>
  <c r="D110" i="61"/>
  <c r="D56" i="61"/>
  <c r="D30" i="61"/>
  <c r="D1" i="61"/>
  <c r="D434" i="60"/>
  <c r="D408" i="60"/>
  <c r="D208" i="60"/>
  <c r="D160" i="60"/>
  <c r="D110" i="60"/>
  <c r="D56" i="60"/>
  <c r="D30" i="60"/>
  <c r="D1" i="60"/>
  <c r="D385" i="59"/>
  <c r="D365" i="59"/>
  <c r="D198" i="59"/>
  <c r="D151" i="59"/>
  <c r="D102" i="59"/>
  <c r="D55" i="59"/>
  <c r="D30" i="59"/>
  <c r="D1" i="59"/>
  <c r="D434" i="58"/>
  <c r="D408" i="58"/>
  <c r="D208" i="58"/>
  <c r="D160" i="58"/>
  <c r="D110" i="58"/>
  <c r="D56" i="58"/>
  <c r="D30" i="58"/>
  <c r="D1" i="58"/>
  <c r="D413" i="57"/>
  <c r="D391" i="57"/>
  <c r="D206" i="57"/>
  <c r="D158" i="57"/>
  <c r="D108" i="57"/>
  <c r="D56" i="57"/>
  <c r="D30" i="57"/>
  <c r="D1" i="57"/>
  <c r="D406" i="56"/>
  <c r="D382" i="56"/>
  <c r="D204" i="56"/>
  <c r="D156" i="56"/>
  <c r="D106" i="56"/>
  <c r="D56" i="56"/>
  <c r="D30" i="56"/>
  <c r="D1" i="56"/>
  <c r="D434" i="55"/>
  <c r="D408" i="55"/>
  <c r="D208" i="55"/>
  <c r="D160" i="55"/>
  <c r="D110" i="55"/>
  <c r="D56" i="55"/>
  <c r="D30" i="55"/>
  <c r="D1" i="55"/>
  <c r="K422" i="54"/>
  <c r="K396" i="54"/>
  <c r="K208" i="54"/>
  <c r="K160" i="54"/>
  <c r="K110" i="54"/>
  <c r="K56" i="54"/>
  <c r="K30" i="54"/>
  <c r="K1" i="54"/>
  <c r="K364" i="53"/>
  <c r="K341" i="53"/>
  <c r="K196" i="53"/>
  <c r="K150" i="53"/>
  <c r="K103" i="53"/>
  <c r="K55" i="53"/>
  <c r="K30" i="53"/>
  <c r="K1" i="53"/>
  <c r="K425" i="52"/>
  <c r="K401" i="52"/>
  <c r="K207" i="52"/>
  <c r="K159" i="52"/>
  <c r="K109" i="52"/>
  <c r="K56" i="52"/>
  <c r="K30" i="52"/>
  <c r="K1" i="52"/>
  <c r="K429" i="51"/>
  <c r="K403" i="51"/>
  <c r="K208" i="51"/>
  <c r="K160" i="51"/>
  <c r="K110" i="51"/>
  <c r="K56" i="51"/>
  <c r="K30" i="51"/>
  <c r="K1" i="51"/>
  <c r="G434" i="50"/>
  <c r="G408" i="50"/>
  <c r="G208" i="50"/>
  <c r="G160" i="50"/>
  <c r="G110" i="50"/>
  <c r="G56" i="50"/>
  <c r="G30" i="50"/>
  <c r="G1" i="50"/>
  <c r="G434" i="49"/>
  <c r="G408" i="49"/>
  <c r="G208" i="49"/>
  <c r="G160" i="49"/>
  <c r="G110" i="49"/>
  <c r="G56" i="49"/>
  <c r="G30" i="49"/>
  <c r="G1" i="49"/>
  <c r="G434" i="48"/>
  <c r="G408" i="48"/>
  <c r="G208" i="48"/>
  <c r="G160" i="48"/>
  <c r="G110" i="48"/>
  <c r="G56" i="48"/>
  <c r="G30" i="48"/>
  <c r="G1" i="48"/>
  <c r="K434" i="47"/>
  <c r="K408" i="47"/>
  <c r="K208" i="47"/>
  <c r="K160" i="47"/>
  <c r="K110" i="47"/>
  <c r="K56" i="47"/>
  <c r="K30" i="47"/>
  <c r="K1" i="47"/>
  <c r="G434" i="46"/>
  <c r="G408" i="46"/>
  <c r="G208" i="46"/>
  <c r="G160" i="46"/>
  <c r="G110" i="46"/>
  <c r="G56" i="46"/>
  <c r="G30" i="46"/>
  <c r="G1" i="46"/>
  <c r="G434" i="45"/>
  <c r="G408" i="45"/>
  <c r="G208" i="45"/>
  <c r="G160" i="45"/>
  <c r="G110" i="45"/>
  <c r="G56" i="45"/>
  <c r="G30" i="45"/>
  <c r="G1" i="45"/>
  <c r="G434" i="44"/>
  <c r="G408" i="44"/>
  <c r="G208" i="44"/>
  <c r="G160" i="44"/>
  <c r="G110" i="44"/>
  <c r="G56" i="44"/>
  <c r="G30" i="44"/>
  <c r="G1" i="44"/>
  <c r="G434" i="43"/>
  <c r="G408" i="43"/>
  <c r="G208" i="43"/>
  <c r="G160" i="43"/>
  <c r="G110" i="43"/>
  <c r="G56" i="43"/>
  <c r="G30" i="43"/>
  <c r="G1" i="43"/>
  <c r="G434" i="42"/>
  <c r="G408" i="42"/>
  <c r="G208" i="42"/>
  <c r="G160" i="42"/>
  <c r="G110" i="42"/>
  <c r="G56" i="42"/>
  <c r="G30" i="42"/>
  <c r="G1" i="42"/>
  <c r="G434" i="41"/>
  <c r="G408" i="41"/>
  <c r="G208" i="41"/>
  <c r="G160" i="41"/>
  <c r="G110" i="41"/>
  <c r="G56" i="41"/>
  <c r="G30" i="41"/>
  <c r="G1" i="41"/>
  <c r="G434" i="40"/>
  <c r="G408" i="40"/>
  <c r="G208" i="40"/>
  <c r="G160" i="40"/>
  <c r="G110" i="40"/>
  <c r="G56" i="40"/>
  <c r="G30" i="40"/>
  <c r="G1" i="40"/>
  <c r="G434" i="39"/>
  <c r="G408" i="39"/>
  <c r="G208" i="39"/>
  <c r="G160" i="39"/>
  <c r="G110" i="39"/>
  <c r="G56" i="39"/>
  <c r="G30" i="39"/>
  <c r="G1" i="39"/>
  <c r="G434" i="38"/>
  <c r="G408" i="38"/>
  <c r="G208" i="38"/>
  <c r="G160" i="38"/>
  <c r="G110" i="38"/>
  <c r="G56" i="38"/>
  <c r="G30" i="38"/>
  <c r="G1" i="38"/>
  <c r="G434" i="37"/>
  <c r="G408" i="37"/>
  <c r="G208" i="37"/>
  <c r="G160" i="37"/>
  <c r="G110" i="37"/>
  <c r="G56" i="37"/>
  <c r="G30" i="37"/>
  <c r="G1" i="37"/>
  <c r="G434" i="36"/>
  <c r="G408" i="36"/>
  <c r="G208" i="36"/>
  <c r="G160" i="36"/>
  <c r="G110" i="36"/>
  <c r="G56" i="36"/>
  <c r="G30" i="36"/>
  <c r="G1" i="36"/>
  <c r="G434" i="35"/>
  <c r="G408" i="35"/>
  <c r="G208" i="35"/>
  <c r="G160" i="35"/>
  <c r="G110" i="35"/>
  <c r="G56" i="35"/>
  <c r="G30" i="35"/>
  <c r="G1" i="35"/>
  <c r="G434" i="34"/>
  <c r="G408" i="34"/>
  <c r="G208" i="34"/>
  <c r="G160" i="34"/>
  <c r="G110" i="34"/>
  <c r="G56" i="34"/>
  <c r="G30" i="34"/>
  <c r="G1" i="34"/>
  <c r="G434" i="33"/>
  <c r="G408" i="33"/>
  <c r="G208" i="33"/>
  <c r="G160" i="33"/>
  <c r="G110" i="33"/>
  <c r="G56" i="33"/>
  <c r="G30" i="33"/>
  <c r="G1" i="33"/>
  <c r="G434" i="32"/>
  <c r="G408" i="32"/>
  <c r="G208" i="32"/>
  <c r="G160" i="32"/>
  <c r="G110" i="32"/>
  <c r="G56" i="32"/>
  <c r="G30" i="32"/>
  <c r="G1" i="32"/>
  <c r="G434" i="31"/>
  <c r="G408" i="31"/>
  <c r="G208" i="31"/>
  <c r="G160" i="31"/>
  <c r="G110" i="31"/>
  <c r="G56" i="31"/>
  <c r="G30" i="31"/>
  <c r="G1" i="31"/>
  <c r="G434" i="30"/>
  <c r="G408" i="30"/>
  <c r="G208" i="30"/>
  <c r="G160" i="30"/>
  <c r="G110" i="30"/>
  <c r="G56" i="30"/>
  <c r="G30" i="30"/>
  <c r="G1" i="30"/>
  <c r="G434" i="29"/>
  <c r="G408" i="29"/>
  <c r="G208" i="29"/>
  <c r="G160" i="29"/>
  <c r="G110" i="29"/>
  <c r="G56" i="29"/>
  <c r="G30" i="29"/>
  <c r="G1" i="29"/>
  <c r="G434" i="28"/>
  <c r="G408" i="28"/>
  <c r="G208" i="28"/>
  <c r="G160" i="28"/>
  <c r="G110" i="28"/>
  <c r="G56" i="28"/>
  <c r="G30" i="28"/>
  <c r="G1" i="28"/>
  <c r="G434" i="27"/>
  <c r="G408" i="27"/>
  <c r="G208" i="27"/>
  <c r="G160" i="27"/>
  <c r="G110" i="27"/>
  <c r="G56" i="27"/>
  <c r="G30" i="27"/>
  <c r="G1" i="27"/>
  <c r="G434" i="26"/>
  <c r="G408" i="26"/>
  <c r="G208" i="26"/>
  <c r="G160" i="26"/>
  <c r="G110" i="26"/>
  <c r="G56" i="26"/>
  <c r="G30" i="26"/>
  <c r="G1" i="26"/>
  <c r="G434" i="25"/>
  <c r="G408" i="25"/>
  <c r="G208" i="25"/>
  <c r="G160" i="25"/>
  <c r="G110" i="25"/>
  <c r="G56" i="25"/>
  <c r="G30" i="25"/>
  <c r="G1" i="25"/>
  <c r="G434" i="24"/>
  <c r="G408" i="24"/>
  <c r="G208" i="24"/>
  <c r="G160" i="24"/>
  <c r="G110" i="24"/>
  <c r="G56" i="24"/>
  <c r="G30" i="24"/>
  <c r="G1" i="24"/>
  <c r="G434" i="23"/>
  <c r="G408" i="23"/>
  <c r="G208" i="23"/>
  <c r="G160" i="23"/>
  <c r="G110" i="23"/>
  <c r="G56" i="23"/>
  <c r="G30" i="23"/>
  <c r="G1" i="23"/>
  <c r="G434" i="22"/>
  <c r="G408" i="22"/>
  <c r="G208" i="22"/>
  <c r="G160" i="22"/>
  <c r="G110" i="22"/>
  <c r="G56" i="22"/>
  <c r="G30" i="22"/>
  <c r="G1" i="22"/>
  <c r="G434" i="21"/>
  <c r="G408" i="21"/>
  <c r="G208" i="21"/>
  <c r="G160" i="21"/>
  <c r="G110" i="21"/>
  <c r="G56" i="21"/>
  <c r="G30" i="21"/>
  <c r="G1" i="21"/>
  <c r="G434" i="20"/>
  <c r="G408" i="20"/>
  <c r="G208" i="20"/>
  <c r="G160" i="20"/>
  <c r="G110" i="20"/>
  <c r="G56" i="20"/>
  <c r="G30" i="20"/>
  <c r="G1" i="20"/>
  <c r="G434" i="19"/>
  <c r="G408" i="19"/>
  <c r="G208" i="19"/>
  <c r="G160" i="19"/>
  <c r="G110" i="19"/>
  <c r="G56" i="19"/>
  <c r="G30" i="19"/>
  <c r="G1" i="19"/>
  <c r="G434" i="18"/>
  <c r="G408" i="18"/>
  <c r="G208" i="18"/>
  <c r="G160" i="18"/>
  <c r="G110" i="18"/>
  <c r="G56" i="18"/>
  <c r="G30" i="18"/>
  <c r="G1" i="18"/>
  <c r="G434" i="17"/>
  <c r="G408" i="17"/>
  <c r="G208" i="17"/>
  <c r="G160" i="17"/>
  <c r="G110" i="17"/>
  <c r="G56" i="17"/>
  <c r="G30" i="17"/>
  <c r="G1" i="17"/>
  <c r="D434" i="16"/>
  <c r="D408" i="16"/>
  <c r="D208" i="16"/>
  <c r="D160" i="16"/>
  <c r="D110" i="16"/>
  <c r="D56" i="16"/>
  <c r="D30" i="16"/>
  <c r="D1" i="16"/>
  <c r="G434" i="15"/>
  <c r="G408" i="15"/>
  <c r="G208" i="15"/>
  <c r="G160" i="15"/>
  <c r="G110" i="15"/>
  <c r="G56" i="15"/>
  <c r="G30" i="15"/>
  <c r="G1" i="15"/>
  <c r="G434" i="14"/>
  <c r="G408" i="14"/>
  <c r="G208" i="14"/>
  <c r="G160" i="14"/>
  <c r="G110" i="14"/>
  <c r="G56" i="14"/>
  <c r="G30" i="14"/>
  <c r="G1" i="14"/>
  <c r="G425" i="13"/>
  <c r="G399" i="13"/>
  <c r="G208" i="13"/>
  <c r="G160" i="13"/>
  <c r="G110" i="13"/>
  <c r="G56" i="13"/>
  <c r="G30" i="13"/>
  <c r="G1" i="13"/>
  <c r="G434" i="12"/>
  <c r="G408" i="12"/>
  <c r="G208" i="12"/>
  <c r="G160" i="12"/>
  <c r="G110" i="12"/>
  <c r="G56" i="12"/>
  <c r="G30" i="12"/>
  <c r="G1" i="12"/>
  <c r="G434" i="11"/>
  <c r="G408" i="11"/>
  <c r="G208" i="11"/>
  <c r="G160" i="11"/>
  <c r="G110" i="11"/>
  <c r="G56" i="11"/>
  <c r="G30" i="11"/>
  <c r="G1" i="11"/>
  <c r="G434" i="10"/>
  <c r="G408" i="10"/>
  <c r="G208" i="10"/>
  <c r="G160" i="10"/>
  <c r="G110" i="10"/>
  <c r="G56" i="10"/>
  <c r="G30" i="10"/>
  <c r="G1" i="10"/>
  <c r="L434" i="9"/>
  <c r="L408" i="9"/>
  <c r="L208" i="9"/>
  <c r="L160" i="9"/>
  <c r="L110" i="9"/>
  <c r="L56" i="9"/>
  <c r="L30" i="9"/>
  <c r="L1" i="9"/>
  <c r="L434" i="8"/>
  <c r="L408" i="8"/>
  <c r="L208" i="8"/>
  <c r="L160" i="8"/>
  <c r="L110" i="8"/>
  <c r="L56" i="8"/>
  <c r="L30" i="8"/>
  <c r="L1" i="8"/>
  <c r="L434" i="7"/>
  <c r="L408" i="7"/>
  <c r="L208" i="7"/>
  <c r="L160" i="7"/>
  <c r="L110" i="7"/>
  <c r="L56" i="7"/>
  <c r="L30" i="7"/>
  <c r="L1" i="7"/>
  <c r="K434" i="6"/>
  <c r="K408" i="6"/>
  <c r="K208" i="6"/>
  <c r="K160" i="6"/>
  <c r="K110" i="6"/>
  <c r="K56" i="6"/>
  <c r="K30" i="6"/>
  <c r="K1" i="6"/>
  <c r="L434" i="5"/>
  <c r="L408" i="5"/>
  <c r="L208" i="5"/>
  <c r="L160" i="5"/>
  <c r="L110" i="5"/>
  <c r="L56" i="5"/>
  <c r="L30" i="5"/>
  <c r="L1" i="5"/>
  <c r="D434" i="4"/>
  <c r="D408" i="4"/>
  <c r="D208" i="4"/>
  <c r="D160" i="4"/>
  <c r="D110" i="4"/>
  <c r="D56" i="4"/>
  <c r="D30" i="4"/>
  <c r="D1" i="4"/>
  <c r="D434" i="3"/>
  <c r="D408" i="3"/>
  <c r="D208" i="3"/>
  <c r="D160" i="3"/>
  <c r="D110" i="3"/>
  <c r="D56" i="3"/>
  <c r="D30" i="3"/>
  <c r="D1" i="3"/>
  <c r="D434" i="2"/>
  <c r="D408" i="2"/>
  <c r="D208" i="2"/>
  <c r="D160" i="2"/>
  <c r="D110" i="2"/>
  <c r="D56" i="2"/>
  <c r="D30" i="2"/>
  <c r="D1" i="2"/>
  <c r="A73" i="1"/>
  <c r="A72" i="1"/>
  <c r="A71" i="1"/>
  <c r="A70" i="1"/>
  <c r="A69" i="1"/>
  <c r="A68" i="1"/>
  <c r="A67" i="1"/>
  <c r="A66" i="1"/>
  <c r="A65" i="1"/>
  <c r="A64" i="1"/>
  <c r="A63" i="1"/>
  <c r="A62" i="1"/>
  <c r="A61" i="1"/>
  <c r="A60" i="1"/>
  <c r="A59" i="1"/>
  <c r="A58" i="1"/>
  <c r="A57" i="1"/>
  <c r="A56" i="1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1" i="1"/>
  <c r="A10" i="1"/>
</calcChain>
</file>

<file path=xl/sharedStrings.xml><?xml version="1.0" encoding="utf-8"?>
<sst xmlns="http://schemas.openxmlformats.org/spreadsheetml/2006/main" count="76915" uniqueCount="1036">
  <si>
    <t>Encuesta Multipropósito 2021: Resultados por pregunta</t>
  </si>
  <si>
    <t>Indice</t>
  </si>
  <si>
    <t>Numero total de viviendas por zona geográfica, cruzando según si el hogar se encuentra en pobreza multidimensional</t>
  </si>
  <si>
    <t xml:space="preserve">Capítulo y pregunta principal: </t>
  </si>
  <si>
    <t xml:space="preserve">Subpreguntas relacionadas:      </t>
  </si>
  <si>
    <t>Código de pregunta en análisis: n_viviendase</t>
  </si>
  <si>
    <t>NOTA: En los resultados de esta pregunta solo se incluyen a quienes efectivamente la respondieron simultáneamente con la variable de cruce, por tanto, en las tablas pueden faltar municipios, localidades o UPZ porque en ningún hogar de estas zonas contestaron la pregunta o ninguno de los hogares en la muestra les aplica la variable de cruce. Además, los resultados dependen de la respuesta a preguntas precedentes en el formulario de la encuesta. Para mejorar la interpretación de las tablas, le invitamos a leer el formulario de la encuesta 2021.</t>
  </si>
  <si>
    <t/>
  </si>
  <si>
    <t>Viviendas según zona geográfica - Bogotá</t>
  </si>
  <si>
    <t>Codigo</t>
  </si>
  <si>
    <t>Municipio</t>
  </si>
  <si>
    <t>Pobre_IPM</t>
  </si>
  <si>
    <t>Total.Viviendas</t>
  </si>
  <si>
    <t>11001</t>
  </si>
  <si>
    <t>Bogotá</t>
  </si>
  <si>
    <t>1.Pobre</t>
  </si>
  <si>
    <t>2.No pobre</t>
  </si>
  <si>
    <t>Bogotá rural</t>
  </si>
  <si>
    <t>Bogotá urbano</t>
  </si>
  <si>
    <t>*Datos expandidos con base en las proyecciones de población, calculadas a partir del Censo Nacional de población y Vivienda 2018</t>
  </si>
  <si>
    <t>**La categoría Urbano corresponde a la clase uno, denominada por el DANE como Cabecera. La categoría Rural corresponde a las clases dos y tres, denominadas por el DANE como Centros poblados y Rural disperso, respectivamente.</t>
  </si>
  <si>
    <t>***En las variables cuantitativas se excluyen del cálculo a quienes no saben o no responden, codificadas con 98 y 99, y en el caso de los tiempos de desplazamiento con 999. Para las variables referentes a años cumplidos no se hace ninguna exclusión. Se invita al usuario a consultar las normas de validación y cosistencia para mayor claridad.</t>
  </si>
  <si>
    <t xml:space="preserve"> </t>
  </si>
  <si>
    <t>Viviendas según zona geográfica - Municipios</t>
  </si>
  <si>
    <t>cod</t>
  </si>
  <si>
    <t>25175</t>
  </si>
  <si>
    <t>Chía</t>
  </si>
  <si>
    <t>25214</t>
  </si>
  <si>
    <t>Cota</t>
  </si>
  <si>
    <t>25286</t>
  </si>
  <si>
    <t>Funza</t>
  </si>
  <si>
    <t>25377</t>
  </si>
  <si>
    <t>La Calera</t>
  </si>
  <si>
    <t>25473</t>
  </si>
  <si>
    <t>Mosquera</t>
  </si>
  <si>
    <t>25754</t>
  </si>
  <si>
    <t>Soacha</t>
  </si>
  <si>
    <t>25758</t>
  </si>
  <si>
    <t>Sopó</t>
  </si>
  <si>
    <t>Viviendas según zona geográfica - Municipios urbano (Cabecera)</t>
  </si>
  <si>
    <t>25099</t>
  </si>
  <si>
    <t>Bojacá</t>
  </si>
  <si>
    <t>25126</t>
  </si>
  <si>
    <t>Cajicá</t>
  </si>
  <si>
    <t>25260</t>
  </si>
  <si>
    <t>El Rosal</t>
  </si>
  <si>
    <t>25269</t>
  </si>
  <si>
    <t>Facatativá</t>
  </si>
  <si>
    <t>25290</t>
  </si>
  <si>
    <t>Fusagasugá</t>
  </si>
  <si>
    <t>25295</t>
  </si>
  <si>
    <t>Gachancipá</t>
  </si>
  <si>
    <t>25430</t>
  </si>
  <si>
    <t>Madrid</t>
  </si>
  <si>
    <t>25740</t>
  </si>
  <si>
    <t>Sibaté</t>
  </si>
  <si>
    <t>25769</t>
  </si>
  <si>
    <t>Subachoque</t>
  </si>
  <si>
    <t>25785</t>
  </si>
  <si>
    <t>Tabio</t>
  </si>
  <si>
    <t>25799</t>
  </si>
  <si>
    <t>Tenjo</t>
  </si>
  <si>
    <t>25817</t>
  </si>
  <si>
    <t>Tocancipá</t>
  </si>
  <si>
    <t>25898</t>
  </si>
  <si>
    <t>Zipacón</t>
  </si>
  <si>
    <t>25899</t>
  </si>
  <si>
    <t>Zipaquirá</t>
  </si>
  <si>
    <t>Viviendas según zona geográfica - Localidades</t>
  </si>
  <si>
    <t>Localidad</t>
  </si>
  <si>
    <t>1</t>
  </si>
  <si>
    <t>Usaquen            </t>
  </si>
  <si>
    <t>2</t>
  </si>
  <si>
    <t>Chapinero          </t>
  </si>
  <si>
    <t>3</t>
  </si>
  <si>
    <t>Santa Fe           </t>
  </si>
  <si>
    <t>4</t>
  </si>
  <si>
    <t>San Cristobal      </t>
  </si>
  <si>
    <t>5</t>
  </si>
  <si>
    <t>Usme               </t>
  </si>
  <si>
    <t>6</t>
  </si>
  <si>
    <t>Tunjuelito         </t>
  </si>
  <si>
    <t>7</t>
  </si>
  <si>
    <t>Bosa               </t>
  </si>
  <si>
    <t>8</t>
  </si>
  <si>
    <t>Kennedy            </t>
  </si>
  <si>
    <t>9</t>
  </si>
  <si>
    <t>Fontibon           </t>
  </si>
  <si>
    <t>10</t>
  </si>
  <si>
    <t>Engativa           </t>
  </si>
  <si>
    <t>11</t>
  </si>
  <si>
    <t>Suba               </t>
  </si>
  <si>
    <t>12</t>
  </si>
  <si>
    <t>Barrios Unidos     </t>
  </si>
  <si>
    <t>13</t>
  </si>
  <si>
    <t>Teusaquillo        </t>
  </si>
  <si>
    <t>14</t>
  </si>
  <si>
    <t>Los Martires       </t>
  </si>
  <si>
    <t>15</t>
  </si>
  <si>
    <t>Antonio Nariño</t>
  </si>
  <si>
    <t>16</t>
  </si>
  <si>
    <t>Puente Aranda      </t>
  </si>
  <si>
    <t>17</t>
  </si>
  <si>
    <t>Candelaria         </t>
  </si>
  <si>
    <t>18</t>
  </si>
  <si>
    <t>Rafael Uribe Uribe</t>
  </si>
  <si>
    <t>19</t>
  </si>
  <si>
    <t>Ciudad Bolivar     </t>
  </si>
  <si>
    <t>20</t>
  </si>
  <si>
    <t>Sumapaz       </t>
  </si>
  <si>
    <t>Viviendas según zona geográfica - Localidades urbano (Cabecera)</t>
  </si>
  <si>
    <t>Viviendas según zona geográfica - UPZ</t>
  </si>
  <si>
    <t>UPZ</t>
  </si>
  <si>
    <t>Verbenal</t>
  </si>
  <si>
    <t>San Cristóbal Norte</t>
  </si>
  <si>
    <t>Toberín</t>
  </si>
  <si>
    <t>Los Cedros</t>
  </si>
  <si>
    <t>Usaquén</t>
  </si>
  <si>
    <t>Britalia</t>
  </si>
  <si>
    <t>El Prado</t>
  </si>
  <si>
    <t>La Alhambra</t>
  </si>
  <si>
    <t>21</t>
  </si>
  <si>
    <t>Los Andes</t>
  </si>
  <si>
    <t>23</t>
  </si>
  <si>
    <t>Casa Blanca Suba</t>
  </si>
  <si>
    <t>24</t>
  </si>
  <si>
    <t>Niza</t>
  </si>
  <si>
    <t>25</t>
  </si>
  <si>
    <t>La Floresta</t>
  </si>
  <si>
    <t>26</t>
  </si>
  <si>
    <t>Las Ferias</t>
  </si>
  <si>
    <t>27</t>
  </si>
  <si>
    <t>Suba</t>
  </si>
  <si>
    <t>28</t>
  </si>
  <si>
    <t>El Rincón</t>
  </si>
  <si>
    <t>29</t>
  </si>
  <si>
    <t>Minuto de Dios</t>
  </si>
  <si>
    <t>30</t>
  </si>
  <si>
    <t>Boyacá Real</t>
  </si>
  <si>
    <t>32</t>
  </si>
  <si>
    <t>San Blas</t>
  </si>
  <si>
    <t>33</t>
  </si>
  <si>
    <t>Sosiego</t>
  </si>
  <si>
    <t>34</t>
  </si>
  <si>
    <t>20 de Julio</t>
  </si>
  <si>
    <t>35</t>
  </si>
  <si>
    <t>Ciudad Jardín</t>
  </si>
  <si>
    <t>36</t>
  </si>
  <si>
    <t>San José</t>
  </si>
  <si>
    <t>37</t>
  </si>
  <si>
    <t>Santa Isabel</t>
  </si>
  <si>
    <t>38</t>
  </si>
  <si>
    <t>Restrepo</t>
  </si>
  <si>
    <t>39</t>
  </si>
  <si>
    <t>Quiroga</t>
  </si>
  <si>
    <t>40</t>
  </si>
  <si>
    <t>Ciudad Montes</t>
  </si>
  <si>
    <t>41</t>
  </si>
  <si>
    <t>Muzú</t>
  </si>
  <si>
    <t>42</t>
  </si>
  <si>
    <t>Venecia</t>
  </si>
  <si>
    <t>43</t>
  </si>
  <si>
    <t>San Rafael</t>
  </si>
  <si>
    <t>44</t>
  </si>
  <si>
    <t>Américas</t>
  </si>
  <si>
    <t>45</t>
  </si>
  <si>
    <t>Carvajal</t>
  </si>
  <si>
    <t>47</t>
  </si>
  <si>
    <t>Kennedy Central</t>
  </si>
  <si>
    <t>48</t>
  </si>
  <si>
    <t>Timiza</t>
  </si>
  <si>
    <t>49</t>
  </si>
  <si>
    <t>Apogeo</t>
  </si>
  <si>
    <t>50</t>
  </si>
  <si>
    <t>La Gloria</t>
  </si>
  <si>
    <t>51</t>
  </si>
  <si>
    <t>Los Libertadores</t>
  </si>
  <si>
    <t>52</t>
  </si>
  <si>
    <t>La Flora</t>
  </si>
  <si>
    <t>53</t>
  </si>
  <si>
    <t>Marco Fidel Suárez</t>
  </si>
  <si>
    <t>54</t>
  </si>
  <si>
    <t>Marruecos</t>
  </si>
  <si>
    <t>55</t>
  </si>
  <si>
    <t>Diana Turbay</t>
  </si>
  <si>
    <t>57</t>
  </si>
  <si>
    <t>Gran Yomasa</t>
  </si>
  <si>
    <t>58</t>
  </si>
  <si>
    <t>Comuneros</t>
  </si>
  <si>
    <t>62</t>
  </si>
  <si>
    <t>Tunjuelito</t>
  </si>
  <si>
    <t>65</t>
  </si>
  <si>
    <t>Arborizadora</t>
  </si>
  <si>
    <t>66</t>
  </si>
  <si>
    <t>San Francisco</t>
  </si>
  <si>
    <t>67</t>
  </si>
  <si>
    <t>Lucero</t>
  </si>
  <si>
    <t>69</t>
  </si>
  <si>
    <t>Ismael Perdomo</t>
  </si>
  <si>
    <t>70</t>
  </si>
  <si>
    <t>Jerusalén</t>
  </si>
  <si>
    <t>71</t>
  </si>
  <si>
    <t>Tibabuyes</t>
  </si>
  <si>
    <t>72</t>
  </si>
  <si>
    <t>Bolivia</t>
  </si>
  <si>
    <t>73</t>
  </si>
  <si>
    <t>Garcés Navas</t>
  </si>
  <si>
    <t>74</t>
  </si>
  <si>
    <t>Engativá</t>
  </si>
  <si>
    <t>75</t>
  </si>
  <si>
    <t>Fontibón</t>
  </si>
  <si>
    <t>76</t>
  </si>
  <si>
    <t>Fontibón San Pablo</t>
  </si>
  <si>
    <t>77</t>
  </si>
  <si>
    <t>Zona Franca</t>
  </si>
  <si>
    <t>78</t>
  </si>
  <si>
    <t>Tintál Norte</t>
  </si>
  <si>
    <t>79</t>
  </si>
  <si>
    <t>Calandaima</t>
  </si>
  <si>
    <t>80</t>
  </si>
  <si>
    <t>Corabastos</t>
  </si>
  <si>
    <t>81</t>
  </si>
  <si>
    <t>Gran Britalia</t>
  </si>
  <si>
    <t>82</t>
  </si>
  <si>
    <t>Patio Bonito</t>
  </si>
  <si>
    <t>83</t>
  </si>
  <si>
    <t>Las Margaritas</t>
  </si>
  <si>
    <t>84</t>
  </si>
  <si>
    <t>Bosa Occidental</t>
  </si>
  <si>
    <t>85</t>
  </si>
  <si>
    <t>Bosa Central</t>
  </si>
  <si>
    <t>86</t>
  </si>
  <si>
    <t>El Porvenir</t>
  </si>
  <si>
    <t>87</t>
  </si>
  <si>
    <t>Tintál Sur</t>
  </si>
  <si>
    <t>89</t>
  </si>
  <si>
    <t>San Isidro - Patios</t>
  </si>
  <si>
    <t>92</t>
  </si>
  <si>
    <t>La Macarena</t>
  </si>
  <si>
    <t>94</t>
  </si>
  <si>
    <t>La Candelaria</t>
  </si>
  <si>
    <t>95</t>
  </si>
  <si>
    <t>Las Cruces</t>
  </si>
  <si>
    <t>96</t>
  </si>
  <si>
    <t>Lourdes</t>
  </si>
  <si>
    <t>98</t>
  </si>
  <si>
    <t>Los Alcázares</t>
  </si>
  <si>
    <t>100</t>
  </si>
  <si>
    <t>Galerías</t>
  </si>
  <si>
    <t>101</t>
  </si>
  <si>
    <t>Teusaquillo</t>
  </si>
  <si>
    <t>102</t>
  </si>
  <si>
    <t>La Sabana</t>
  </si>
  <si>
    <t>107</t>
  </si>
  <si>
    <t>Quinta Paredes</t>
  </si>
  <si>
    <t>109</t>
  </si>
  <si>
    <t>Ciudad Salitre Oriental</t>
  </si>
  <si>
    <t>110</t>
  </si>
  <si>
    <t>Ciudad Salitre Occidental</t>
  </si>
  <si>
    <t>112</t>
  </si>
  <si>
    <t>Granjas de Techo</t>
  </si>
  <si>
    <t>114</t>
  </si>
  <si>
    <t>Modelia</t>
  </si>
  <si>
    <t>116</t>
  </si>
  <si>
    <t>Álamos</t>
  </si>
  <si>
    <t>802</t>
  </si>
  <si>
    <t>KENNEDY: Castilla + Bavaria</t>
  </si>
  <si>
    <t>803</t>
  </si>
  <si>
    <t>USAQUÉN: Country Club + Santa Bárbara</t>
  </si>
  <si>
    <t>804</t>
  </si>
  <si>
    <t>USAQUÉN: Paseo de Los Libertadores + La Uribe</t>
  </si>
  <si>
    <t>806</t>
  </si>
  <si>
    <t>SUBA: La Academia + Guaymaral + San José de Bavaria</t>
  </si>
  <si>
    <t>807</t>
  </si>
  <si>
    <t>BARRIOS UNIDOS: Parque Salitre + Doce de Octubre</t>
  </si>
  <si>
    <t>808</t>
  </si>
  <si>
    <t>TEUSAQUILLO: Parque Simón Bolívar - CAN + La Esmeralda</t>
  </si>
  <si>
    <t>809</t>
  </si>
  <si>
    <t>PUENTE ARANDA: Zona Industrial + Puente Aranda</t>
  </si>
  <si>
    <t>810</t>
  </si>
  <si>
    <t>ENGATIVÁ: Santa Cecilia + Jardín  Botánico</t>
  </si>
  <si>
    <t>811</t>
  </si>
  <si>
    <t>USME: Alfonso López + Ciudad Usme</t>
  </si>
  <si>
    <t>812</t>
  </si>
  <si>
    <t>USME: Parque Entrenubes + Danubio</t>
  </si>
  <si>
    <t>813</t>
  </si>
  <si>
    <t>FONTIBÓN: Aeropuerto El Dorado + Capellanía</t>
  </si>
  <si>
    <t>814</t>
  </si>
  <si>
    <t>SANTA FE: Las Nieves + Sagrado Corazón</t>
  </si>
  <si>
    <t>815</t>
  </si>
  <si>
    <t>CIUDAD BOLÍVAR: Monteblanco + El Tesoro + El Mochuelo</t>
  </si>
  <si>
    <t>816</t>
  </si>
  <si>
    <t>CHAPINERO: Pardo Rubio + Chapinero</t>
  </si>
  <si>
    <t>817</t>
  </si>
  <si>
    <t>CHAPINERO: Chicó Lago + El Refugio</t>
  </si>
  <si>
    <t>Viviendas según zona geográfica - Localidades rural (Centros poblados y rural disperso)</t>
  </si>
  <si>
    <t>Viviendas según zona geográfica - Municipios rural (Centros poblados y rural disperso)</t>
  </si>
  <si>
    <t>Número total de hogares por zona geográfica, cruzando según si el hogar se encuentra en pobreza multidimensional</t>
  </si>
  <si>
    <t>Código de pregunta en análisis: n_hogarese</t>
  </si>
  <si>
    <t>Hogares según zona geográfica - Bogotá</t>
  </si>
  <si>
    <t>Total.hogares</t>
  </si>
  <si>
    <t>Hogares según zona geográfica - Municipios</t>
  </si>
  <si>
    <t>Hogares según zona geográfica - Municipios urbano (Cabecera)</t>
  </si>
  <si>
    <t>Hogares según zona geográfica - Localidades</t>
  </si>
  <si>
    <t>Hogares según zona geográfica - Localidades urbano (Cabecera)</t>
  </si>
  <si>
    <t>Hogares según zona geográfica - UPZ</t>
  </si>
  <si>
    <t>Hogares según zona geográfica - Localidades rural (Centros poblados y rural disperso)</t>
  </si>
  <si>
    <t>Hogares según zona geográfica - Municipios rural (Centros poblados y rural disperso)</t>
  </si>
  <si>
    <t>Número total de personas por zona geográfica, cruzando según si el hogar se encuentra en pobreza multidimensional</t>
  </si>
  <si>
    <t>Código de pregunta en análisis: n_personase</t>
  </si>
  <si>
    <t>Personas según zona geográfica - Bogotá</t>
  </si>
  <si>
    <t>Total.Personas</t>
  </si>
  <si>
    <t>Personas según zona geográfica - Municipios</t>
  </si>
  <si>
    <t>Personas según zona geográfica - Municipios urbano (Cabecera)</t>
  </si>
  <si>
    <t>Personas según zona geográfica - Localidades</t>
  </si>
  <si>
    <t>Personas según zona geográfica - Localidades urbano (Cabecera)</t>
  </si>
  <si>
    <t>Personas según zona geográfica - UPZ</t>
  </si>
  <si>
    <t>Personas según zona geográfica - Localidades rural (Centros poblados y rural disperso)</t>
  </si>
  <si>
    <t>Personas según zona geográfica - Municipios rural (Centros poblados y rural disperso)</t>
  </si>
  <si>
    <t>Ciclo de vida acorde a la edad, cruzando según si el hogar se encuentra en pobreza multidimensional</t>
  </si>
  <si>
    <t>Código de pregunta en análisis: n_ciclo</t>
  </si>
  <si>
    <t>Personas según la etapa del ciclo de vida en la que se encuentran según su edad - Bogotá</t>
  </si>
  <si>
    <t>Total.Primera infancia (0 a 5 años)</t>
  </si>
  <si>
    <t>Total.Infancia (6 a 11 años)</t>
  </si>
  <si>
    <t>Total.Adolescencia (12 a 18 años)</t>
  </si>
  <si>
    <t>Total.Jóvenes (19 a 28 años)</t>
  </si>
  <si>
    <t>Total.Adultos (29 a 59 años)</t>
  </si>
  <si>
    <t>Total.Adultos mayores (60 años o más)</t>
  </si>
  <si>
    <t>Porcentaje.Primera infancia (0 a 5 años)</t>
  </si>
  <si>
    <t>Porcentaje.Infancia (6 a 11 años)</t>
  </si>
  <si>
    <t>Porcentaje.Adolescencia (12 a 18 años)</t>
  </si>
  <si>
    <t>Porcentaje.Jóvenes (19 a 28 años)</t>
  </si>
  <si>
    <t>Porcentaje.Adultos (29 a 59 años)</t>
  </si>
  <si>
    <t>Porcentaje.Adultos mayores (60 años o más)</t>
  </si>
  <si>
    <t>Personas según la etapa del ciclo de vida en la que se encuentran según su edad - Municipios</t>
  </si>
  <si>
    <t>Personas según la etapa del ciclo de vida en la que se encuentran según su edad - Municipios urbano (Cabecera)</t>
  </si>
  <si>
    <t>Personas según la etapa del ciclo de vida en la que se encuentran según su edad - Localidades</t>
  </si>
  <si>
    <t>Personas según la etapa del ciclo de vida en la que se encuentran según su edad - Localidades urbano (Cabecera)</t>
  </si>
  <si>
    <t>Personas según la etapa del ciclo de vida en la que se encuentran según su edad - UPZ</t>
  </si>
  <si>
    <t>Personas según la etapa del ciclo de vida en la que se encuentran según su edad - Localidades rural (Centros poblados y rural disperso)</t>
  </si>
  <si>
    <t>Personas según la etapa del ciclo de vida en la que se encuentran según su edad - Municipios rural (Centros poblados y rural disperso)</t>
  </si>
  <si>
    <t>Código de pregunta en análisis: n_ciclo2</t>
  </si>
  <si>
    <t>Personas según si son jóvenes (14 a 28 años) - Bogotá</t>
  </si>
  <si>
    <t>Total.Personas de 0 a 13 años</t>
  </si>
  <si>
    <t>Total.Jóvenes (14 a 28 años)</t>
  </si>
  <si>
    <t>Porcentaje.Personas de 0 a 13 años</t>
  </si>
  <si>
    <t>Porcentaje.Jóvenes (14 a 28 años)</t>
  </si>
  <si>
    <t>Personas según si son jóvenes (14 a 28 años) - Municipios</t>
  </si>
  <si>
    <t>Personas según si son jóvenes (14 a 28 años) - Municipios urbano (Cabecera)</t>
  </si>
  <si>
    <t>Personas según si son jóvenes (14 a 28 años) - Localidades</t>
  </si>
  <si>
    <t>Personas según si son jóvenes (14 a 28 años) - Localidades urbano (Cabecera)</t>
  </si>
  <si>
    <t>Personas según si son jóvenes (14 a 28 años) - UPZ</t>
  </si>
  <si>
    <t>Personas según si son jóvenes (14 a 28 años) - Localidades rural (Centros poblados y rural disperso)</t>
  </si>
  <si>
    <t>Personas según si son jóvenes (14 a 28 años) - Municipios rural (Centros poblados y rural disperso)</t>
  </si>
  <si>
    <t>Rango de edad, cruzando según si el hogar se encuentra en pobreza multidimensional</t>
  </si>
  <si>
    <t>Código de pregunta en análisis: n_redad</t>
  </si>
  <si>
    <t>Personas según rango de edad - Bogotá</t>
  </si>
  <si>
    <t>Total.0 a 4 años</t>
  </si>
  <si>
    <t>Total.5 a 9 años</t>
  </si>
  <si>
    <t>Total.10 a 14 años</t>
  </si>
  <si>
    <t>Total.15 a 19 años</t>
  </si>
  <si>
    <t>Total.20 a 24 años</t>
  </si>
  <si>
    <t>Total.25 a 29 años</t>
  </si>
  <si>
    <t>Total.30 a 34 años</t>
  </si>
  <si>
    <t>Total.35 a 39 años</t>
  </si>
  <si>
    <t>Total.40 a 44 años</t>
  </si>
  <si>
    <t>Total.45 a 49 años</t>
  </si>
  <si>
    <t>Total.50 a 54 años</t>
  </si>
  <si>
    <t>Total.55 a 59 años</t>
  </si>
  <si>
    <t>Total.60 a 64 años</t>
  </si>
  <si>
    <t>Total.65 a 69 años</t>
  </si>
  <si>
    <t>Total.70 años o más</t>
  </si>
  <si>
    <t>Porcentaje.0 a 4 años</t>
  </si>
  <si>
    <t>Porcentaje.5 a 9 años</t>
  </si>
  <si>
    <t>Porcentaje.10 a 14 años</t>
  </si>
  <si>
    <t>Porcentaje.15 a 19 años</t>
  </si>
  <si>
    <t>Porcentaje.20 a 24 años</t>
  </si>
  <si>
    <t>Porcentaje.25 a 29 años</t>
  </si>
  <si>
    <t>Porcentaje.30 a 34 años</t>
  </si>
  <si>
    <t>Porcentaje.35 a 39 años</t>
  </si>
  <si>
    <t>Porcentaje.40 a 44 años</t>
  </si>
  <si>
    <t>Porcentaje.45 a 49 años</t>
  </si>
  <si>
    <t>Porcentaje.50 a 54 años</t>
  </si>
  <si>
    <t>Porcentaje.55 a 59 años</t>
  </si>
  <si>
    <t>Porcentaje.60 a 64 años</t>
  </si>
  <si>
    <t>Porcentaje.65 a 69 años</t>
  </si>
  <si>
    <t>Porcentaje.70 años o más</t>
  </si>
  <si>
    <t>Personas según rango de edad - Municipios</t>
  </si>
  <si>
    <t>Personas según rango de edad - Municipios urbano (Cabecera)</t>
  </si>
  <si>
    <t>Personas según rango de edad - Localidades</t>
  </si>
  <si>
    <t>Personas según rango de edad - Localidades urbano (Cabecera)</t>
  </si>
  <si>
    <t>Personas según rango de edad - UPZ</t>
  </si>
  <si>
    <t>Personas según rango de edad - Localidades rural (Centros poblados y rural disperso)</t>
  </si>
  <si>
    <t>Personas según rango de edad - Municipios rural (Centros poblados y rural disperso)</t>
  </si>
  <si>
    <t>Máximo nivel educativo alcanzado (35 años o más), cruzando según si el hogar se encuentra en pobreza multidimensional</t>
  </si>
  <si>
    <t>Código de pregunta en análisis: n_maxedu</t>
  </si>
  <si>
    <t>Personas según máximo nivel educativo alcanzado (35 años o más) - Bogotá</t>
  </si>
  <si>
    <t>Total.Ninguno</t>
  </si>
  <si>
    <t>Total.Primaria o preescolar</t>
  </si>
  <si>
    <t>Total.Media o secundaria</t>
  </si>
  <si>
    <t>Total.Técnico o Tecnólogo</t>
  </si>
  <si>
    <t>Total.Universitario incompleto</t>
  </si>
  <si>
    <t>Total.Universitario o más</t>
  </si>
  <si>
    <t>Porcentaje.Ninguno</t>
  </si>
  <si>
    <t>Porcentaje.Primaria o preescolar</t>
  </si>
  <si>
    <t>Porcentaje.Media o secundaria</t>
  </si>
  <si>
    <t>Porcentaje.Técnico o Tecnólogo</t>
  </si>
  <si>
    <t>Porcentaje.Universitario incompleto</t>
  </si>
  <si>
    <t>Porcentaje.Universitario o más</t>
  </si>
  <si>
    <t>Personas según máximo nivel educativo alcanzado (35 años o más) - Municipios</t>
  </si>
  <si>
    <t>Personas según máximo nivel educativo alcanzado (35 años o más) - Municipios urbano (Cabecera)</t>
  </si>
  <si>
    <t>Personas según máximo nivel educativo alcanzado (35 años o más) - Localidades</t>
  </si>
  <si>
    <t>Personas según máximo nivel educativo alcanzado (35 años o más) - Localidades urbano (Cabecera)</t>
  </si>
  <si>
    <t>Personas según máximo nivel educativo alcanzado (35 años o más) - UPZ</t>
  </si>
  <si>
    <t>Personas según máximo nivel educativo alcanzado (35 años o más) - Localidades rural (Centros poblados y rural disperso)</t>
  </si>
  <si>
    <t>Personas según máximo nivel educativo alcanzado (35 años o más) - Municipios rural (Centros poblados y rural disperso)</t>
  </si>
  <si>
    <t>Máximo nivel educativo alcanzado del jefe de hogar, cruzando según si el hogar se encuentra en pobreza multidimensional</t>
  </si>
  <si>
    <t>Código de pregunta en análisis: n_maxedujef</t>
  </si>
  <si>
    <t>Hogares según máximo nivel educativo alcanzado del jefe de hogar - Bogotá</t>
  </si>
  <si>
    <t>Hogares según máximo nivel educativo alcanzado del jefe de hogar - Municipios</t>
  </si>
  <si>
    <t>Hogares según máximo nivel educativo alcanzado del jefe de hogar - Municipios urbano (Cabecera)</t>
  </si>
  <si>
    <t>Hogares según máximo nivel educativo alcanzado del jefe de hogar - Localidades</t>
  </si>
  <si>
    <t>Hogares según máximo nivel educativo alcanzado del jefe de hogar - Localidades urbano (Cabecera)</t>
  </si>
  <si>
    <t>Hogares según máximo nivel educativo alcanzado del jefe de hogar - UPZ</t>
  </si>
  <si>
    <t>Hogares según máximo nivel educativo alcanzado del jefe de hogar - Localidades rural (Centros poblados y rural disperso)</t>
  </si>
  <si>
    <t>Hogares según máximo nivel educativo alcanzado del jefe de hogar - Municipios rural (Centros poblados y rural disperso)</t>
  </si>
  <si>
    <t>Población en edad de trabajar-PET, cruzando según si el hogar se encuentra en pobreza multidimensional</t>
  </si>
  <si>
    <t>Código de pregunta en análisis: n_pet</t>
  </si>
  <si>
    <t>Personas según si pertenencen a la población en edad de trabajar-PET - Bogotá</t>
  </si>
  <si>
    <t>Total.NA</t>
  </si>
  <si>
    <t>Total.Población en edad de trabajar (15 años o más)</t>
  </si>
  <si>
    <t>Porcentaje.NA</t>
  </si>
  <si>
    <t>Porcentaje.Población en edad de trabajar (15 años o más)</t>
  </si>
  <si>
    <t>Personas según si pertenencen a la población en edad de trabajar-PET - Municipios</t>
  </si>
  <si>
    <t>Personas según si pertenencen a la población en edad de trabajar-PET - Municipios urbano (Cabecera)</t>
  </si>
  <si>
    <t>Personas según si pertenencen a la población en edad de trabajar-PET - Localidades</t>
  </si>
  <si>
    <t>Personas según si pertenencen a la población en edad de trabajar-PET - Localidades urbano (Cabecera)</t>
  </si>
  <si>
    <t>Personas según si pertenencen a la población en edad de trabajar-PET - UPZ</t>
  </si>
  <si>
    <t>Personas según si pertenencen a la población en edad de trabajar-PET - Localidades rural (Centros poblados y rural disperso)</t>
  </si>
  <si>
    <t>Personas según si pertenencen a la población en edad de trabajar-PET - Municipios rural (Centros poblados y rural disperso)</t>
  </si>
  <si>
    <t>Fuerza laboral, cruzando según si el hogar se encuentra en pobreza multidimensional</t>
  </si>
  <si>
    <t>Código de pregunta en análisis: n_fuerza_trabajo</t>
  </si>
  <si>
    <t>Personas según si pertenecen a la fuerza labotal-FL - Bogotá</t>
  </si>
  <si>
    <t>Total.En la fuerza laboral</t>
  </si>
  <si>
    <t>Porcentaje.En la fuerza laboral</t>
  </si>
  <si>
    <t>Personas según si pertenecen a la fuerza labotal-FL - Municipios</t>
  </si>
  <si>
    <t>Personas según si pertenecen a la fuerza labotal-FL - Municipios urbano (Cabecera)</t>
  </si>
  <si>
    <t>Personas según si pertenecen a la fuerza labotal-FL - Localidades</t>
  </si>
  <si>
    <t>Personas según si pertenecen a la fuerza labotal-FL - Localidades urbano (Cabecera)</t>
  </si>
  <si>
    <t>Personas según si pertenecen a la fuerza labotal-FL - UPZ</t>
  </si>
  <si>
    <t>Personas según si pertenecen a la fuerza labotal-FL - Localidades rural (Centros poblados y rural disperso)</t>
  </si>
  <si>
    <t>Personas según si pertenecen a la fuerza labotal-FL - Municipios rural (Centros poblados y rural disperso)</t>
  </si>
  <si>
    <t>Población ocupada, desocupada y tasa de dempleo, cruzando según si el hogar se encuentra en pobreza multidimensional</t>
  </si>
  <si>
    <t>Código de pregunta en análisis: n_ocupados</t>
  </si>
  <si>
    <t>Personas según si se encuentran desocupados (tasa de desempleo) - Bogotá</t>
  </si>
  <si>
    <t>Total.Ocupados</t>
  </si>
  <si>
    <t>Porcentaje.Ocupados</t>
  </si>
  <si>
    <t>Personas según si se encuentran desocupados (tasa de desempleo) - Municipios</t>
  </si>
  <si>
    <t>Personas según si se encuentran desocupados (tasa de desempleo) - Municipios urbano (Cabecera)</t>
  </si>
  <si>
    <t>Personas según si se encuentran desocupados (tasa de desempleo) - Localidades</t>
  </si>
  <si>
    <t>Personas según si se encuentran desocupados (tasa de desempleo) - Localidades urbano (Cabecera)</t>
  </si>
  <si>
    <t>Personas según si se encuentran desocupados (tasa de desempleo) - UPZ</t>
  </si>
  <si>
    <t>Personas según si se encuentran desocupados (tasa de desempleo) - Localidades rural (Centros poblados y rural disperso)</t>
  </si>
  <si>
    <t>Personas según si se encuentran desocupados (tasa de desempleo) - Municipios rural (Centros poblados y rural disperso)</t>
  </si>
  <si>
    <t>Informalidad (por tamaño de empresa), cruzando según si el hogar se encuentra en pobreza multidimensional</t>
  </si>
  <si>
    <t>Código de pregunta en análisis: n_informal</t>
  </si>
  <si>
    <t>Personas según si se encuentran en un empleo informal (tamaño empresa) - Bogotá</t>
  </si>
  <si>
    <t>Total.Sí</t>
  </si>
  <si>
    <t>Porcentaje.Sí</t>
  </si>
  <si>
    <t>Personas según si se encuentran en un empleo informal (tamaño empresa) - Municipios</t>
  </si>
  <si>
    <t>Personas según si se encuentran en un empleo informal (tamaño empresa) - Municipios urbano (Cabecera)</t>
  </si>
  <si>
    <t>Personas según si se encuentran en un empleo informal (tamaño empresa) - Localidades</t>
  </si>
  <si>
    <t>Personas según si se encuentran en un empleo informal (tamaño empresa) - Localidades urbano (Cabecera)</t>
  </si>
  <si>
    <t>Personas según si se encuentran en un empleo informal (tamaño empresa) - UPZ</t>
  </si>
  <si>
    <t>Personas según si se encuentran en un empleo informal (tamaño empresa) - Localidades rural (Centros poblados y rural disperso)</t>
  </si>
  <si>
    <t>Personas según si se encuentran en un empleo informal (tamaño empresa) - Municipios rural (Centros poblados y rural disperso)</t>
  </si>
  <si>
    <t>Persona en pobreza monetaria, cruzando según si el hogar se encuentra en pobreza multidimensional</t>
  </si>
  <si>
    <t>Código de pregunta en análisis: n_pobre_monetario</t>
  </si>
  <si>
    <t>Personas según si se encuentran en pobreza monetaria - Bogotá</t>
  </si>
  <si>
    <t>Personas según si se encuentran en pobreza monetaria - Municipios</t>
  </si>
  <si>
    <t>Personas según si se encuentran en pobreza monetaria - Municipios urbano (Cabecera)</t>
  </si>
  <si>
    <t>Personas según si se encuentran en pobreza monetaria - Localidades</t>
  </si>
  <si>
    <t>Personas según si se encuentran en pobreza monetaria - Localidades urbano (Cabecera)</t>
  </si>
  <si>
    <t>Personas según si se encuentran en pobreza monetaria - UPZ</t>
  </si>
  <si>
    <t>Personas según si se encuentran en pobreza monetaria - Localidades rural (Centros poblados y rural disperso)</t>
  </si>
  <si>
    <t>Personas según si se encuentran en pobreza monetaria - Municipios rural (Centros poblados y rural disperso)</t>
  </si>
  <si>
    <t>Persona en pobreza monetaria extrema, cruzando según si el hogar se encuentra en pobreza multidimensional</t>
  </si>
  <si>
    <t>Código de pregunta en análisis: n_pobre_extremo</t>
  </si>
  <si>
    <t>Personas según si se encuentran en pobreza monetaria extrema - Bogotá</t>
  </si>
  <si>
    <t>Personas según si se encuentran en pobreza monetaria extrema - Municipios</t>
  </si>
  <si>
    <t>Personas según si se encuentran en pobreza monetaria extrema - Municipios urbano (Cabecera)</t>
  </si>
  <si>
    <t>Personas según si se encuentran en pobreza monetaria extrema - Localidades</t>
  </si>
  <si>
    <t>Personas según si se encuentran en pobreza monetaria extrema - Localidades urbano (Cabecera)</t>
  </si>
  <si>
    <t>Personas según si se encuentran en pobreza monetaria extrema - UPZ</t>
  </si>
  <si>
    <t>Personas según si se encuentran en pobreza monetaria extrema - Localidades rural (Centros poblados y rural disperso)</t>
  </si>
  <si>
    <t>Personas según si se encuentran en pobreza monetaria extrema - Municipios rural (Centros poblados y rural disperso)</t>
  </si>
  <si>
    <t>Ingreso de la unidad de gasto por persona, con imputación de arriendo a propietarios, cruzando según si el hogar se encuentra en pobreza multidimensional</t>
  </si>
  <si>
    <t>Código de pregunta en análisis: n_ingpcugaj8</t>
  </si>
  <si>
    <t>Promedio del ingreso de la unidad de gasto por persona, con imputación de arriendo a propietarios - Bogotá</t>
  </si>
  <si>
    <t>Promedio</t>
  </si>
  <si>
    <t>Promedio del ingreso de la unidad de gasto por persona, con imputación de arriendo a propietarios - Municipios</t>
  </si>
  <si>
    <t>Promedio del ingreso de la unidad de gasto por persona, con imputación de arriendo a propietarios - Municipios urbano (Cabecera)</t>
  </si>
  <si>
    <t>Promedio del ingreso de la unidad de gasto por persona, con imputación de arriendo a propietarios - Localidades</t>
  </si>
  <si>
    <t>Promedio del ingreso de la unidad de gasto por persona, con imputación de arriendo a propietarios - Localidades urbano (Cabecera)</t>
  </si>
  <si>
    <t>Promedio del ingreso de la unidad de gasto por persona, con imputación de arriendo a propietarios - UPZ</t>
  </si>
  <si>
    <t>Promedio del ingreso de la unidad de gasto por persona, con imputación de arriendo a propietarios - Localidades rural (Centros poblados y rural disperso)</t>
  </si>
  <si>
    <t>Promedio del ingreso de la unidad de gasto por persona, con imputación de arriendo a propietarios - Municipios rural (Centros poblados y rural disperso)</t>
  </si>
  <si>
    <t>Déficit cuantitativo, cruzando según si el hogar se encuentra en pobreza multidimensional</t>
  </si>
  <si>
    <t>Código de pregunta en análisis: n_deficit_cuantitativo</t>
  </si>
  <si>
    <t>Hogares según si se encuentran en déficit cuantitativo - Bogotá</t>
  </si>
  <si>
    <t>Hogares según si se encuentran en déficit cuantitativo - Municipios</t>
  </si>
  <si>
    <t>Hogares según si se encuentran en déficit cuantitativo - Municipios urbano (Cabecera)</t>
  </si>
  <si>
    <t>Hogares según si se encuentran en déficit cuantitativo - Localidades</t>
  </si>
  <si>
    <t>Hogares según si se encuentran en déficit cuantitativo - Localidades urbano (Cabecera)</t>
  </si>
  <si>
    <t>Hogares según si se encuentran en déficit cuantitativo - UPZ</t>
  </si>
  <si>
    <t>Hogares según si se encuentran en déficit cuantitativo - Localidades rural (Centros poblados y rural disperso)</t>
  </si>
  <si>
    <t>Hogares según si se encuentran en déficit cuantitativo - Municipios rural (Centros poblados y rural disperso)</t>
  </si>
  <si>
    <t>Déficit cualitativo, cruzando según si el hogar se encuentra en pobreza multidimensional</t>
  </si>
  <si>
    <t>Código de pregunta en análisis: n_deficit_cualitativo</t>
  </si>
  <si>
    <t>Hogares según si se encuentran en déficit cualitativo - Bogotá</t>
  </si>
  <si>
    <t>Hogares según si se encuentran en déficit cualitativo - Municipios</t>
  </si>
  <si>
    <t>Hogares según si se encuentran en déficit cualitativo - Municipios urbano (Cabecera)</t>
  </si>
  <si>
    <t>Hogares según si se encuentran en déficit cualitativo - Localidades</t>
  </si>
  <si>
    <t>Hogares según si se encuentran en déficit cualitativo - Localidades urbano (Cabecera)</t>
  </si>
  <si>
    <t>Hogares según si se encuentran en déficit cualitativo - UPZ</t>
  </si>
  <si>
    <t>Hogares según si se encuentran en déficit cualitativo - Localidades rural (Centros poblados y rural disperso)</t>
  </si>
  <si>
    <t>Hogares según si se encuentran en déficit cualitativo - Municipios rural (Centros poblados y rural disperso)</t>
  </si>
  <si>
    <t>Déficit habitacional (cuantitativo o cualitativo), cruzando según si el hogar se encuentra en pobreza multidimensional</t>
  </si>
  <si>
    <t>Código de pregunta en análisis: n_deficit_habitacional</t>
  </si>
  <si>
    <t>Hogares según si se encuentran en déficit habitacional (cualitativo o cuantitativo) - Bogotá</t>
  </si>
  <si>
    <t>Hogares según si se encuentran en déficit habitacional (cualitativo o cuantitativo) - Municipios</t>
  </si>
  <si>
    <t>Hogares según si se encuentran en déficit habitacional (cualitativo o cuantitativo) - Municipios urbano (Cabecera)</t>
  </si>
  <si>
    <t>Hogares según si se encuentran en déficit habitacional (cualitativo o cuantitativo) - Localidades</t>
  </si>
  <si>
    <t>Hogares según si se encuentran en déficit habitacional (cualitativo o cuantitativo) - Localidades urbano (Cabecera)</t>
  </si>
  <si>
    <t>Hogares según si se encuentran en déficit habitacional (cualitativo o cuantitativo) - UPZ</t>
  </si>
  <si>
    <t>Hogares según si se encuentran en déficit habitacional (cualitativo o cuantitativo) - Localidades rural (Centros poblados y rural disperso)</t>
  </si>
  <si>
    <t>Hogares según si se encuentran en déficit habitacional (cualitativo o cuantitativo) - Municipios rural (Centros poblados y rural disperso)</t>
  </si>
  <si>
    <t>Déficit cuantitativo: componente  tipo de vivienda, cruzando según si el hogar se encuentra en pobreza multidimensional</t>
  </si>
  <si>
    <t>Código de pregunta en análisis: n_tipo_vivienda</t>
  </si>
  <si>
    <t>Hogares según si se encuentran en déficit cuantitativo: componente  tipo de vivienda - Bogotá</t>
  </si>
  <si>
    <t>Hogares según si se encuentran en déficit cuantitativo: componente  tipo de vivienda - Municipios</t>
  </si>
  <si>
    <t>Hogares según si se encuentran en déficit cuantitativo: componente  tipo de vivienda - Municipios urbano (Cabecera)</t>
  </si>
  <si>
    <t>Hogares según si se encuentran en déficit cuantitativo: componente  tipo de vivienda - Localidades</t>
  </si>
  <si>
    <t>Hogares según si se encuentran en déficit cuantitativo: componente  tipo de vivienda - Localidades urbano (Cabecera)</t>
  </si>
  <si>
    <t>Hogares según si se encuentran en déficit cuantitativo: componente  tipo de vivienda - UPZ</t>
  </si>
  <si>
    <t>Hogares según si se encuentran en déficit cuantitativo: componente  tipo de vivienda - Localidades rural (Centros poblados y rural disperso)</t>
  </si>
  <si>
    <t>Hogares según si se encuentran en déficit cuantitativo: componente  tipo de vivienda - Municipios rural (Centros poblados y rural disperso)</t>
  </si>
  <si>
    <t>Déficit cuantitativo: componente  paredes, cruzando según si el hogar se encuentra en pobreza multidimensional</t>
  </si>
  <si>
    <t>Código de pregunta en análisis: n_deficit_paredes</t>
  </si>
  <si>
    <t>Hogares según si se encuentran en déficit cuantitativo: componente  paredes - Bogotá</t>
  </si>
  <si>
    <t>Hogares según si se encuentran en déficit cuantitativo: componente  paredes - Municipios</t>
  </si>
  <si>
    <t>Hogares según si se encuentran en déficit cuantitativo: componente  paredes - Municipios urbano (Cabecera)</t>
  </si>
  <si>
    <t>Hogares según si se encuentran en déficit cuantitativo: componente  paredes - Localidades</t>
  </si>
  <si>
    <t>Hogares según si se encuentran en déficit cuantitativo: componente  paredes - Localidades urbano (Cabecera)</t>
  </si>
  <si>
    <t>Hogares según si se encuentran en déficit cuantitativo: componente  paredes - UPZ</t>
  </si>
  <si>
    <t>Hogares según si se encuentran en déficit cuantitativo: componente  paredes - Localidades rural (Centros poblados y rural disperso)</t>
  </si>
  <si>
    <t>Hogares según si se encuentran en déficit cuantitativo: componente  paredes - Municipios rural (Centros poblados y rural disperso)</t>
  </si>
  <si>
    <t>Déficit cuantitativo: componente  cohabitación, cruzando según si el hogar se encuentra en pobreza multidimensional</t>
  </si>
  <si>
    <t>Código de pregunta en análisis: n_cohabitacion</t>
  </si>
  <si>
    <t>Hogares según si se encuentran en déficit cuantitativo: componente  cohabitación - Bogotá</t>
  </si>
  <si>
    <t>Hogares según si se encuentran en déficit cuantitativo: componente  cohabitación - Municipios</t>
  </si>
  <si>
    <t>Hogares según si se encuentran en déficit cuantitativo: componente  cohabitación - Municipios urbano (Cabecera)</t>
  </si>
  <si>
    <t>Hogares según si se encuentran en déficit cuantitativo: componente  cohabitación - Localidades</t>
  </si>
  <si>
    <t>Hogares según si se encuentran en déficit cuantitativo: componente  cohabitación - Localidades urbano (Cabecera)</t>
  </si>
  <si>
    <t>Hogares según si se encuentran en déficit cuantitativo: componente  cohabitación - UPZ</t>
  </si>
  <si>
    <t>Hogares según si se encuentran en déficit cuantitativo: componente  cohabitación - Localidades rural (Centros poblados y rural disperso)</t>
  </si>
  <si>
    <t>Hogares según si se encuentran en déficit cuantitativo: componente  cohabitación - Municipios rural (Centros poblados y rural disperso)</t>
  </si>
  <si>
    <t>Déficit cuantitativo: componente  hacinamiento crítico, cruzando según si el hogar se encuentra en pobreza multidimensional</t>
  </si>
  <si>
    <t>Código de pregunta en análisis: n_hacinamiento_critico</t>
  </si>
  <si>
    <t>Hogares según si se encuentran en déficit cuantitativo: componente  hacinamiento crítico - Bogotá</t>
  </si>
  <si>
    <t>Hogares según si se encuentran en déficit cuantitativo: componente  hacinamiento crítico - Municipios</t>
  </si>
  <si>
    <t>Hogares según si se encuentran en déficit cuantitativo: componente  hacinamiento crítico - Municipios urbano (Cabecera)</t>
  </si>
  <si>
    <t>Hogares según si se encuentran en déficit cuantitativo: componente  hacinamiento crítico - Localidades</t>
  </si>
  <si>
    <t>Hogares según si se encuentran en déficit cuantitativo: componente  hacinamiento crítico - Localidades urbano (Cabecera)</t>
  </si>
  <si>
    <t>Hogares según si se encuentran en déficit cuantitativo: componente  hacinamiento crítico - UPZ</t>
  </si>
  <si>
    <t>Hogares según si se encuentran en déficit cuantitativo: componente  hacinamiento crítico - Localidades rural (Centros poblados y rural disperso)</t>
  </si>
  <si>
    <t>Hogares según si se encuentran en déficit cuantitativo: componente  hacinamiento crítico - Municipios rural (Centros poblados y rural disperso)</t>
  </si>
  <si>
    <t>Déficit cualitativo: componente hacinamiento mitigable (Jerarquizado), cruzando según si el hogar se encuentra en pobreza multidimensional</t>
  </si>
  <si>
    <t>Código de pregunta en análisis: n_hacinamientomit_jer</t>
  </si>
  <si>
    <t>Hogares según si se encuentran en déficit cualitativo: componente hacinamiento mitigable (Jerarquizado) - Bogotá</t>
  </si>
  <si>
    <t>Hogares según si se encuentran en déficit cualitativo: componente hacinamiento mitigable (Jerarquizado) - Municipios</t>
  </si>
  <si>
    <t>Hogares según si se encuentran en déficit cualitativo: componente hacinamiento mitigable (Jerarquizado) - Municipios urbano (Cabecera)</t>
  </si>
  <si>
    <t>Hogares según si se encuentran en déficit cualitativo: componente hacinamiento mitigable (Jerarquizado) - Localidades</t>
  </si>
  <si>
    <t>Hogares según si se encuentran en déficit cualitativo: componente hacinamiento mitigable (Jerarquizado) - Localidades urbano (Cabecera)</t>
  </si>
  <si>
    <t>Hogares según si se encuentran en déficit cualitativo: componente hacinamiento mitigable (Jerarquizado) - UPZ</t>
  </si>
  <si>
    <t>Hogares según si se encuentran en déficit cualitativo: componente hacinamiento mitigable (Jerarquizado) - Localidades rural (Centros poblados y rural disperso)</t>
  </si>
  <si>
    <t>Hogares según si se encuentran en déficit cualitativo: componente hacinamiento mitigable (Jerarquizado) - Municipios rural (Centros poblados y rural disperso)</t>
  </si>
  <si>
    <t>Déficit cualitativo: componente pisos inadecuados (Jerarquizado), cruzando según si el hogar se encuentra en pobreza multidimensional</t>
  </si>
  <si>
    <t>Código de pregunta en análisis: n_pisos_jer</t>
  </si>
  <si>
    <t>Hogares según si se encuentran en déficit cualitativo: componente pisos inadecuados (Jerarquizado) - Bogotá</t>
  </si>
  <si>
    <t>Hogares según si se encuentran en déficit cualitativo: componente pisos inadecuados (Jerarquizado) - Municipios</t>
  </si>
  <si>
    <t>Hogares según si se encuentran en déficit cualitativo: componente pisos inadecuados (Jerarquizado) - Municipios urbano (Cabecera)</t>
  </si>
  <si>
    <t>Hogares según si se encuentran en déficit cualitativo: componente pisos inadecuados (Jerarquizado) - Localidades</t>
  </si>
  <si>
    <t>Hogares según si se encuentran en déficit cualitativo: componente pisos inadecuados (Jerarquizado) - Localidades urbano (Cabecera)</t>
  </si>
  <si>
    <t>Hogares según si se encuentran en déficit cualitativo: componente pisos inadecuados (Jerarquizado) - UPZ</t>
  </si>
  <si>
    <t>Hogares según si se encuentran en déficit cualitativo: componente pisos inadecuados (Jerarquizado) - Localidades rural (Centros poblados y rural disperso)</t>
  </si>
  <si>
    <t>Hogares según si se encuentran en déficit cualitativo: componente pisos inadecuados (Jerarquizado) - Municipios rural (Centros poblados y rural disperso)</t>
  </si>
  <si>
    <t>Déficit cualitativo: componente cocina (Jerarquizado), cruzando según si el hogar se encuentra en pobreza multidimensional</t>
  </si>
  <si>
    <t>Código de pregunta en análisis: n_cocina_jer</t>
  </si>
  <si>
    <t>Hogares según si se encuentran en déficit cualitativo: componente cocina (Jerarquizado) - Bogotá</t>
  </si>
  <si>
    <t>Hogares según si se encuentran en déficit cualitativo: componente cocina (Jerarquizado) - Municipios</t>
  </si>
  <si>
    <t>Hogares según si se encuentran en déficit cualitativo: componente cocina (Jerarquizado) - Municipios urbano (Cabecera)</t>
  </si>
  <si>
    <t>Hogares según si se encuentran en déficit cualitativo: componente cocina (Jerarquizado) - Localidades</t>
  </si>
  <si>
    <t>Hogares según si se encuentran en déficit cualitativo: componente cocina (Jerarquizado) - Localidades urbano (Cabecera)</t>
  </si>
  <si>
    <t>Hogares según si se encuentran en déficit cualitativo: componente cocina (Jerarquizado) - UPZ</t>
  </si>
  <si>
    <t>Hogares según si se encuentran en déficit cualitativo: componente cocina (Jerarquizado) - Localidades rural (Centros poblados y rural disperso)</t>
  </si>
  <si>
    <t>Hogares según si se encuentran en déficit cualitativo: componente cocina (Jerarquizado) - Municipios rural (Centros poblados y rural disperso)</t>
  </si>
  <si>
    <t>Déficit cualitativo: componente fuentes de agua (Jerarquizado), cruzando según si el hogar se encuentra en pobreza multidimensional</t>
  </si>
  <si>
    <t>Código de pregunta en análisis: n_agua_jer</t>
  </si>
  <si>
    <t>Hogares según si se encuentran en déficit cualitativo: componente fuentes de agua (Jerarquizado) - Bogotá</t>
  </si>
  <si>
    <t>Hogares según si se encuentran en déficit cualitativo: componente fuentes de agua (Jerarquizado) - Municipios</t>
  </si>
  <si>
    <t>Hogares según si se encuentran en déficit cualitativo: componente fuentes de agua (Jerarquizado) - Municipios urbano (Cabecera)</t>
  </si>
  <si>
    <t>Hogares según si se encuentran en déficit cualitativo: componente fuentes de agua (Jerarquizado) - Localidades</t>
  </si>
  <si>
    <t>Hogares según si se encuentran en déficit cualitativo: componente fuentes de agua (Jerarquizado) - Localidades urbano (Cabecera)</t>
  </si>
  <si>
    <t>Hogares según si se encuentran en déficit cualitativo: componente fuentes de agua (Jerarquizado) - UPZ</t>
  </si>
  <si>
    <t>Hogares según si se encuentran en déficit cualitativo: componente fuentes de agua (Jerarquizado) - Localidades rural (Centros poblados y rural disperso)</t>
  </si>
  <si>
    <t>Hogares según si se encuentran en déficit cualitativo: componente fuentes de agua (Jerarquizado) - Municipios rural (Centros poblados y rural disperso)</t>
  </si>
  <si>
    <t>Déficit cualitativo: componente alcantarillado (Jerarquizado), cruzando según si el hogar se encuentra en pobreza multidimensional</t>
  </si>
  <si>
    <t>Código de pregunta en análisis: n_alcantarillado_jer</t>
  </si>
  <si>
    <t>Hogares según si se encuentran en déficit cualitativo: componente alcantarillado (Jerarquizado) - Bogotá</t>
  </si>
  <si>
    <t>Hogares según si se encuentran en déficit cualitativo: componente alcantarillado (Jerarquizado) - Municipios</t>
  </si>
  <si>
    <t>Hogares según si se encuentran en déficit cualitativo: componente alcantarillado (Jerarquizado) - Municipios urbano (Cabecera)</t>
  </si>
  <si>
    <t>Hogares según si se encuentran en déficit cualitativo: componente alcantarillado (Jerarquizado) - Localidades</t>
  </si>
  <si>
    <t>Hogares según si se encuentran en déficit cualitativo: componente alcantarillado (Jerarquizado) - Localidades urbano (Cabecera)</t>
  </si>
  <si>
    <t>Hogares según si se encuentran en déficit cualitativo: componente alcantarillado (Jerarquizado) - UPZ</t>
  </si>
  <si>
    <t>Hogares según si se encuentran en déficit cualitativo: componente alcantarillado (Jerarquizado) - Localidades rural (Centros poblados y rural disperso)</t>
  </si>
  <si>
    <t>Hogares según si se encuentran en déficit cualitativo: componente alcantarillado (Jerarquizado) - Municipios rural (Centros poblados y rural disperso)</t>
  </si>
  <si>
    <t>Déficit cualitativo: componente energía eléctrica (Jerarquizado), cruzando según si el hogar se encuentra en pobreza multidimensional</t>
  </si>
  <si>
    <t>Código de pregunta en análisis: n_energia_jer</t>
  </si>
  <si>
    <t>Hogares según si se encuentran en déficit cualitativo: componente energía eléctrica (Jerarquizado) - Bogotá</t>
  </si>
  <si>
    <t>Hogares según si se encuentran en déficit cualitativo: componente energía eléctrica (Jerarquizado) - Municipios</t>
  </si>
  <si>
    <t>Hogares según si se encuentran en déficit cualitativo: componente energía eléctrica (Jerarquizado) - Municipios urbano (Cabecera)</t>
  </si>
  <si>
    <t>Hogares según si se encuentran en déficit cualitativo: componente energía eléctrica (Jerarquizado) - Localidades</t>
  </si>
  <si>
    <t>Hogares según si se encuentran en déficit cualitativo: componente energía eléctrica (Jerarquizado) - Localidades urbano (Cabecera)</t>
  </si>
  <si>
    <t>Hogares según si se encuentran en déficit cualitativo: componente energía eléctrica (Jerarquizado) - UPZ</t>
  </si>
  <si>
    <t>Hogares según si se encuentran en déficit cualitativo: componente energía eléctrica (Jerarquizado) - Localidades rural (Centros poblados y rural disperso)</t>
  </si>
  <si>
    <t>Hogares según si se encuentran en déficit cualitativo: componente energía eléctrica (Jerarquizado) - Municipios rural (Centros poblados y rural disperso)</t>
  </si>
  <si>
    <t>Déficit cualitativo: componente recolección de basuras (Jerarquizado), cruzando según si el hogar se encuentra en pobreza multidimensional</t>
  </si>
  <si>
    <t>Código de pregunta en análisis: n_recoleccion_jer</t>
  </si>
  <si>
    <t>Hogares según si se encuentran en déficit cualitativo: componente recolección de basuras (Jerarquizado) - Bogotá</t>
  </si>
  <si>
    <t>Hogares según si se encuentran en déficit cualitativo: componente recolección de basuras (Jerarquizado) - Municipios</t>
  </si>
  <si>
    <t>Hogares según si se encuentran en déficit cualitativo: componente recolección de basuras (Jerarquizado) - Municipios urbano (Cabecera)</t>
  </si>
  <si>
    <t>Hogares según si se encuentran en déficit cualitativo: componente recolección de basuras (Jerarquizado) - Localidades</t>
  </si>
  <si>
    <t>Hogares según si se encuentran en déficit cualitativo: componente recolección de basuras (Jerarquizado) - Localidades urbano (Cabecera)</t>
  </si>
  <si>
    <t>Hogares según si se encuentran en déficit cualitativo: componente recolección de basuras (Jerarquizado) - UPZ</t>
  </si>
  <si>
    <t>Hogares según si se encuentran en déficit cualitativo: componente recolección de basuras (Jerarquizado) - Localidades rural (Centros poblados y rural disperso)</t>
  </si>
  <si>
    <t>Hogares según si se encuentran en déficit cualitativo: componente recolección de basuras (Jerarquizado) - Municipios rural (Centros poblados y rural disperso)</t>
  </si>
  <si>
    <t>Pobre según el indice de pobreza multidimensional-IPM, cruzando según si el hogar se encuentra en pobreza multidimensional</t>
  </si>
  <si>
    <t>Código de pregunta en análisis: n_pobre_ipm</t>
  </si>
  <si>
    <t>Personas según si son pobres (Indice de pobreza Multidimensional-IPM) - Bogotá</t>
  </si>
  <si>
    <t>Personas según si son pobres (Indice de pobreza Multidimensional-IPM) - Municipios</t>
  </si>
  <si>
    <t>Personas según si son pobres (Indice de pobreza Multidimensional-IPM) - Municipios urbano (Cabecera)</t>
  </si>
  <si>
    <t>Personas según si son pobres (Indice de pobreza Multidimensional-IPM) - Localidades</t>
  </si>
  <si>
    <t>Personas según si son pobres (Indice de pobreza Multidimensional-IPM) - Localidades urbano (Cabecera)</t>
  </si>
  <si>
    <t>Personas según si son pobres (Indice de pobreza Multidimensional-IPM) - UPZ</t>
  </si>
  <si>
    <t>Personas según si son pobres (Indice de pobreza Multidimensional-IPM) - Localidades rural (Centros poblados y rural disperso)</t>
  </si>
  <si>
    <t>Personas según si son pobres (Indice de pobreza Multidimensional-IPM) - Municipios rural (Centros poblados y rural disperso)</t>
  </si>
  <si>
    <t>IPM: privación por bajo logro escolar, cruzando según si el hogar se encuentra en pobreza multidimensional</t>
  </si>
  <si>
    <t>Código de pregunta en análisis: n_bajo_logro</t>
  </si>
  <si>
    <t>Hogares según si están privados por bajo logro escolar (IPM) - Bogotá</t>
  </si>
  <si>
    <t>Total.Privado</t>
  </si>
  <si>
    <t>Porcentaje.Privado</t>
  </si>
  <si>
    <t>Hogares según si están privados por bajo logro escolar (IPM) - Municipios</t>
  </si>
  <si>
    <t>Hogares según si están privados por bajo logro escolar (IPM) - Municipios urbano (Cabecera)</t>
  </si>
  <si>
    <t>Hogares según si están privados por bajo logro escolar (IPM) - Localidades</t>
  </si>
  <si>
    <t>Hogares según si están privados por bajo logro escolar (IPM) - Localidades urbano (Cabecera)</t>
  </si>
  <si>
    <t>Hogares según si están privados por bajo logro escolar (IPM) - UPZ</t>
  </si>
  <si>
    <t>Hogares según si están privados por bajo logro escolar (IPM) - Localidades rural (Centros poblados y rural disperso)</t>
  </si>
  <si>
    <t>Hogares según si están privados por bajo logro escolar (IPM) - Municipios rural (Centros poblados y rural disperso)</t>
  </si>
  <si>
    <t>IPM: privación por analfabetismo, cruzando según si el hogar se encuentra en pobreza multidimensional</t>
  </si>
  <si>
    <t>Código de pregunta en análisis: n_analfabeta</t>
  </si>
  <si>
    <t>Hogares según si están privados por analfabetismo (IPM) - Bogotá</t>
  </si>
  <si>
    <t>Hogares según si están privados por analfabetismo (IPM) - Municipios</t>
  </si>
  <si>
    <t>Hogares según si están privados por analfabetismo (IPM) - Municipios urbano (Cabecera)</t>
  </si>
  <si>
    <t>Hogares según si están privados por analfabetismo (IPM) - Localidades</t>
  </si>
  <si>
    <t>Hogares según si están privados por analfabetismo (IPM) - Localidades urbano (Cabecera)</t>
  </si>
  <si>
    <t>Hogares según si están privados por analfabetismo (IPM) - UPZ</t>
  </si>
  <si>
    <t>Hogares según si están privados por analfabetismo (IPM) - Localidades rural (Centros poblados y rural disperso)</t>
  </si>
  <si>
    <t>Hogares según si están privados por analfabetismo (IPM) - Municipios rural (Centros poblados y rural disperso)</t>
  </si>
  <si>
    <t>IPM: privación por inasistencia escolar, cruzando según si el hogar se encuentra en pobreza multidimensional</t>
  </si>
  <si>
    <t>Código de pregunta en análisis: n_inasistencia</t>
  </si>
  <si>
    <t>Hogares según si están privados por inasistencia escolar (IPM) - Bogotá</t>
  </si>
  <si>
    <t>Hogares según si están privados por inasistencia escolar (IPM) - Municipios</t>
  </si>
  <si>
    <t>Hogares según si están privados por inasistencia escolar (IPM) - Municipios urbano (Cabecera)</t>
  </si>
  <si>
    <t>Hogares según si están privados por inasistencia escolar (IPM) - Localidades</t>
  </si>
  <si>
    <t>Hogares según si están privados por inasistencia escolar (IPM) - Localidades urbano (Cabecera)</t>
  </si>
  <si>
    <t>Hogares según si están privados por inasistencia escolar (IPM) - UPZ</t>
  </si>
  <si>
    <t>Hogares según si están privados por inasistencia escolar (IPM) - Localidades rural (Centros poblados y rural disperso)</t>
  </si>
  <si>
    <t>Hogares según si están privados por inasistencia escolar (IPM) - Municipios rural (Centros poblados y rural disperso)</t>
  </si>
  <si>
    <t>IPM: privación por rezago escolar, cruzando según si el hogar se encuentra en pobreza multidimensional</t>
  </si>
  <si>
    <t>Código de pregunta en análisis: n_rezago</t>
  </si>
  <si>
    <t>Hogares según si están privados por rezago escolar (IPM) - Bogotá</t>
  </si>
  <si>
    <t>Hogares según si están privados por rezago escolar (IPM) - Municipios</t>
  </si>
  <si>
    <t>Hogares según si están privados por rezago escolar (IPM) - Municipios urbano (Cabecera)</t>
  </si>
  <si>
    <t>Hogares según si están privados por rezago escolar (IPM) - Localidades</t>
  </si>
  <si>
    <t>Hogares según si están privados por rezago escolar (IPM) - Localidades urbano (Cabecera)</t>
  </si>
  <si>
    <t>Hogares según si están privados por rezago escolar (IPM) - UPZ</t>
  </si>
  <si>
    <t>Hogares según si están privados por rezago escolar (IPM) - Localidades rural (Centros poblados y rural disperso)</t>
  </si>
  <si>
    <t>Hogares según si están privados por rezago escolar (IPM) - Municipios rural (Centros poblados y rural disperso)</t>
  </si>
  <si>
    <t>IPM: privación por barreras en atención a la 1a infancia, cruzando según si el hogar se encuentra en pobreza multidimensional</t>
  </si>
  <si>
    <t>Código de pregunta en análisis: n_atencion</t>
  </si>
  <si>
    <t>Hogares según si están privados por barreras en atención a la 1a infancia (IPM) - Bogotá</t>
  </si>
  <si>
    <t>Hogares según si están privados por barreras en atención a la 1a infancia (IPM) - Municipios</t>
  </si>
  <si>
    <t>Hogares según si están privados por barreras en atención a la 1a infancia (IPM) - Municipios urbano (Cabecera)</t>
  </si>
  <si>
    <t>Hogares según si están privados por barreras en atención a la 1a infancia (IPM) - Localidades</t>
  </si>
  <si>
    <t>Hogares según si están privados por barreras en atención a la 1a infancia (IPM) - Localidades urbano (Cabecera)</t>
  </si>
  <si>
    <t>Hogares según si están privados por barreras en atención a la 1a infancia (IPM) - UPZ</t>
  </si>
  <si>
    <t>Hogares según si están privados por barreras en atención a la 1a infancia (IPM) - Localidades rural (Centros poblados y rural disperso)</t>
  </si>
  <si>
    <t>Hogares según si están privados por barreras en atención a la 1a infancia (IPM) - Municipios rural (Centros poblados y rural disperso)</t>
  </si>
  <si>
    <t>IPM: privación por trabajo infantil, cruzando según si el hogar se encuentra en pobreza multidimensional</t>
  </si>
  <si>
    <t>Código de pregunta en análisis: n_trabajo_infantil</t>
  </si>
  <si>
    <t>Hogares según si están privados por trabajo infantil (IPM) - Bogotá</t>
  </si>
  <si>
    <t>Hogares según si están privados por trabajo infantil (IPM) - Municipios</t>
  </si>
  <si>
    <t>Hogares según si están privados por trabajo infantil (IPM) - Municipios urbano (Cabecera)</t>
  </si>
  <si>
    <t>Hogares según si están privados por trabajo infantil (IPM) - Localidades</t>
  </si>
  <si>
    <t>Hogares según si están privados por trabajo infantil (IPM) - Localidades urbano (Cabecera)</t>
  </si>
  <si>
    <t>Hogares según si están privados por trabajo infantil (IPM) - UPZ</t>
  </si>
  <si>
    <t>Hogares según si están privados por trabajo infantil (IPM) - Localidades rural (Centros poblados y rural disperso)</t>
  </si>
  <si>
    <t>Hogares según si están privados por trabajo infantil (IPM) - Municipios rural (Centros poblados y rural disperso)</t>
  </si>
  <si>
    <t>IPM: privación por desempleo de larga duración, cruzando según si el hogar se encuentra en pobreza multidimensional</t>
  </si>
  <si>
    <t>Código de pregunta en análisis: n_desempleo_ld</t>
  </si>
  <si>
    <t>Hogares según si están privados por desempleo de larga duración (IPM) - Bogotá</t>
  </si>
  <si>
    <t>Hogares según si están privados por desempleo de larga duración (IPM) - Municipios</t>
  </si>
  <si>
    <t>Hogares según si están privados por desempleo de larga duración (IPM) - Municipios urbano (Cabecera)</t>
  </si>
  <si>
    <t>Hogares según si están privados por desempleo de larga duración (IPM) - Localidades</t>
  </si>
  <si>
    <t>Hogares según si están privados por desempleo de larga duración (IPM) - Localidades urbano (Cabecera)</t>
  </si>
  <si>
    <t>Hogares según si están privados por desempleo de larga duración (IPM) - UPZ</t>
  </si>
  <si>
    <t>Hogares según si están privados por desempleo de larga duración (IPM) - Localidades rural (Centros poblados y rural disperso)</t>
  </si>
  <si>
    <t>Hogares según si están privados por desempleo de larga duración (IPM) - Municipios rural (Centros poblados y rural disperso)</t>
  </si>
  <si>
    <t>IPM: privación por empleo informal, cruzando según si el hogar se encuentra en pobreza multidimensional</t>
  </si>
  <si>
    <t>Código de pregunta en análisis: n_empleo_informal</t>
  </si>
  <si>
    <t>Hogares según si están privados por empleo informal (IPM) - Bogotá</t>
  </si>
  <si>
    <t>Hogares según si están privados por empleo informal (IPM) - Municipios</t>
  </si>
  <si>
    <t>Hogares según si están privados por empleo informal (IPM) - Municipios urbano (Cabecera)</t>
  </si>
  <si>
    <t>Hogares según si están privados por empleo informal (IPM) - Localidades</t>
  </si>
  <si>
    <t>Hogares según si están privados por empleo informal (IPM) - Localidades urbano (Cabecera)</t>
  </si>
  <si>
    <t>Hogares según si están privados por empleo informal (IPM) - UPZ</t>
  </si>
  <si>
    <t>Hogares según si están privados por empleo informal (IPM) - Localidades rural (Centros poblados y rural disperso)</t>
  </si>
  <si>
    <t>Hogares según si están privados por empleo informal (IPM) - Municipios rural (Centros poblados y rural disperso)</t>
  </si>
  <si>
    <t>IPM: privación por falta de aseguramiento en salud, cruzando según si el hogar se encuentra en pobreza multidimensional</t>
  </si>
  <si>
    <t>Código de pregunta en análisis: n_salud</t>
  </si>
  <si>
    <t>Hogares según si están privados por falta de aseguramiento en salud (IPM) - Bogotá</t>
  </si>
  <si>
    <t>Hogares según si están privados por falta de aseguramiento en salud (IPM) - Municipios</t>
  </si>
  <si>
    <t>Hogares según si están privados por falta de aseguramiento en salud (IPM) - Municipios urbano (Cabecera)</t>
  </si>
  <si>
    <t>Hogares según si están privados por falta de aseguramiento en salud (IPM) - Localidades</t>
  </si>
  <si>
    <t>Hogares según si están privados por falta de aseguramiento en salud (IPM) - Localidades urbano (Cabecera)</t>
  </si>
  <si>
    <t>Hogares según si están privados por falta de aseguramiento en salud (IPM) - UPZ</t>
  </si>
  <si>
    <t>Hogares según si están privados por falta de aseguramiento en salud (IPM) - Localidades rural (Centros poblados y rural disperso)</t>
  </si>
  <si>
    <t>Hogares según si están privados por falta de aseguramiento en salud (IPM) - Municipios rural (Centros poblados y rural disperso)</t>
  </si>
  <si>
    <t>IPM: privación por barreras de acceso a salud, cruzando según si el hogar se encuentra en pobreza multidimensional</t>
  </si>
  <si>
    <t>Código de pregunta en análisis: n_acceso_salud</t>
  </si>
  <si>
    <t>Hogares según si están privados por barreras de acceso a salud (IPM) - Bogotá</t>
  </si>
  <si>
    <t>Hogares según si están privados por barreras de acceso a salud (IPM) - Municipios</t>
  </si>
  <si>
    <t>Hogares según si están privados por barreras de acceso a salud (IPM) - Municipios urbano (Cabecera)</t>
  </si>
  <si>
    <t>Hogares según si están privados por barreras de acceso a salud (IPM) - Localidades</t>
  </si>
  <si>
    <t>Hogares según si están privados por barreras de acceso a salud (IPM) - Localidades urbano (Cabecera)</t>
  </si>
  <si>
    <t>Hogares según si están privados por barreras de acceso a salud (IPM) - UPZ</t>
  </si>
  <si>
    <t>Hogares según si están privados por barreras de acceso a salud (IPM) - Localidades rural (Centros poblados y rural disperso)</t>
  </si>
  <si>
    <t>Hogares según si están privados por barreras de acceso a salud (IPM) - Municipios rural (Centros poblados y rural disperso)</t>
  </si>
  <si>
    <t>IPM: privación por falta de acceso a fuente de agua mejorda, cruzando según si el hogar se encuentra en pobreza multidimensional</t>
  </si>
  <si>
    <t>Código de pregunta en análisis: n_acceso_agua</t>
  </si>
  <si>
    <t>Hogares según si están privados por falta de acceso a fuente de agua mejorda (IPM) - Bogotá</t>
  </si>
  <si>
    <t>Hogares según si están privados por falta de acceso a fuente de agua mejorda (IPM) - Municipios</t>
  </si>
  <si>
    <t>Hogares según si están privados por falta de acceso a fuente de agua mejorda (IPM) - Municipios urbano (Cabecera)</t>
  </si>
  <si>
    <t>Hogares según si están privados por falta de acceso a fuente de agua mejorda (IPM) - Localidades</t>
  </si>
  <si>
    <t>Hogares según si están privados por falta de acceso a fuente de agua mejorda (IPM) - Localidades urbano (Cabecera)</t>
  </si>
  <si>
    <t>Hogares según si están privados por falta de acceso a fuente de agua mejorda (IPM) - UPZ</t>
  </si>
  <si>
    <t>Hogares según si están privados por falta de acceso a fuente de agua mejorda (IPM) - Localidades rural (Centros poblados y rural disperso)</t>
  </si>
  <si>
    <t>Hogares según si están privados por falta de acceso a fuente de agua mejorda (IPM) - Municipios rural (Centros poblados y rural disperso)</t>
  </si>
  <si>
    <t>IPM: privación por inadecuada eliminación de excretas, cruzando según si el hogar se encuentra en pobreza multidimensional</t>
  </si>
  <si>
    <t>Código de pregunta en análisis: n_excretas</t>
  </si>
  <si>
    <t>Hogares según si están privados por inadecuada eliminación de excretas (IPM) - Bogotá</t>
  </si>
  <si>
    <t>Hogares según si están privados por inadecuada eliminación de excretas (IPM) - Municipios</t>
  </si>
  <si>
    <t>Hogares según si están privados por inadecuada eliminación de excretas (IPM) - Municipios urbano (Cabecera)</t>
  </si>
  <si>
    <t>Hogares según si están privados por inadecuada eliminación de excretas (IPM) - Localidades</t>
  </si>
  <si>
    <t>Hogares según si están privados por inadecuada eliminación de excretas (IPM) - Localidades urbano (Cabecera)</t>
  </si>
  <si>
    <t>Hogares según si están privados por inadecuada eliminación de excretas (IPM) - UPZ</t>
  </si>
  <si>
    <t>Hogares según si están privados por inadecuada eliminación de excretas (IPM) - Localidades rural (Centros poblados y rural disperso)</t>
  </si>
  <si>
    <t>Hogares según si están privados por inadecuada eliminación de excretas (IPM) - Municipios rural (Centros poblados y rural disperso)</t>
  </si>
  <si>
    <t>IPM: privación por pisos inadecuados, cruzando según si el hogar se encuentra en pobreza multidimensional</t>
  </si>
  <si>
    <t>Código de pregunta en análisis: n_pisos</t>
  </si>
  <si>
    <t>Hogares según si están privados por pisos inadecuados (IPM) - Bogotá</t>
  </si>
  <si>
    <t>Hogares según si están privados por pisos inadecuados (IPM) - Municipios</t>
  </si>
  <si>
    <t>Hogares según si están privados por pisos inadecuados (IPM) - Municipios urbano (Cabecera)</t>
  </si>
  <si>
    <t>Hogares según si están privados por pisos inadecuados (IPM) - Localidades</t>
  </si>
  <si>
    <t>Hogares según si están privados por pisos inadecuados (IPM) - Localidades urbano (Cabecera)</t>
  </si>
  <si>
    <t>Hogares según si están privados por pisos inadecuados (IPM) - UPZ</t>
  </si>
  <si>
    <t>Hogares según si están privados por pisos inadecuados (IPM) - Localidades rural (Centros poblados y rural disperso)</t>
  </si>
  <si>
    <t>Hogares según si están privados por pisos inadecuados (IPM) - Municipios rural (Centros poblados y rural disperso)</t>
  </si>
  <si>
    <t>IPM: privación por paredes inadecuadas, cruzando según si el hogar se encuentra en pobreza multidimensional</t>
  </si>
  <si>
    <t>Código de pregunta en análisis: n_paredes</t>
  </si>
  <si>
    <t>Hogares según si están privados por paredes inadecuadas (IPM) - Bogotá</t>
  </si>
  <si>
    <t>Hogares según si están privados por paredes inadecuadas (IPM) - Municipios</t>
  </si>
  <si>
    <t>Hogares según si están privados por paredes inadecuadas (IPM) - Municipios urbano (Cabecera)</t>
  </si>
  <si>
    <t>Hogares según si están privados por paredes inadecuadas (IPM) - Localidades</t>
  </si>
  <si>
    <t>Hogares según si están privados por paredes inadecuadas (IPM) - Localidades urbano (Cabecera)</t>
  </si>
  <si>
    <t>Hogares según si están privados por paredes inadecuadas (IPM) - UPZ</t>
  </si>
  <si>
    <t>Hogares según si están privados por paredes inadecuadas (IPM) - Localidades rural (Centros poblados y rural disperso)</t>
  </si>
  <si>
    <t>Hogares según si están privados por paredes inadecuadas (IPM) - Municipios rural (Centros poblados y rural disperso)</t>
  </si>
  <si>
    <t>IPM: privación por hacinamiento, cruzando según si el hogar se encuentra en pobreza multidimensional</t>
  </si>
  <si>
    <t>Código de pregunta en análisis: n_hacinamiento</t>
  </si>
  <si>
    <t>Hogares según si están privados por hacinamiento (IPM) - Bogotá</t>
  </si>
  <si>
    <t>Hogares según si están privados por hacinamiento (IPM) - Municipios</t>
  </si>
  <si>
    <t>Hogares según si están privados por hacinamiento (IPM) - Municipios urbano (Cabecera)</t>
  </si>
  <si>
    <t>Hogares según si están privados por hacinamiento (IPM) - Localidades</t>
  </si>
  <si>
    <t>Hogares según si están privados por hacinamiento (IPM) - Localidades urbano (Cabecera)</t>
  </si>
  <si>
    <t>Hogares según si están privados por hacinamiento (IPM) - UPZ</t>
  </si>
  <si>
    <t>Hogares según si están privados por hacinamiento (IPM) - Localidades rural (Centros poblados y rural disperso)</t>
  </si>
  <si>
    <t>Hogares según si están privados por hacinamiento (IPM) - Municipios rural (Centros poblados y rural disperso)</t>
  </si>
  <si>
    <t>Tamaño del hogar, cruzando según si el hogar se encuentra en pobreza multidimensional</t>
  </si>
  <si>
    <t>Código de pregunta en análisis: n_tamanio_hog</t>
  </si>
  <si>
    <t>Hogares según el número de personas que lo conforman - Bogotá</t>
  </si>
  <si>
    <t>Total.Una persona</t>
  </si>
  <si>
    <t>Total.Dos personas</t>
  </si>
  <si>
    <t>Total.Tres personas</t>
  </si>
  <si>
    <t>Total.Cuatro o más personas</t>
  </si>
  <si>
    <t>Porcentaje.Una persona</t>
  </si>
  <si>
    <t>Porcentaje.Dos personas</t>
  </si>
  <si>
    <t>Porcentaje.Tres personas</t>
  </si>
  <si>
    <t>Porcentaje.Cuatro o más personas</t>
  </si>
  <si>
    <t>Hogares según el número de personas que lo conforman - Municipios</t>
  </si>
  <si>
    <t>Hogares según el número de personas que lo conforman - Municipios urbano (Cabecera)</t>
  </si>
  <si>
    <t>Hogares según el número de personas que lo conforman - Localidades</t>
  </si>
  <si>
    <t>Hogares según el número de personas que lo conforman - Localidades urbano (Cabecera)</t>
  </si>
  <si>
    <t>Hogares según el número de personas que lo conforman - UPZ</t>
  </si>
  <si>
    <t>Hogares según el número de personas que lo conforman - Localidades rural (Centros poblados y rural disperso)</t>
  </si>
  <si>
    <t>Hogares según el número de personas que lo conforman - Municipios rural (Centros poblados y rural disperso)</t>
  </si>
  <si>
    <t>Discapacidad, cruzando según si el hogar se encuentra en pobreza multidimensional</t>
  </si>
  <si>
    <t>Código de pregunta en análisis: n_discapacidad</t>
  </si>
  <si>
    <t>Personas según si se encuentran en condición de discapacidad - Bogotá</t>
  </si>
  <si>
    <t>Total.Sin discapacidad</t>
  </si>
  <si>
    <t>Total.Con discapacidad</t>
  </si>
  <si>
    <t>Porcentaje.Sin discapacidad</t>
  </si>
  <si>
    <t>Porcentaje.Con discapacidad</t>
  </si>
  <si>
    <t>Personas según si se encuentran en condición de discapacidad - Municipios</t>
  </si>
  <si>
    <t>Personas según si se encuentran en condición de discapacidad - Municipios urbano (Cabecera)</t>
  </si>
  <si>
    <t>Personas según si se encuentran en condición de discapacidad - Localidades</t>
  </si>
  <si>
    <t>Personas según si se encuentran en condición de discapacidad - Localidades urbano (Cabecera)</t>
  </si>
  <si>
    <t>Personas según si se encuentran en condición de discapacidad - UPZ</t>
  </si>
  <si>
    <t>Personas según si se encuentran en condición de discapacidad - Localidades rural (Centros poblados y rural disperso)</t>
  </si>
  <si>
    <t>Personas según si se encuentran en condición de discapacidad - Municipios rural (Centros poblados y rural disperso)</t>
  </si>
  <si>
    <t>Sectores LGBTI, cruzando según si el hogar se encuentra en pobreza multidimensional</t>
  </si>
  <si>
    <t>Código de pregunta en análisis: n_lgbti</t>
  </si>
  <si>
    <t>Personas según si pertenecen a los sectores LGBTI - Bogotá</t>
  </si>
  <si>
    <t>Total.No pertenece a los sectores LGBTI</t>
  </si>
  <si>
    <t>Total.Pertenece a los sectores LGBTI</t>
  </si>
  <si>
    <t>Porcentaje.No pertenece a los sectores LGBTI</t>
  </si>
  <si>
    <t>Porcentaje.Pertenece a los sectores LGBTI</t>
  </si>
  <si>
    <t>Personas según si pertenecen a los sectores LGBTI - Municipios</t>
  </si>
  <si>
    <t>Personas según si pertenecen a los sectores LGBTI - Municipios urbano (Cabecera)</t>
  </si>
  <si>
    <t>Personas según si pertenecen a los sectores LGBTI - Localidades</t>
  </si>
  <si>
    <t>Personas según si pertenecen a los sectores LGBTI - Localidades urbano (Cabecera)</t>
  </si>
  <si>
    <t>Personas según si pertenecen a los sectores LGBTI - UPZ</t>
  </si>
  <si>
    <t>Personas según si pertenecen a los sectores LGBTI - Localidades rural (Centros poblados y rural disperso)</t>
  </si>
  <si>
    <t>Personas según si pertenecen a los sectores LGBTI - Municipios rural (Centros poblados y rural disperso)</t>
  </si>
  <si>
    <t>Sexo del jefe de hogar, cruzando según si el hogar se encuentra en pobreza multidimensional</t>
  </si>
  <si>
    <t>Código de pregunta en análisis: n_sexo_jefe</t>
  </si>
  <si>
    <t>Personas según el sexo del jefe de hogar al que pertenencen - Bogotá</t>
  </si>
  <si>
    <t>Total.Jefe hombre</t>
  </si>
  <si>
    <t>Total.Jefe mujer</t>
  </si>
  <si>
    <t>Porcentaje.Jefe hombre</t>
  </si>
  <si>
    <t>Porcentaje.Jefe mujer</t>
  </si>
  <si>
    <t>Personas según el sexo del jefe de hogar al que pertenencen - Municipios</t>
  </si>
  <si>
    <t>Personas según el sexo del jefe de hogar al que pertenencen - Municipios urbano (Cabecera)</t>
  </si>
  <si>
    <t>Personas según el sexo del jefe de hogar al que pertenencen - Localidades</t>
  </si>
  <si>
    <t>Personas según el sexo del jefe de hogar al que pertenencen - Localidades urbano (Cabecera)</t>
  </si>
  <si>
    <t>Personas según el sexo del jefe de hogar al que pertenencen - UPZ</t>
  </si>
  <si>
    <t>Personas según el sexo del jefe de hogar al que pertenencen - Localidades rural (Centros poblados y rural disperso)</t>
  </si>
  <si>
    <t>Personas según el sexo del jefe de hogar al que pertenencen - Municipios rural (Centros poblados y rural disperso)</t>
  </si>
  <si>
    <t>Migración, cruzando según si el hogar se encuentra en pobreza multidimensional</t>
  </si>
  <si>
    <t>Código de pregunta en análisis: n_migracion</t>
  </si>
  <si>
    <t>Personas según lugar de nacimiento y lugar donde vivían hace menos de 5 años - Bogotá</t>
  </si>
  <si>
    <t>Total.Nació en otro país y viene de Venezuela</t>
  </si>
  <si>
    <t>Total.Nació en Colombia y viene de Venezuela</t>
  </si>
  <si>
    <t>Total.Viene de cualquier otro país distinto de Venezuela</t>
  </si>
  <si>
    <t>Total.No había nacido o vive en Colombia desde hace más de 5 años</t>
  </si>
  <si>
    <t>Porcentaje.Nació en otro país y viene de Venezuela</t>
  </si>
  <si>
    <t>Porcentaje.Nació en Colombia y viene de Venezuela</t>
  </si>
  <si>
    <t>Porcentaje.Viene de cualquier otro país distinto de Venezuela</t>
  </si>
  <si>
    <t>Porcentaje.No había nacido o vive en Colombia desde hace más de 5 años</t>
  </si>
  <si>
    <t>Personas según lugar de nacimiento y lugar donde vivían hace menos de 5 años - Municipios</t>
  </si>
  <si>
    <t>Personas según lugar de nacimiento y lugar donde vivían hace menos de 5 años - Municipios urbano (Cabecera)</t>
  </si>
  <si>
    <t>Personas según lugar de nacimiento y lugar donde vivían hace menos de 5 años - Localidades</t>
  </si>
  <si>
    <t>Personas según lugar de nacimiento y lugar donde vivían hace menos de 5 años - Localidades urbano (Cabecera)</t>
  </si>
  <si>
    <t>Personas según lugar de nacimiento y lugar donde vivían hace menos de 5 años - UPZ</t>
  </si>
  <si>
    <t>Personas según lugar de nacimiento y lugar donde vivían hace menos de 5 años - Localidades rural (Centros poblados y rural disperso)</t>
  </si>
  <si>
    <t>Personas según lugar de nacimiento y lugar donde vivían hace menos de 5 años - Municipios rural (Centros poblados y rural disperso)</t>
  </si>
  <si>
    <t>Tiempo de desplazamiento al sitio de estudio (educación preescolar, básica y media), cruzando según si el hogar se encuentra en pobreza multidimensional</t>
  </si>
  <si>
    <t>Código de pregunta en análisis: n_viaje_pbm</t>
  </si>
  <si>
    <t>Personas según tiempo de desplazamiento al sitio de estudio (educación preescolar, básica y media) - Bogotá</t>
  </si>
  <si>
    <t>Total.Hasta 15 minutos</t>
  </si>
  <si>
    <t>Total.De 16 a 30 minutos</t>
  </si>
  <si>
    <t>Total.De 31 a 60 minutos</t>
  </si>
  <si>
    <t>Total.Más de 60 minutos</t>
  </si>
  <si>
    <t>Porcentaje.Hasta 15 minutos</t>
  </si>
  <si>
    <t>Porcentaje.De 16 a 30 minutos</t>
  </si>
  <si>
    <t>Porcentaje.De 31 a 60 minutos</t>
  </si>
  <si>
    <t>Porcentaje.Más de 60 minutos</t>
  </si>
  <si>
    <t>Personas según tiempo de desplazamiento al sitio de estudio (educación preescolar, básica y media) - Municipios</t>
  </si>
  <si>
    <t>Personas según tiempo de desplazamiento al sitio de estudio (educación preescolar, básica y media) - Municipios urbano (Cabecera)</t>
  </si>
  <si>
    <t>Personas según tiempo de desplazamiento al sitio de estudio (educación preescolar, básica y media) - Localidades</t>
  </si>
  <si>
    <t>Personas según tiempo de desplazamiento al sitio de estudio (educación preescolar, básica y media) - Localidades urbano (Cabecera)</t>
  </si>
  <si>
    <t>Personas según tiempo de desplazamiento al sitio de estudio (educación preescolar, básica y media) - UPZ</t>
  </si>
  <si>
    <t>Personas según tiempo de desplazamiento al sitio de estudio (educación preescolar, básica y media) - Localidades rural (Centros poblados y rural disperso)</t>
  </si>
  <si>
    <t>Personas según tiempo de desplazamiento al sitio de estudio (educación preescolar, básica y media) - Municipios rural (Centros poblados y rural disperso)</t>
  </si>
  <si>
    <t>Tiempo de desplazamiento al sitio de estudio (educación superior), cruzando según si el hogar se encuentra en pobreza multidimensional</t>
  </si>
  <si>
    <t>Código de pregunta en análisis: n_viaje_superior</t>
  </si>
  <si>
    <t>Personas según tiempo de desplazamiento al sitio de estudio (educación superior) - Bogotá</t>
  </si>
  <si>
    <t>Personas según tiempo de desplazamiento al sitio de estudio (educación superior) - Municipios</t>
  </si>
  <si>
    <t>Personas según tiempo de desplazamiento al sitio de estudio (educación superior) - Municipios urbano (Cabecera)</t>
  </si>
  <si>
    <t>Personas según tiempo de desplazamiento al sitio de estudio (educación superior) - Localidades</t>
  </si>
  <si>
    <t>Personas según tiempo de desplazamiento al sitio de estudio (educación superior) - Localidades urbano (Cabecera)</t>
  </si>
  <si>
    <t>Personas según tiempo de desplazamiento al sitio de estudio (educación superior) - UPZ</t>
  </si>
  <si>
    <t>Personas según tiempo de desplazamiento al sitio de estudio (educación superior) - Localidades rural (Centros poblados y rural disperso)</t>
  </si>
  <si>
    <t>Personas según tiempo de desplazamiento al sitio de estudio (educación superior) - Municipios rural (Centros poblados y rural disperso)</t>
  </si>
  <si>
    <t>Tiempo de desplazamiento al sitio de trabajo, cruzando según si el hogar se encuentra en pobreza multidimensional</t>
  </si>
  <si>
    <t>Código de pregunta en análisis: n_viaje_trabajo</t>
  </si>
  <si>
    <t>Personas según tiempo de desplazamiento al sitio de trabajo - Bogotá</t>
  </si>
  <si>
    <t>Personas según tiempo de desplazamiento al sitio de trabajo - Municipios</t>
  </si>
  <si>
    <t>Personas según tiempo de desplazamiento al sitio de trabajo - Municipios urbano (Cabecera)</t>
  </si>
  <si>
    <t>Personas según tiempo de desplazamiento al sitio de trabajo - Localidades</t>
  </si>
  <si>
    <t>Personas según tiempo de desplazamiento al sitio de trabajo - Localidades urbano (Cabecera)</t>
  </si>
  <si>
    <t>Personas según tiempo de desplazamiento al sitio de trabajo - UPZ</t>
  </si>
  <si>
    <t>Personas según tiempo de desplazamiento al sitio de trabajo - Localidades rural (Centros poblados y rural disperso)</t>
  </si>
  <si>
    <t>Personas según tiempo de desplazamiento al sitio de trabajo - Municipios rural (Centros poblados y rural disperso)</t>
  </si>
  <si>
    <t>Gasto mensual en alimentación, con imputación, cruzando según si el hogar se encuentra en pobreza multidimensional</t>
  </si>
  <si>
    <t>Código de pregunta en análisis: n_gm_alimentos</t>
  </si>
  <si>
    <t>Promedio del gasto mensual en alimentación, con imputación - Bogotá</t>
  </si>
  <si>
    <t>Promedio del gasto mensual en alimentación, con imputación - Municipios</t>
  </si>
  <si>
    <t>Promedio del gasto mensual en alimentación, con imputación - Municipios urbano (Cabecera)</t>
  </si>
  <si>
    <t>Promedio del gasto mensual en alimentación, con imputación - Localidades</t>
  </si>
  <si>
    <t>Promedio del gasto mensual en alimentación, con imputación - Localidades urbano (Cabecera)</t>
  </si>
  <si>
    <t>Promedio del gasto mensual en alimentación, con imputación - UPZ</t>
  </si>
  <si>
    <t>Promedio del gasto mensual en alimentación, con imputación - Localidades rural (Centros poblados y rural disperso)</t>
  </si>
  <si>
    <t>Promedio del gasto mensual en alimentación, con imputación - Municipios rural (Centros poblados y rural disperso)</t>
  </si>
  <si>
    <t>Gasto mensual en bebidas alcohólicas, con imputación, cruzando según si el hogar se encuentra en pobreza multidimensional</t>
  </si>
  <si>
    <t>Código de pregunta en análisis: n_gm_bebidas</t>
  </si>
  <si>
    <t>Promedio del gasto mensual en bebidas alcohólicas, con imputación - Bogotá</t>
  </si>
  <si>
    <t>Promedio del gasto mensual en bebidas alcohólicas, con imputación - Municipios</t>
  </si>
  <si>
    <t>Promedio del gasto mensual en bebidas alcohólicas, con imputación - Municipios urbano (Cabecera)</t>
  </si>
  <si>
    <t>Promedio del gasto mensual en bebidas alcohólicas, con imputación - Localidades</t>
  </si>
  <si>
    <t>Promedio del gasto mensual en bebidas alcohólicas, con imputación - Localidades urbano (Cabecera)</t>
  </si>
  <si>
    <t>Promedio del gasto mensual en bebidas alcohólicas, con imputación - UPZ</t>
  </si>
  <si>
    <t>Promedio del gasto mensual en bebidas alcohólicas, con imputación - Localidades rural (Centros poblados y rural disperso)</t>
  </si>
  <si>
    <t>Promedio del gasto mensual en bebidas alcohólicas, con imputación - Municipios rural (Centros poblados y rural disperso)</t>
  </si>
  <si>
    <t>Gasto mensual en vestuario, con imputación, cruzando según si el hogar se encuentra en pobreza multidimensional</t>
  </si>
  <si>
    <t>Código de pregunta en análisis: n_gm_vest</t>
  </si>
  <si>
    <t>Promedio del gasto mensual en vestuario, con imputación - Bogotá</t>
  </si>
  <si>
    <t>Promedio del gasto mensual en vestuario, con imputación - Municipios</t>
  </si>
  <si>
    <t>Promedio del gasto mensual en vestuario, con imputación - Municipios urbano (Cabecera)</t>
  </si>
  <si>
    <t>Promedio del gasto mensual en vestuario, con imputación - Localidades</t>
  </si>
  <si>
    <t>Promedio del gasto mensual en vestuario, con imputación - Localidades urbano (Cabecera)</t>
  </si>
  <si>
    <t>Promedio del gasto mensual en vestuario, con imputación - UPZ</t>
  </si>
  <si>
    <t>Promedio del gasto mensual en vestuario, con imputación - Localidades rural (Centros poblados y rural disperso)</t>
  </si>
  <si>
    <t>Promedio del gasto mensual en vestuario, con imputación - Municipios rural (Centros poblados y rural disperso)</t>
  </si>
  <si>
    <t>Gasto mensual en vivienda, con imputación, cruzando según si el hogar se encuentra en pobreza multidimensional</t>
  </si>
  <si>
    <t>Código de pregunta en análisis: n_gm_vivienda</t>
  </si>
  <si>
    <t>Promedio del gasto mensual en vivienda, con imputación - Bogotá</t>
  </si>
  <si>
    <t>Promedio del gasto mensual en vivienda, con imputación - Municipios</t>
  </si>
  <si>
    <t>Promedio del gasto mensual en vivienda, con imputación - Municipios urbano (Cabecera)</t>
  </si>
  <si>
    <t>Promedio del gasto mensual en vivienda, con imputación - Localidades</t>
  </si>
  <si>
    <t>Promedio del gasto mensual en vivienda, con imputación - Localidades urbano (Cabecera)</t>
  </si>
  <si>
    <t>Promedio del gasto mensual en vivienda, con imputación - UPZ</t>
  </si>
  <si>
    <t>Promedio del gasto mensual en vivienda, con imputación - Localidades rural (Centros poblados y rural disperso)</t>
  </si>
  <si>
    <t>Promedio del gasto mensual en vivienda, con imputación - Municipios rural (Centros poblados y rural disperso)</t>
  </si>
  <si>
    <t>Gasto mensual en enseres, con imputación, cruzando según si el hogar se encuentra en pobreza multidimensional</t>
  </si>
  <si>
    <t>Código de pregunta en análisis: n_gm_enseres</t>
  </si>
  <si>
    <t>Promedio del gasto mensual en enseres, con imputación - Bogotá</t>
  </si>
  <si>
    <t>Promedio del gasto mensual en enseres, con imputación - Municipios</t>
  </si>
  <si>
    <t>Promedio del gasto mensual en enseres, con imputación - Municipios urbano (Cabecera)</t>
  </si>
  <si>
    <t>Promedio del gasto mensual en enseres, con imputación - Localidades</t>
  </si>
  <si>
    <t>Promedio del gasto mensual en enseres, con imputación - Localidades urbano (Cabecera)</t>
  </si>
  <si>
    <t>Promedio del gasto mensual en enseres, con imputación - UPZ</t>
  </si>
  <si>
    <t>Promedio del gasto mensual en enseres, con imputación - Localidades rural (Centros poblados y rural disperso)</t>
  </si>
  <si>
    <t>Promedio del gasto mensual en enseres, con imputación - Municipios rural (Centros poblados y rural disperso)</t>
  </si>
  <si>
    <t>Gasto mensual en salud, con imputación, cruzando según si el hogar se encuentra en pobreza multidimensional</t>
  </si>
  <si>
    <t>Código de pregunta en análisis: n_gm_salud_hog</t>
  </si>
  <si>
    <t>Promedio del gasto mensual en salud, con imputación - Bogotá</t>
  </si>
  <si>
    <t>Promedio del gasto mensual en salud, con imputación - Municipios</t>
  </si>
  <si>
    <t>Promedio del gasto mensual en salud, con imputación - Municipios urbano (Cabecera)</t>
  </si>
  <si>
    <t>Promedio del gasto mensual en salud, con imputación - Localidades</t>
  </si>
  <si>
    <t>Promedio del gasto mensual en salud, con imputación - Localidades urbano (Cabecera)</t>
  </si>
  <si>
    <t>Promedio del gasto mensual en salud, con imputación - UPZ</t>
  </si>
  <si>
    <t>Promedio del gasto mensual en salud, con imputación - Localidades rural (Centros poblados y rural disperso)</t>
  </si>
  <si>
    <t>Promedio del gasto mensual en salud, con imputación - Municipios rural (Centros poblados y rural disperso)</t>
  </si>
  <si>
    <t>Gasto mensual en transporte y comunicaciones, con imputación, cruzando según si el hogar se encuentra en pobreza multidimensional</t>
  </si>
  <si>
    <t>Código de pregunta en análisis: n_gm_trans_com</t>
  </si>
  <si>
    <t>Promedio del gasto mensual en transporte y comunicaciones, con imputación - Bogotá</t>
  </si>
  <si>
    <t>Promedio del gasto mensual en transporte y comunicaciones, con imputación - Municipios</t>
  </si>
  <si>
    <t>Promedio del gasto mensual en transporte y comunicaciones, con imputación - Municipios urbano (Cabecera)</t>
  </si>
  <si>
    <t>Promedio del gasto mensual en transporte y comunicaciones, con imputación - Localidades</t>
  </si>
  <si>
    <t>Promedio del gasto mensual en transporte y comunicaciones, con imputación - Localidades urbano (Cabecera)</t>
  </si>
  <si>
    <t>Promedio del gasto mensual en transporte y comunicaciones, con imputación - UPZ</t>
  </si>
  <si>
    <t>Promedio del gasto mensual en transporte y comunicaciones, con imputación - Localidades rural (Centros poblados y rural disperso)</t>
  </si>
  <si>
    <t>Promedio del gasto mensual en transporte y comunicaciones, con imputación - Municipios rural (Centros poblados y rural disperso)</t>
  </si>
  <si>
    <t>Gasto mensual en recreación, con imputación, cruzando según si el hogar se encuentra en pobreza multidimensional</t>
  </si>
  <si>
    <t>Código de pregunta en análisis: n_gm_recrea</t>
  </si>
  <si>
    <t>Promedio del gasto mensual en recreación, con imputación - Bogotá</t>
  </si>
  <si>
    <t>Promedio del gasto mensual en recreación, con imputación - Municipios</t>
  </si>
  <si>
    <t>Promedio del gasto mensual en recreación, con imputación - Municipios urbano (Cabecera)</t>
  </si>
  <si>
    <t>Promedio del gasto mensual en recreación, con imputación - Localidades</t>
  </si>
  <si>
    <t>Promedio del gasto mensual en recreación, con imputación - Localidades urbano (Cabecera)</t>
  </si>
  <si>
    <t>Promedio del gasto mensual en recreación, con imputación - UPZ</t>
  </si>
  <si>
    <t>Promedio del gasto mensual en recreación, con imputación - Localidades rural (Centros poblados y rural disperso)</t>
  </si>
  <si>
    <t>Promedio del gasto mensual en recreación, con imputación - Municipios rural (Centros poblados y rural disperso)</t>
  </si>
  <si>
    <t>Gasto mensual en educación, con imputación, cruzando según si el hogar se encuentra en pobreza multidimensional</t>
  </si>
  <si>
    <t>Código de pregunta en análisis: n_gm_educ_hog</t>
  </si>
  <si>
    <t>Promedio del gasto mensual en educación, con imputación - Bogotá</t>
  </si>
  <si>
    <t>Promedio del gasto mensual en educación, con imputación - Municipios</t>
  </si>
  <si>
    <t>Promedio del gasto mensual en educación, con imputación - Municipios urbano (Cabecera)</t>
  </si>
  <si>
    <t>Promedio del gasto mensual en educación, con imputación - Localidades</t>
  </si>
  <si>
    <t>Promedio del gasto mensual en educación, con imputación - Localidades urbano (Cabecera)</t>
  </si>
  <si>
    <t>Promedio del gasto mensual en educación, con imputación - UPZ</t>
  </si>
  <si>
    <t>Promedio del gasto mensual en educación, con imputación - Localidades rural (Centros poblados y rural disperso)</t>
  </si>
  <si>
    <t>Promedio del gasto mensual en educación, con imputación - Municipios rural (Centros poblados y rural disperso)</t>
  </si>
  <si>
    <t>Gasto mensual en otros, con imputación, cruzando según si el hogar se encuentra en pobreza multidimensional</t>
  </si>
  <si>
    <t>Código de pregunta en análisis: n_gm_otros</t>
  </si>
  <si>
    <t>Promedio del gasto mensual en otros, con imputación - Bogotá</t>
  </si>
  <si>
    <t>Promedio del gasto mensual en otros, con imputación - Municipios</t>
  </si>
  <si>
    <t>Promedio del gasto mensual en otros, con imputación - Municipios urbano (Cabecera)</t>
  </si>
  <si>
    <t>Promedio del gasto mensual en otros, con imputación - Localidades</t>
  </si>
  <si>
    <t>Promedio del gasto mensual en otros, con imputación - Localidades urbano (Cabecera)</t>
  </si>
  <si>
    <t>Promedio del gasto mensual en otros, con imputación - UPZ</t>
  </si>
  <si>
    <t>Promedio del gasto mensual en otros, con imputación - Localidades rural (Centros poblados y rural disperso)</t>
  </si>
  <si>
    <t>Promedio del gasto mensual en otros, con imputación - Municipios rural (Centros poblados y rural disperso)</t>
  </si>
  <si>
    <t>Gasto mensual en bienes durables, con imputación, cruzando según si el hogar se encuentra en pobreza multidimensional</t>
  </si>
  <si>
    <t>Código de pregunta en análisis: n_gm_durable</t>
  </si>
  <si>
    <t>Promedio del gasto mensual en bienes durables, con imputación - Bogotá</t>
  </si>
  <si>
    <t>Promedio del gasto mensual en bienes durables, con imputación - Municipios</t>
  </si>
  <si>
    <t>Promedio del gasto mensual en bienes durables, con imputación - Municipios urbano (Cabecera)</t>
  </si>
  <si>
    <t>Promedio del gasto mensual en bienes durables, con imputación - Localidades</t>
  </si>
  <si>
    <t>Promedio del gasto mensual en bienes durables, con imputación - Localidades urbano (Cabecera)</t>
  </si>
  <si>
    <t>Promedio del gasto mensual en bienes durables, con imputación - UPZ</t>
  </si>
  <si>
    <t>Promedio del gasto mensual en bienes durables, con imputación - Localidades rural (Centros poblados y rural disperso)</t>
  </si>
  <si>
    <t>Promedio del gasto mensual en bienes durables, con imputación - Municipios rural (Centros poblados y rural disperso)</t>
  </si>
  <si>
    <t>Fuente: DANE y SDP - Encuesta Multipropósito 2021. Cálculos: SDP-Dirección de Información y Estadísticas. Fecha de cálculo 2023-04-12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</si>
</sst>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1" formatCode="_-* #,##0_-;\-* #,##0_-;_-* &quot;-&quot;_-;_-@_-"/>
    <numFmt numFmtId="164" formatCode="0.0"/>
  </numFmts>
  <fonts count="9" x14ac:knownFonts="1">
    <font>
      <sz val="11"/>
      <color rgb="FF000000"/>
      <name val="Calibri"/>
      <family val="2"/>
      <scheme val="minor"/>
    </font>
    <font>
      <b/>
      <sz val="18"/>
      <color rgb="FF0000FF"/>
      <name val="Calibri"/>
    </font>
    <font>
      <b/>
      <sz val="16"/>
      <color rgb="FF0000FF"/>
      <name val="Calibri"/>
    </font>
    <font>
      <b/>
      <sz val="11"/>
      <color rgb="FFFF0000"/>
      <name val="Calibri"/>
    </font>
    <font>
      <b/>
      <sz val="13"/>
      <color rgb="FF0000FF"/>
      <name val="Calibri"/>
    </font>
    <font>
      <b/>
      <sz val="11"/>
      <color rgb="FF000000"/>
      <name val="Calibri"/>
    </font>
    <font>
      <sz val="9"/>
      <color rgb="FF000000"/>
      <name val="Calibri"/>
    </font>
    <font>
      <u/>
      <sz val="11"/>
      <color theme="10"/>
      <name val="Calibri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ck">
        <color rgb="FF4F81BD"/>
      </top>
      <bottom style="thick">
        <color rgb="FF4F81BD"/>
      </bottom>
      <diagonal/>
    </border>
    <border>
      <left/>
      <right/>
      <top style="thin">
        <color rgb="FF4F81BD"/>
      </top>
      <bottom style="thin">
        <color rgb="FF4F81BD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41" fontId="8" fillId="0" borderId="0" applyFont="0" applyFill="0" applyBorder="0" applyAlignment="0" applyProtection="0"/>
  </cellStyleXfs>
  <cellXfs count="521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1" xfId="0" applyFont="1" applyBorder="1"/>
    <xf numFmtId="164" fontId="6" fillId="0" borderId="2" xfId="0" applyNumberFormat="1" applyFont="1" applyBorder="1"/>
    <xf numFmtId="0" fontId="7" fillId="0" borderId="0" xfId="0" applyFont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0" fontId="4" fillId="0" borderId="3" xfId="0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41" fontId="6" fillId="0" borderId="2" xfId="1" applyFont="1" applyBorder="1"/>
  </cellXfs>
  <cellStyles count="2">
    <cellStyle name="Millares [0]" xfId="1" builtinId="6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486400" cy="11887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7:A73"/>
  <sheetViews>
    <sheetView tabSelected="1" workbookViewId="0">
      <selection activeCell="J7" sqref="J7"/>
    </sheetView>
  </sheetViews>
  <sheetFormatPr baseColWidth="10" defaultRowHeight="15" x14ac:dyDescent="0.25"/>
  <sheetData>
    <row r="7" spans="1:1" ht="23.25" x14ac:dyDescent="0.35">
      <c r="A7" s="1" t="s">
        <v>0</v>
      </c>
    </row>
    <row r="9" spans="1:1" ht="21" x14ac:dyDescent="0.35">
      <c r="A9" s="2" t="s">
        <v>1</v>
      </c>
    </row>
    <row r="10" spans="1:1" x14ac:dyDescent="0.25">
      <c r="A10" s="7" t="str">
        <f>HYPERLINK("#'Tablas 1'!A1", "Tablas 1. Indicadores compuestos: Viviendas según zona geográfica")</f>
        <v>Tablas 1. Indicadores compuestos: Viviendas según zona geográfica</v>
      </c>
    </row>
    <row r="11" spans="1:1" x14ac:dyDescent="0.25">
      <c r="A11" s="7" t="str">
        <f>HYPERLINK("#'Tablas 2'!A1", "Tablas 2. Indicadores compuestos: Hogares según zona geográfica")</f>
        <v>Tablas 2. Indicadores compuestos: Hogares según zona geográfica</v>
      </c>
    </row>
    <row r="12" spans="1:1" x14ac:dyDescent="0.25">
      <c r="A12" s="7" t="str">
        <f>HYPERLINK("#'Tablas 3'!A1", "Tablas 3. Indicadores compuestos: Personas según zona geográfica")</f>
        <v>Tablas 3. Indicadores compuestos: Personas según zona geográfica</v>
      </c>
    </row>
    <row r="13" spans="1:1" x14ac:dyDescent="0.25">
      <c r="A13" s="7" t="str">
        <f>HYPERLINK("#'Tablas 4'!A1", "Tablas 4. Indicadores compuestos: Personas según la etapa del ciclo de vida en la que se encuentran según su edad")</f>
        <v>Tablas 4. Indicadores compuestos: Personas según la etapa del ciclo de vida en la que se encuentran según su edad</v>
      </c>
    </row>
    <row r="14" spans="1:1" x14ac:dyDescent="0.25">
      <c r="A14" s="7" t="str">
        <f>HYPERLINK("#'Tablas 5'!A1", "Tablas 5. Indicadores compuestos: Personas según si son jóvenes (14 a 28 años)")</f>
        <v>Tablas 5. Indicadores compuestos: Personas según si son jóvenes (14 a 28 años)</v>
      </c>
    </row>
    <row r="15" spans="1:1" x14ac:dyDescent="0.25">
      <c r="A15" s="7" t="str">
        <f>HYPERLINK("#'Tablas 6'!A1", "Tablas 6. Indicadores compuestos: Personas según rango de edad")</f>
        <v>Tablas 6. Indicadores compuestos: Personas según rango de edad</v>
      </c>
    </row>
    <row r="16" spans="1:1" x14ac:dyDescent="0.25">
      <c r="A16" s="7" t="str">
        <f>HYPERLINK("#'Tablas 7'!A1", "Tablas 7. Indicadores compuestos: Personas según máximo nivel educativo alcanzado (35 años o más)")</f>
        <v>Tablas 7. Indicadores compuestos: Personas según máximo nivel educativo alcanzado (35 años o más)</v>
      </c>
    </row>
    <row r="17" spans="1:1" x14ac:dyDescent="0.25">
      <c r="A17" s="7" t="str">
        <f>HYPERLINK("#'Tablas 8'!A1", "Tablas 8. Indicadores compuestos: Hogares según máximo nivel educativo alcanzado del jefe de hogar")</f>
        <v>Tablas 8. Indicadores compuestos: Hogares según máximo nivel educativo alcanzado del jefe de hogar</v>
      </c>
    </row>
    <row r="18" spans="1:1" x14ac:dyDescent="0.25">
      <c r="A18" s="7" t="str">
        <f>HYPERLINK("#'Tablas 9'!A1", "Tablas 9. Indicadores compuestos: Personas según si pertenencen a la población en edad de trabajar-PET")</f>
        <v>Tablas 9. Indicadores compuestos: Personas según si pertenencen a la población en edad de trabajar-PET</v>
      </c>
    </row>
    <row r="19" spans="1:1" x14ac:dyDescent="0.25">
      <c r="A19" s="7" t="str">
        <f>HYPERLINK("#'Tablas 10'!A1", "Tablas 10. Indicadores compuestos: Personas según si pertenecen a la fuerza labotal-FL")</f>
        <v>Tablas 10. Indicadores compuestos: Personas según si pertenecen a la fuerza labotal-FL</v>
      </c>
    </row>
    <row r="20" spans="1:1" x14ac:dyDescent="0.25">
      <c r="A20" s="7" t="str">
        <f>HYPERLINK("#'Tablas 11'!A1", "Tablas 11. Indicadores compuestos: Personas según si se encuentran desocupados (tasa de desempleo)")</f>
        <v>Tablas 11. Indicadores compuestos: Personas según si se encuentran desocupados (tasa de desempleo)</v>
      </c>
    </row>
    <row r="21" spans="1:1" x14ac:dyDescent="0.25">
      <c r="A21" s="7" t="str">
        <f>HYPERLINK("#'Tablas 12'!A1", "Tablas 12. Indicadores compuestos: Personas según si se encuentran en un empleo informal (tamaño empresa)")</f>
        <v>Tablas 12. Indicadores compuestos: Personas según si se encuentran en un empleo informal (tamaño empresa)</v>
      </c>
    </row>
    <row r="22" spans="1:1" x14ac:dyDescent="0.25">
      <c r="A22" s="7" t="str">
        <f>HYPERLINK("#'Tablas 13'!A1", "Tablas 13. Indicadores compuestos: Personas según si se encuentran en pobreza monetaria")</f>
        <v>Tablas 13. Indicadores compuestos: Personas según si se encuentran en pobreza monetaria</v>
      </c>
    </row>
    <row r="23" spans="1:1" x14ac:dyDescent="0.25">
      <c r="A23" s="7" t="str">
        <f>HYPERLINK("#'Tablas 14'!A1", "Tablas 14. Indicadores compuestos: Personas según si se encuentran en pobreza monetaria extrema")</f>
        <v>Tablas 14. Indicadores compuestos: Personas según si se encuentran en pobreza monetaria extrema</v>
      </c>
    </row>
    <row r="24" spans="1:1" x14ac:dyDescent="0.25">
      <c r="A24" s="7" t="str">
        <f>HYPERLINK("#'Tablas 15'!A1", "Tablas 15. Indicadores compuestos: Promedio del ingreso de la unidad de gasto por persona, con imputación de arriendo a propietarios")</f>
        <v>Tablas 15. Indicadores compuestos: Promedio del ingreso de la unidad de gasto por persona, con imputación de arriendo a propietarios</v>
      </c>
    </row>
    <row r="25" spans="1:1" x14ac:dyDescent="0.25">
      <c r="A25" s="7" t="str">
        <f>HYPERLINK("#'Tablas 16'!A1", "Tablas 16. Indicadores compuestos: Hogares según si se encuentran en déficit cuantitativo")</f>
        <v>Tablas 16. Indicadores compuestos: Hogares según si se encuentran en déficit cuantitativo</v>
      </c>
    </row>
    <row r="26" spans="1:1" x14ac:dyDescent="0.25">
      <c r="A26" s="7" t="str">
        <f>HYPERLINK("#'Tablas 17'!A1", "Tablas 17. Indicadores compuestos: Hogares según si se encuentran en déficit cualitativo")</f>
        <v>Tablas 17. Indicadores compuestos: Hogares según si se encuentran en déficit cualitativo</v>
      </c>
    </row>
    <row r="27" spans="1:1" x14ac:dyDescent="0.25">
      <c r="A27" s="7" t="str">
        <f>HYPERLINK("#'Tablas 18'!A1", "Tablas 18. Indicadores compuestos: Hogares según si se encuentran en déficit habitacional (cualitativo o cuantitativo)")</f>
        <v>Tablas 18. Indicadores compuestos: Hogares según si se encuentran en déficit habitacional (cualitativo o cuantitativo)</v>
      </c>
    </row>
    <row r="28" spans="1:1" x14ac:dyDescent="0.25">
      <c r="A28" s="7" t="str">
        <f>HYPERLINK("#'Tablas 19'!A1", "Tablas 19. Indicadores compuestos: Hogares según si se encuentran en déficit cuantitativo: componente  tipo de vivienda")</f>
        <v>Tablas 19. Indicadores compuestos: Hogares según si se encuentran en déficit cuantitativo: componente  tipo de vivienda</v>
      </c>
    </row>
    <row r="29" spans="1:1" x14ac:dyDescent="0.25">
      <c r="A29" s="7" t="str">
        <f>HYPERLINK("#'Tablas 20'!A1", "Tablas 20. Indicadores compuestos: Hogares según si se encuentran en déficit cuantitativo: componente  paredes")</f>
        <v>Tablas 20. Indicadores compuestos: Hogares según si se encuentran en déficit cuantitativo: componente  paredes</v>
      </c>
    </row>
    <row r="30" spans="1:1" x14ac:dyDescent="0.25">
      <c r="A30" s="7" t="str">
        <f>HYPERLINK("#'Tablas 21'!A1", "Tablas 21. Indicadores compuestos: Hogares según si se encuentran en déficit cuantitativo: componente  cohabitación")</f>
        <v>Tablas 21. Indicadores compuestos: Hogares según si se encuentran en déficit cuantitativo: componente  cohabitación</v>
      </c>
    </row>
    <row r="31" spans="1:1" x14ac:dyDescent="0.25">
      <c r="A31" s="7" t="str">
        <f>HYPERLINK("#'Tablas 22'!A1", "Tablas 22. Indicadores compuestos: Hogares según si se encuentran en déficit cuantitativo: componente  hacinamiento crítico")</f>
        <v>Tablas 22. Indicadores compuestos: Hogares según si se encuentran en déficit cuantitativo: componente  hacinamiento crítico</v>
      </c>
    </row>
    <row r="32" spans="1:1" x14ac:dyDescent="0.25">
      <c r="A32" s="7" t="str">
        <f>HYPERLINK("#'Tablas 23'!A1", "Tablas 23. Indicadores compuestos: Hogares según si se encuentran en déficit cualitativo: componente hacinamiento mitigable (Jerarquizado)")</f>
        <v>Tablas 23. Indicadores compuestos: Hogares según si se encuentran en déficit cualitativo: componente hacinamiento mitigable (Jerarquizado)</v>
      </c>
    </row>
    <row r="33" spans="1:1" x14ac:dyDescent="0.25">
      <c r="A33" s="7" t="str">
        <f>HYPERLINK("#'Tablas 24'!A1", "Tablas 24. Indicadores compuestos: Hogares según si se encuentran en déficit cualitativo: componente pisos inadecuados (Jerarquizado)")</f>
        <v>Tablas 24. Indicadores compuestos: Hogares según si se encuentran en déficit cualitativo: componente pisos inadecuados (Jerarquizado)</v>
      </c>
    </row>
    <row r="34" spans="1:1" x14ac:dyDescent="0.25">
      <c r="A34" s="7" t="str">
        <f>HYPERLINK("#'Tablas 25'!A1", "Tablas 25. Indicadores compuestos: Hogares según si se encuentran en déficit cualitativo: componente cocina (Jerarquizado)")</f>
        <v>Tablas 25. Indicadores compuestos: Hogares según si se encuentran en déficit cualitativo: componente cocina (Jerarquizado)</v>
      </c>
    </row>
    <row r="35" spans="1:1" x14ac:dyDescent="0.25">
      <c r="A35" s="7" t="str">
        <f>HYPERLINK("#'Tablas 26'!A1", "Tablas 26. Indicadores compuestos: Hogares según si se encuentran en déficit cualitativo: componente fuentes de agua (Jerarquizado)")</f>
        <v>Tablas 26. Indicadores compuestos: Hogares según si se encuentran en déficit cualitativo: componente fuentes de agua (Jerarquizado)</v>
      </c>
    </row>
    <row r="36" spans="1:1" x14ac:dyDescent="0.25">
      <c r="A36" s="7" t="str">
        <f>HYPERLINK("#'Tablas 27'!A1", "Tablas 27. Indicadores compuestos: Hogares según si se encuentran en déficit cualitativo: componente alcantarillado (Jerarquizado)")</f>
        <v>Tablas 27. Indicadores compuestos: Hogares según si se encuentran en déficit cualitativo: componente alcantarillado (Jerarquizado)</v>
      </c>
    </row>
    <row r="37" spans="1:1" x14ac:dyDescent="0.25">
      <c r="A37" s="7" t="str">
        <f>HYPERLINK("#'Tablas 28'!A1", "Tablas 28. Indicadores compuestos: Hogares según si se encuentran en déficit cualitativo: componente energía eléctrica (Jerarquizado)")</f>
        <v>Tablas 28. Indicadores compuestos: Hogares según si se encuentran en déficit cualitativo: componente energía eléctrica (Jerarquizado)</v>
      </c>
    </row>
    <row r="38" spans="1:1" x14ac:dyDescent="0.25">
      <c r="A38" s="7" t="str">
        <f>HYPERLINK("#'Tablas 29'!A1", "Tablas 29. Indicadores compuestos: Hogares según si se encuentran en déficit cualitativo: componente recolección de basuras (Jerarquizado)")</f>
        <v>Tablas 29. Indicadores compuestos: Hogares según si se encuentran en déficit cualitativo: componente recolección de basuras (Jerarquizado)</v>
      </c>
    </row>
    <row r="39" spans="1:1" x14ac:dyDescent="0.25">
      <c r="A39" s="7" t="str">
        <f>HYPERLINK("#'Tablas 30'!A1", "Tablas 30. Indicadores compuestos: Personas según si son pobres (Indice de pobreza Multidimensional-IPM)")</f>
        <v>Tablas 30. Indicadores compuestos: Personas según si son pobres (Indice de pobreza Multidimensional-IPM)</v>
      </c>
    </row>
    <row r="40" spans="1:1" x14ac:dyDescent="0.25">
      <c r="A40" s="7" t="str">
        <f>HYPERLINK("#'Tablas 31'!A1", "Tablas 31. Indicadores compuestos: Hogares según si están privados por bajo logro escolar (IPM)")</f>
        <v>Tablas 31. Indicadores compuestos: Hogares según si están privados por bajo logro escolar (IPM)</v>
      </c>
    </row>
    <row r="41" spans="1:1" x14ac:dyDescent="0.25">
      <c r="A41" s="7" t="str">
        <f>HYPERLINK("#'Tablas 32'!A1", "Tablas 32. Indicadores compuestos: Hogares según si están privados por analfabetismo (IPM)")</f>
        <v>Tablas 32. Indicadores compuestos: Hogares según si están privados por analfabetismo (IPM)</v>
      </c>
    </row>
    <row r="42" spans="1:1" x14ac:dyDescent="0.25">
      <c r="A42" s="7" t="str">
        <f>HYPERLINK("#'Tablas 33'!A1", "Tablas 33. Indicadores compuestos: Hogares según si están privados por inasistencia escolar (IPM)")</f>
        <v>Tablas 33. Indicadores compuestos: Hogares según si están privados por inasistencia escolar (IPM)</v>
      </c>
    </row>
    <row r="43" spans="1:1" x14ac:dyDescent="0.25">
      <c r="A43" s="7" t="str">
        <f>HYPERLINK("#'Tablas 34'!A1", "Tablas 34. Indicadores compuestos: Hogares según si están privados por rezago escolar (IPM)")</f>
        <v>Tablas 34. Indicadores compuestos: Hogares según si están privados por rezago escolar (IPM)</v>
      </c>
    </row>
    <row r="44" spans="1:1" x14ac:dyDescent="0.25">
      <c r="A44" s="7" t="str">
        <f>HYPERLINK("#'Tablas 35'!A1", "Tablas 35. Indicadores compuestos: Hogares según si están privados por barreras en atención a la 1a infancia (IPM)")</f>
        <v>Tablas 35. Indicadores compuestos: Hogares según si están privados por barreras en atención a la 1a infancia (IPM)</v>
      </c>
    </row>
    <row r="45" spans="1:1" x14ac:dyDescent="0.25">
      <c r="A45" s="7" t="str">
        <f>HYPERLINK("#'Tablas 36'!A1", "Tablas 36. Indicadores compuestos: Hogares según si están privados por trabajo infantil (IPM)")</f>
        <v>Tablas 36. Indicadores compuestos: Hogares según si están privados por trabajo infantil (IPM)</v>
      </c>
    </row>
    <row r="46" spans="1:1" x14ac:dyDescent="0.25">
      <c r="A46" s="7" t="str">
        <f>HYPERLINK("#'Tablas 37'!A1", "Tablas 37. Indicadores compuestos: Hogares según si están privados por desempleo de larga duración (IPM)")</f>
        <v>Tablas 37. Indicadores compuestos: Hogares según si están privados por desempleo de larga duración (IPM)</v>
      </c>
    </row>
    <row r="47" spans="1:1" x14ac:dyDescent="0.25">
      <c r="A47" s="7" t="str">
        <f>HYPERLINK("#'Tablas 38'!A1", "Tablas 38. Indicadores compuestos: Hogares según si están privados por empleo informal (IPM)")</f>
        <v>Tablas 38. Indicadores compuestos: Hogares según si están privados por empleo informal (IPM)</v>
      </c>
    </row>
    <row r="48" spans="1:1" x14ac:dyDescent="0.25">
      <c r="A48" s="7" t="str">
        <f>HYPERLINK("#'Tablas 39'!A1", "Tablas 39. Indicadores compuestos: Hogares según si están privados por falta de aseguramiento en salud (IPM)")</f>
        <v>Tablas 39. Indicadores compuestos: Hogares según si están privados por falta de aseguramiento en salud (IPM)</v>
      </c>
    </row>
    <row r="49" spans="1:1" x14ac:dyDescent="0.25">
      <c r="A49" s="7" t="str">
        <f>HYPERLINK("#'Tablas 40'!A1", "Tablas 40. Indicadores compuestos: Hogares según si están privados por barreras de acceso a salud (IPM)")</f>
        <v>Tablas 40. Indicadores compuestos: Hogares según si están privados por barreras de acceso a salud (IPM)</v>
      </c>
    </row>
    <row r="50" spans="1:1" x14ac:dyDescent="0.25">
      <c r="A50" s="7" t="str">
        <f>HYPERLINK("#'Tablas 41'!A1", "Tablas 41. Indicadores compuestos: Hogares según si están privados por falta de acceso a fuente de agua mejorda (IPM)")</f>
        <v>Tablas 41. Indicadores compuestos: Hogares según si están privados por falta de acceso a fuente de agua mejorda (IPM)</v>
      </c>
    </row>
    <row r="51" spans="1:1" x14ac:dyDescent="0.25">
      <c r="A51" s="7" t="str">
        <f>HYPERLINK("#'Tablas 42'!A1", "Tablas 42. Indicadores compuestos: Hogares según si están privados por inadecuada eliminación de excretas (IPM)")</f>
        <v>Tablas 42. Indicadores compuestos: Hogares según si están privados por inadecuada eliminación de excretas (IPM)</v>
      </c>
    </row>
    <row r="52" spans="1:1" x14ac:dyDescent="0.25">
      <c r="A52" s="7" t="str">
        <f>HYPERLINK("#'Tablas 43'!A1", "Tablas 43. Indicadores compuestos: Hogares según si están privados por pisos inadecuados (IPM)")</f>
        <v>Tablas 43. Indicadores compuestos: Hogares según si están privados por pisos inadecuados (IPM)</v>
      </c>
    </row>
    <row r="53" spans="1:1" x14ac:dyDescent="0.25">
      <c r="A53" s="7" t="str">
        <f>HYPERLINK("#'Tablas 44'!A1", "Tablas 44. Indicadores compuestos: Hogares según si están privados por paredes inadecuadas (IPM)")</f>
        <v>Tablas 44. Indicadores compuestos: Hogares según si están privados por paredes inadecuadas (IPM)</v>
      </c>
    </row>
    <row r="54" spans="1:1" x14ac:dyDescent="0.25">
      <c r="A54" s="7" t="str">
        <f>HYPERLINK("#'Tablas 45'!A1", "Tablas 45. Indicadores compuestos: Hogares según si están privados por hacinamiento (IPM)")</f>
        <v>Tablas 45. Indicadores compuestos: Hogares según si están privados por hacinamiento (IPM)</v>
      </c>
    </row>
    <row r="55" spans="1:1" x14ac:dyDescent="0.25">
      <c r="A55" s="7" t="str">
        <f>HYPERLINK("#'Tablas 46'!A1", "Tablas 46. Indicadores compuestos: Hogares según el número de personas que lo conforman")</f>
        <v>Tablas 46. Indicadores compuestos: Hogares según el número de personas que lo conforman</v>
      </c>
    </row>
    <row r="56" spans="1:1" x14ac:dyDescent="0.25">
      <c r="A56" s="7" t="str">
        <f>HYPERLINK("#'Tablas 47'!A1", "Tablas 47. Indicadores compuestos: Personas según si se encuentran en condición de discapacidad")</f>
        <v>Tablas 47. Indicadores compuestos: Personas según si se encuentran en condición de discapacidad</v>
      </c>
    </row>
    <row r="57" spans="1:1" x14ac:dyDescent="0.25">
      <c r="A57" s="7" t="str">
        <f>HYPERLINK("#'Tablas 48'!A1", "Tablas 48. Indicadores compuestos: Personas según si pertenecen a los sectores LGBTI")</f>
        <v>Tablas 48. Indicadores compuestos: Personas según si pertenecen a los sectores LGBTI</v>
      </c>
    </row>
    <row r="58" spans="1:1" x14ac:dyDescent="0.25">
      <c r="A58" s="7" t="str">
        <f>HYPERLINK("#'Tablas 49'!A1", "Tablas 49. Indicadores compuestos: Personas según el sexo del jefe de hogar al que pertenencen")</f>
        <v>Tablas 49. Indicadores compuestos: Personas según el sexo del jefe de hogar al que pertenencen</v>
      </c>
    </row>
    <row r="59" spans="1:1" x14ac:dyDescent="0.25">
      <c r="A59" s="7" t="str">
        <f>HYPERLINK("#'Tablas 50'!A1", "Tablas 50. Indicadores compuestos: Personas según lugar de nacimiento y lugar donde vivían hace menos de 5 años")</f>
        <v>Tablas 50. Indicadores compuestos: Personas según lugar de nacimiento y lugar donde vivían hace menos de 5 años</v>
      </c>
    </row>
    <row r="60" spans="1:1" x14ac:dyDescent="0.25">
      <c r="A60" s="7" t="str">
        <f>HYPERLINK("#'Tablas 51'!A1", "Tablas 51. Indicadores compuestos: Personas según tiempo de desplazamiento al sitio de estudio (educación preescolar, básica y media)")</f>
        <v>Tablas 51. Indicadores compuestos: Personas según tiempo de desplazamiento al sitio de estudio (educación preescolar, básica y media)</v>
      </c>
    </row>
    <row r="61" spans="1:1" x14ac:dyDescent="0.25">
      <c r="A61" s="7" t="str">
        <f>HYPERLINK("#'Tablas 52'!A1", "Tablas 52. Indicadores compuestos: Personas según tiempo de desplazamiento al sitio de estudio (educación superior)")</f>
        <v>Tablas 52. Indicadores compuestos: Personas según tiempo de desplazamiento al sitio de estudio (educación superior)</v>
      </c>
    </row>
    <row r="62" spans="1:1" x14ac:dyDescent="0.25">
      <c r="A62" s="7" t="str">
        <f>HYPERLINK("#'Tablas 53'!A1", "Tablas 53. Indicadores compuestos: Personas según tiempo de desplazamiento al sitio de trabajo")</f>
        <v>Tablas 53. Indicadores compuestos: Personas según tiempo de desplazamiento al sitio de trabajo</v>
      </c>
    </row>
    <row r="63" spans="1:1" x14ac:dyDescent="0.25">
      <c r="A63" s="7" t="str">
        <f>HYPERLINK("#'Tablas 54'!A1", "Tablas 54. Indicadores compuestos: Promedio del gasto mensual en alimentación, con imputación")</f>
        <v>Tablas 54. Indicadores compuestos: Promedio del gasto mensual en alimentación, con imputación</v>
      </c>
    </row>
    <row r="64" spans="1:1" x14ac:dyDescent="0.25">
      <c r="A64" s="7" t="str">
        <f>HYPERLINK("#'Tablas 55'!A1", "Tablas 55. Indicadores compuestos: Promedio del gasto mensual en bebidas alcohólicas, con imputación")</f>
        <v>Tablas 55. Indicadores compuestos: Promedio del gasto mensual en bebidas alcohólicas, con imputación</v>
      </c>
    </row>
    <row r="65" spans="1:1" x14ac:dyDescent="0.25">
      <c r="A65" s="7" t="str">
        <f>HYPERLINK("#'Tablas 56'!A1", "Tablas 56. Indicadores compuestos: Promedio del gasto mensual en vestuario, con imputación")</f>
        <v>Tablas 56. Indicadores compuestos: Promedio del gasto mensual en vestuario, con imputación</v>
      </c>
    </row>
    <row r="66" spans="1:1" x14ac:dyDescent="0.25">
      <c r="A66" s="7" t="str">
        <f>HYPERLINK("#'Tablas 57'!A1", "Tablas 57. Indicadores compuestos: Promedio del gasto mensual en vivienda, con imputación")</f>
        <v>Tablas 57. Indicadores compuestos: Promedio del gasto mensual en vivienda, con imputación</v>
      </c>
    </row>
    <row r="67" spans="1:1" x14ac:dyDescent="0.25">
      <c r="A67" s="7" t="str">
        <f>HYPERLINK("#'Tablas 58'!A1", "Tablas 58. Indicadores compuestos: Promedio del gasto mensual en enseres, con imputación")</f>
        <v>Tablas 58. Indicadores compuestos: Promedio del gasto mensual en enseres, con imputación</v>
      </c>
    </row>
    <row r="68" spans="1:1" x14ac:dyDescent="0.25">
      <c r="A68" s="7" t="str">
        <f>HYPERLINK("#'Tablas 59'!A1", "Tablas 59. Indicadores compuestos: Promedio del gasto mensual en salud, con imputación")</f>
        <v>Tablas 59. Indicadores compuestos: Promedio del gasto mensual en salud, con imputación</v>
      </c>
    </row>
    <row r="69" spans="1:1" x14ac:dyDescent="0.25">
      <c r="A69" s="7" t="str">
        <f>HYPERLINK("#'Tablas 60'!A1", "Tablas 60. Indicadores compuestos: Promedio del gasto mensual en transporte y comunicaciones, con imputación")</f>
        <v>Tablas 60. Indicadores compuestos: Promedio del gasto mensual en transporte y comunicaciones, con imputación</v>
      </c>
    </row>
    <row r="70" spans="1:1" x14ac:dyDescent="0.25">
      <c r="A70" s="7" t="str">
        <f>HYPERLINK("#'Tablas 61'!A1", "Tablas 61. Indicadores compuestos: Promedio del gasto mensual en recreación, con imputación")</f>
        <v>Tablas 61. Indicadores compuestos: Promedio del gasto mensual en recreación, con imputación</v>
      </c>
    </row>
    <row r="71" spans="1:1" x14ac:dyDescent="0.25">
      <c r="A71" s="7" t="str">
        <f>HYPERLINK("#'Tablas 62'!A1", "Tablas 62. Indicadores compuestos: Promedio del gasto mensual en educación, con imputación")</f>
        <v>Tablas 62. Indicadores compuestos: Promedio del gasto mensual en educación, con imputación</v>
      </c>
    </row>
    <row r="72" spans="1:1" x14ac:dyDescent="0.25">
      <c r="A72" s="7" t="str">
        <f>HYPERLINK("#'Tablas 63'!A1", "Tablas 63. Indicadores compuestos: Promedio del gasto mensual en otros, con imputación")</f>
        <v>Tablas 63. Indicadores compuestos: Promedio del gasto mensual en otros, con imputación</v>
      </c>
    </row>
    <row r="73" spans="1:1" x14ac:dyDescent="0.25">
      <c r="A73" s="7" t="str">
        <f>HYPERLINK("#'Tablas 64'!A1", "Tablas 64. Indicadores compuestos: Promedio del gasto mensual en bienes durables, con imputación")</f>
        <v>Tablas 64. Indicadores compuestos: Promedio del gasto mensual en bienes durables, con imputación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12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113627.1383927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2676991.5689790999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1275.2344891</v>
      </c>
    </row>
    <row r="20" spans="1:4" x14ac:dyDescent="0.25">
      <c r="A20" s="6" t="s">
        <v>13</v>
      </c>
      <c r="B20" s="6" t="s">
        <v>17</v>
      </c>
      <c r="C20" s="6" t="s">
        <v>16</v>
      </c>
      <c r="D20" s="6">
        <v>7889.6424852999999</v>
      </c>
    </row>
    <row r="21" spans="1:4" x14ac:dyDescent="0.25">
      <c r="A21" s="6" t="s">
        <v>13</v>
      </c>
      <c r="B21" s="6" t="s">
        <v>18</v>
      </c>
      <c r="C21" s="6" t="s">
        <v>15</v>
      </c>
      <c r="D21" s="6">
        <v>112351.9039036</v>
      </c>
    </row>
    <row r="22" spans="1:4" x14ac:dyDescent="0.25">
      <c r="A22" s="6" t="s">
        <v>13</v>
      </c>
      <c r="B22" s="6" t="s">
        <v>18</v>
      </c>
      <c r="C22" s="6" t="s">
        <v>16</v>
      </c>
      <c r="D22" s="6">
        <v>2669101.9264937998</v>
      </c>
    </row>
    <row r="23" spans="1:4" x14ac:dyDescent="0.25">
      <c r="A23" t="s">
        <v>19</v>
      </c>
    </row>
    <row r="24" spans="1:4" x14ac:dyDescent="0.25">
      <c r="A24" t="s">
        <v>1035</v>
      </c>
    </row>
    <row r="25" spans="1:4" x14ac:dyDescent="0.25">
      <c r="A25" t="s">
        <v>20</v>
      </c>
    </row>
    <row r="26" spans="1:4" x14ac:dyDescent="0.25">
      <c r="A26" t="s">
        <v>21</v>
      </c>
    </row>
    <row r="27" spans="1:4" x14ac:dyDescent="0.25">
      <c r="A27" t="s">
        <v>22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23</v>
      </c>
    </row>
    <row r="32" spans="1:4" x14ac:dyDescent="0.25">
      <c r="A32" s="5" t="s">
        <v>24</v>
      </c>
      <c r="B32" s="5" t="s">
        <v>10</v>
      </c>
      <c r="C32" s="5" t="s">
        <v>11</v>
      </c>
      <c r="D32" s="5" t="s">
        <v>12</v>
      </c>
    </row>
    <row r="33" spans="1:4" x14ac:dyDescent="0.25">
      <c r="A33" s="8" t="s">
        <v>13</v>
      </c>
      <c r="B33" s="8" t="s">
        <v>14</v>
      </c>
      <c r="C33" s="8" t="s">
        <v>15</v>
      </c>
      <c r="D33" s="8">
        <v>113627.1383927</v>
      </c>
    </row>
    <row r="34" spans="1:4" x14ac:dyDescent="0.25">
      <c r="A34" s="8" t="s">
        <v>13</v>
      </c>
      <c r="B34" s="8" t="s">
        <v>14</v>
      </c>
      <c r="C34" s="8" t="s">
        <v>16</v>
      </c>
      <c r="D34" s="8">
        <v>2676991.5689790999</v>
      </c>
    </row>
    <row r="35" spans="1:4" x14ac:dyDescent="0.25">
      <c r="A35" s="8" t="s">
        <v>25</v>
      </c>
      <c r="B35" s="8" t="s">
        <v>26</v>
      </c>
      <c r="C35" s="8" t="s">
        <v>15</v>
      </c>
      <c r="D35" s="8">
        <v>1639.2034946000001</v>
      </c>
    </row>
    <row r="36" spans="1:4" x14ac:dyDescent="0.25">
      <c r="A36" s="8" t="s">
        <v>25</v>
      </c>
      <c r="B36" s="8" t="s">
        <v>26</v>
      </c>
      <c r="C36" s="8" t="s">
        <v>16</v>
      </c>
      <c r="D36" s="8">
        <v>50815.318187099998</v>
      </c>
    </row>
    <row r="37" spans="1:4" x14ac:dyDescent="0.25">
      <c r="A37" s="8" t="s">
        <v>27</v>
      </c>
      <c r="B37" s="8" t="s">
        <v>28</v>
      </c>
      <c r="C37" s="8" t="s">
        <v>15</v>
      </c>
      <c r="D37" s="8">
        <v>369.6318751</v>
      </c>
    </row>
    <row r="38" spans="1:4" x14ac:dyDescent="0.25">
      <c r="A38" s="8" t="s">
        <v>27</v>
      </c>
      <c r="B38" s="8" t="s">
        <v>28</v>
      </c>
      <c r="C38" s="8" t="s">
        <v>16</v>
      </c>
      <c r="D38" s="8">
        <v>11691.0176486</v>
      </c>
    </row>
    <row r="39" spans="1:4" x14ac:dyDescent="0.25">
      <c r="A39" s="8" t="s">
        <v>29</v>
      </c>
      <c r="B39" s="8" t="s">
        <v>30</v>
      </c>
      <c r="C39" s="8" t="s">
        <v>15</v>
      </c>
      <c r="D39" s="8">
        <v>883.00333590000002</v>
      </c>
    </row>
    <row r="40" spans="1:4" x14ac:dyDescent="0.25">
      <c r="A40" s="8" t="s">
        <v>29</v>
      </c>
      <c r="B40" s="8" t="s">
        <v>30</v>
      </c>
      <c r="C40" s="8" t="s">
        <v>16</v>
      </c>
      <c r="D40" s="8">
        <v>39449.489488599997</v>
      </c>
    </row>
    <row r="41" spans="1:4" x14ac:dyDescent="0.25">
      <c r="A41" s="8" t="s">
        <v>31</v>
      </c>
      <c r="B41" s="8" t="s">
        <v>32</v>
      </c>
      <c r="C41" s="8" t="s">
        <v>15</v>
      </c>
      <c r="D41" s="8">
        <v>802.37718930000005</v>
      </c>
    </row>
    <row r="42" spans="1:4" x14ac:dyDescent="0.25">
      <c r="A42" s="8" t="s">
        <v>31</v>
      </c>
      <c r="B42" s="8" t="s">
        <v>32</v>
      </c>
      <c r="C42" s="8" t="s">
        <v>16</v>
      </c>
      <c r="D42" s="8">
        <v>12435.790117799999</v>
      </c>
    </row>
    <row r="43" spans="1:4" x14ac:dyDescent="0.25">
      <c r="A43" s="8" t="s">
        <v>33</v>
      </c>
      <c r="B43" s="8" t="s">
        <v>34</v>
      </c>
      <c r="C43" s="8" t="s">
        <v>15</v>
      </c>
      <c r="D43" s="8">
        <v>1449.8113980000001</v>
      </c>
    </row>
    <row r="44" spans="1:4" x14ac:dyDescent="0.25">
      <c r="A44" s="8" t="s">
        <v>33</v>
      </c>
      <c r="B44" s="8" t="s">
        <v>34</v>
      </c>
      <c r="C44" s="8" t="s">
        <v>16</v>
      </c>
      <c r="D44" s="8">
        <v>48157.411573400001</v>
      </c>
    </row>
    <row r="45" spans="1:4" x14ac:dyDescent="0.25">
      <c r="A45" s="8" t="s">
        <v>35</v>
      </c>
      <c r="B45" s="8" t="s">
        <v>36</v>
      </c>
      <c r="C45" s="8" t="s">
        <v>15</v>
      </c>
      <c r="D45" s="8">
        <v>17905.7501686</v>
      </c>
    </row>
    <row r="46" spans="1:4" x14ac:dyDescent="0.25">
      <c r="A46" s="8" t="s">
        <v>35</v>
      </c>
      <c r="B46" s="8" t="s">
        <v>36</v>
      </c>
      <c r="C46" s="8" t="s">
        <v>16</v>
      </c>
      <c r="D46" s="8">
        <v>241038.60787519999</v>
      </c>
    </row>
    <row r="47" spans="1:4" x14ac:dyDescent="0.25">
      <c r="A47" s="8" t="s">
        <v>37</v>
      </c>
      <c r="B47" s="8" t="s">
        <v>38</v>
      </c>
      <c r="C47" s="8" t="s">
        <v>15</v>
      </c>
      <c r="D47" s="8">
        <v>242.77881310000001</v>
      </c>
    </row>
    <row r="48" spans="1:4" x14ac:dyDescent="0.25">
      <c r="A48" s="8" t="s">
        <v>37</v>
      </c>
      <c r="B48" s="8" t="s">
        <v>38</v>
      </c>
      <c r="C48" s="8" t="s">
        <v>16</v>
      </c>
      <c r="D48" s="8">
        <v>9481.5222319000004</v>
      </c>
    </row>
    <row r="49" spans="1:4" x14ac:dyDescent="0.25">
      <c r="A49" t="s">
        <v>19</v>
      </c>
    </row>
    <row r="50" spans="1:4" x14ac:dyDescent="0.25">
      <c r="A50" t="s">
        <v>1035</v>
      </c>
    </row>
    <row r="51" spans="1:4" x14ac:dyDescent="0.25">
      <c r="A51" t="s">
        <v>20</v>
      </c>
    </row>
    <row r="52" spans="1:4" x14ac:dyDescent="0.25">
      <c r="A52" t="s">
        <v>21</v>
      </c>
    </row>
    <row r="53" spans="1:4" x14ac:dyDescent="0.25">
      <c r="A53" t="s">
        <v>22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39</v>
      </c>
    </row>
    <row r="58" spans="1:4" x14ac:dyDescent="0.25">
      <c r="A58" s="5" t="s">
        <v>24</v>
      </c>
      <c r="B58" s="5" t="s">
        <v>10</v>
      </c>
      <c r="C58" s="5" t="s">
        <v>11</v>
      </c>
      <c r="D58" s="5" t="s">
        <v>12</v>
      </c>
    </row>
    <row r="59" spans="1:4" x14ac:dyDescent="0.25">
      <c r="A59" s="9" t="s">
        <v>13</v>
      </c>
      <c r="B59" s="9" t="s">
        <v>14</v>
      </c>
      <c r="C59" s="9" t="s">
        <v>15</v>
      </c>
      <c r="D59" s="9">
        <v>112351.9039036</v>
      </c>
    </row>
    <row r="60" spans="1:4" x14ac:dyDescent="0.25">
      <c r="A60" s="9" t="s">
        <v>13</v>
      </c>
      <c r="B60" s="9" t="s">
        <v>14</v>
      </c>
      <c r="C60" s="9" t="s">
        <v>16</v>
      </c>
      <c r="D60" s="9">
        <v>2669101.9264937998</v>
      </c>
    </row>
    <row r="61" spans="1:4" x14ac:dyDescent="0.25">
      <c r="A61" s="9" t="s">
        <v>40</v>
      </c>
      <c r="B61" s="9" t="s">
        <v>41</v>
      </c>
      <c r="C61" s="9" t="s">
        <v>15</v>
      </c>
      <c r="D61" s="9">
        <v>219.39092819999999</v>
      </c>
    </row>
    <row r="62" spans="1:4" x14ac:dyDescent="0.25">
      <c r="A62" s="9" t="s">
        <v>40</v>
      </c>
      <c r="B62" s="9" t="s">
        <v>41</v>
      </c>
      <c r="C62" s="9" t="s">
        <v>16</v>
      </c>
      <c r="D62" s="9">
        <v>3384.8594425000001</v>
      </c>
    </row>
    <row r="63" spans="1:4" x14ac:dyDescent="0.25">
      <c r="A63" s="9" t="s">
        <v>42</v>
      </c>
      <c r="B63" s="9" t="s">
        <v>43</v>
      </c>
      <c r="C63" s="9" t="s">
        <v>15</v>
      </c>
      <c r="D63" s="9">
        <v>949.42286469999999</v>
      </c>
    </row>
    <row r="64" spans="1:4" x14ac:dyDescent="0.25">
      <c r="A64" s="9" t="s">
        <v>42</v>
      </c>
      <c r="B64" s="9" t="s">
        <v>43</v>
      </c>
      <c r="C64" s="9" t="s">
        <v>16</v>
      </c>
      <c r="D64" s="9">
        <v>22896.404644599999</v>
      </c>
    </row>
    <row r="65" spans="1:4" x14ac:dyDescent="0.25">
      <c r="A65" s="9" t="s">
        <v>25</v>
      </c>
      <c r="B65" s="9" t="s">
        <v>26</v>
      </c>
      <c r="C65" s="9" t="s">
        <v>15</v>
      </c>
      <c r="D65" s="9">
        <v>1151.8615141</v>
      </c>
    </row>
    <row r="66" spans="1:4" x14ac:dyDescent="0.25">
      <c r="A66" s="9" t="s">
        <v>25</v>
      </c>
      <c r="B66" s="9" t="s">
        <v>26</v>
      </c>
      <c r="C66" s="9" t="s">
        <v>16</v>
      </c>
      <c r="D66" s="9">
        <v>43343.7842389</v>
      </c>
    </row>
    <row r="67" spans="1:4" x14ac:dyDescent="0.25">
      <c r="A67" s="9" t="s">
        <v>27</v>
      </c>
      <c r="B67" s="9" t="s">
        <v>28</v>
      </c>
      <c r="C67" s="9" t="s">
        <v>15</v>
      </c>
      <c r="D67" s="9">
        <v>209.53557359999999</v>
      </c>
    </row>
    <row r="68" spans="1:4" x14ac:dyDescent="0.25">
      <c r="A68" s="9" t="s">
        <v>27</v>
      </c>
      <c r="B68" s="9" t="s">
        <v>28</v>
      </c>
      <c r="C68" s="9" t="s">
        <v>16</v>
      </c>
      <c r="D68" s="9">
        <v>8089.0459064999995</v>
      </c>
    </row>
    <row r="69" spans="1:4" x14ac:dyDescent="0.25">
      <c r="A69" s="9" t="s">
        <v>44</v>
      </c>
      <c r="B69" s="9" t="s">
        <v>45</v>
      </c>
      <c r="C69" s="9" t="s">
        <v>15</v>
      </c>
      <c r="D69" s="9">
        <v>724.96321999999998</v>
      </c>
    </row>
    <row r="70" spans="1:4" x14ac:dyDescent="0.25">
      <c r="A70" s="9" t="s">
        <v>44</v>
      </c>
      <c r="B70" s="9" t="s">
        <v>45</v>
      </c>
      <c r="C70" s="9" t="s">
        <v>16</v>
      </c>
      <c r="D70" s="9">
        <v>6768.7503961000002</v>
      </c>
    </row>
    <row r="71" spans="1:4" x14ac:dyDescent="0.25">
      <c r="A71" s="9" t="s">
        <v>46</v>
      </c>
      <c r="B71" s="9" t="s">
        <v>47</v>
      </c>
      <c r="C71" s="9" t="s">
        <v>15</v>
      </c>
      <c r="D71" s="9">
        <v>2198.8583484999999</v>
      </c>
    </row>
    <row r="72" spans="1:4" x14ac:dyDescent="0.25">
      <c r="A72" s="9" t="s">
        <v>46</v>
      </c>
      <c r="B72" s="9" t="s">
        <v>47</v>
      </c>
      <c r="C72" s="9" t="s">
        <v>16</v>
      </c>
      <c r="D72" s="9">
        <v>46654.343811699997</v>
      </c>
    </row>
    <row r="73" spans="1:4" x14ac:dyDescent="0.25">
      <c r="A73" s="9" t="s">
        <v>29</v>
      </c>
      <c r="B73" s="9" t="s">
        <v>30</v>
      </c>
      <c r="C73" s="9" t="s">
        <v>15</v>
      </c>
      <c r="D73" s="9">
        <v>828.68283989999998</v>
      </c>
    </row>
    <row r="74" spans="1:4" x14ac:dyDescent="0.25">
      <c r="A74" s="9" t="s">
        <v>29</v>
      </c>
      <c r="B74" s="9" t="s">
        <v>30</v>
      </c>
      <c r="C74" s="9" t="s">
        <v>16</v>
      </c>
      <c r="D74" s="9">
        <v>38879.124280600001</v>
      </c>
    </row>
    <row r="75" spans="1:4" x14ac:dyDescent="0.25">
      <c r="A75" s="9" t="s">
        <v>48</v>
      </c>
      <c r="B75" s="9" t="s">
        <v>49</v>
      </c>
      <c r="C75" s="9" t="s">
        <v>15</v>
      </c>
      <c r="D75" s="9">
        <v>4148.4169474</v>
      </c>
    </row>
    <row r="76" spans="1:4" x14ac:dyDescent="0.25">
      <c r="A76" s="9" t="s">
        <v>48</v>
      </c>
      <c r="B76" s="9" t="s">
        <v>49</v>
      </c>
      <c r="C76" s="9" t="s">
        <v>16</v>
      </c>
      <c r="D76" s="9">
        <v>52047.496243900001</v>
      </c>
    </row>
    <row r="77" spans="1:4" x14ac:dyDescent="0.25">
      <c r="A77" s="9" t="s">
        <v>50</v>
      </c>
      <c r="B77" s="9" t="s">
        <v>51</v>
      </c>
      <c r="C77" s="9" t="s">
        <v>15</v>
      </c>
      <c r="D77" s="9">
        <v>200.62535879999999</v>
      </c>
    </row>
    <row r="78" spans="1:4" x14ac:dyDescent="0.25">
      <c r="A78" s="9" t="s">
        <v>50</v>
      </c>
      <c r="B78" s="9" t="s">
        <v>51</v>
      </c>
      <c r="C78" s="9" t="s">
        <v>16</v>
      </c>
      <c r="D78" s="9">
        <v>4535.6857685000004</v>
      </c>
    </row>
    <row r="79" spans="1:4" x14ac:dyDescent="0.25">
      <c r="A79" s="9" t="s">
        <v>31</v>
      </c>
      <c r="B79" s="9" t="s">
        <v>32</v>
      </c>
      <c r="C79" s="9" t="s">
        <v>15</v>
      </c>
      <c r="D79" s="9">
        <v>329.18580309999999</v>
      </c>
    </row>
    <row r="80" spans="1:4" x14ac:dyDescent="0.25">
      <c r="A80" s="9" t="s">
        <v>31</v>
      </c>
      <c r="B80" s="9" t="s">
        <v>32</v>
      </c>
      <c r="C80" s="9" t="s">
        <v>16</v>
      </c>
      <c r="D80" s="9">
        <v>5999.4486165999997</v>
      </c>
    </row>
    <row r="81" spans="1:4" x14ac:dyDescent="0.25">
      <c r="A81" s="9" t="s">
        <v>52</v>
      </c>
      <c r="B81" s="9" t="s">
        <v>53</v>
      </c>
      <c r="C81" s="9" t="s">
        <v>15</v>
      </c>
      <c r="D81" s="9">
        <v>2377.190353</v>
      </c>
    </row>
    <row r="82" spans="1:4" x14ac:dyDescent="0.25">
      <c r="A82" s="9" t="s">
        <v>52</v>
      </c>
      <c r="B82" s="9" t="s">
        <v>53</v>
      </c>
      <c r="C82" s="9" t="s">
        <v>16</v>
      </c>
      <c r="D82" s="9">
        <v>41037.775134800002</v>
      </c>
    </row>
    <row r="83" spans="1:4" x14ac:dyDescent="0.25">
      <c r="A83" s="9" t="s">
        <v>33</v>
      </c>
      <c r="B83" s="9" t="s">
        <v>34</v>
      </c>
      <c r="C83" s="9" t="s">
        <v>15</v>
      </c>
      <c r="D83" s="9">
        <v>1336.0956650999999</v>
      </c>
    </row>
    <row r="84" spans="1:4" x14ac:dyDescent="0.25">
      <c r="A84" s="9" t="s">
        <v>33</v>
      </c>
      <c r="B84" s="9" t="s">
        <v>34</v>
      </c>
      <c r="C84" s="9" t="s">
        <v>16</v>
      </c>
      <c r="D84" s="9">
        <v>47581.569583199998</v>
      </c>
    </row>
    <row r="85" spans="1:4" x14ac:dyDescent="0.25">
      <c r="A85" s="9" t="s">
        <v>54</v>
      </c>
      <c r="B85" s="9" t="s">
        <v>55</v>
      </c>
      <c r="C85" s="9" t="s">
        <v>15</v>
      </c>
      <c r="D85" s="9">
        <v>407.26920130000002</v>
      </c>
    </row>
    <row r="86" spans="1:4" x14ac:dyDescent="0.25">
      <c r="A86" s="9" t="s">
        <v>54</v>
      </c>
      <c r="B86" s="9" t="s">
        <v>55</v>
      </c>
      <c r="C86" s="9" t="s">
        <v>16</v>
      </c>
      <c r="D86" s="9">
        <v>8844.9724846000008</v>
      </c>
    </row>
    <row r="87" spans="1:4" x14ac:dyDescent="0.25">
      <c r="A87" s="9" t="s">
        <v>35</v>
      </c>
      <c r="B87" s="9" t="s">
        <v>36</v>
      </c>
      <c r="C87" s="9" t="s">
        <v>15</v>
      </c>
      <c r="D87" s="9">
        <v>17635.180933600001</v>
      </c>
    </row>
    <row r="88" spans="1:4" x14ac:dyDescent="0.25">
      <c r="A88" s="9" t="s">
        <v>35</v>
      </c>
      <c r="B88" s="9" t="s">
        <v>36</v>
      </c>
      <c r="C88" s="9" t="s">
        <v>16</v>
      </c>
      <c r="D88" s="9">
        <v>239646.87491390001</v>
      </c>
    </row>
    <row r="89" spans="1:4" x14ac:dyDescent="0.25">
      <c r="A89" s="9" t="s">
        <v>37</v>
      </c>
      <c r="B89" s="9" t="s">
        <v>38</v>
      </c>
      <c r="C89" s="9" t="s">
        <v>15</v>
      </c>
      <c r="D89" s="9">
        <v>129.86046809999999</v>
      </c>
    </row>
    <row r="90" spans="1:4" x14ac:dyDescent="0.25">
      <c r="A90" s="9" t="s">
        <v>37</v>
      </c>
      <c r="B90" s="9" t="s">
        <v>38</v>
      </c>
      <c r="C90" s="9" t="s">
        <v>16</v>
      </c>
      <c r="D90" s="9">
        <v>6620.2488015999998</v>
      </c>
    </row>
    <row r="91" spans="1:4" x14ac:dyDescent="0.25">
      <c r="A91" s="9" t="s">
        <v>56</v>
      </c>
      <c r="B91" s="9" t="s">
        <v>57</v>
      </c>
      <c r="C91" s="9" t="s">
        <v>15</v>
      </c>
      <c r="D91" s="9">
        <v>158.1578964</v>
      </c>
    </row>
    <row r="92" spans="1:4" x14ac:dyDescent="0.25">
      <c r="A92" s="9" t="s">
        <v>56</v>
      </c>
      <c r="B92" s="9" t="s">
        <v>57</v>
      </c>
      <c r="C92" s="9" t="s">
        <v>16</v>
      </c>
      <c r="D92" s="9">
        <v>2949.2928710000001</v>
      </c>
    </row>
    <row r="93" spans="1:4" x14ac:dyDescent="0.25">
      <c r="A93" s="9" t="s">
        <v>58</v>
      </c>
      <c r="B93" s="9" t="s">
        <v>59</v>
      </c>
      <c r="C93" s="9" t="s">
        <v>15</v>
      </c>
      <c r="D93" s="9">
        <v>109.1029434</v>
      </c>
    </row>
    <row r="94" spans="1:4" x14ac:dyDescent="0.25">
      <c r="A94" s="9" t="s">
        <v>58</v>
      </c>
      <c r="B94" s="9" t="s">
        <v>59</v>
      </c>
      <c r="C94" s="9" t="s">
        <v>16</v>
      </c>
      <c r="D94" s="9">
        <v>2764.8152650000002</v>
      </c>
    </row>
    <row r="95" spans="1:4" x14ac:dyDescent="0.25">
      <c r="A95" s="9" t="s">
        <v>60</v>
      </c>
      <c r="B95" s="9" t="s">
        <v>61</v>
      </c>
      <c r="C95" s="9" t="s">
        <v>15</v>
      </c>
      <c r="D95" s="9">
        <v>187.34947109999999</v>
      </c>
    </row>
    <row r="96" spans="1:4" x14ac:dyDescent="0.25">
      <c r="A96" s="9" t="s">
        <v>60</v>
      </c>
      <c r="B96" s="9" t="s">
        <v>61</v>
      </c>
      <c r="C96" s="9" t="s">
        <v>16</v>
      </c>
      <c r="D96" s="9">
        <v>3650.6299368999998</v>
      </c>
    </row>
    <row r="97" spans="1:4" x14ac:dyDescent="0.25">
      <c r="A97" s="9" t="s">
        <v>62</v>
      </c>
      <c r="B97" s="9" t="s">
        <v>63</v>
      </c>
      <c r="C97" s="9" t="s">
        <v>15</v>
      </c>
      <c r="D97" s="9">
        <v>371.24652179999998</v>
      </c>
    </row>
    <row r="98" spans="1:4" x14ac:dyDescent="0.25">
      <c r="A98" s="9" t="s">
        <v>62</v>
      </c>
      <c r="B98" s="9" t="s">
        <v>63</v>
      </c>
      <c r="C98" s="9" t="s">
        <v>16</v>
      </c>
      <c r="D98" s="9">
        <v>6540.8931474000001</v>
      </c>
    </row>
    <row r="99" spans="1:4" x14ac:dyDescent="0.25">
      <c r="A99" s="9" t="s">
        <v>64</v>
      </c>
      <c r="B99" s="9" t="s">
        <v>65</v>
      </c>
      <c r="C99" s="9" t="s">
        <v>15</v>
      </c>
      <c r="D99" s="9">
        <v>34.470725899999998</v>
      </c>
    </row>
    <row r="100" spans="1:4" x14ac:dyDescent="0.25">
      <c r="A100" s="9" t="s">
        <v>64</v>
      </c>
      <c r="B100" s="9" t="s">
        <v>65</v>
      </c>
      <c r="C100" s="9" t="s">
        <v>16</v>
      </c>
      <c r="D100" s="9">
        <v>537.04992819999995</v>
      </c>
    </row>
    <row r="101" spans="1:4" x14ac:dyDescent="0.25">
      <c r="A101" s="9" t="s">
        <v>66</v>
      </c>
      <c r="B101" s="9" t="s">
        <v>67</v>
      </c>
      <c r="C101" s="9" t="s">
        <v>15</v>
      </c>
      <c r="D101" s="9">
        <v>1095.4657062000001</v>
      </c>
    </row>
    <row r="102" spans="1:4" x14ac:dyDescent="0.25">
      <c r="A102" s="9" t="s">
        <v>66</v>
      </c>
      <c r="B102" s="9" t="s">
        <v>67</v>
      </c>
      <c r="C102" s="9" t="s">
        <v>16</v>
      </c>
      <c r="D102" s="9">
        <v>41399.190159500002</v>
      </c>
    </row>
    <row r="103" spans="1:4" x14ac:dyDescent="0.25">
      <c r="A103" t="s">
        <v>19</v>
      </c>
    </row>
    <row r="104" spans="1:4" x14ac:dyDescent="0.25">
      <c r="A104" t="s">
        <v>1035</v>
      </c>
    </row>
    <row r="105" spans="1:4" x14ac:dyDescent="0.25">
      <c r="A105" t="s">
        <v>20</v>
      </c>
    </row>
    <row r="106" spans="1:4" x14ac:dyDescent="0.25">
      <c r="A106" t="s">
        <v>21</v>
      </c>
    </row>
    <row r="107" spans="1:4" x14ac:dyDescent="0.25">
      <c r="A107" t="s">
        <v>22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68</v>
      </c>
    </row>
    <row r="112" spans="1:4" x14ac:dyDescent="0.25">
      <c r="A112" s="5" t="s">
        <v>24</v>
      </c>
      <c r="B112" s="5" t="s">
        <v>69</v>
      </c>
      <c r="C112" s="5" t="s">
        <v>11</v>
      </c>
      <c r="D112" s="5" t="s">
        <v>12</v>
      </c>
    </row>
    <row r="113" spans="1:4" x14ac:dyDescent="0.25">
      <c r="A113" s="10" t="s">
        <v>70</v>
      </c>
      <c r="B113" s="10" t="s">
        <v>71</v>
      </c>
      <c r="C113" s="10" t="s">
        <v>15</v>
      </c>
      <c r="D113" s="10">
        <v>3493.0387215000001</v>
      </c>
    </row>
    <row r="114" spans="1:4" x14ac:dyDescent="0.25">
      <c r="A114" s="10" t="s">
        <v>70</v>
      </c>
      <c r="B114" s="10" t="s">
        <v>71</v>
      </c>
      <c r="C114" s="10" t="s">
        <v>16</v>
      </c>
      <c r="D114" s="10">
        <v>226008.56561640001</v>
      </c>
    </row>
    <row r="115" spans="1:4" x14ac:dyDescent="0.25">
      <c r="A115" s="10" t="s">
        <v>72</v>
      </c>
      <c r="B115" s="10" t="s">
        <v>73</v>
      </c>
      <c r="C115" s="10" t="s">
        <v>15</v>
      </c>
      <c r="D115" s="10">
        <v>975.73431960000005</v>
      </c>
    </row>
    <row r="116" spans="1:4" x14ac:dyDescent="0.25">
      <c r="A116" s="10" t="s">
        <v>72</v>
      </c>
      <c r="B116" s="10" t="s">
        <v>73</v>
      </c>
      <c r="C116" s="10" t="s">
        <v>16</v>
      </c>
      <c r="D116" s="10">
        <v>76871.437368500003</v>
      </c>
    </row>
    <row r="117" spans="1:4" x14ac:dyDescent="0.25">
      <c r="A117" s="10" t="s">
        <v>74</v>
      </c>
      <c r="B117" s="10" t="s">
        <v>75</v>
      </c>
      <c r="C117" s="10" t="s">
        <v>15</v>
      </c>
      <c r="D117" s="10">
        <v>3108.5946668000001</v>
      </c>
    </row>
    <row r="118" spans="1:4" x14ac:dyDescent="0.25">
      <c r="A118" s="10" t="s">
        <v>74</v>
      </c>
      <c r="B118" s="10" t="s">
        <v>75</v>
      </c>
      <c r="C118" s="10" t="s">
        <v>16</v>
      </c>
      <c r="D118" s="10">
        <v>35767.3924787</v>
      </c>
    </row>
    <row r="119" spans="1:4" x14ac:dyDescent="0.25">
      <c r="A119" s="10" t="s">
        <v>76</v>
      </c>
      <c r="B119" s="10" t="s">
        <v>77</v>
      </c>
      <c r="C119" s="10" t="s">
        <v>15</v>
      </c>
      <c r="D119" s="10">
        <v>6833.4528459000003</v>
      </c>
    </row>
    <row r="120" spans="1:4" x14ac:dyDescent="0.25">
      <c r="A120" s="10" t="s">
        <v>76</v>
      </c>
      <c r="B120" s="10" t="s">
        <v>77</v>
      </c>
      <c r="C120" s="10" t="s">
        <v>16</v>
      </c>
      <c r="D120" s="10">
        <v>128166.0532089</v>
      </c>
    </row>
    <row r="121" spans="1:4" x14ac:dyDescent="0.25">
      <c r="A121" s="10" t="s">
        <v>78</v>
      </c>
      <c r="B121" s="10" t="s">
        <v>79</v>
      </c>
      <c r="C121" s="10" t="s">
        <v>15</v>
      </c>
      <c r="D121" s="10">
        <v>13059.757091900001</v>
      </c>
    </row>
    <row r="122" spans="1:4" x14ac:dyDescent="0.25">
      <c r="A122" s="10" t="s">
        <v>78</v>
      </c>
      <c r="B122" s="10" t="s">
        <v>79</v>
      </c>
      <c r="C122" s="10" t="s">
        <v>16</v>
      </c>
      <c r="D122" s="10">
        <v>114012.96212359999</v>
      </c>
    </row>
    <row r="123" spans="1:4" x14ac:dyDescent="0.25">
      <c r="A123" s="10" t="s">
        <v>80</v>
      </c>
      <c r="B123" s="10" t="s">
        <v>81</v>
      </c>
      <c r="C123" s="10" t="s">
        <v>15</v>
      </c>
      <c r="D123" s="10">
        <v>2708.4007483999999</v>
      </c>
    </row>
    <row r="124" spans="1:4" x14ac:dyDescent="0.25">
      <c r="A124" s="10" t="s">
        <v>80</v>
      </c>
      <c r="B124" s="10" t="s">
        <v>81</v>
      </c>
      <c r="C124" s="10" t="s">
        <v>16</v>
      </c>
      <c r="D124" s="10">
        <v>67610.140055900003</v>
      </c>
    </row>
    <row r="125" spans="1:4" x14ac:dyDescent="0.25">
      <c r="A125" s="10" t="s">
        <v>82</v>
      </c>
      <c r="B125" s="10" t="s">
        <v>83</v>
      </c>
      <c r="C125" s="10" t="s">
        <v>15</v>
      </c>
      <c r="D125" s="10">
        <v>15017.7435377</v>
      </c>
    </row>
    <row r="126" spans="1:4" x14ac:dyDescent="0.25">
      <c r="A126" s="10" t="s">
        <v>82</v>
      </c>
      <c r="B126" s="10" t="s">
        <v>83</v>
      </c>
      <c r="C126" s="10" t="s">
        <v>16</v>
      </c>
      <c r="D126" s="10">
        <v>217888.83762780001</v>
      </c>
    </row>
    <row r="127" spans="1:4" x14ac:dyDescent="0.25">
      <c r="A127" s="10" t="s">
        <v>84</v>
      </c>
      <c r="B127" s="10" t="s">
        <v>85</v>
      </c>
      <c r="C127" s="10" t="s">
        <v>15</v>
      </c>
      <c r="D127" s="10">
        <v>13880.6987183</v>
      </c>
    </row>
    <row r="128" spans="1:4" x14ac:dyDescent="0.25">
      <c r="A128" s="10" t="s">
        <v>84</v>
      </c>
      <c r="B128" s="10" t="s">
        <v>85</v>
      </c>
      <c r="C128" s="10" t="s">
        <v>16</v>
      </c>
      <c r="D128" s="10">
        <v>348846.36172049999</v>
      </c>
    </row>
    <row r="129" spans="1:4" x14ac:dyDescent="0.25">
      <c r="A129" s="10" t="s">
        <v>86</v>
      </c>
      <c r="B129" s="10" t="s">
        <v>87</v>
      </c>
      <c r="C129" s="10" t="s">
        <v>15</v>
      </c>
      <c r="D129" s="10">
        <v>2661.8027615000001</v>
      </c>
    </row>
    <row r="130" spans="1:4" x14ac:dyDescent="0.25">
      <c r="A130" s="10" t="s">
        <v>86</v>
      </c>
      <c r="B130" s="10" t="s">
        <v>87</v>
      </c>
      <c r="C130" s="10" t="s">
        <v>16</v>
      </c>
      <c r="D130" s="10">
        <v>143327.30039399999</v>
      </c>
    </row>
    <row r="131" spans="1:4" x14ac:dyDescent="0.25">
      <c r="A131" s="10" t="s">
        <v>88</v>
      </c>
      <c r="B131" s="10" t="s">
        <v>89</v>
      </c>
      <c r="C131" s="10" t="s">
        <v>15</v>
      </c>
      <c r="D131" s="10">
        <v>7291.3258324999997</v>
      </c>
    </row>
    <row r="132" spans="1:4" x14ac:dyDescent="0.25">
      <c r="A132" s="10" t="s">
        <v>88</v>
      </c>
      <c r="B132" s="10" t="s">
        <v>89</v>
      </c>
      <c r="C132" s="10" t="s">
        <v>16</v>
      </c>
      <c r="D132" s="10">
        <v>287236.32078439998</v>
      </c>
    </row>
    <row r="133" spans="1:4" x14ac:dyDescent="0.25">
      <c r="A133" s="10" t="s">
        <v>90</v>
      </c>
      <c r="B133" s="10" t="s">
        <v>91</v>
      </c>
      <c r="C133" s="10" t="s">
        <v>15</v>
      </c>
      <c r="D133" s="10">
        <v>11464.8738708</v>
      </c>
    </row>
    <row r="134" spans="1:4" x14ac:dyDescent="0.25">
      <c r="A134" s="10" t="s">
        <v>90</v>
      </c>
      <c r="B134" s="10" t="s">
        <v>91</v>
      </c>
      <c r="C134" s="10" t="s">
        <v>16</v>
      </c>
      <c r="D134" s="10">
        <v>431255.82077440002</v>
      </c>
    </row>
    <row r="135" spans="1:4" x14ac:dyDescent="0.25">
      <c r="A135" s="10" t="s">
        <v>92</v>
      </c>
      <c r="B135" s="10" t="s">
        <v>93</v>
      </c>
      <c r="C135" s="10" t="s">
        <v>15</v>
      </c>
      <c r="D135" s="10">
        <v>607.35504400000002</v>
      </c>
    </row>
    <row r="136" spans="1:4" x14ac:dyDescent="0.25">
      <c r="A136" s="10" t="s">
        <v>92</v>
      </c>
      <c r="B136" s="10" t="s">
        <v>93</v>
      </c>
      <c r="C136" s="10" t="s">
        <v>16</v>
      </c>
      <c r="D136" s="10">
        <v>54952.522226599998</v>
      </c>
    </row>
    <row r="137" spans="1:4" x14ac:dyDescent="0.25">
      <c r="A137" s="10" t="s">
        <v>94</v>
      </c>
      <c r="B137" s="10" t="s">
        <v>95</v>
      </c>
      <c r="C137" s="10" t="s">
        <v>15</v>
      </c>
      <c r="D137" s="10">
        <v>355.20624079999999</v>
      </c>
    </row>
    <row r="138" spans="1:4" x14ac:dyDescent="0.25">
      <c r="A138" s="10" t="s">
        <v>94</v>
      </c>
      <c r="B138" s="10" t="s">
        <v>95</v>
      </c>
      <c r="C138" s="10" t="s">
        <v>16</v>
      </c>
      <c r="D138" s="10">
        <v>76536.414143999995</v>
      </c>
    </row>
    <row r="139" spans="1:4" x14ac:dyDescent="0.25">
      <c r="A139" s="10" t="s">
        <v>96</v>
      </c>
      <c r="B139" s="10" t="s">
        <v>97</v>
      </c>
      <c r="C139" s="10" t="s">
        <v>15</v>
      </c>
      <c r="D139" s="10">
        <v>1657.8224749000001</v>
      </c>
    </row>
    <row r="140" spans="1:4" x14ac:dyDescent="0.25">
      <c r="A140" s="10" t="s">
        <v>96</v>
      </c>
      <c r="B140" s="10" t="s">
        <v>97</v>
      </c>
      <c r="C140" s="10" t="s">
        <v>16</v>
      </c>
      <c r="D140" s="10">
        <v>31379.6534694</v>
      </c>
    </row>
    <row r="141" spans="1:4" x14ac:dyDescent="0.25">
      <c r="A141" s="10" t="s">
        <v>98</v>
      </c>
      <c r="B141" s="10" t="s">
        <v>99</v>
      </c>
      <c r="C141" s="10" t="s">
        <v>15</v>
      </c>
      <c r="D141" s="10">
        <v>931.96790209999995</v>
      </c>
    </row>
    <row r="142" spans="1:4" x14ac:dyDescent="0.25">
      <c r="A142" s="10" t="s">
        <v>98</v>
      </c>
      <c r="B142" s="10" t="s">
        <v>99</v>
      </c>
      <c r="C142" s="10" t="s">
        <v>16</v>
      </c>
      <c r="D142" s="10">
        <v>27104.8551439</v>
      </c>
    </row>
    <row r="143" spans="1:4" x14ac:dyDescent="0.25">
      <c r="A143" s="10" t="s">
        <v>100</v>
      </c>
      <c r="B143" s="10" t="s">
        <v>101</v>
      </c>
      <c r="C143" s="10" t="s">
        <v>15</v>
      </c>
      <c r="D143" s="10">
        <v>2363.6541533</v>
      </c>
    </row>
    <row r="144" spans="1:4" x14ac:dyDescent="0.25">
      <c r="A144" s="10" t="s">
        <v>100</v>
      </c>
      <c r="B144" s="10" t="s">
        <v>101</v>
      </c>
      <c r="C144" s="10" t="s">
        <v>16</v>
      </c>
      <c r="D144" s="10">
        <v>86775.969384199998</v>
      </c>
    </row>
    <row r="145" spans="1:4" x14ac:dyDescent="0.25">
      <c r="A145" s="10" t="s">
        <v>102</v>
      </c>
      <c r="B145" s="10" t="s">
        <v>103</v>
      </c>
      <c r="C145" s="10" t="s">
        <v>15</v>
      </c>
      <c r="D145" s="10">
        <v>324.07690120000001</v>
      </c>
    </row>
    <row r="146" spans="1:4" x14ac:dyDescent="0.25">
      <c r="A146" s="10" t="s">
        <v>102</v>
      </c>
      <c r="B146" s="10" t="s">
        <v>103</v>
      </c>
      <c r="C146" s="10" t="s">
        <v>16</v>
      </c>
      <c r="D146" s="10">
        <v>7264.4783040000002</v>
      </c>
    </row>
    <row r="147" spans="1:4" x14ac:dyDescent="0.25">
      <c r="A147" s="10" t="s">
        <v>104</v>
      </c>
      <c r="B147" s="10" t="s">
        <v>105</v>
      </c>
      <c r="C147" s="10" t="s">
        <v>15</v>
      </c>
      <c r="D147" s="10">
        <v>8975.6266156000002</v>
      </c>
    </row>
    <row r="148" spans="1:4" x14ac:dyDescent="0.25">
      <c r="A148" s="10" t="s">
        <v>104</v>
      </c>
      <c r="B148" s="10" t="s">
        <v>105</v>
      </c>
      <c r="C148" s="10" t="s">
        <v>16</v>
      </c>
      <c r="D148" s="10">
        <v>126219.1226264</v>
      </c>
    </row>
    <row r="149" spans="1:4" x14ac:dyDescent="0.25">
      <c r="A149" s="10" t="s">
        <v>106</v>
      </c>
      <c r="B149" s="10" t="s">
        <v>107</v>
      </c>
      <c r="C149" s="10" t="s">
        <v>15</v>
      </c>
      <c r="D149" s="10">
        <v>17739.151970700001</v>
      </c>
    </row>
    <row r="150" spans="1:4" x14ac:dyDescent="0.25">
      <c r="A150" s="10" t="s">
        <v>106</v>
      </c>
      <c r="B150" s="10" t="s">
        <v>107</v>
      </c>
      <c r="C150" s="10" t="s">
        <v>16</v>
      </c>
      <c r="D150" s="10">
        <v>188825.34341470001</v>
      </c>
    </row>
    <row r="151" spans="1:4" x14ac:dyDescent="0.25">
      <c r="A151" s="10" t="s">
        <v>108</v>
      </c>
      <c r="B151" s="10" t="s">
        <v>109</v>
      </c>
      <c r="C151" s="10" t="s">
        <v>15</v>
      </c>
      <c r="D151" s="10">
        <v>176.85397520000001</v>
      </c>
    </row>
    <row r="152" spans="1:4" x14ac:dyDescent="0.25">
      <c r="A152" s="10" t="s">
        <v>108</v>
      </c>
      <c r="B152" s="10" t="s">
        <v>109</v>
      </c>
      <c r="C152" s="10" t="s">
        <v>16</v>
      </c>
      <c r="D152" s="10">
        <v>942.01811280000004</v>
      </c>
    </row>
    <row r="153" spans="1:4" x14ac:dyDescent="0.25">
      <c r="A153" t="s">
        <v>19</v>
      </c>
    </row>
    <row r="154" spans="1:4" x14ac:dyDescent="0.25">
      <c r="A154" t="s">
        <v>1035</v>
      </c>
    </row>
    <row r="155" spans="1:4" x14ac:dyDescent="0.25">
      <c r="A155" t="s">
        <v>20</v>
      </c>
    </row>
    <row r="156" spans="1:4" x14ac:dyDescent="0.25">
      <c r="A156" t="s">
        <v>21</v>
      </c>
    </row>
    <row r="157" spans="1:4" x14ac:dyDescent="0.25">
      <c r="A157" t="s">
        <v>22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110</v>
      </c>
    </row>
    <row r="162" spans="1:4" x14ac:dyDescent="0.25">
      <c r="A162" s="5" t="s">
        <v>24</v>
      </c>
      <c r="B162" s="5" t="s">
        <v>69</v>
      </c>
      <c r="C162" s="5" t="s">
        <v>11</v>
      </c>
      <c r="D162" s="5" t="s">
        <v>12</v>
      </c>
    </row>
    <row r="163" spans="1:4" x14ac:dyDescent="0.25">
      <c r="A163" s="11" t="s">
        <v>70</v>
      </c>
      <c r="B163" s="11" t="s">
        <v>71</v>
      </c>
      <c r="C163" s="11" t="s">
        <v>15</v>
      </c>
      <c r="D163" s="11">
        <v>3479.4564166999999</v>
      </c>
    </row>
    <row r="164" spans="1:4" x14ac:dyDescent="0.25">
      <c r="A164" s="11" t="s">
        <v>70</v>
      </c>
      <c r="B164" s="11" t="s">
        <v>71</v>
      </c>
      <c r="C164" s="11" t="s">
        <v>16</v>
      </c>
      <c r="D164" s="11">
        <v>225866.2261079</v>
      </c>
    </row>
    <row r="165" spans="1:4" x14ac:dyDescent="0.25">
      <c r="A165" s="11" t="s">
        <v>72</v>
      </c>
      <c r="B165" s="11" t="s">
        <v>73</v>
      </c>
      <c r="C165" s="11" t="s">
        <v>15</v>
      </c>
      <c r="D165" s="11">
        <v>917.98557459999995</v>
      </c>
    </row>
    <row r="166" spans="1:4" x14ac:dyDescent="0.25">
      <c r="A166" s="11" t="s">
        <v>72</v>
      </c>
      <c r="B166" s="11" t="s">
        <v>73</v>
      </c>
      <c r="C166" s="11" t="s">
        <v>16</v>
      </c>
      <c r="D166" s="11">
        <v>76558.914748499999</v>
      </c>
    </row>
    <row r="167" spans="1:4" x14ac:dyDescent="0.25">
      <c r="A167" s="11" t="s">
        <v>74</v>
      </c>
      <c r="B167" s="11" t="s">
        <v>75</v>
      </c>
      <c r="C167" s="11" t="s">
        <v>15</v>
      </c>
      <c r="D167" s="11">
        <v>3019.4363819</v>
      </c>
    </row>
    <row r="168" spans="1:4" x14ac:dyDescent="0.25">
      <c r="A168" s="11" t="s">
        <v>74</v>
      </c>
      <c r="B168" s="11" t="s">
        <v>75</v>
      </c>
      <c r="C168" s="11" t="s">
        <v>16</v>
      </c>
      <c r="D168" s="11">
        <v>35520.792181099998</v>
      </c>
    </row>
    <row r="169" spans="1:4" x14ac:dyDescent="0.25">
      <c r="A169" s="11" t="s">
        <v>76</v>
      </c>
      <c r="B169" s="11" t="s">
        <v>77</v>
      </c>
      <c r="C169" s="11" t="s">
        <v>15</v>
      </c>
      <c r="D169" s="11">
        <v>6825.5260164000001</v>
      </c>
    </row>
    <row r="170" spans="1:4" x14ac:dyDescent="0.25">
      <c r="A170" s="11" t="s">
        <v>76</v>
      </c>
      <c r="B170" s="11" t="s">
        <v>77</v>
      </c>
      <c r="C170" s="11" t="s">
        <v>16</v>
      </c>
      <c r="D170" s="11">
        <v>128156.5410135</v>
      </c>
    </row>
    <row r="171" spans="1:4" x14ac:dyDescent="0.25">
      <c r="A171" s="11" t="s">
        <v>78</v>
      </c>
      <c r="B171" s="11" t="s">
        <v>79</v>
      </c>
      <c r="C171" s="11" t="s">
        <v>15</v>
      </c>
      <c r="D171" s="11">
        <v>12617.5349981</v>
      </c>
    </row>
    <row r="172" spans="1:4" x14ac:dyDescent="0.25">
      <c r="A172" s="11" t="s">
        <v>78</v>
      </c>
      <c r="B172" s="11" t="s">
        <v>79</v>
      </c>
      <c r="C172" s="11" t="s">
        <v>16</v>
      </c>
      <c r="D172" s="11">
        <v>111526.3738686</v>
      </c>
    </row>
    <row r="173" spans="1:4" x14ac:dyDescent="0.25">
      <c r="A173" s="11" t="s">
        <v>80</v>
      </c>
      <c r="B173" s="11" t="s">
        <v>81</v>
      </c>
      <c r="C173" s="11" t="s">
        <v>15</v>
      </c>
      <c r="D173" s="11">
        <v>2708.4007483999999</v>
      </c>
    </row>
    <row r="174" spans="1:4" x14ac:dyDescent="0.25">
      <c r="A174" s="11" t="s">
        <v>80</v>
      </c>
      <c r="B174" s="11" t="s">
        <v>81</v>
      </c>
      <c r="C174" s="11" t="s">
        <v>16</v>
      </c>
      <c r="D174" s="11">
        <v>67610.140055900003</v>
      </c>
    </row>
    <row r="175" spans="1:4" x14ac:dyDescent="0.25">
      <c r="A175" s="11" t="s">
        <v>82</v>
      </c>
      <c r="B175" s="11" t="s">
        <v>83</v>
      </c>
      <c r="C175" s="11" t="s">
        <v>15</v>
      </c>
      <c r="D175" s="11">
        <v>15017.7435377</v>
      </c>
    </row>
    <row r="176" spans="1:4" x14ac:dyDescent="0.25">
      <c r="A176" s="11" t="s">
        <v>82</v>
      </c>
      <c r="B176" s="11" t="s">
        <v>83</v>
      </c>
      <c r="C176" s="11" t="s">
        <v>16</v>
      </c>
      <c r="D176" s="11">
        <v>217888.83762780001</v>
      </c>
    </row>
    <row r="177" spans="1:4" x14ac:dyDescent="0.25">
      <c r="A177" s="11" t="s">
        <v>84</v>
      </c>
      <c r="B177" s="11" t="s">
        <v>85</v>
      </c>
      <c r="C177" s="11" t="s">
        <v>15</v>
      </c>
      <c r="D177" s="11">
        <v>13880.6987183</v>
      </c>
    </row>
    <row r="178" spans="1:4" x14ac:dyDescent="0.25">
      <c r="A178" s="11" t="s">
        <v>84</v>
      </c>
      <c r="B178" s="11" t="s">
        <v>85</v>
      </c>
      <c r="C178" s="11" t="s">
        <v>16</v>
      </c>
      <c r="D178" s="11">
        <v>348846.36172049999</v>
      </c>
    </row>
    <row r="179" spans="1:4" x14ac:dyDescent="0.25">
      <c r="A179" s="11" t="s">
        <v>86</v>
      </c>
      <c r="B179" s="11" t="s">
        <v>87</v>
      </c>
      <c r="C179" s="11" t="s">
        <v>15</v>
      </c>
      <c r="D179" s="11">
        <v>2661.8027615000001</v>
      </c>
    </row>
    <row r="180" spans="1:4" x14ac:dyDescent="0.25">
      <c r="A180" s="11" t="s">
        <v>86</v>
      </c>
      <c r="B180" s="11" t="s">
        <v>87</v>
      </c>
      <c r="C180" s="11" t="s">
        <v>16</v>
      </c>
      <c r="D180" s="11">
        <v>143327.30039399999</v>
      </c>
    </row>
    <row r="181" spans="1:4" x14ac:dyDescent="0.25">
      <c r="A181" s="11" t="s">
        <v>88</v>
      </c>
      <c r="B181" s="11" t="s">
        <v>89</v>
      </c>
      <c r="C181" s="11" t="s">
        <v>15</v>
      </c>
      <c r="D181" s="11">
        <v>7291.3258324999997</v>
      </c>
    </row>
    <row r="182" spans="1:4" x14ac:dyDescent="0.25">
      <c r="A182" s="11" t="s">
        <v>88</v>
      </c>
      <c r="B182" s="11" t="s">
        <v>89</v>
      </c>
      <c r="C182" s="11" t="s">
        <v>16</v>
      </c>
      <c r="D182" s="11">
        <v>287236.32078439998</v>
      </c>
    </row>
    <row r="183" spans="1:4" x14ac:dyDescent="0.25">
      <c r="A183" s="11" t="s">
        <v>90</v>
      </c>
      <c r="B183" s="11" t="s">
        <v>91</v>
      </c>
      <c r="C183" s="11" t="s">
        <v>15</v>
      </c>
      <c r="D183" s="11">
        <v>11390.569968199999</v>
      </c>
    </row>
    <row r="184" spans="1:4" x14ac:dyDescent="0.25">
      <c r="A184" s="11" t="s">
        <v>90</v>
      </c>
      <c r="B184" s="11" t="s">
        <v>91</v>
      </c>
      <c r="C184" s="11" t="s">
        <v>16</v>
      </c>
      <c r="D184" s="11">
        <v>430087.01972440002</v>
      </c>
    </row>
    <row r="185" spans="1:4" x14ac:dyDescent="0.25">
      <c r="A185" s="11" t="s">
        <v>92</v>
      </c>
      <c r="B185" s="11" t="s">
        <v>93</v>
      </c>
      <c r="C185" s="11" t="s">
        <v>15</v>
      </c>
      <c r="D185" s="11">
        <v>607.35504400000002</v>
      </c>
    </row>
    <row r="186" spans="1:4" x14ac:dyDescent="0.25">
      <c r="A186" s="11" t="s">
        <v>92</v>
      </c>
      <c r="B186" s="11" t="s">
        <v>93</v>
      </c>
      <c r="C186" s="11" t="s">
        <v>16</v>
      </c>
      <c r="D186" s="11">
        <v>54952.522226599998</v>
      </c>
    </row>
    <row r="187" spans="1:4" x14ac:dyDescent="0.25">
      <c r="A187" s="11" t="s">
        <v>94</v>
      </c>
      <c r="B187" s="11" t="s">
        <v>95</v>
      </c>
      <c r="C187" s="11" t="s">
        <v>15</v>
      </c>
      <c r="D187" s="11">
        <v>355.20624079999999</v>
      </c>
    </row>
    <row r="188" spans="1:4" x14ac:dyDescent="0.25">
      <c r="A188" s="11" t="s">
        <v>94</v>
      </c>
      <c r="B188" s="11" t="s">
        <v>95</v>
      </c>
      <c r="C188" s="11" t="s">
        <v>16</v>
      </c>
      <c r="D188" s="11">
        <v>76536.414143999995</v>
      </c>
    </row>
    <row r="189" spans="1:4" x14ac:dyDescent="0.25">
      <c r="A189" s="11" t="s">
        <v>96</v>
      </c>
      <c r="B189" s="11" t="s">
        <v>97</v>
      </c>
      <c r="C189" s="11" t="s">
        <v>15</v>
      </c>
      <c r="D189" s="11">
        <v>1657.8224749000001</v>
      </c>
    </row>
    <row r="190" spans="1:4" x14ac:dyDescent="0.25">
      <c r="A190" s="11" t="s">
        <v>96</v>
      </c>
      <c r="B190" s="11" t="s">
        <v>97</v>
      </c>
      <c r="C190" s="11" t="s">
        <v>16</v>
      </c>
      <c r="D190" s="11">
        <v>31379.6534694</v>
      </c>
    </row>
    <row r="191" spans="1:4" x14ac:dyDescent="0.25">
      <c r="A191" s="11" t="s">
        <v>98</v>
      </c>
      <c r="B191" s="11" t="s">
        <v>99</v>
      </c>
      <c r="C191" s="11" t="s">
        <v>15</v>
      </c>
      <c r="D191" s="11">
        <v>931.96790209999995</v>
      </c>
    </row>
    <row r="192" spans="1:4" x14ac:dyDescent="0.25">
      <c r="A192" s="11" t="s">
        <v>98</v>
      </c>
      <c r="B192" s="11" t="s">
        <v>99</v>
      </c>
      <c r="C192" s="11" t="s">
        <v>16</v>
      </c>
      <c r="D192" s="11">
        <v>27104.8551439</v>
      </c>
    </row>
    <row r="193" spans="1:4" x14ac:dyDescent="0.25">
      <c r="A193" s="11" t="s">
        <v>100</v>
      </c>
      <c r="B193" s="11" t="s">
        <v>101</v>
      </c>
      <c r="C193" s="11" t="s">
        <v>15</v>
      </c>
      <c r="D193" s="11">
        <v>2363.6541533</v>
      </c>
    </row>
    <row r="194" spans="1:4" x14ac:dyDescent="0.25">
      <c r="A194" s="11" t="s">
        <v>100</v>
      </c>
      <c r="B194" s="11" t="s">
        <v>101</v>
      </c>
      <c r="C194" s="11" t="s">
        <v>16</v>
      </c>
      <c r="D194" s="11">
        <v>86775.969384199998</v>
      </c>
    </row>
    <row r="195" spans="1:4" x14ac:dyDescent="0.25">
      <c r="A195" s="11" t="s">
        <v>102</v>
      </c>
      <c r="B195" s="11" t="s">
        <v>103</v>
      </c>
      <c r="C195" s="11" t="s">
        <v>15</v>
      </c>
      <c r="D195" s="11">
        <v>324.07690120000001</v>
      </c>
    </row>
    <row r="196" spans="1:4" x14ac:dyDescent="0.25">
      <c r="A196" s="11" t="s">
        <v>102</v>
      </c>
      <c r="B196" s="11" t="s">
        <v>103</v>
      </c>
      <c r="C196" s="11" t="s">
        <v>16</v>
      </c>
      <c r="D196" s="11">
        <v>7264.4783040000002</v>
      </c>
    </row>
    <row r="197" spans="1:4" x14ac:dyDescent="0.25">
      <c r="A197" s="11" t="s">
        <v>104</v>
      </c>
      <c r="B197" s="11" t="s">
        <v>105</v>
      </c>
      <c r="C197" s="11" t="s">
        <v>15</v>
      </c>
      <c r="D197" s="11">
        <v>8975.6266156000002</v>
      </c>
    </row>
    <row r="198" spans="1:4" x14ac:dyDescent="0.25">
      <c r="A198" s="11" t="s">
        <v>104</v>
      </c>
      <c r="B198" s="11" t="s">
        <v>105</v>
      </c>
      <c r="C198" s="11" t="s">
        <v>16</v>
      </c>
      <c r="D198" s="11">
        <v>126219.1226264</v>
      </c>
    </row>
    <row r="199" spans="1:4" x14ac:dyDescent="0.25">
      <c r="A199" s="11" t="s">
        <v>106</v>
      </c>
      <c r="B199" s="11" t="s">
        <v>107</v>
      </c>
      <c r="C199" s="11" t="s">
        <v>15</v>
      </c>
      <c r="D199" s="11">
        <v>17325.713617400001</v>
      </c>
    </row>
    <row r="200" spans="1:4" x14ac:dyDescent="0.25">
      <c r="A200" s="11" t="s">
        <v>106</v>
      </c>
      <c r="B200" s="11" t="s">
        <v>107</v>
      </c>
      <c r="C200" s="11" t="s">
        <v>16</v>
      </c>
      <c r="D200" s="11">
        <v>186244.08296870001</v>
      </c>
    </row>
    <row r="201" spans="1:4" x14ac:dyDescent="0.25">
      <c r="A201" t="s">
        <v>19</v>
      </c>
    </row>
    <row r="202" spans="1:4" x14ac:dyDescent="0.25">
      <c r="A202" t="s">
        <v>1035</v>
      </c>
    </row>
    <row r="203" spans="1:4" x14ac:dyDescent="0.25">
      <c r="A203" t="s">
        <v>20</v>
      </c>
    </row>
    <row r="204" spans="1:4" x14ac:dyDescent="0.25">
      <c r="A204" t="s">
        <v>21</v>
      </c>
    </row>
    <row r="205" spans="1:4" x14ac:dyDescent="0.25">
      <c r="A205" t="s">
        <v>22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111</v>
      </c>
    </row>
    <row r="210" spans="1:4" x14ac:dyDescent="0.25">
      <c r="A210" s="5" t="s">
        <v>24</v>
      </c>
      <c r="B210" s="5" t="s">
        <v>112</v>
      </c>
      <c r="C210" s="5" t="s">
        <v>11</v>
      </c>
      <c r="D210" s="5" t="s">
        <v>12</v>
      </c>
    </row>
    <row r="211" spans="1:4" x14ac:dyDescent="0.25">
      <c r="A211" s="12" t="s">
        <v>86</v>
      </c>
      <c r="B211" s="12" t="s">
        <v>113</v>
      </c>
      <c r="C211" s="12" t="s">
        <v>15</v>
      </c>
      <c r="D211" s="12">
        <v>1406.6711456</v>
      </c>
    </row>
    <row r="212" spans="1:4" x14ac:dyDescent="0.25">
      <c r="A212" s="12" t="s">
        <v>86</v>
      </c>
      <c r="B212" s="12" t="s">
        <v>113</v>
      </c>
      <c r="C212" s="12" t="s">
        <v>16</v>
      </c>
      <c r="D212" s="12">
        <v>43641.091183500001</v>
      </c>
    </row>
    <row r="213" spans="1:4" x14ac:dyDescent="0.25">
      <c r="A213" s="12" t="s">
        <v>90</v>
      </c>
      <c r="B213" s="12" t="s">
        <v>114</v>
      </c>
      <c r="C213" s="12" t="s">
        <v>15</v>
      </c>
      <c r="D213" s="12">
        <v>1308.0979396</v>
      </c>
    </row>
    <row r="214" spans="1:4" x14ac:dyDescent="0.25">
      <c r="A214" s="12" t="s">
        <v>90</v>
      </c>
      <c r="B214" s="12" t="s">
        <v>114</v>
      </c>
      <c r="C214" s="12" t="s">
        <v>16</v>
      </c>
      <c r="D214" s="12">
        <v>23879.851858599999</v>
      </c>
    </row>
    <row r="215" spans="1:4" x14ac:dyDescent="0.25">
      <c r="A215" s="12" t="s">
        <v>92</v>
      </c>
      <c r="B215" s="12" t="s">
        <v>115</v>
      </c>
      <c r="C215" s="12" t="s">
        <v>15</v>
      </c>
      <c r="D215" s="12">
        <v>193.25386639999999</v>
      </c>
    </row>
    <row r="216" spans="1:4" x14ac:dyDescent="0.25">
      <c r="A216" s="12" t="s">
        <v>92</v>
      </c>
      <c r="B216" s="12" t="s">
        <v>115</v>
      </c>
      <c r="C216" s="12" t="s">
        <v>16</v>
      </c>
      <c r="D216" s="12">
        <v>22764.391966800002</v>
      </c>
    </row>
    <row r="217" spans="1:4" x14ac:dyDescent="0.25">
      <c r="A217" s="12" t="s">
        <v>94</v>
      </c>
      <c r="B217" s="12" t="s">
        <v>116</v>
      </c>
      <c r="C217" s="12" t="s">
        <v>15</v>
      </c>
      <c r="D217" s="12">
        <v>227.01410440000001</v>
      </c>
    </row>
    <row r="218" spans="1:4" x14ac:dyDescent="0.25">
      <c r="A218" s="12" t="s">
        <v>94</v>
      </c>
      <c r="B218" s="12" t="s">
        <v>116</v>
      </c>
      <c r="C218" s="12" t="s">
        <v>16</v>
      </c>
      <c r="D218" s="12">
        <v>60409.632118900001</v>
      </c>
    </row>
    <row r="219" spans="1:4" x14ac:dyDescent="0.25">
      <c r="A219" s="12" t="s">
        <v>96</v>
      </c>
      <c r="B219" s="12" t="s">
        <v>117</v>
      </c>
      <c r="C219" s="12" t="s">
        <v>15</v>
      </c>
      <c r="D219" s="12">
        <v>124.5394714</v>
      </c>
    </row>
    <row r="220" spans="1:4" x14ac:dyDescent="0.25">
      <c r="A220" s="12" t="s">
        <v>96</v>
      </c>
      <c r="B220" s="12" t="s">
        <v>117</v>
      </c>
      <c r="C220" s="12" t="s">
        <v>16</v>
      </c>
      <c r="D220" s="12">
        <v>18470.372100199998</v>
      </c>
    </row>
    <row r="221" spans="1:4" x14ac:dyDescent="0.25">
      <c r="A221" s="12" t="s">
        <v>104</v>
      </c>
      <c r="B221" s="12" t="s">
        <v>118</v>
      </c>
      <c r="C221" s="12" t="s">
        <v>15</v>
      </c>
      <c r="D221" s="12">
        <v>397.43632109999999</v>
      </c>
    </row>
    <row r="222" spans="1:4" x14ac:dyDescent="0.25">
      <c r="A222" s="12" t="s">
        <v>104</v>
      </c>
      <c r="B222" s="12" t="s">
        <v>118</v>
      </c>
      <c r="C222" s="12" t="s">
        <v>16</v>
      </c>
      <c r="D222" s="12">
        <v>36487.511146500001</v>
      </c>
    </row>
    <row r="223" spans="1:4" x14ac:dyDescent="0.25">
      <c r="A223" s="12" t="s">
        <v>106</v>
      </c>
      <c r="B223" s="12" t="s">
        <v>119</v>
      </c>
      <c r="C223" s="12" t="s">
        <v>15</v>
      </c>
      <c r="D223" s="12">
        <v>349.71757889999998</v>
      </c>
    </row>
    <row r="224" spans="1:4" x14ac:dyDescent="0.25">
      <c r="A224" s="12" t="s">
        <v>106</v>
      </c>
      <c r="B224" s="12" t="s">
        <v>119</v>
      </c>
      <c r="C224" s="12" t="s">
        <v>16</v>
      </c>
      <c r="D224" s="12">
        <v>40931.171079300002</v>
      </c>
    </row>
    <row r="225" spans="1:4" x14ac:dyDescent="0.25">
      <c r="A225" s="12" t="s">
        <v>108</v>
      </c>
      <c r="B225" s="12" t="s">
        <v>120</v>
      </c>
      <c r="C225" s="12" t="s">
        <v>15</v>
      </c>
      <c r="D225" s="12">
        <v>42.303593900000003</v>
      </c>
    </row>
    <row r="226" spans="1:4" x14ac:dyDescent="0.25">
      <c r="A226" s="12" t="s">
        <v>108</v>
      </c>
      <c r="B226" s="12" t="s">
        <v>120</v>
      </c>
      <c r="C226" s="12" t="s">
        <v>16</v>
      </c>
      <c r="D226" s="12">
        <v>19208.381701599999</v>
      </c>
    </row>
    <row r="227" spans="1:4" x14ac:dyDescent="0.25">
      <c r="A227" s="12" t="s">
        <v>121</v>
      </c>
      <c r="B227" s="12" t="s">
        <v>122</v>
      </c>
      <c r="C227" s="12" t="s">
        <v>15</v>
      </c>
      <c r="D227" s="12">
        <v>112.95657490000001</v>
      </c>
    </row>
    <row r="228" spans="1:4" x14ac:dyDescent="0.25">
      <c r="A228" s="12" t="s">
        <v>121</v>
      </c>
      <c r="B228" s="12" t="s">
        <v>122</v>
      </c>
      <c r="C228" s="12" t="s">
        <v>16</v>
      </c>
      <c r="D228" s="12">
        <v>11427.857917900001</v>
      </c>
    </row>
    <row r="229" spans="1:4" x14ac:dyDescent="0.25">
      <c r="A229" s="12" t="s">
        <v>123</v>
      </c>
      <c r="B229" s="12" t="s">
        <v>124</v>
      </c>
      <c r="C229" s="12" t="s">
        <v>15</v>
      </c>
      <c r="D229" s="12">
        <v>140.32950439999999</v>
      </c>
    </row>
    <row r="230" spans="1:4" x14ac:dyDescent="0.25">
      <c r="A230" s="12" t="s">
        <v>123</v>
      </c>
      <c r="B230" s="12" t="s">
        <v>124</v>
      </c>
      <c r="C230" s="12" t="s">
        <v>16</v>
      </c>
      <c r="D230" s="12">
        <v>22081.515533099999</v>
      </c>
    </row>
    <row r="231" spans="1:4" x14ac:dyDescent="0.25">
      <c r="A231" s="12" t="s">
        <v>125</v>
      </c>
      <c r="B231" s="12" t="s">
        <v>126</v>
      </c>
      <c r="C231" s="12" t="s">
        <v>15</v>
      </c>
      <c r="D231" s="12">
        <v>319.74408679999999</v>
      </c>
    </row>
    <row r="232" spans="1:4" x14ac:dyDescent="0.25">
      <c r="A232" s="12" t="s">
        <v>125</v>
      </c>
      <c r="B232" s="12" t="s">
        <v>126</v>
      </c>
      <c r="C232" s="12" t="s">
        <v>16</v>
      </c>
      <c r="D232" s="12">
        <v>30735.498944800001</v>
      </c>
    </row>
    <row r="233" spans="1:4" x14ac:dyDescent="0.25">
      <c r="A233" s="12" t="s">
        <v>127</v>
      </c>
      <c r="B233" s="12" t="s">
        <v>128</v>
      </c>
      <c r="C233" s="12" t="s">
        <v>15</v>
      </c>
      <c r="D233" s="12">
        <v>142.30232799999999</v>
      </c>
    </row>
    <row r="234" spans="1:4" x14ac:dyDescent="0.25">
      <c r="A234" s="12" t="s">
        <v>127</v>
      </c>
      <c r="B234" s="12" t="s">
        <v>128</v>
      </c>
      <c r="C234" s="12" t="s">
        <v>16</v>
      </c>
      <c r="D234" s="12">
        <v>17105.308620100001</v>
      </c>
    </row>
    <row r="235" spans="1:4" x14ac:dyDescent="0.25">
      <c r="A235" s="12" t="s">
        <v>129</v>
      </c>
      <c r="B235" s="12" t="s">
        <v>130</v>
      </c>
      <c r="C235" s="12" t="s">
        <v>15</v>
      </c>
      <c r="D235" s="12">
        <v>988.32362190000003</v>
      </c>
    </row>
    <row r="236" spans="1:4" x14ac:dyDescent="0.25">
      <c r="A236" s="12" t="s">
        <v>129</v>
      </c>
      <c r="B236" s="12" t="s">
        <v>130</v>
      </c>
      <c r="C236" s="12" t="s">
        <v>16</v>
      </c>
      <c r="D236" s="12">
        <v>35601.097839800001</v>
      </c>
    </row>
    <row r="237" spans="1:4" x14ac:dyDescent="0.25">
      <c r="A237" s="12" t="s">
        <v>131</v>
      </c>
      <c r="B237" s="12" t="s">
        <v>132</v>
      </c>
      <c r="C237" s="12" t="s">
        <v>15</v>
      </c>
      <c r="D237" s="12">
        <v>1531.3615869</v>
      </c>
    </row>
    <row r="238" spans="1:4" x14ac:dyDescent="0.25">
      <c r="A238" s="12" t="s">
        <v>131</v>
      </c>
      <c r="B238" s="12" t="s">
        <v>132</v>
      </c>
      <c r="C238" s="12" t="s">
        <v>16</v>
      </c>
      <c r="D238" s="12">
        <v>61952.417975800003</v>
      </c>
    </row>
    <row r="239" spans="1:4" x14ac:dyDescent="0.25">
      <c r="A239" s="12" t="s">
        <v>133</v>
      </c>
      <c r="B239" s="12" t="s">
        <v>134</v>
      </c>
      <c r="C239" s="12" t="s">
        <v>15</v>
      </c>
      <c r="D239" s="12">
        <v>4462.4581239999998</v>
      </c>
    </row>
    <row r="240" spans="1:4" x14ac:dyDescent="0.25">
      <c r="A240" s="12" t="s">
        <v>133</v>
      </c>
      <c r="B240" s="12" t="s">
        <v>134</v>
      </c>
      <c r="C240" s="12" t="s">
        <v>16</v>
      </c>
      <c r="D240" s="12">
        <v>93965.024542600004</v>
      </c>
    </row>
    <row r="241" spans="1:4" x14ac:dyDescent="0.25">
      <c r="A241" s="12" t="s">
        <v>135</v>
      </c>
      <c r="B241" s="12" t="s">
        <v>136</v>
      </c>
      <c r="C241" s="12" t="s">
        <v>15</v>
      </c>
      <c r="D241" s="12">
        <v>980.28024000000005</v>
      </c>
    </row>
    <row r="242" spans="1:4" x14ac:dyDescent="0.25">
      <c r="A242" s="12" t="s">
        <v>135</v>
      </c>
      <c r="B242" s="12" t="s">
        <v>136</v>
      </c>
      <c r="C242" s="12" t="s">
        <v>16</v>
      </c>
      <c r="D242" s="12">
        <v>39003.525129499998</v>
      </c>
    </row>
    <row r="243" spans="1:4" x14ac:dyDescent="0.25">
      <c r="A243" s="12" t="s">
        <v>137</v>
      </c>
      <c r="B243" s="12" t="s">
        <v>138</v>
      </c>
      <c r="C243" s="12" t="s">
        <v>15</v>
      </c>
      <c r="D243" s="12">
        <v>729.04825289999997</v>
      </c>
    </row>
    <row r="244" spans="1:4" x14ac:dyDescent="0.25">
      <c r="A244" s="12" t="s">
        <v>137</v>
      </c>
      <c r="B244" s="12" t="s">
        <v>138</v>
      </c>
      <c r="C244" s="12" t="s">
        <v>16</v>
      </c>
      <c r="D244" s="12">
        <v>45941.672355399998</v>
      </c>
    </row>
    <row r="245" spans="1:4" x14ac:dyDescent="0.25">
      <c r="A245" s="12" t="s">
        <v>139</v>
      </c>
      <c r="B245" s="12" t="s">
        <v>140</v>
      </c>
      <c r="C245" s="12" t="s">
        <v>15</v>
      </c>
      <c r="D245" s="12">
        <v>2039.8399904</v>
      </c>
    </row>
    <row r="246" spans="1:4" x14ac:dyDescent="0.25">
      <c r="A246" s="12" t="s">
        <v>139</v>
      </c>
      <c r="B246" s="12" t="s">
        <v>140</v>
      </c>
      <c r="C246" s="12" t="s">
        <v>16</v>
      </c>
      <c r="D246" s="12">
        <v>31281.634540200001</v>
      </c>
    </row>
    <row r="247" spans="1:4" x14ac:dyDescent="0.25">
      <c r="A247" s="12" t="s">
        <v>141</v>
      </c>
      <c r="B247" s="12" t="s">
        <v>142</v>
      </c>
      <c r="C247" s="12" t="s">
        <v>15</v>
      </c>
      <c r="D247" s="12">
        <v>382.59860939999999</v>
      </c>
    </row>
    <row r="248" spans="1:4" x14ac:dyDescent="0.25">
      <c r="A248" s="12" t="s">
        <v>141</v>
      </c>
      <c r="B248" s="12" t="s">
        <v>142</v>
      </c>
      <c r="C248" s="12" t="s">
        <v>16</v>
      </c>
      <c r="D248" s="12">
        <v>15221.113129199999</v>
      </c>
    </row>
    <row r="249" spans="1:4" x14ac:dyDescent="0.25">
      <c r="A249" s="12" t="s">
        <v>143</v>
      </c>
      <c r="B249" s="12" t="s">
        <v>144</v>
      </c>
      <c r="C249" s="12" t="s">
        <v>15</v>
      </c>
      <c r="D249" s="12">
        <v>1100.1714454</v>
      </c>
    </row>
    <row r="250" spans="1:4" x14ac:dyDescent="0.25">
      <c r="A250" s="12" t="s">
        <v>143</v>
      </c>
      <c r="B250" s="12" t="s">
        <v>144</v>
      </c>
      <c r="C250" s="12" t="s">
        <v>16</v>
      </c>
      <c r="D250" s="12">
        <v>25669.081741999998</v>
      </c>
    </row>
    <row r="251" spans="1:4" x14ac:dyDescent="0.25">
      <c r="A251" s="12" t="s">
        <v>145</v>
      </c>
      <c r="B251" s="12" t="s">
        <v>146</v>
      </c>
      <c r="C251" s="12" t="s">
        <v>15</v>
      </c>
      <c r="D251" s="12">
        <v>313.69038810000001</v>
      </c>
    </row>
    <row r="252" spans="1:4" x14ac:dyDescent="0.25">
      <c r="A252" s="12" t="s">
        <v>145</v>
      </c>
      <c r="B252" s="12" t="s">
        <v>146</v>
      </c>
      <c r="C252" s="12" t="s">
        <v>16</v>
      </c>
      <c r="D252" s="12">
        <v>9010.1345409000005</v>
      </c>
    </row>
    <row r="253" spans="1:4" x14ac:dyDescent="0.25">
      <c r="A253" s="12" t="s">
        <v>147</v>
      </c>
      <c r="B253" s="12" t="s">
        <v>148</v>
      </c>
      <c r="C253" s="12" t="s">
        <v>15</v>
      </c>
      <c r="D253" s="12">
        <v>397.35051060000001</v>
      </c>
    </row>
    <row r="254" spans="1:4" x14ac:dyDescent="0.25">
      <c r="A254" s="12" t="s">
        <v>147</v>
      </c>
      <c r="B254" s="12" t="s">
        <v>148</v>
      </c>
      <c r="C254" s="12" t="s">
        <v>16</v>
      </c>
      <c r="D254" s="12">
        <v>18068.988910600001</v>
      </c>
    </row>
    <row r="255" spans="1:4" x14ac:dyDescent="0.25">
      <c r="A255" s="12" t="s">
        <v>149</v>
      </c>
      <c r="B255" s="12" t="s">
        <v>150</v>
      </c>
      <c r="C255" s="12" t="s">
        <v>15</v>
      </c>
      <c r="D255" s="12">
        <v>630.75600689999999</v>
      </c>
    </row>
    <row r="256" spans="1:4" x14ac:dyDescent="0.25">
      <c r="A256" s="12" t="s">
        <v>149</v>
      </c>
      <c r="B256" s="12" t="s">
        <v>150</v>
      </c>
      <c r="C256" s="12" t="s">
        <v>16</v>
      </c>
      <c r="D256" s="12">
        <v>17016.976860999999</v>
      </c>
    </row>
    <row r="257" spans="1:4" x14ac:dyDescent="0.25">
      <c r="A257" s="12" t="s">
        <v>151</v>
      </c>
      <c r="B257" s="12" t="s">
        <v>152</v>
      </c>
      <c r="C257" s="12" t="s">
        <v>15</v>
      </c>
      <c r="D257" s="12">
        <v>618.277514</v>
      </c>
    </row>
    <row r="258" spans="1:4" x14ac:dyDescent="0.25">
      <c r="A258" s="12" t="s">
        <v>151</v>
      </c>
      <c r="B258" s="12" t="s">
        <v>152</v>
      </c>
      <c r="C258" s="12" t="s">
        <v>16</v>
      </c>
      <c r="D258" s="12">
        <v>18094.720603000002</v>
      </c>
    </row>
    <row r="259" spans="1:4" x14ac:dyDescent="0.25">
      <c r="A259" s="12" t="s">
        <v>153</v>
      </c>
      <c r="B259" s="12" t="s">
        <v>154</v>
      </c>
      <c r="C259" s="12" t="s">
        <v>15</v>
      </c>
      <c r="D259" s="12">
        <v>1727.8417611</v>
      </c>
    </row>
    <row r="260" spans="1:4" x14ac:dyDescent="0.25">
      <c r="A260" s="12" t="s">
        <v>153</v>
      </c>
      <c r="B260" s="12" t="s">
        <v>154</v>
      </c>
      <c r="C260" s="12" t="s">
        <v>16</v>
      </c>
      <c r="D260" s="12">
        <v>32962.375930800001</v>
      </c>
    </row>
    <row r="261" spans="1:4" x14ac:dyDescent="0.25">
      <c r="A261" s="12" t="s">
        <v>155</v>
      </c>
      <c r="B261" s="12" t="s">
        <v>156</v>
      </c>
      <c r="C261" s="12" t="s">
        <v>15</v>
      </c>
      <c r="D261" s="12">
        <v>954.16073449999999</v>
      </c>
    </row>
    <row r="262" spans="1:4" x14ac:dyDescent="0.25">
      <c r="A262" s="12" t="s">
        <v>155</v>
      </c>
      <c r="B262" s="12" t="s">
        <v>156</v>
      </c>
      <c r="C262" s="12" t="s">
        <v>16</v>
      </c>
      <c r="D262" s="12">
        <v>36026.433010399996</v>
      </c>
    </row>
    <row r="263" spans="1:4" x14ac:dyDescent="0.25">
      <c r="A263" s="12" t="s">
        <v>157</v>
      </c>
      <c r="B263" s="12" t="s">
        <v>158</v>
      </c>
      <c r="C263" s="12" t="s">
        <v>15</v>
      </c>
      <c r="D263" s="12">
        <v>376.651927</v>
      </c>
    </row>
    <row r="264" spans="1:4" x14ac:dyDescent="0.25">
      <c r="A264" s="12" t="s">
        <v>157</v>
      </c>
      <c r="B264" s="12" t="s">
        <v>158</v>
      </c>
      <c r="C264" s="12" t="s">
        <v>16</v>
      </c>
      <c r="D264" s="12">
        <v>20389.063574200001</v>
      </c>
    </row>
    <row r="265" spans="1:4" x14ac:dyDescent="0.25">
      <c r="A265" s="12" t="s">
        <v>159</v>
      </c>
      <c r="B265" s="12" t="s">
        <v>160</v>
      </c>
      <c r="C265" s="12" t="s">
        <v>15</v>
      </c>
      <c r="D265" s="12">
        <v>1730.2448224</v>
      </c>
    </row>
    <row r="266" spans="1:4" x14ac:dyDescent="0.25">
      <c r="A266" s="12" t="s">
        <v>159</v>
      </c>
      <c r="B266" s="12" t="s">
        <v>160</v>
      </c>
      <c r="C266" s="12" t="s">
        <v>16</v>
      </c>
      <c r="D266" s="12">
        <v>53652.289584600003</v>
      </c>
    </row>
    <row r="267" spans="1:4" x14ac:dyDescent="0.25">
      <c r="A267" s="12" t="s">
        <v>161</v>
      </c>
      <c r="B267" s="12" t="s">
        <v>162</v>
      </c>
      <c r="C267" s="12" t="s">
        <v>15</v>
      </c>
      <c r="D267" s="12">
        <v>786.48972670000001</v>
      </c>
    </row>
    <row r="268" spans="1:4" x14ac:dyDescent="0.25">
      <c r="A268" s="12" t="s">
        <v>161</v>
      </c>
      <c r="B268" s="12" t="s">
        <v>162</v>
      </c>
      <c r="C268" s="12" t="s">
        <v>16</v>
      </c>
      <c r="D268" s="12">
        <v>23806.869143299999</v>
      </c>
    </row>
    <row r="269" spans="1:4" x14ac:dyDescent="0.25">
      <c r="A269" s="12" t="s">
        <v>163</v>
      </c>
      <c r="B269" s="12" t="s">
        <v>164</v>
      </c>
      <c r="C269" s="12" t="s">
        <v>15</v>
      </c>
      <c r="D269" s="12">
        <v>568.83421180000005</v>
      </c>
    </row>
    <row r="270" spans="1:4" x14ac:dyDescent="0.25">
      <c r="A270" s="12" t="s">
        <v>163</v>
      </c>
      <c r="B270" s="12" t="s">
        <v>164</v>
      </c>
      <c r="C270" s="12" t="s">
        <v>16</v>
      </c>
      <c r="D270" s="12">
        <v>30289.7871935</v>
      </c>
    </row>
    <row r="271" spans="1:4" x14ac:dyDescent="0.25">
      <c r="A271" s="12" t="s">
        <v>165</v>
      </c>
      <c r="B271" s="12" t="s">
        <v>166</v>
      </c>
      <c r="C271" s="12" t="s">
        <v>15</v>
      </c>
      <c r="D271" s="12">
        <v>1013.2179221</v>
      </c>
    </row>
    <row r="272" spans="1:4" x14ac:dyDescent="0.25">
      <c r="A272" s="12" t="s">
        <v>165</v>
      </c>
      <c r="B272" s="12" t="s">
        <v>166</v>
      </c>
      <c r="C272" s="12" t="s">
        <v>16</v>
      </c>
      <c r="D272" s="12">
        <v>29463.575934100001</v>
      </c>
    </row>
    <row r="273" spans="1:4" x14ac:dyDescent="0.25">
      <c r="A273" s="12" t="s">
        <v>167</v>
      </c>
      <c r="B273" s="12" t="s">
        <v>168</v>
      </c>
      <c r="C273" s="12" t="s">
        <v>15</v>
      </c>
      <c r="D273" s="12">
        <v>773.25127950000001</v>
      </c>
    </row>
    <row r="274" spans="1:4" x14ac:dyDescent="0.25">
      <c r="A274" s="12" t="s">
        <v>167</v>
      </c>
      <c r="B274" s="12" t="s">
        <v>168</v>
      </c>
      <c r="C274" s="12" t="s">
        <v>16</v>
      </c>
      <c r="D274" s="12">
        <v>33000.242484299997</v>
      </c>
    </row>
    <row r="275" spans="1:4" x14ac:dyDescent="0.25">
      <c r="A275" s="12" t="s">
        <v>169</v>
      </c>
      <c r="B275" s="12" t="s">
        <v>170</v>
      </c>
      <c r="C275" s="12" t="s">
        <v>15</v>
      </c>
      <c r="D275" s="12">
        <v>1315.0586119</v>
      </c>
    </row>
    <row r="276" spans="1:4" x14ac:dyDescent="0.25">
      <c r="A276" s="12" t="s">
        <v>169</v>
      </c>
      <c r="B276" s="12" t="s">
        <v>170</v>
      </c>
      <c r="C276" s="12" t="s">
        <v>16</v>
      </c>
      <c r="D276" s="12">
        <v>46200.938868099998</v>
      </c>
    </row>
    <row r="277" spans="1:4" x14ac:dyDescent="0.25">
      <c r="A277" s="12" t="s">
        <v>171</v>
      </c>
      <c r="B277" s="12" t="s">
        <v>172</v>
      </c>
      <c r="C277" s="12" t="s">
        <v>15</v>
      </c>
      <c r="D277" s="12">
        <v>564.88759870000001</v>
      </c>
    </row>
    <row r="278" spans="1:4" x14ac:dyDescent="0.25">
      <c r="A278" s="12" t="s">
        <v>171</v>
      </c>
      <c r="B278" s="12" t="s">
        <v>172</v>
      </c>
      <c r="C278" s="12" t="s">
        <v>16</v>
      </c>
      <c r="D278" s="12">
        <v>10926.8067675</v>
      </c>
    </row>
    <row r="279" spans="1:4" x14ac:dyDescent="0.25">
      <c r="A279" s="12" t="s">
        <v>173</v>
      </c>
      <c r="B279" s="12" t="s">
        <v>174</v>
      </c>
      <c r="C279" s="12" t="s">
        <v>15</v>
      </c>
      <c r="D279" s="12">
        <v>1832.0566514</v>
      </c>
    </row>
    <row r="280" spans="1:4" x14ac:dyDescent="0.25">
      <c r="A280" s="12" t="s">
        <v>173</v>
      </c>
      <c r="B280" s="12" t="s">
        <v>174</v>
      </c>
      <c r="C280" s="12" t="s">
        <v>16</v>
      </c>
      <c r="D280" s="12">
        <v>31184.251494700002</v>
      </c>
    </row>
    <row r="281" spans="1:4" x14ac:dyDescent="0.25">
      <c r="A281" s="12" t="s">
        <v>175</v>
      </c>
      <c r="B281" s="12" t="s">
        <v>176</v>
      </c>
      <c r="C281" s="12" t="s">
        <v>15</v>
      </c>
      <c r="D281" s="12">
        <v>1470.8593198000001</v>
      </c>
    </row>
    <row r="282" spans="1:4" x14ac:dyDescent="0.25">
      <c r="A282" s="12" t="s">
        <v>175</v>
      </c>
      <c r="B282" s="12" t="s">
        <v>176</v>
      </c>
      <c r="C282" s="12" t="s">
        <v>16</v>
      </c>
      <c r="D282" s="12">
        <v>24800.460107399998</v>
      </c>
    </row>
    <row r="283" spans="1:4" x14ac:dyDescent="0.25">
      <c r="A283" s="12" t="s">
        <v>177</v>
      </c>
      <c r="B283" s="12" t="s">
        <v>178</v>
      </c>
      <c r="C283" s="12" t="s">
        <v>15</v>
      </c>
      <c r="D283" s="12">
        <v>1003.7841802</v>
      </c>
    </row>
    <row r="284" spans="1:4" x14ac:dyDescent="0.25">
      <c r="A284" s="12" t="s">
        <v>177</v>
      </c>
      <c r="B284" s="12" t="s">
        <v>178</v>
      </c>
      <c r="C284" s="12" t="s">
        <v>16</v>
      </c>
      <c r="D284" s="12">
        <v>5646.4486924000003</v>
      </c>
    </row>
    <row r="285" spans="1:4" x14ac:dyDescent="0.25">
      <c r="A285" s="12" t="s">
        <v>179</v>
      </c>
      <c r="B285" s="12" t="s">
        <v>180</v>
      </c>
      <c r="C285" s="12" t="s">
        <v>15</v>
      </c>
      <c r="D285" s="12">
        <v>1707.2052043000001</v>
      </c>
    </row>
    <row r="286" spans="1:4" x14ac:dyDescent="0.25">
      <c r="A286" s="12" t="s">
        <v>179</v>
      </c>
      <c r="B286" s="12" t="s">
        <v>180</v>
      </c>
      <c r="C286" s="12" t="s">
        <v>16</v>
      </c>
      <c r="D286" s="12">
        <v>16594.0960189</v>
      </c>
    </row>
    <row r="287" spans="1:4" x14ac:dyDescent="0.25">
      <c r="A287" s="12" t="s">
        <v>181</v>
      </c>
      <c r="B287" s="12" t="s">
        <v>182</v>
      </c>
      <c r="C287" s="12" t="s">
        <v>15</v>
      </c>
      <c r="D287" s="12">
        <v>2573.6101555999999</v>
      </c>
    </row>
    <row r="288" spans="1:4" x14ac:dyDescent="0.25">
      <c r="A288" s="12" t="s">
        <v>181</v>
      </c>
      <c r="B288" s="12" t="s">
        <v>182</v>
      </c>
      <c r="C288" s="12" t="s">
        <v>16</v>
      </c>
      <c r="D288" s="12">
        <v>35011.184611199998</v>
      </c>
    </row>
    <row r="289" spans="1:4" x14ac:dyDescent="0.25">
      <c r="A289" s="12" t="s">
        <v>183</v>
      </c>
      <c r="B289" s="12" t="s">
        <v>184</v>
      </c>
      <c r="C289" s="12" t="s">
        <v>15</v>
      </c>
      <c r="D289" s="12">
        <v>2569.6189840000002</v>
      </c>
    </row>
    <row r="290" spans="1:4" x14ac:dyDescent="0.25">
      <c r="A290" s="12" t="s">
        <v>183</v>
      </c>
      <c r="B290" s="12" t="s">
        <v>184</v>
      </c>
      <c r="C290" s="12" t="s">
        <v>16</v>
      </c>
      <c r="D290" s="12">
        <v>23582.4771549</v>
      </c>
    </row>
    <row r="291" spans="1:4" x14ac:dyDescent="0.25">
      <c r="A291" s="12" t="s">
        <v>185</v>
      </c>
      <c r="B291" s="12" t="s">
        <v>186</v>
      </c>
      <c r="C291" s="12" t="s">
        <v>15</v>
      </c>
      <c r="D291" s="12">
        <v>3414.5672826</v>
      </c>
    </row>
    <row r="292" spans="1:4" x14ac:dyDescent="0.25">
      <c r="A292" s="12" t="s">
        <v>185</v>
      </c>
      <c r="B292" s="12" t="s">
        <v>186</v>
      </c>
      <c r="C292" s="12" t="s">
        <v>16</v>
      </c>
      <c r="D292" s="12">
        <v>38946.011487900003</v>
      </c>
    </row>
    <row r="293" spans="1:4" x14ac:dyDescent="0.25">
      <c r="A293" s="12" t="s">
        <v>187</v>
      </c>
      <c r="B293" s="12" t="s">
        <v>188</v>
      </c>
      <c r="C293" s="12" t="s">
        <v>15</v>
      </c>
      <c r="D293" s="12">
        <v>2161.0957615000002</v>
      </c>
    </row>
    <row r="294" spans="1:4" x14ac:dyDescent="0.25">
      <c r="A294" s="12" t="s">
        <v>187</v>
      </c>
      <c r="B294" s="12" t="s">
        <v>188</v>
      </c>
      <c r="C294" s="12" t="s">
        <v>16</v>
      </c>
      <c r="D294" s="12">
        <v>29473.8697168</v>
      </c>
    </row>
    <row r="295" spans="1:4" x14ac:dyDescent="0.25">
      <c r="A295" s="12" t="s">
        <v>189</v>
      </c>
      <c r="B295" s="12" t="s">
        <v>190</v>
      </c>
      <c r="C295" s="12" t="s">
        <v>15</v>
      </c>
      <c r="D295" s="12">
        <v>978.15592600000002</v>
      </c>
    </row>
    <row r="296" spans="1:4" x14ac:dyDescent="0.25">
      <c r="A296" s="12" t="s">
        <v>189</v>
      </c>
      <c r="B296" s="12" t="s">
        <v>190</v>
      </c>
      <c r="C296" s="12" t="s">
        <v>16</v>
      </c>
      <c r="D296" s="12">
        <v>13957.8504713</v>
      </c>
    </row>
    <row r="297" spans="1:4" x14ac:dyDescent="0.25">
      <c r="A297" s="12" t="s">
        <v>191</v>
      </c>
      <c r="B297" s="12" t="s">
        <v>192</v>
      </c>
      <c r="C297" s="12" t="s">
        <v>15</v>
      </c>
      <c r="D297" s="12">
        <v>635.15165479999996</v>
      </c>
    </row>
    <row r="298" spans="1:4" x14ac:dyDescent="0.25">
      <c r="A298" s="12" t="s">
        <v>191</v>
      </c>
      <c r="B298" s="12" t="s">
        <v>192</v>
      </c>
      <c r="C298" s="12" t="s">
        <v>16</v>
      </c>
      <c r="D298" s="12">
        <v>26271.528448000001</v>
      </c>
    </row>
    <row r="299" spans="1:4" x14ac:dyDescent="0.25">
      <c r="A299" s="12" t="s">
        <v>193</v>
      </c>
      <c r="B299" s="12" t="s">
        <v>194</v>
      </c>
      <c r="C299" s="12" t="s">
        <v>15</v>
      </c>
      <c r="D299" s="12">
        <v>1704.0838051999999</v>
      </c>
    </row>
    <row r="300" spans="1:4" x14ac:dyDescent="0.25">
      <c r="A300" s="12" t="s">
        <v>193</v>
      </c>
      <c r="B300" s="12" t="s">
        <v>194</v>
      </c>
      <c r="C300" s="12" t="s">
        <v>16</v>
      </c>
      <c r="D300" s="12">
        <v>20444.790909799998</v>
      </c>
    </row>
    <row r="301" spans="1:4" x14ac:dyDescent="0.25">
      <c r="A301" s="12" t="s">
        <v>195</v>
      </c>
      <c r="B301" s="12" t="s">
        <v>196</v>
      </c>
      <c r="C301" s="12" t="s">
        <v>15</v>
      </c>
      <c r="D301" s="12">
        <v>5655.145047</v>
      </c>
    </row>
    <row r="302" spans="1:4" x14ac:dyDescent="0.25">
      <c r="A302" s="12" t="s">
        <v>195</v>
      </c>
      <c r="B302" s="12" t="s">
        <v>196</v>
      </c>
      <c r="C302" s="12" t="s">
        <v>16</v>
      </c>
      <c r="D302" s="12">
        <v>48352.093140899997</v>
      </c>
    </row>
    <row r="303" spans="1:4" x14ac:dyDescent="0.25">
      <c r="A303" s="12" t="s">
        <v>197</v>
      </c>
      <c r="B303" s="12" t="s">
        <v>198</v>
      </c>
      <c r="C303" s="12" t="s">
        <v>15</v>
      </c>
      <c r="D303" s="12">
        <v>4220.5101553000004</v>
      </c>
    </row>
    <row r="304" spans="1:4" x14ac:dyDescent="0.25">
      <c r="A304" s="12" t="s">
        <v>197</v>
      </c>
      <c r="B304" s="12" t="s">
        <v>198</v>
      </c>
      <c r="C304" s="12" t="s">
        <v>16</v>
      </c>
      <c r="D304" s="12">
        <v>47995.069198899997</v>
      </c>
    </row>
    <row r="305" spans="1:4" x14ac:dyDescent="0.25">
      <c r="A305" s="12" t="s">
        <v>199</v>
      </c>
      <c r="B305" s="12" t="s">
        <v>200</v>
      </c>
      <c r="C305" s="12" t="s">
        <v>15</v>
      </c>
      <c r="D305" s="12">
        <v>2689.2170563</v>
      </c>
    </row>
    <row r="306" spans="1:4" x14ac:dyDescent="0.25">
      <c r="A306" s="12" t="s">
        <v>199</v>
      </c>
      <c r="B306" s="12" t="s">
        <v>200</v>
      </c>
      <c r="C306" s="12" t="s">
        <v>16</v>
      </c>
      <c r="D306" s="12">
        <v>26821.5910869</v>
      </c>
    </row>
    <row r="307" spans="1:4" x14ac:dyDescent="0.25">
      <c r="A307" s="12" t="s">
        <v>201</v>
      </c>
      <c r="B307" s="12" t="s">
        <v>202</v>
      </c>
      <c r="C307" s="12" t="s">
        <v>15</v>
      </c>
      <c r="D307" s="12">
        <v>3825.4421419999999</v>
      </c>
    </row>
    <row r="308" spans="1:4" x14ac:dyDescent="0.25">
      <c r="A308" s="12" t="s">
        <v>201</v>
      </c>
      <c r="B308" s="12" t="s">
        <v>202</v>
      </c>
      <c r="C308" s="12" t="s">
        <v>16</v>
      </c>
      <c r="D308" s="12">
        <v>86949.658384800001</v>
      </c>
    </row>
    <row r="309" spans="1:4" x14ac:dyDescent="0.25">
      <c r="A309" s="12" t="s">
        <v>203</v>
      </c>
      <c r="B309" s="12" t="s">
        <v>204</v>
      </c>
      <c r="C309" s="12" t="s">
        <v>15</v>
      </c>
      <c r="D309" s="12">
        <v>288.10966250000001</v>
      </c>
    </row>
    <row r="310" spans="1:4" x14ac:dyDescent="0.25">
      <c r="A310" s="12" t="s">
        <v>203</v>
      </c>
      <c r="B310" s="12" t="s">
        <v>204</v>
      </c>
      <c r="C310" s="12" t="s">
        <v>16</v>
      </c>
      <c r="D310" s="12">
        <v>31266.675399799999</v>
      </c>
    </row>
    <row r="311" spans="1:4" x14ac:dyDescent="0.25">
      <c r="A311" s="12" t="s">
        <v>205</v>
      </c>
      <c r="B311" s="12" t="s">
        <v>206</v>
      </c>
      <c r="C311" s="12" t="s">
        <v>15</v>
      </c>
      <c r="D311" s="12">
        <v>1301.9418942</v>
      </c>
    </row>
    <row r="312" spans="1:4" x14ac:dyDescent="0.25">
      <c r="A312" s="12" t="s">
        <v>205</v>
      </c>
      <c r="B312" s="12" t="s">
        <v>206</v>
      </c>
      <c r="C312" s="12" t="s">
        <v>16</v>
      </c>
      <c r="D312" s="12">
        <v>57448.4525077</v>
      </c>
    </row>
    <row r="313" spans="1:4" x14ac:dyDescent="0.25">
      <c r="A313" s="12" t="s">
        <v>207</v>
      </c>
      <c r="B313" s="12" t="s">
        <v>208</v>
      </c>
      <c r="C313" s="12" t="s">
        <v>15</v>
      </c>
      <c r="D313" s="12">
        <v>2659.6126061</v>
      </c>
    </row>
    <row r="314" spans="1:4" x14ac:dyDescent="0.25">
      <c r="A314" s="12" t="s">
        <v>207</v>
      </c>
      <c r="B314" s="12" t="s">
        <v>208</v>
      </c>
      <c r="C314" s="12" t="s">
        <v>16</v>
      </c>
      <c r="D314" s="12">
        <v>45238.826854999999</v>
      </c>
    </row>
    <row r="315" spans="1:4" x14ac:dyDescent="0.25">
      <c r="A315" s="12" t="s">
        <v>209</v>
      </c>
      <c r="B315" s="12" t="s">
        <v>210</v>
      </c>
      <c r="C315" s="12" t="s">
        <v>15</v>
      </c>
      <c r="D315" s="12">
        <v>1636.1191621999999</v>
      </c>
    </row>
    <row r="316" spans="1:4" x14ac:dyDescent="0.25">
      <c r="A316" s="12" t="s">
        <v>209</v>
      </c>
      <c r="B316" s="12" t="s">
        <v>210</v>
      </c>
      <c r="C316" s="12" t="s">
        <v>16</v>
      </c>
      <c r="D316" s="12">
        <v>47641.641037499998</v>
      </c>
    </row>
    <row r="317" spans="1:4" x14ac:dyDescent="0.25">
      <c r="A317" s="12" t="s">
        <v>211</v>
      </c>
      <c r="B317" s="12" t="s">
        <v>212</v>
      </c>
      <c r="C317" s="12" t="s">
        <v>15</v>
      </c>
      <c r="D317" s="12">
        <v>466.59087590000001</v>
      </c>
    </row>
    <row r="318" spans="1:4" x14ac:dyDescent="0.25">
      <c r="A318" s="12" t="s">
        <v>211</v>
      </c>
      <c r="B318" s="12" t="s">
        <v>212</v>
      </c>
      <c r="C318" s="12" t="s">
        <v>16</v>
      </c>
      <c r="D318" s="12">
        <v>10937.032220700001</v>
      </c>
    </row>
    <row r="319" spans="1:4" x14ac:dyDescent="0.25">
      <c r="A319" s="12" t="s">
        <v>213</v>
      </c>
      <c r="B319" s="12" t="s">
        <v>214</v>
      </c>
      <c r="C319" s="12" t="s">
        <v>15</v>
      </c>
      <c r="D319" s="12">
        <v>372.39126829999998</v>
      </c>
    </row>
    <row r="320" spans="1:4" x14ac:dyDescent="0.25">
      <c r="A320" s="12" t="s">
        <v>213</v>
      </c>
      <c r="B320" s="12" t="s">
        <v>214</v>
      </c>
      <c r="C320" s="12" t="s">
        <v>16</v>
      </c>
      <c r="D320" s="12">
        <v>21754.800587199999</v>
      </c>
    </row>
    <row r="321" spans="1:4" x14ac:dyDescent="0.25">
      <c r="A321" s="12" t="s">
        <v>215</v>
      </c>
      <c r="B321" s="12" t="s">
        <v>216</v>
      </c>
      <c r="C321" s="12" t="s">
        <v>15</v>
      </c>
      <c r="D321" s="12">
        <v>125.8106445</v>
      </c>
    </row>
    <row r="322" spans="1:4" x14ac:dyDescent="0.25">
      <c r="A322" s="12" t="s">
        <v>215</v>
      </c>
      <c r="B322" s="12" t="s">
        <v>216</v>
      </c>
      <c r="C322" s="12" t="s">
        <v>16</v>
      </c>
      <c r="D322" s="12">
        <v>9913.3825438000003</v>
      </c>
    </row>
    <row r="323" spans="1:4" x14ac:dyDescent="0.25">
      <c r="A323" s="12" t="s">
        <v>217</v>
      </c>
      <c r="B323" s="12" t="s">
        <v>218</v>
      </c>
      <c r="C323" s="12" t="s">
        <v>15</v>
      </c>
      <c r="D323" s="12">
        <v>1761.5805737000001</v>
      </c>
    </row>
    <row r="324" spans="1:4" x14ac:dyDescent="0.25">
      <c r="A324" s="12" t="s">
        <v>217</v>
      </c>
      <c r="B324" s="12" t="s">
        <v>218</v>
      </c>
      <c r="C324" s="12" t="s">
        <v>16</v>
      </c>
      <c r="D324" s="12">
        <v>40587.061381400003</v>
      </c>
    </row>
    <row r="325" spans="1:4" x14ac:dyDescent="0.25">
      <c r="A325" s="12" t="s">
        <v>219</v>
      </c>
      <c r="B325" s="12" t="s">
        <v>220</v>
      </c>
      <c r="C325" s="12" t="s">
        <v>15</v>
      </c>
      <c r="D325" s="12">
        <v>1710.1527226999999</v>
      </c>
    </row>
    <row r="326" spans="1:4" x14ac:dyDescent="0.25">
      <c r="A326" s="12" t="s">
        <v>219</v>
      </c>
      <c r="B326" s="12" t="s">
        <v>220</v>
      </c>
      <c r="C326" s="12" t="s">
        <v>16</v>
      </c>
      <c r="D326" s="12">
        <v>17418.5941432</v>
      </c>
    </row>
    <row r="327" spans="1:4" x14ac:dyDescent="0.25">
      <c r="A327" s="12" t="s">
        <v>221</v>
      </c>
      <c r="B327" s="12" t="s">
        <v>222</v>
      </c>
      <c r="C327" s="12" t="s">
        <v>15</v>
      </c>
      <c r="D327" s="12">
        <v>1110.1660853999999</v>
      </c>
    </row>
    <row r="328" spans="1:4" x14ac:dyDescent="0.25">
      <c r="A328" s="12" t="s">
        <v>221</v>
      </c>
      <c r="B328" s="12" t="s">
        <v>222</v>
      </c>
      <c r="C328" s="12" t="s">
        <v>16</v>
      </c>
      <c r="D328" s="12">
        <v>20171.987832300001</v>
      </c>
    </row>
    <row r="329" spans="1:4" x14ac:dyDescent="0.25">
      <c r="A329" s="12" t="s">
        <v>223</v>
      </c>
      <c r="B329" s="12" t="s">
        <v>224</v>
      </c>
      <c r="C329" s="12" t="s">
        <v>15</v>
      </c>
      <c r="D329" s="12">
        <v>4261.7755601999997</v>
      </c>
    </row>
    <row r="330" spans="1:4" x14ac:dyDescent="0.25">
      <c r="A330" s="12" t="s">
        <v>223</v>
      </c>
      <c r="B330" s="12" t="s">
        <v>224</v>
      </c>
      <c r="C330" s="12" t="s">
        <v>16</v>
      </c>
      <c r="D330" s="12">
        <v>40420.996756300003</v>
      </c>
    </row>
    <row r="331" spans="1:4" x14ac:dyDescent="0.25">
      <c r="A331" s="12" t="s">
        <v>225</v>
      </c>
      <c r="B331" s="12" t="s">
        <v>226</v>
      </c>
      <c r="C331" s="12" t="s">
        <v>15</v>
      </c>
      <c r="D331" s="12">
        <v>236.48326969999999</v>
      </c>
    </row>
    <row r="332" spans="1:4" x14ac:dyDescent="0.25">
      <c r="A332" s="12" t="s">
        <v>225</v>
      </c>
      <c r="B332" s="12" t="s">
        <v>226</v>
      </c>
      <c r="C332" s="12" t="s">
        <v>16</v>
      </c>
      <c r="D332" s="12">
        <v>8971.9230647999993</v>
      </c>
    </row>
    <row r="333" spans="1:4" x14ac:dyDescent="0.25">
      <c r="A333" s="12" t="s">
        <v>227</v>
      </c>
      <c r="B333" s="12" t="s">
        <v>228</v>
      </c>
      <c r="C333" s="12" t="s">
        <v>15</v>
      </c>
      <c r="D333" s="12">
        <v>4959.2859445000004</v>
      </c>
    </row>
    <row r="334" spans="1:4" x14ac:dyDescent="0.25">
      <c r="A334" s="12" t="s">
        <v>227</v>
      </c>
      <c r="B334" s="12" t="s">
        <v>228</v>
      </c>
      <c r="C334" s="12" t="s">
        <v>16</v>
      </c>
      <c r="D334" s="12">
        <v>57673.901776999999</v>
      </c>
    </row>
    <row r="335" spans="1:4" x14ac:dyDescent="0.25">
      <c r="A335" s="12" t="s">
        <v>229</v>
      </c>
      <c r="B335" s="12" t="s">
        <v>230</v>
      </c>
      <c r="C335" s="12" t="s">
        <v>15</v>
      </c>
      <c r="D335" s="12">
        <v>4546.6806199000002</v>
      </c>
    </row>
    <row r="336" spans="1:4" x14ac:dyDescent="0.25">
      <c r="A336" s="12" t="s">
        <v>229</v>
      </c>
      <c r="B336" s="12" t="s">
        <v>230</v>
      </c>
      <c r="C336" s="12" t="s">
        <v>16</v>
      </c>
      <c r="D336" s="12">
        <v>73915.742156799999</v>
      </c>
    </row>
    <row r="337" spans="1:4" x14ac:dyDescent="0.25">
      <c r="A337" s="12" t="s">
        <v>231</v>
      </c>
      <c r="B337" s="12" t="s">
        <v>232</v>
      </c>
      <c r="C337" s="12" t="s">
        <v>15</v>
      </c>
      <c r="D337" s="12">
        <v>2905.5146845999998</v>
      </c>
    </row>
    <row r="338" spans="1:4" x14ac:dyDescent="0.25">
      <c r="A338" s="12" t="s">
        <v>231</v>
      </c>
      <c r="B338" s="12" t="s">
        <v>232</v>
      </c>
      <c r="C338" s="12" t="s">
        <v>16</v>
      </c>
      <c r="D338" s="12">
        <v>42800.2264526</v>
      </c>
    </row>
    <row r="339" spans="1:4" x14ac:dyDescent="0.25">
      <c r="A339" s="12" t="s">
        <v>233</v>
      </c>
      <c r="B339" s="12" t="s">
        <v>234</v>
      </c>
      <c r="C339" s="12" t="s">
        <v>15</v>
      </c>
      <c r="D339" s="12">
        <v>2041.3746900000001</v>
      </c>
    </row>
    <row r="340" spans="1:4" x14ac:dyDescent="0.25">
      <c r="A340" s="12" t="s">
        <v>233</v>
      </c>
      <c r="B340" s="12" t="s">
        <v>234</v>
      </c>
      <c r="C340" s="12" t="s">
        <v>16</v>
      </c>
      <c r="D340" s="12">
        <v>32572.160473899999</v>
      </c>
    </row>
    <row r="341" spans="1:4" x14ac:dyDescent="0.25">
      <c r="A341" s="12" t="s">
        <v>235</v>
      </c>
      <c r="B341" s="12" t="s">
        <v>236</v>
      </c>
      <c r="C341" s="12" t="s">
        <v>15</v>
      </c>
      <c r="D341" s="12">
        <v>568.10764649999999</v>
      </c>
    </row>
    <row r="342" spans="1:4" x14ac:dyDescent="0.25">
      <c r="A342" s="12" t="s">
        <v>235</v>
      </c>
      <c r="B342" s="12" t="s">
        <v>236</v>
      </c>
      <c r="C342" s="12" t="s">
        <v>16</v>
      </c>
      <c r="D342" s="12">
        <v>5003.3963225999996</v>
      </c>
    </row>
    <row r="343" spans="1:4" x14ac:dyDescent="0.25">
      <c r="A343" s="12" t="s">
        <v>237</v>
      </c>
      <c r="B343" s="12" t="s">
        <v>238</v>
      </c>
      <c r="C343" s="12" t="s">
        <v>15</v>
      </c>
      <c r="D343" s="12">
        <v>222.48187759999999</v>
      </c>
    </row>
    <row r="344" spans="1:4" x14ac:dyDescent="0.25">
      <c r="A344" s="12" t="s">
        <v>237</v>
      </c>
      <c r="B344" s="12" t="s">
        <v>238</v>
      </c>
      <c r="C344" s="12" t="s">
        <v>16</v>
      </c>
      <c r="D344" s="12">
        <v>4662.1870427000003</v>
      </c>
    </row>
    <row r="345" spans="1:4" x14ac:dyDescent="0.25">
      <c r="A345" s="12" t="s">
        <v>239</v>
      </c>
      <c r="B345" s="12" t="s">
        <v>240</v>
      </c>
      <c r="C345" s="12" t="s">
        <v>15</v>
      </c>
      <c r="D345" s="12">
        <v>324.07690120000001</v>
      </c>
    </row>
    <row r="346" spans="1:4" x14ac:dyDescent="0.25">
      <c r="A346" s="12" t="s">
        <v>239</v>
      </c>
      <c r="B346" s="12" t="s">
        <v>240</v>
      </c>
      <c r="C346" s="12" t="s">
        <v>16</v>
      </c>
      <c r="D346" s="12">
        <v>7264.4783040000002</v>
      </c>
    </row>
    <row r="347" spans="1:4" x14ac:dyDescent="0.25">
      <c r="A347" s="12" t="s">
        <v>241</v>
      </c>
      <c r="B347" s="12" t="s">
        <v>242</v>
      </c>
      <c r="C347" s="12" t="s">
        <v>15</v>
      </c>
      <c r="D347" s="12">
        <v>594.6196956</v>
      </c>
    </row>
    <row r="348" spans="1:4" x14ac:dyDescent="0.25">
      <c r="A348" s="12" t="s">
        <v>241</v>
      </c>
      <c r="B348" s="12" t="s">
        <v>242</v>
      </c>
      <c r="C348" s="12" t="s">
        <v>16</v>
      </c>
      <c r="D348" s="12">
        <v>6973.2948036999996</v>
      </c>
    </row>
    <row r="349" spans="1:4" x14ac:dyDescent="0.25">
      <c r="A349" s="12" t="s">
        <v>243</v>
      </c>
      <c r="B349" s="12" t="s">
        <v>244</v>
      </c>
      <c r="C349" s="12" t="s">
        <v>15</v>
      </c>
      <c r="D349" s="12">
        <v>1922.4560154000001</v>
      </c>
    </row>
    <row r="350" spans="1:4" x14ac:dyDescent="0.25">
      <c r="A350" s="12" t="s">
        <v>243</v>
      </c>
      <c r="B350" s="12" t="s">
        <v>244</v>
      </c>
      <c r="C350" s="12" t="s">
        <v>16</v>
      </c>
      <c r="D350" s="12">
        <v>11695.446772400001</v>
      </c>
    </row>
    <row r="351" spans="1:4" x14ac:dyDescent="0.25">
      <c r="A351" s="12" t="s">
        <v>245</v>
      </c>
      <c r="B351" s="12" t="s">
        <v>246</v>
      </c>
      <c r="C351" s="12" t="s">
        <v>15</v>
      </c>
      <c r="D351" s="12">
        <v>194.1989389</v>
      </c>
    </row>
    <row r="352" spans="1:4" x14ac:dyDescent="0.25">
      <c r="A352" s="12" t="s">
        <v>245</v>
      </c>
      <c r="B352" s="12" t="s">
        <v>246</v>
      </c>
      <c r="C352" s="12" t="s">
        <v>16</v>
      </c>
      <c r="D352" s="12">
        <v>17507.180904500001</v>
      </c>
    </row>
    <row r="353" spans="1:4" x14ac:dyDescent="0.25">
      <c r="A353" s="12" t="s">
        <v>247</v>
      </c>
      <c r="B353" s="12" t="s">
        <v>248</v>
      </c>
      <c r="C353" s="12" t="s">
        <v>15</v>
      </c>
      <c r="D353" s="12">
        <v>194.73108690000001</v>
      </c>
    </row>
    <row r="354" spans="1:4" x14ac:dyDescent="0.25">
      <c r="A354" s="12" t="s">
        <v>247</v>
      </c>
      <c r="B354" s="12" t="s">
        <v>248</v>
      </c>
      <c r="C354" s="12" t="s">
        <v>16</v>
      </c>
      <c r="D354" s="12">
        <v>19507.674544000001</v>
      </c>
    </row>
    <row r="355" spans="1:4" x14ac:dyDescent="0.25">
      <c r="A355" s="12" t="s">
        <v>249</v>
      </c>
      <c r="B355" s="12" t="s">
        <v>250</v>
      </c>
      <c r="C355" s="12" t="s">
        <v>15</v>
      </c>
      <c r="D355" s="12">
        <v>49.485179799999997</v>
      </c>
    </row>
    <row r="356" spans="1:4" x14ac:dyDescent="0.25">
      <c r="A356" s="12" t="s">
        <v>249</v>
      </c>
      <c r="B356" s="12" t="s">
        <v>250</v>
      </c>
      <c r="C356" s="12" t="s">
        <v>16</v>
      </c>
      <c r="D356" s="12">
        <v>15128.8763287</v>
      </c>
    </row>
    <row r="357" spans="1:4" x14ac:dyDescent="0.25">
      <c r="A357" s="12" t="s">
        <v>251</v>
      </c>
      <c r="B357" s="12" t="s">
        <v>252</v>
      </c>
      <c r="C357" s="12" t="s">
        <v>15</v>
      </c>
      <c r="D357" s="12">
        <v>1027.066468</v>
      </c>
    </row>
    <row r="358" spans="1:4" x14ac:dyDescent="0.25">
      <c r="A358" s="12" t="s">
        <v>251</v>
      </c>
      <c r="B358" s="12" t="s">
        <v>252</v>
      </c>
      <c r="C358" s="12" t="s">
        <v>16</v>
      </c>
      <c r="D358" s="12">
        <v>14362.676608399999</v>
      </c>
    </row>
    <row r="359" spans="1:4" x14ac:dyDescent="0.25">
      <c r="A359" s="12" t="s">
        <v>253</v>
      </c>
      <c r="B359" s="12" t="s">
        <v>254</v>
      </c>
      <c r="C359" s="12" t="s">
        <v>15</v>
      </c>
      <c r="D359" s="12">
        <v>51.4132867</v>
      </c>
    </row>
    <row r="360" spans="1:4" x14ac:dyDescent="0.25">
      <c r="A360" s="12" t="s">
        <v>253</v>
      </c>
      <c r="B360" s="12" t="s">
        <v>254</v>
      </c>
      <c r="C360" s="12" t="s">
        <v>16</v>
      </c>
      <c r="D360" s="12">
        <v>13375.920730899999</v>
      </c>
    </row>
    <row r="361" spans="1:4" x14ac:dyDescent="0.25">
      <c r="A361" s="12" t="s">
        <v>255</v>
      </c>
      <c r="B361" s="12" t="s">
        <v>256</v>
      </c>
      <c r="C361" s="12" t="s">
        <v>15</v>
      </c>
      <c r="D361" s="12">
        <v>13.404473100000001</v>
      </c>
    </row>
    <row r="362" spans="1:4" x14ac:dyDescent="0.25">
      <c r="A362" s="12" t="s">
        <v>255</v>
      </c>
      <c r="B362" s="12" t="s">
        <v>256</v>
      </c>
      <c r="C362" s="12" t="s">
        <v>16</v>
      </c>
      <c r="D362" s="12">
        <v>10851.2384702</v>
      </c>
    </row>
    <row r="363" spans="1:4" x14ac:dyDescent="0.25">
      <c r="A363" s="12" t="s">
        <v>257</v>
      </c>
      <c r="B363" s="12" t="s">
        <v>258</v>
      </c>
      <c r="C363" s="12" t="s">
        <v>15</v>
      </c>
      <c r="D363" s="12">
        <v>49.768565799999998</v>
      </c>
    </row>
    <row r="364" spans="1:4" x14ac:dyDescent="0.25">
      <c r="A364" s="12" t="s">
        <v>257</v>
      </c>
      <c r="B364" s="12" t="s">
        <v>258</v>
      </c>
      <c r="C364" s="12" t="s">
        <v>16</v>
      </c>
      <c r="D364" s="12">
        <v>18985.410567399998</v>
      </c>
    </row>
    <row r="365" spans="1:4" x14ac:dyDescent="0.25">
      <c r="A365" s="12" t="s">
        <v>259</v>
      </c>
      <c r="B365" s="12" t="s">
        <v>260</v>
      </c>
      <c r="C365" s="12" t="s">
        <v>15</v>
      </c>
      <c r="D365" s="12">
        <v>17.068844800000001</v>
      </c>
    </row>
    <row r="366" spans="1:4" x14ac:dyDescent="0.25">
      <c r="A366" s="12" t="s">
        <v>259</v>
      </c>
      <c r="B366" s="12" t="s">
        <v>260</v>
      </c>
      <c r="C366" s="12" t="s">
        <v>16</v>
      </c>
      <c r="D366" s="12">
        <v>19942.8974977</v>
      </c>
    </row>
    <row r="367" spans="1:4" x14ac:dyDescent="0.25">
      <c r="A367" s="12" t="s">
        <v>261</v>
      </c>
      <c r="B367" s="12" t="s">
        <v>262</v>
      </c>
      <c r="C367" s="12" t="s">
        <v>15</v>
      </c>
      <c r="D367" s="12">
        <v>54.673255400000002</v>
      </c>
    </row>
    <row r="368" spans="1:4" x14ac:dyDescent="0.25">
      <c r="A368" s="12" t="s">
        <v>261</v>
      </c>
      <c r="B368" s="12" t="s">
        <v>262</v>
      </c>
      <c r="C368" s="12" t="s">
        <v>16</v>
      </c>
      <c r="D368" s="12">
        <v>17339.0652954</v>
      </c>
    </row>
    <row r="369" spans="1:4" x14ac:dyDescent="0.25">
      <c r="A369" s="12" t="s">
        <v>263</v>
      </c>
      <c r="B369" s="12" t="s">
        <v>264</v>
      </c>
      <c r="C369" s="12" t="s">
        <v>15</v>
      </c>
      <c r="D369" s="12">
        <v>18.7945706</v>
      </c>
    </row>
    <row r="370" spans="1:4" x14ac:dyDescent="0.25">
      <c r="A370" s="12" t="s">
        <v>263</v>
      </c>
      <c r="B370" s="12" t="s">
        <v>264</v>
      </c>
      <c r="C370" s="12" t="s">
        <v>16</v>
      </c>
      <c r="D370" s="12">
        <v>4603.0463103000002</v>
      </c>
    </row>
    <row r="371" spans="1:4" x14ac:dyDescent="0.25">
      <c r="A371" s="12" t="s">
        <v>265</v>
      </c>
      <c r="B371" s="12" t="s">
        <v>266</v>
      </c>
      <c r="C371" s="12" t="s">
        <v>15</v>
      </c>
      <c r="D371" s="12">
        <v>1004.3678368</v>
      </c>
    </row>
    <row r="372" spans="1:4" x14ac:dyDescent="0.25">
      <c r="A372" s="12" t="s">
        <v>265</v>
      </c>
      <c r="B372" s="12" t="s">
        <v>266</v>
      </c>
      <c r="C372" s="12" t="s">
        <v>16</v>
      </c>
      <c r="D372" s="12">
        <v>72407.871518700005</v>
      </c>
    </row>
    <row r="373" spans="1:4" x14ac:dyDescent="0.25">
      <c r="A373" s="12" t="s">
        <v>267</v>
      </c>
      <c r="B373" s="12" t="s">
        <v>268</v>
      </c>
      <c r="C373" s="12" t="s">
        <v>15</v>
      </c>
      <c r="D373" s="12">
        <v>29.643025300000001</v>
      </c>
    </row>
    <row r="374" spans="1:4" x14ac:dyDescent="0.25">
      <c r="A374" s="12" t="s">
        <v>267</v>
      </c>
      <c r="B374" s="12" t="s">
        <v>268</v>
      </c>
      <c r="C374" s="12" t="s">
        <v>16</v>
      </c>
      <c r="D374" s="12">
        <v>43007.773305399998</v>
      </c>
    </row>
    <row r="375" spans="1:4" x14ac:dyDescent="0.25">
      <c r="A375" s="12" t="s">
        <v>269</v>
      </c>
      <c r="B375" s="12" t="s">
        <v>270</v>
      </c>
      <c r="C375" s="12" t="s">
        <v>15</v>
      </c>
      <c r="D375" s="12">
        <v>190.236864</v>
      </c>
    </row>
    <row r="376" spans="1:4" x14ac:dyDescent="0.25">
      <c r="A376" s="12" t="s">
        <v>269</v>
      </c>
      <c r="B376" s="12" t="s">
        <v>270</v>
      </c>
      <c r="C376" s="12" t="s">
        <v>16</v>
      </c>
      <c r="D376" s="12">
        <v>13693.113574499999</v>
      </c>
    </row>
    <row r="377" spans="1:4" x14ac:dyDescent="0.25">
      <c r="A377" s="12" t="s">
        <v>271</v>
      </c>
      <c r="B377" s="12" t="s">
        <v>272</v>
      </c>
      <c r="C377" s="12" t="s">
        <v>15</v>
      </c>
      <c r="D377" s="12">
        <v>179.4747022</v>
      </c>
    </row>
    <row r="378" spans="1:4" x14ac:dyDescent="0.25">
      <c r="A378" s="12" t="s">
        <v>271</v>
      </c>
      <c r="B378" s="12" t="s">
        <v>272</v>
      </c>
      <c r="C378" s="12" t="s">
        <v>16</v>
      </c>
      <c r="D378" s="12">
        <v>20670.531795800001</v>
      </c>
    </row>
    <row r="379" spans="1:4" x14ac:dyDescent="0.25">
      <c r="A379" s="12" t="s">
        <v>273</v>
      </c>
      <c r="B379" s="12" t="s">
        <v>274</v>
      </c>
      <c r="C379" s="12" t="s">
        <v>15</v>
      </c>
      <c r="D379" s="12">
        <v>300.19953020000003</v>
      </c>
    </row>
    <row r="380" spans="1:4" x14ac:dyDescent="0.25">
      <c r="A380" s="12" t="s">
        <v>273</v>
      </c>
      <c r="B380" s="12" t="s">
        <v>274</v>
      </c>
      <c r="C380" s="12" t="s">
        <v>16</v>
      </c>
      <c r="D380" s="12">
        <v>26017.4834042</v>
      </c>
    </row>
    <row r="381" spans="1:4" x14ac:dyDescent="0.25">
      <c r="A381" s="12" t="s">
        <v>275</v>
      </c>
      <c r="B381" s="12" t="s">
        <v>276</v>
      </c>
      <c r="C381" s="12" t="s">
        <v>15</v>
      </c>
      <c r="D381" s="12">
        <v>46.1722143</v>
      </c>
    </row>
    <row r="382" spans="1:4" x14ac:dyDescent="0.25">
      <c r="A382" s="12" t="s">
        <v>275</v>
      </c>
      <c r="B382" s="12" t="s">
        <v>276</v>
      </c>
      <c r="C382" s="12" t="s">
        <v>16</v>
      </c>
      <c r="D382" s="12">
        <v>17672.704070200001</v>
      </c>
    </row>
    <row r="383" spans="1:4" x14ac:dyDescent="0.25">
      <c r="A383" s="12" t="s">
        <v>277</v>
      </c>
      <c r="B383" s="12" t="s">
        <v>278</v>
      </c>
      <c r="C383" s="12" t="s">
        <v>15</v>
      </c>
      <c r="D383" s="12">
        <v>246.35176509999999</v>
      </c>
    </row>
    <row r="384" spans="1:4" x14ac:dyDescent="0.25">
      <c r="A384" s="12" t="s">
        <v>277</v>
      </c>
      <c r="B384" s="12" t="s">
        <v>278</v>
      </c>
      <c r="C384" s="12" t="s">
        <v>16</v>
      </c>
      <c r="D384" s="12">
        <v>6553.6036562999998</v>
      </c>
    </row>
    <row r="385" spans="1:4" x14ac:dyDescent="0.25">
      <c r="A385" s="12" t="s">
        <v>279</v>
      </c>
      <c r="B385" s="12" t="s">
        <v>280</v>
      </c>
      <c r="C385" s="12" t="s">
        <v>15</v>
      </c>
      <c r="D385" s="12">
        <v>325.21498430000003</v>
      </c>
    </row>
    <row r="386" spans="1:4" x14ac:dyDescent="0.25">
      <c r="A386" s="12" t="s">
        <v>279</v>
      </c>
      <c r="B386" s="12" t="s">
        <v>280</v>
      </c>
      <c r="C386" s="12" t="s">
        <v>16</v>
      </c>
      <c r="D386" s="12">
        <v>28133.024386900001</v>
      </c>
    </row>
    <row r="387" spans="1:4" x14ac:dyDescent="0.25">
      <c r="A387" s="12" t="s">
        <v>281</v>
      </c>
      <c r="B387" s="12" t="s">
        <v>282</v>
      </c>
      <c r="C387" s="12" t="s">
        <v>15</v>
      </c>
      <c r="D387" s="12">
        <v>4116.9874725</v>
      </c>
    </row>
    <row r="388" spans="1:4" x14ac:dyDescent="0.25">
      <c r="A388" s="12" t="s">
        <v>281</v>
      </c>
      <c r="B388" s="12" t="s">
        <v>282</v>
      </c>
      <c r="C388" s="12" t="s">
        <v>16</v>
      </c>
      <c r="D388" s="12">
        <v>20749.2953132</v>
      </c>
    </row>
    <row r="389" spans="1:4" x14ac:dyDescent="0.25">
      <c r="A389" s="12" t="s">
        <v>283</v>
      </c>
      <c r="B389" s="12" t="s">
        <v>284</v>
      </c>
      <c r="C389" s="12" t="s">
        <v>15</v>
      </c>
      <c r="D389" s="12">
        <v>1921.1003013</v>
      </c>
    </row>
    <row r="390" spans="1:4" x14ac:dyDescent="0.25">
      <c r="A390" s="12" t="s">
        <v>283</v>
      </c>
      <c r="B390" s="12" t="s">
        <v>284</v>
      </c>
      <c r="C390" s="12" t="s">
        <v>16</v>
      </c>
      <c r="D390" s="12">
        <v>16710.748658299999</v>
      </c>
    </row>
    <row r="391" spans="1:4" x14ac:dyDescent="0.25">
      <c r="A391" s="12" t="s">
        <v>285</v>
      </c>
      <c r="B391" s="12" t="s">
        <v>286</v>
      </c>
      <c r="C391" s="12" t="s">
        <v>15</v>
      </c>
      <c r="D391" s="12">
        <v>65.190789100000003</v>
      </c>
    </row>
    <row r="392" spans="1:4" x14ac:dyDescent="0.25">
      <c r="A392" s="12" t="s">
        <v>285</v>
      </c>
      <c r="B392" s="12" t="s">
        <v>286</v>
      </c>
      <c r="C392" s="12" t="s">
        <v>16</v>
      </c>
      <c r="D392" s="12">
        <v>6726.4531881000003</v>
      </c>
    </row>
    <row r="393" spans="1:4" x14ac:dyDescent="0.25">
      <c r="A393" s="12" t="s">
        <v>287</v>
      </c>
      <c r="B393" s="12" t="s">
        <v>288</v>
      </c>
      <c r="C393" s="12" t="s">
        <v>15</v>
      </c>
      <c r="D393" s="12">
        <v>279.87879329999998</v>
      </c>
    </row>
    <row r="394" spans="1:4" x14ac:dyDescent="0.25">
      <c r="A394" s="12" t="s">
        <v>287</v>
      </c>
      <c r="B394" s="12" t="s">
        <v>288</v>
      </c>
      <c r="C394" s="12" t="s">
        <v>16</v>
      </c>
      <c r="D394" s="12">
        <v>12189.863562299999</v>
      </c>
    </row>
    <row r="395" spans="1:4" x14ac:dyDescent="0.25">
      <c r="A395" s="12" t="s">
        <v>289</v>
      </c>
      <c r="B395" s="12" t="s">
        <v>290</v>
      </c>
      <c r="C395" s="12" t="s">
        <v>15</v>
      </c>
      <c r="D395" s="12">
        <v>2421.6058988</v>
      </c>
    </row>
    <row r="396" spans="1:4" x14ac:dyDescent="0.25">
      <c r="A396" s="12" t="s">
        <v>289</v>
      </c>
      <c r="B396" s="12" t="s">
        <v>290</v>
      </c>
      <c r="C396" s="12" t="s">
        <v>16</v>
      </c>
      <c r="D396" s="12">
        <v>16359.0101842</v>
      </c>
    </row>
    <row r="397" spans="1:4" x14ac:dyDescent="0.25">
      <c r="A397" s="12" t="s">
        <v>291</v>
      </c>
      <c r="B397" s="12" t="s">
        <v>292</v>
      </c>
      <c r="C397" s="12" t="s">
        <v>15</v>
      </c>
      <c r="D397" s="12">
        <v>214.61571470000001</v>
      </c>
    </row>
    <row r="398" spans="1:4" x14ac:dyDescent="0.25">
      <c r="A398" s="12" t="s">
        <v>291</v>
      </c>
      <c r="B398" s="12" t="s">
        <v>292</v>
      </c>
      <c r="C398" s="12" t="s">
        <v>16</v>
      </c>
      <c r="D398" s="12">
        <v>37470.618639</v>
      </c>
    </row>
    <row r="399" spans="1:4" x14ac:dyDescent="0.25">
      <c r="A399" s="12" t="s">
        <v>293</v>
      </c>
      <c r="B399" s="12" t="s">
        <v>294</v>
      </c>
      <c r="C399" s="12" t="s">
        <v>15</v>
      </c>
      <c r="D399" s="12">
        <v>135.26221340000001</v>
      </c>
    </row>
    <row r="400" spans="1:4" x14ac:dyDescent="0.25">
      <c r="A400" s="12" t="s">
        <v>293</v>
      </c>
      <c r="B400" s="12" t="s">
        <v>294</v>
      </c>
      <c r="C400" s="12" t="s">
        <v>16</v>
      </c>
      <c r="D400" s="12">
        <v>34084.899786900001</v>
      </c>
    </row>
    <row r="401" spans="1:4" x14ac:dyDescent="0.25">
      <c r="A401" t="s">
        <v>19</v>
      </c>
    </row>
    <row r="402" spans="1:4" x14ac:dyDescent="0.25">
      <c r="A402" t="s">
        <v>1035</v>
      </c>
    </row>
    <row r="403" spans="1:4" x14ac:dyDescent="0.25">
      <c r="A403" t="s">
        <v>20</v>
      </c>
    </row>
    <row r="404" spans="1:4" x14ac:dyDescent="0.25">
      <c r="A404" t="s">
        <v>21</v>
      </c>
    </row>
    <row r="405" spans="1:4" x14ac:dyDescent="0.25">
      <c r="A405" t="s">
        <v>22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295</v>
      </c>
    </row>
    <row r="410" spans="1:4" x14ac:dyDescent="0.25">
      <c r="A410" s="5" t="s">
        <v>24</v>
      </c>
      <c r="B410" s="5" t="s">
        <v>69</v>
      </c>
      <c r="C410" s="5" t="s">
        <v>11</v>
      </c>
      <c r="D410" s="5" t="s">
        <v>12</v>
      </c>
    </row>
    <row r="411" spans="1:4" x14ac:dyDescent="0.25">
      <c r="A411" s="13" t="s">
        <v>70</v>
      </c>
      <c r="B411" s="13" t="s">
        <v>71</v>
      </c>
      <c r="C411" s="13" t="s">
        <v>15</v>
      </c>
      <c r="D411" s="13">
        <v>13.582304799999999</v>
      </c>
    </row>
    <row r="412" spans="1:4" x14ac:dyDescent="0.25">
      <c r="A412" s="13" t="s">
        <v>70</v>
      </c>
      <c r="B412" s="13" t="s">
        <v>71</v>
      </c>
      <c r="C412" s="13" t="s">
        <v>16</v>
      </c>
      <c r="D412" s="13">
        <v>142.33950849999999</v>
      </c>
    </row>
    <row r="413" spans="1:4" x14ac:dyDescent="0.25">
      <c r="A413" s="13" t="s">
        <v>72</v>
      </c>
      <c r="B413" s="13" t="s">
        <v>73</v>
      </c>
      <c r="C413" s="13" t="s">
        <v>15</v>
      </c>
      <c r="D413" s="13">
        <v>57.748745</v>
      </c>
    </row>
    <row r="414" spans="1:4" x14ac:dyDescent="0.25">
      <c r="A414" s="13" t="s">
        <v>72</v>
      </c>
      <c r="B414" s="13" t="s">
        <v>73</v>
      </c>
      <c r="C414" s="13" t="s">
        <v>16</v>
      </c>
      <c r="D414" s="13">
        <v>312.52262000000002</v>
      </c>
    </row>
    <row r="415" spans="1:4" x14ac:dyDescent="0.25">
      <c r="A415" s="13" t="s">
        <v>74</v>
      </c>
      <c r="B415" s="13" t="s">
        <v>75</v>
      </c>
      <c r="C415" s="13" t="s">
        <v>15</v>
      </c>
      <c r="D415" s="13">
        <v>89.158284899999998</v>
      </c>
    </row>
    <row r="416" spans="1:4" x14ac:dyDescent="0.25">
      <c r="A416" s="13" t="s">
        <v>74</v>
      </c>
      <c r="B416" s="13" t="s">
        <v>75</v>
      </c>
      <c r="C416" s="13" t="s">
        <v>16</v>
      </c>
      <c r="D416" s="13">
        <v>246.6002976</v>
      </c>
    </row>
    <row r="417" spans="1:4" x14ac:dyDescent="0.25">
      <c r="A417" s="13" t="s">
        <v>76</v>
      </c>
      <c r="B417" s="13" t="s">
        <v>77</v>
      </c>
      <c r="C417" s="13" t="s">
        <v>15</v>
      </c>
      <c r="D417" s="13">
        <v>7.9268295000000002</v>
      </c>
    </row>
    <row r="418" spans="1:4" x14ac:dyDescent="0.25">
      <c r="A418" s="13" t="s">
        <v>76</v>
      </c>
      <c r="B418" s="13" t="s">
        <v>77</v>
      </c>
      <c r="C418" s="13" t="s">
        <v>16</v>
      </c>
      <c r="D418" s="13">
        <v>9.5121953999999995</v>
      </c>
    </row>
    <row r="419" spans="1:4" x14ac:dyDescent="0.25">
      <c r="A419" s="13" t="s">
        <v>78</v>
      </c>
      <c r="B419" s="13" t="s">
        <v>79</v>
      </c>
      <c r="C419" s="13" t="s">
        <v>15</v>
      </c>
      <c r="D419" s="13">
        <v>442.22209379999998</v>
      </c>
    </row>
    <row r="420" spans="1:4" x14ac:dyDescent="0.25">
      <c r="A420" s="13" t="s">
        <v>78</v>
      </c>
      <c r="B420" s="13" t="s">
        <v>79</v>
      </c>
      <c r="C420" s="13" t="s">
        <v>16</v>
      </c>
      <c r="D420" s="13">
        <v>2486.5882550000001</v>
      </c>
    </row>
    <row r="421" spans="1:4" x14ac:dyDescent="0.25">
      <c r="A421" s="13" t="s">
        <v>90</v>
      </c>
      <c r="B421" s="13" t="s">
        <v>91</v>
      </c>
      <c r="C421" s="13" t="s">
        <v>15</v>
      </c>
      <c r="D421" s="13">
        <v>74.303902600000001</v>
      </c>
    </row>
    <row r="422" spans="1:4" x14ac:dyDescent="0.25">
      <c r="A422" s="13" t="s">
        <v>90</v>
      </c>
      <c r="B422" s="13" t="s">
        <v>91</v>
      </c>
      <c r="C422" s="13" t="s">
        <v>16</v>
      </c>
      <c r="D422" s="13">
        <v>1168.80105</v>
      </c>
    </row>
    <row r="423" spans="1:4" x14ac:dyDescent="0.25">
      <c r="A423" s="13" t="s">
        <v>106</v>
      </c>
      <c r="B423" s="13" t="s">
        <v>107</v>
      </c>
      <c r="C423" s="13" t="s">
        <v>15</v>
      </c>
      <c r="D423" s="13">
        <v>413.43835330000002</v>
      </c>
    </row>
    <row r="424" spans="1:4" x14ac:dyDescent="0.25">
      <c r="A424" s="13" t="s">
        <v>106</v>
      </c>
      <c r="B424" s="13" t="s">
        <v>107</v>
      </c>
      <c r="C424" s="13" t="s">
        <v>16</v>
      </c>
      <c r="D424" s="13">
        <v>2581.2604459999998</v>
      </c>
    </row>
    <row r="425" spans="1:4" x14ac:dyDescent="0.25">
      <c r="A425" s="13" t="s">
        <v>108</v>
      </c>
      <c r="B425" s="13" t="s">
        <v>109</v>
      </c>
      <c r="C425" s="13" t="s">
        <v>15</v>
      </c>
      <c r="D425" s="13">
        <v>176.85397520000001</v>
      </c>
    </row>
    <row r="426" spans="1:4" x14ac:dyDescent="0.25">
      <c r="A426" s="13" t="s">
        <v>108</v>
      </c>
      <c r="B426" s="13" t="s">
        <v>109</v>
      </c>
      <c r="C426" s="13" t="s">
        <v>16</v>
      </c>
      <c r="D426" s="13">
        <v>942.01811280000004</v>
      </c>
    </row>
    <row r="427" spans="1:4" x14ac:dyDescent="0.25">
      <c r="A427" t="s">
        <v>19</v>
      </c>
    </row>
    <row r="428" spans="1:4" x14ac:dyDescent="0.25">
      <c r="A428" t="s">
        <v>1035</v>
      </c>
    </row>
    <row r="429" spans="1:4" x14ac:dyDescent="0.25">
      <c r="A429" t="s">
        <v>20</v>
      </c>
    </row>
    <row r="430" spans="1:4" x14ac:dyDescent="0.25">
      <c r="A430" t="s">
        <v>21</v>
      </c>
    </row>
    <row r="431" spans="1:4" x14ac:dyDescent="0.25">
      <c r="A431" t="s">
        <v>22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14" t="s">
        <v>296</v>
      </c>
    </row>
    <row r="436" spans="1:4" x14ac:dyDescent="0.25">
      <c r="A436" s="5" t="s">
        <v>24</v>
      </c>
      <c r="B436" s="5" t="s">
        <v>10</v>
      </c>
      <c r="C436" s="5" t="s">
        <v>11</v>
      </c>
      <c r="D436" s="5" t="s">
        <v>12</v>
      </c>
    </row>
    <row r="437" spans="1:4" x14ac:dyDescent="0.25">
      <c r="A437" s="15" t="s">
        <v>13</v>
      </c>
      <c r="B437" s="15" t="s">
        <v>14</v>
      </c>
      <c r="C437" s="15" t="s">
        <v>15</v>
      </c>
      <c r="D437" s="15">
        <v>1275.2344891</v>
      </c>
    </row>
    <row r="438" spans="1:4" x14ac:dyDescent="0.25">
      <c r="A438" s="15" t="s">
        <v>13</v>
      </c>
      <c r="B438" s="15" t="s">
        <v>14</v>
      </c>
      <c r="C438" s="15" t="s">
        <v>16</v>
      </c>
      <c r="D438" s="15">
        <v>7889.6424852999999</v>
      </c>
    </row>
    <row r="439" spans="1:4" x14ac:dyDescent="0.25">
      <c r="A439" s="15" t="s">
        <v>25</v>
      </c>
      <c r="B439" s="15" t="s">
        <v>26</v>
      </c>
      <c r="C439" s="15" t="s">
        <v>15</v>
      </c>
      <c r="D439" s="15">
        <v>487.34198049999998</v>
      </c>
    </row>
    <row r="440" spans="1:4" x14ac:dyDescent="0.25">
      <c r="A440" s="15" t="s">
        <v>25</v>
      </c>
      <c r="B440" s="15" t="s">
        <v>26</v>
      </c>
      <c r="C440" s="15" t="s">
        <v>16</v>
      </c>
      <c r="D440" s="15">
        <v>7471.5339481999999</v>
      </c>
    </row>
    <row r="441" spans="1:4" x14ac:dyDescent="0.25">
      <c r="A441" s="15" t="s">
        <v>27</v>
      </c>
      <c r="B441" s="15" t="s">
        <v>28</v>
      </c>
      <c r="C441" s="15" t="s">
        <v>15</v>
      </c>
      <c r="D441" s="15">
        <v>160.09630150000001</v>
      </c>
    </row>
    <row r="442" spans="1:4" x14ac:dyDescent="0.25">
      <c r="A442" s="15" t="s">
        <v>27</v>
      </c>
      <c r="B442" s="15" t="s">
        <v>28</v>
      </c>
      <c r="C442" s="15" t="s">
        <v>16</v>
      </c>
      <c r="D442" s="15">
        <v>3601.9717421</v>
      </c>
    </row>
    <row r="443" spans="1:4" x14ac:dyDescent="0.25">
      <c r="A443" s="15" t="s">
        <v>29</v>
      </c>
      <c r="B443" s="15" t="s">
        <v>30</v>
      </c>
      <c r="C443" s="15" t="s">
        <v>15</v>
      </c>
      <c r="D443" s="15">
        <v>54.320495999999999</v>
      </c>
    </row>
    <row r="444" spans="1:4" x14ac:dyDescent="0.25">
      <c r="A444" s="15" t="s">
        <v>29</v>
      </c>
      <c r="B444" s="15" t="s">
        <v>30</v>
      </c>
      <c r="C444" s="15" t="s">
        <v>16</v>
      </c>
      <c r="D444" s="15">
        <v>570.36520800000005</v>
      </c>
    </row>
    <row r="445" spans="1:4" x14ac:dyDescent="0.25">
      <c r="A445" s="15" t="s">
        <v>31</v>
      </c>
      <c r="B445" s="15" t="s">
        <v>32</v>
      </c>
      <c r="C445" s="15" t="s">
        <v>15</v>
      </c>
      <c r="D445" s="15">
        <v>473.19138620000001</v>
      </c>
    </row>
    <row r="446" spans="1:4" x14ac:dyDescent="0.25">
      <c r="A446" s="15" t="s">
        <v>31</v>
      </c>
      <c r="B446" s="15" t="s">
        <v>32</v>
      </c>
      <c r="C446" s="15" t="s">
        <v>16</v>
      </c>
      <c r="D446" s="15">
        <v>6436.3415011999996</v>
      </c>
    </row>
    <row r="447" spans="1:4" x14ac:dyDescent="0.25">
      <c r="A447" s="15" t="s">
        <v>33</v>
      </c>
      <c r="B447" s="15" t="s">
        <v>34</v>
      </c>
      <c r="C447" s="15" t="s">
        <v>15</v>
      </c>
      <c r="D447" s="15">
        <v>113.71573290000001</v>
      </c>
    </row>
    <row r="448" spans="1:4" x14ac:dyDescent="0.25">
      <c r="A448" s="15" t="s">
        <v>33</v>
      </c>
      <c r="B448" s="15" t="s">
        <v>34</v>
      </c>
      <c r="C448" s="15" t="s">
        <v>16</v>
      </c>
      <c r="D448" s="15">
        <v>575.84199020000005</v>
      </c>
    </row>
    <row r="449" spans="1:4" x14ac:dyDescent="0.25">
      <c r="A449" s="15" t="s">
        <v>35</v>
      </c>
      <c r="B449" s="15" t="s">
        <v>36</v>
      </c>
      <c r="C449" s="15" t="s">
        <v>15</v>
      </c>
      <c r="D449" s="15">
        <v>270.56923499999999</v>
      </c>
    </row>
    <row r="450" spans="1:4" x14ac:dyDescent="0.25">
      <c r="A450" s="15" t="s">
        <v>35</v>
      </c>
      <c r="B450" s="15" t="s">
        <v>36</v>
      </c>
      <c r="C450" s="15" t="s">
        <v>16</v>
      </c>
      <c r="D450" s="15">
        <v>1391.7329612999999</v>
      </c>
    </row>
    <row r="451" spans="1:4" x14ac:dyDescent="0.25">
      <c r="A451" s="15" t="s">
        <v>37</v>
      </c>
      <c r="B451" s="15" t="s">
        <v>38</v>
      </c>
      <c r="C451" s="15" t="s">
        <v>15</v>
      </c>
      <c r="D451" s="15">
        <v>112.918345</v>
      </c>
    </row>
    <row r="452" spans="1:4" x14ac:dyDescent="0.25">
      <c r="A452" s="15" t="s">
        <v>37</v>
      </c>
      <c r="B452" s="15" t="s">
        <v>38</v>
      </c>
      <c r="C452" s="15" t="s">
        <v>16</v>
      </c>
      <c r="D452" s="15">
        <v>2861.2734303000002</v>
      </c>
    </row>
    <row r="453" spans="1:4" x14ac:dyDescent="0.25">
      <c r="A453" t="s">
        <v>19</v>
      </c>
    </row>
    <row r="454" spans="1:4" x14ac:dyDescent="0.25">
      <c r="A454" t="s">
        <v>1035</v>
      </c>
    </row>
    <row r="455" spans="1:4" x14ac:dyDescent="0.25">
      <c r="A455" t="s">
        <v>20</v>
      </c>
    </row>
    <row r="456" spans="1:4" x14ac:dyDescent="0.25">
      <c r="A456" t="s">
        <v>21</v>
      </c>
    </row>
    <row r="457" spans="1:4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297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298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299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300</v>
      </c>
    </row>
    <row r="17" spans="1:4" x14ac:dyDescent="0.25">
      <c r="A17" s="16" t="s">
        <v>13</v>
      </c>
      <c r="B17" s="16" t="s">
        <v>14</v>
      </c>
      <c r="C17" s="16" t="s">
        <v>15</v>
      </c>
      <c r="D17" s="520">
        <v>114559.178241</v>
      </c>
    </row>
    <row r="18" spans="1:4" x14ac:dyDescent="0.25">
      <c r="A18" s="16" t="s">
        <v>13</v>
      </c>
      <c r="B18" s="16" t="s">
        <v>14</v>
      </c>
      <c r="C18" s="16" t="s">
        <v>16</v>
      </c>
      <c r="D18" s="520">
        <v>2695790.3344950001</v>
      </c>
    </row>
    <row r="19" spans="1:4" x14ac:dyDescent="0.25">
      <c r="A19" s="16" t="s">
        <v>13</v>
      </c>
      <c r="B19" s="16" t="s">
        <v>17</v>
      </c>
      <c r="C19" s="16" t="s">
        <v>15</v>
      </c>
      <c r="D19" s="520">
        <v>1275.2344891</v>
      </c>
    </row>
    <row r="20" spans="1:4" x14ac:dyDescent="0.25">
      <c r="A20" s="16" t="s">
        <v>13</v>
      </c>
      <c r="B20" s="16" t="s">
        <v>17</v>
      </c>
      <c r="C20" s="16" t="s">
        <v>16</v>
      </c>
      <c r="D20" s="520">
        <v>7949.579847</v>
      </c>
    </row>
    <row r="21" spans="1:4" x14ac:dyDescent="0.25">
      <c r="A21" s="16" t="s">
        <v>13</v>
      </c>
      <c r="B21" s="16" t="s">
        <v>18</v>
      </c>
      <c r="C21" s="16" t="s">
        <v>15</v>
      </c>
      <c r="D21" s="520">
        <v>113283.94375190001</v>
      </c>
    </row>
    <row r="22" spans="1:4" x14ac:dyDescent="0.25">
      <c r="A22" s="16" t="s">
        <v>13</v>
      </c>
      <c r="B22" s="16" t="s">
        <v>18</v>
      </c>
      <c r="C22" s="16" t="s">
        <v>16</v>
      </c>
      <c r="D22" s="520">
        <v>2687840.754648</v>
      </c>
    </row>
    <row r="23" spans="1:4" x14ac:dyDescent="0.25">
      <c r="A23" t="s">
        <v>19</v>
      </c>
    </row>
    <row r="24" spans="1:4" x14ac:dyDescent="0.25">
      <c r="A24" t="s">
        <v>1035</v>
      </c>
    </row>
    <row r="25" spans="1:4" x14ac:dyDescent="0.25">
      <c r="A25" t="s">
        <v>20</v>
      </c>
    </row>
    <row r="26" spans="1:4" x14ac:dyDescent="0.25">
      <c r="A26" t="s">
        <v>21</v>
      </c>
    </row>
    <row r="27" spans="1:4" x14ac:dyDescent="0.25">
      <c r="A27" t="s">
        <v>22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301</v>
      </c>
    </row>
    <row r="32" spans="1:4" x14ac:dyDescent="0.25">
      <c r="A32" s="5" t="s">
        <v>24</v>
      </c>
      <c r="B32" s="5" t="s">
        <v>10</v>
      </c>
      <c r="C32" s="5" t="s">
        <v>11</v>
      </c>
      <c r="D32" s="5" t="s">
        <v>300</v>
      </c>
    </row>
    <row r="33" spans="1:4" x14ac:dyDescent="0.25">
      <c r="A33" s="17" t="s">
        <v>13</v>
      </c>
      <c r="B33" s="17" t="s">
        <v>14</v>
      </c>
      <c r="C33" s="17" t="s">
        <v>15</v>
      </c>
      <c r="D33" s="17">
        <v>114559.178241</v>
      </c>
    </row>
    <row r="34" spans="1:4" x14ac:dyDescent="0.25">
      <c r="A34" s="17" t="s">
        <v>13</v>
      </c>
      <c r="B34" s="17" t="s">
        <v>14</v>
      </c>
      <c r="C34" s="17" t="s">
        <v>16</v>
      </c>
      <c r="D34" s="17">
        <v>2695790.3344950001</v>
      </c>
    </row>
    <row r="35" spans="1:4" x14ac:dyDescent="0.25">
      <c r="A35" s="17" t="s">
        <v>25</v>
      </c>
      <c r="B35" s="17" t="s">
        <v>26</v>
      </c>
      <c r="C35" s="17" t="s">
        <v>15</v>
      </c>
      <c r="D35" s="17">
        <v>1733.5437813999999</v>
      </c>
    </row>
    <row r="36" spans="1:4" x14ac:dyDescent="0.25">
      <c r="A36" s="17" t="s">
        <v>25</v>
      </c>
      <c r="B36" s="17" t="s">
        <v>26</v>
      </c>
      <c r="C36" s="17" t="s">
        <v>16</v>
      </c>
      <c r="D36" s="17">
        <v>51443.2015503</v>
      </c>
    </row>
    <row r="37" spans="1:4" x14ac:dyDescent="0.25">
      <c r="A37" s="17" t="s">
        <v>27</v>
      </c>
      <c r="B37" s="17" t="s">
        <v>28</v>
      </c>
      <c r="C37" s="17" t="s">
        <v>15</v>
      </c>
      <c r="D37" s="17">
        <v>369.6318751</v>
      </c>
    </row>
    <row r="38" spans="1:4" x14ac:dyDescent="0.25">
      <c r="A38" s="17" t="s">
        <v>27</v>
      </c>
      <c r="B38" s="17" t="s">
        <v>28</v>
      </c>
      <c r="C38" s="17" t="s">
        <v>16</v>
      </c>
      <c r="D38" s="17">
        <v>11703.9219521</v>
      </c>
    </row>
    <row r="39" spans="1:4" x14ac:dyDescent="0.25">
      <c r="A39" s="17" t="s">
        <v>29</v>
      </c>
      <c r="B39" s="17" t="s">
        <v>30</v>
      </c>
      <c r="C39" s="17" t="s">
        <v>15</v>
      </c>
      <c r="D39" s="17">
        <v>883.00333590000002</v>
      </c>
    </row>
    <row r="40" spans="1:4" x14ac:dyDescent="0.25">
      <c r="A40" s="17" t="s">
        <v>29</v>
      </c>
      <c r="B40" s="17" t="s">
        <v>30</v>
      </c>
      <c r="C40" s="17" t="s">
        <v>16</v>
      </c>
      <c r="D40" s="17">
        <v>39449.489488599997</v>
      </c>
    </row>
    <row r="41" spans="1:4" x14ac:dyDescent="0.25">
      <c r="A41" s="17" t="s">
        <v>31</v>
      </c>
      <c r="B41" s="17" t="s">
        <v>32</v>
      </c>
      <c r="C41" s="17" t="s">
        <v>15</v>
      </c>
      <c r="D41" s="17">
        <v>802.37718930000005</v>
      </c>
    </row>
    <row r="42" spans="1:4" x14ac:dyDescent="0.25">
      <c r="A42" s="17" t="s">
        <v>31</v>
      </c>
      <c r="B42" s="17" t="s">
        <v>32</v>
      </c>
      <c r="C42" s="17" t="s">
        <v>16</v>
      </c>
      <c r="D42" s="17">
        <v>12441.701030599999</v>
      </c>
    </row>
    <row r="43" spans="1:4" x14ac:dyDescent="0.25">
      <c r="A43" s="17" t="s">
        <v>33</v>
      </c>
      <c r="B43" s="17" t="s">
        <v>34</v>
      </c>
      <c r="C43" s="17" t="s">
        <v>15</v>
      </c>
      <c r="D43" s="17">
        <v>1502.2758096</v>
      </c>
    </row>
    <row r="44" spans="1:4" x14ac:dyDescent="0.25">
      <c r="A44" s="17" t="s">
        <v>33</v>
      </c>
      <c r="B44" s="17" t="s">
        <v>34</v>
      </c>
      <c r="C44" s="17" t="s">
        <v>16</v>
      </c>
      <c r="D44" s="17">
        <v>49097.2239166</v>
      </c>
    </row>
    <row r="45" spans="1:4" x14ac:dyDescent="0.25">
      <c r="A45" s="17" t="s">
        <v>35</v>
      </c>
      <c r="B45" s="17" t="s">
        <v>36</v>
      </c>
      <c r="C45" s="17" t="s">
        <v>15</v>
      </c>
      <c r="D45" s="17">
        <v>17905.7501686</v>
      </c>
    </row>
    <row r="46" spans="1:4" x14ac:dyDescent="0.25">
      <c r="A46" s="17" t="s">
        <v>35</v>
      </c>
      <c r="B46" s="17" t="s">
        <v>36</v>
      </c>
      <c r="C46" s="17" t="s">
        <v>16</v>
      </c>
      <c r="D46" s="17">
        <v>241047.4261678</v>
      </c>
    </row>
    <row r="47" spans="1:4" x14ac:dyDescent="0.25">
      <c r="A47" s="17" t="s">
        <v>37</v>
      </c>
      <c r="B47" s="17" t="s">
        <v>38</v>
      </c>
      <c r="C47" s="17" t="s">
        <v>15</v>
      </c>
      <c r="D47" s="17">
        <v>242.77881310000001</v>
      </c>
    </row>
    <row r="48" spans="1:4" x14ac:dyDescent="0.25">
      <c r="A48" s="17" t="s">
        <v>37</v>
      </c>
      <c r="B48" s="17" t="s">
        <v>38</v>
      </c>
      <c r="C48" s="17" t="s">
        <v>16</v>
      </c>
      <c r="D48" s="17">
        <v>9521.3897851999991</v>
      </c>
    </row>
    <row r="49" spans="1:4" x14ac:dyDescent="0.25">
      <c r="A49" t="s">
        <v>19</v>
      </c>
    </row>
    <row r="50" spans="1:4" x14ac:dyDescent="0.25">
      <c r="A50" t="s">
        <v>1035</v>
      </c>
    </row>
    <row r="51" spans="1:4" x14ac:dyDescent="0.25">
      <c r="A51" t="s">
        <v>20</v>
      </c>
    </row>
    <row r="52" spans="1:4" x14ac:dyDescent="0.25">
      <c r="A52" t="s">
        <v>21</v>
      </c>
    </row>
    <row r="53" spans="1:4" x14ac:dyDescent="0.25">
      <c r="A53" t="s">
        <v>22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302</v>
      </c>
    </row>
    <row r="58" spans="1:4" x14ac:dyDescent="0.25">
      <c r="A58" s="5" t="s">
        <v>24</v>
      </c>
      <c r="B58" s="5" t="s">
        <v>10</v>
      </c>
      <c r="C58" s="5" t="s">
        <v>11</v>
      </c>
      <c r="D58" s="5" t="s">
        <v>300</v>
      </c>
    </row>
    <row r="59" spans="1:4" x14ac:dyDescent="0.25">
      <c r="A59" s="18" t="s">
        <v>13</v>
      </c>
      <c r="B59" s="18" t="s">
        <v>14</v>
      </c>
      <c r="C59" s="18" t="s">
        <v>15</v>
      </c>
      <c r="D59" s="18">
        <v>113283.94375190001</v>
      </c>
    </row>
    <row r="60" spans="1:4" x14ac:dyDescent="0.25">
      <c r="A60" s="18" t="s">
        <v>13</v>
      </c>
      <c r="B60" s="18" t="s">
        <v>14</v>
      </c>
      <c r="C60" s="18" t="s">
        <v>16</v>
      </c>
      <c r="D60" s="18">
        <v>2687840.754648</v>
      </c>
    </row>
    <row r="61" spans="1:4" x14ac:dyDescent="0.25">
      <c r="A61" s="18" t="s">
        <v>40</v>
      </c>
      <c r="B61" s="18" t="s">
        <v>41</v>
      </c>
      <c r="C61" s="18" t="s">
        <v>15</v>
      </c>
      <c r="D61" s="18">
        <v>219.39092819999999</v>
      </c>
    </row>
    <row r="62" spans="1:4" x14ac:dyDescent="0.25">
      <c r="A62" s="18" t="s">
        <v>40</v>
      </c>
      <c r="B62" s="18" t="s">
        <v>41</v>
      </c>
      <c r="C62" s="18" t="s">
        <v>16</v>
      </c>
      <c r="D62" s="18">
        <v>3396.0133771000001</v>
      </c>
    </row>
    <row r="63" spans="1:4" x14ac:dyDescent="0.25">
      <c r="A63" s="18" t="s">
        <v>42</v>
      </c>
      <c r="B63" s="18" t="s">
        <v>43</v>
      </c>
      <c r="C63" s="18" t="s">
        <v>15</v>
      </c>
      <c r="D63" s="18">
        <v>949.42286469999999</v>
      </c>
    </row>
    <row r="64" spans="1:4" x14ac:dyDescent="0.25">
      <c r="A64" s="18" t="s">
        <v>42</v>
      </c>
      <c r="B64" s="18" t="s">
        <v>43</v>
      </c>
      <c r="C64" s="18" t="s">
        <v>16</v>
      </c>
      <c r="D64" s="18">
        <v>22896.404644599999</v>
      </c>
    </row>
    <row r="65" spans="1:4" x14ac:dyDescent="0.25">
      <c r="A65" s="18" t="s">
        <v>25</v>
      </c>
      <c r="B65" s="18" t="s">
        <v>26</v>
      </c>
      <c r="C65" s="18" t="s">
        <v>15</v>
      </c>
      <c r="D65" s="18">
        <v>1246.2018009000001</v>
      </c>
    </row>
    <row r="66" spans="1:4" x14ac:dyDescent="0.25">
      <c r="A66" s="18" t="s">
        <v>25</v>
      </c>
      <c r="B66" s="18" t="s">
        <v>26</v>
      </c>
      <c r="C66" s="18" t="s">
        <v>16</v>
      </c>
      <c r="D66" s="18">
        <v>43869.268269300002</v>
      </c>
    </row>
    <row r="67" spans="1:4" x14ac:dyDescent="0.25">
      <c r="A67" s="18" t="s">
        <v>27</v>
      </c>
      <c r="B67" s="18" t="s">
        <v>28</v>
      </c>
      <c r="C67" s="18" t="s">
        <v>15</v>
      </c>
      <c r="D67" s="18">
        <v>209.53557359999999</v>
      </c>
    </row>
    <row r="68" spans="1:4" x14ac:dyDescent="0.25">
      <c r="A68" s="18" t="s">
        <v>27</v>
      </c>
      <c r="B68" s="18" t="s">
        <v>28</v>
      </c>
      <c r="C68" s="18" t="s">
        <v>16</v>
      </c>
      <c r="D68" s="18">
        <v>8089.0459064999995</v>
      </c>
    </row>
    <row r="69" spans="1:4" x14ac:dyDescent="0.25">
      <c r="A69" s="18" t="s">
        <v>44</v>
      </c>
      <c r="B69" s="18" t="s">
        <v>45</v>
      </c>
      <c r="C69" s="18" t="s">
        <v>15</v>
      </c>
      <c r="D69" s="18">
        <v>724.96321999999998</v>
      </c>
    </row>
    <row r="70" spans="1:4" x14ac:dyDescent="0.25">
      <c r="A70" s="18" t="s">
        <v>44</v>
      </c>
      <c r="B70" s="18" t="s">
        <v>45</v>
      </c>
      <c r="C70" s="18" t="s">
        <v>16</v>
      </c>
      <c r="D70" s="18">
        <v>6768.7503961000002</v>
      </c>
    </row>
    <row r="71" spans="1:4" x14ac:dyDescent="0.25">
      <c r="A71" s="18" t="s">
        <v>46</v>
      </c>
      <c r="B71" s="18" t="s">
        <v>47</v>
      </c>
      <c r="C71" s="18" t="s">
        <v>15</v>
      </c>
      <c r="D71" s="18">
        <v>2262.1445779000001</v>
      </c>
    </row>
    <row r="72" spans="1:4" x14ac:dyDescent="0.25">
      <c r="A72" s="18" t="s">
        <v>46</v>
      </c>
      <c r="B72" s="18" t="s">
        <v>47</v>
      </c>
      <c r="C72" s="18" t="s">
        <v>16</v>
      </c>
      <c r="D72" s="18">
        <v>46846.6143878</v>
      </c>
    </row>
    <row r="73" spans="1:4" x14ac:dyDescent="0.25">
      <c r="A73" s="18" t="s">
        <v>29</v>
      </c>
      <c r="B73" s="18" t="s">
        <v>30</v>
      </c>
      <c r="C73" s="18" t="s">
        <v>15</v>
      </c>
      <c r="D73" s="18">
        <v>828.68283989999998</v>
      </c>
    </row>
    <row r="74" spans="1:4" x14ac:dyDescent="0.25">
      <c r="A74" s="18" t="s">
        <v>29</v>
      </c>
      <c r="B74" s="18" t="s">
        <v>30</v>
      </c>
      <c r="C74" s="18" t="s">
        <v>16</v>
      </c>
      <c r="D74" s="18">
        <v>38879.124280600001</v>
      </c>
    </row>
    <row r="75" spans="1:4" x14ac:dyDescent="0.25">
      <c r="A75" s="18" t="s">
        <v>48</v>
      </c>
      <c r="B75" s="18" t="s">
        <v>49</v>
      </c>
      <c r="C75" s="18" t="s">
        <v>15</v>
      </c>
      <c r="D75" s="18">
        <v>4234.0522337000002</v>
      </c>
    </row>
    <row r="76" spans="1:4" x14ac:dyDescent="0.25">
      <c r="A76" s="18" t="s">
        <v>48</v>
      </c>
      <c r="B76" s="18" t="s">
        <v>49</v>
      </c>
      <c r="C76" s="18" t="s">
        <v>16</v>
      </c>
      <c r="D76" s="18">
        <v>52185.7000787</v>
      </c>
    </row>
    <row r="77" spans="1:4" x14ac:dyDescent="0.25">
      <c r="A77" s="18" t="s">
        <v>50</v>
      </c>
      <c r="B77" s="18" t="s">
        <v>51</v>
      </c>
      <c r="C77" s="18" t="s">
        <v>15</v>
      </c>
      <c r="D77" s="18">
        <v>200.62535879999999</v>
      </c>
    </row>
    <row r="78" spans="1:4" x14ac:dyDescent="0.25">
      <c r="A78" s="18" t="s">
        <v>50</v>
      </c>
      <c r="B78" s="18" t="s">
        <v>51</v>
      </c>
      <c r="C78" s="18" t="s">
        <v>16</v>
      </c>
      <c r="D78" s="18">
        <v>4548.3168839999998</v>
      </c>
    </row>
    <row r="79" spans="1:4" x14ac:dyDescent="0.25">
      <c r="A79" s="18" t="s">
        <v>31</v>
      </c>
      <c r="B79" s="18" t="s">
        <v>32</v>
      </c>
      <c r="C79" s="18" t="s">
        <v>15</v>
      </c>
      <c r="D79" s="18">
        <v>329.18580309999999</v>
      </c>
    </row>
    <row r="80" spans="1:4" x14ac:dyDescent="0.25">
      <c r="A80" s="18" t="s">
        <v>31</v>
      </c>
      <c r="B80" s="18" t="s">
        <v>32</v>
      </c>
      <c r="C80" s="18" t="s">
        <v>16</v>
      </c>
      <c r="D80" s="18">
        <v>6005.3595293999997</v>
      </c>
    </row>
    <row r="81" spans="1:4" x14ac:dyDescent="0.25">
      <c r="A81" s="18" t="s">
        <v>52</v>
      </c>
      <c r="B81" s="18" t="s">
        <v>53</v>
      </c>
      <c r="C81" s="18" t="s">
        <v>15</v>
      </c>
      <c r="D81" s="18">
        <v>2377.190353</v>
      </c>
    </row>
    <row r="82" spans="1:4" x14ac:dyDescent="0.25">
      <c r="A82" s="18" t="s">
        <v>52</v>
      </c>
      <c r="B82" s="18" t="s">
        <v>53</v>
      </c>
      <c r="C82" s="18" t="s">
        <v>16</v>
      </c>
      <c r="D82" s="18">
        <v>41639.179878800001</v>
      </c>
    </row>
    <row r="83" spans="1:4" x14ac:dyDescent="0.25">
      <c r="A83" s="18" t="s">
        <v>33</v>
      </c>
      <c r="B83" s="18" t="s">
        <v>34</v>
      </c>
      <c r="C83" s="18" t="s">
        <v>15</v>
      </c>
      <c r="D83" s="18">
        <v>1388.5600767000001</v>
      </c>
    </row>
    <row r="84" spans="1:4" x14ac:dyDescent="0.25">
      <c r="A84" s="18" t="s">
        <v>33</v>
      </c>
      <c r="B84" s="18" t="s">
        <v>34</v>
      </c>
      <c r="C84" s="18" t="s">
        <v>16</v>
      </c>
      <c r="D84" s="18">
        <v>48513.464248999997</v>
      </c>
    </row>
    <row r="85" spans="1:4" x14ac:dyDescent="0.25">
      <c r="A85" s="18" t="s">
        <v>54</v>
      </c>
      <c r="B85" s="18" t="s">
        <v>55</v>
      </c>
      <c r="C85" s="18" t="s">
        <v>15</v>
      </c>
      <c r="D85" s="18">
        <v>428.83084939999998</v>
      </c>
    </row>
    <row r="86" spans="1:4" x14ac:dyDescent="0.25">
      <c r="A86" s="18" t="s">
        <v>54</v>
      </c>
      <c r="B86" s="18" t="s">
        <v>55</v>
      </c>
      <c r="C86" s="18" t="s">
        <v>16</v>
      </c>
      <c r="D86" s="18">
        <v>8898.0185920999993</v>
      </c>
    </row>
    <row r="87" spans="1:4" x14ac:dyDescent="0.25">
      <c r="A87" s="18" t="s">
        <v>35</v>
      </c>
      <c r="B87" s="18" t="s">
        <v>36</v>
      </c>
      <c r="C87" s="18" t="s">
        <v>15</v>
      </c>
      <c r="D87" s="18">
        <v>17635.180933600001</v>
      </c>
    </row>
    <row r="88" spans="1:4" x14ac:dyDescent="0.25">
      <c r="A88" s="18" t="s">
        <v>35</v>
      </c>
      <c r="B88" s="18" t="s">
        <v>36</v>
      </c>
      <c r="C88" s="18" t="s">
        <v>16</v>
      </c>
      <c r="D88" s="18">
        <v>239646.87491390001</v>
      </c>
    </row>
    <row r="89" spans="1:4" x14ac:dyDescent="0.25">
      <c r="A89" s="18" t="s">
        <v>37</v>
      </c>
      <c r="B89" s="18" t="s">
        <v>38</v>
      </c>
      <c r="C89" s="18" t="s">
        <v>15</v>
      </c>
      <c r="D89" s="18">
        <v>129.86046809999999</v>
      </c>
    </row>
    <row r="90" spans="1:4" x14ac:dyDescent="0.25">
      <c r="A90" s="18" t="s">
        <v>37</v>
      </c>
      <c r="B90" s="18" t="s">
        <v>38</v>
      </c>
      <c r="C90" s="18" t="s">
        <v>16</v>
      </c>
      <c r="D90" s="18">
        <v>6660.1163549000003</v>
      </c>
    </row>
    <row r="91" spans="1:4" x14ac:dyDescent="0.25">
      <c r="A91" s="18" t="s">
        <v>56</v>
      </c>
      <c r="B91" s="18" t="s">
        <v>57</v>
      </c>
      <c r="C91" s="18" t="s">
        <v>15</v>
      </c>
      <c r="D91" s="18">
        <v>158.1578964</v>
      </c>
    </row>
    <row r="92" spans="1:4" x14ac:dyDescent="0.25">
      <c r="A92" s="18" t="s">
        <v>56</v>
      </c>
      <c r="B92" s="18" t="s">
        <v>57</v>
      </c>
      <c r="C92" s="18" t="s">
        <v>16</v>
      </c>
      <c r="D92" s="18">
        <v>2949.2928710000001</v>
      </c>
    </row>
    <row r="93" spans="1:4" x14ac:dyDescent="0.25">
      <c r="A93" s="18" t="s">
        <v>58</v>
      </c>
      <c r="B93" s="18" t="s">
        <v>59</v>
      </c>
      <c r="C93" s="18" t="s">
        <v>15</v>
      </c>
      <c r="D93" s="18">
        <v>109.1029434</v>
      </c>
    </row>
    <row r="94" spans="1:4" x14ac:dyDescent="0.25">
      <c r="A94" s="18" t="s">
        <v>58</v>
      </c>
      <c r="B94" s="18" t="s">
        <v>59</v>
      </c>
      <c r="C94" s="18" t="s">
        <v>16</v>
      </c>
      <c r="D94" s="18">
        <v>2773.6657823</v>
      </c>
    </row>
    <row r="95" spans="1:4" x14ac:dyDescent="0.25">
      <c r="A95" s="18" t="s">
        <v>60</v>
      </c>
      <c r="B95" s="18" t="s">
        <v>61</v>
      </c>
      <c r="C95" s="18" t="s">
        <v>15</v>
      </c>
      <c r="D95" s="18">
        <v>187.34947109999999</v>
      </c>
    </row>
    <row r="96" spans="1:4" x14ac:dyDescent="0.25">
      <c r="A96" s="18" t="s">
        <v>60</v>
      </c>
      <c r="B96" s="18" t="s">
        <v>61</v>
      </c>
      <c r="C96" s="18" t="s">
        <v>16</v>
      </c>
      <c r="D96" s="18">
        <v>3650.6299368999998</v>
      </c>
    </row>
    <row r="97" spans="1:4" x14ac:dyDescent="0.25">
      <c r="A97" s="18" t="s">
        <v>62</v>
      </c>
      <c r="B97" s="18" t="s">
        <v>63</v>
      </c>
      <c r="C97" s="18" t="s">
        <v>15</v>
      </c>
      <c r="D97" s="18">
        <v>376.37813740000001</v>
      </c>
    </row>
    <row r="98" spans="1:4" x14ac:dyDescent="0.25">
      <c r="A98" s="18" t="s">
        <v>62</v>
      </c>
      <c r="B98" s="18" t="s">
        <v>63</v>
      </c>
      <c r="C98" s="18" t="s">
        <v>16</v>
      </c>
      <c r="D98" s="18">
        <v>6617.7850054999999</v>
      </c>
    </row>
    <row r="99" spans="1:4" x14ac:dyDescent="0.25">
      <c r="A99" s="18" t="s">
        <v>64</v>
      </c>
      <c r="B99" s="18" t="s">
        <v>65</v>
      </c>
      <c r="C99" s="18" t="s">
        <v>15</v>
      </c>
      <c r="D99" s="18">
        <v>34.470725899999998</v>
      </c>
    </row>
    <row r="100" spans="1:4" x14ac:dyDescent="0.25">
      <c r="A100" s="18" t="s">
        <v>64</v>
      </c>
      <c r="B100" s="18" t="s">
        <v>65</v>
      </c>
      <c r="C100" s="18" t="s">
        <v>16</v>
      </c>
      <c r="D100" s="18">
        <v>540.39373969999997</v>
      </c>
    </row>
    <row r="101" spans="1:4" x14ac:dyDescent="0.25">
      <c r="A101" s="18" t="s">
        <v>66</v>
      </c>
      <c r="B101" s="18" t="s">
        <v>67</v>
      </c>
      <c r="C101" s="18" t="s">
        <v>15</v>
      </c>
      <c r="D101" s="18">
        <v>1095.4657062000001</v>
      </c>
    </row>
    <row r="102" spans="1:4" x14ac:dyDescent="0.25">
      <c r="A102" s="18" t="s">
        <v>66</v>
      </c>
      <c r="B102" s="18" t="s">
        <v>67</v>
      </c>
      <c r="C102" s="18" t="s">
        <v>16</v>
      </c>
      <c r="D102" s="18">
        <v>41586.077687800003</v>
      </c>
    </row>
    <row r="103" spans="1:4" x14ac:dyDescent="0.25">
      <c r="A103" t="s">
        <v>19</v>
      </c>
    </row>
    <row r="104" spans="1:4" x14ac:dyDescent="0.25">
      <c r="A104" t="s">
        <v>1035</v>
      </c>
    </row>
    <row r="105" spans="1:4" x14ac:dyDescent="0.25">
      <c r="A105" t="s">
        <v>20</v>
      </c>
    </row>
    <row r="106" spans="1:4" x14ac:dyDescent="0.25">
      <c r="A106" t="s">
        <v>21</v>
      </c>
    </row>
    <row r="107" spans="1:4" x14ac:dyDescent="0.25">
      <c r="A107" t="s">
        <v>22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303</v>
      </c>
    </row>
    <row r="112" spans="1:4" x14ac:dyDescent="0.25">
      <c r="A112" s="5" t="s">
        <v>24</v>
      </c>
      <c r="B112" s="5" t="s">
        <v>69</v>
      </c>
      <c r="C112" s="5" t="s">
        <v>11</v>
      </c>
      <c r="D112" s="5" t="s">
        <v>300</v>
      </c>
    </row>
    <row r="113" spans="1:4" x14ac:dyDescent="0.25">
      <c r="A113" s="19" t="s">
        <v>70</v>
      </c>
      <c r="B113" s="19" t="s">
        <v>71</v>
      </c>
      <c r="C113" s="19" t="s">
        <v>15</v>
      </c>
      <c r="D113" s="19">
        <v>3493.0387215000001</v>
      </c>
    </row>
    <row r="114" spans="1:4" x14ac:dyDescent="0.25">
      <c r="A114" s="19" t="s">
        <v>70</v>
      </c>
      <c r="B114" s="19" t="s">
        <v>71</v>
      </c>
      <c r="C114" s="19" t="s">
        <v>16</v>
      </c>
      <c r="D114" s="19">
        <v>226595.753119</v>
      </c>
    </row>
    <row r="115" spans="1:4" x14ac:dyDescent="0.25">
      <c r="A115" s="19" t="s">
        <v>72</v>
      </c>
      <c r="B115" s="19" t="s">
        <v>73</v>
      </c>
      <c r="C115" s="19" t="s">
        <v>15</v>
      </c>
      <c r="D115" s="19">
        <v>987.43746199999998</v>
      </c>
    </row>
    <row r="116" spans="1:4" x14ac:dyDescent="0.25">
      <c r="A116" s="19" t="s">
        <v>72</v>
      </c>
      <c r="B116" s="19" t="s">
        <v>73</v>
      </c>
      <c r="C116" s="19" t="s">
        <v>16</v>
      </c>
      <c r="D116" s="19">
        <v>77034.717872199995</v>
      </c>
    </row>
    <row r="117" spans="1:4" x14ac:dyDescent="0.25">
      <c r="A117" s="19" t="s">
        <v>74</v>
      </c>
      <c r="B117" s="19" t="s">
        <v>75</v>
      </c>
      <c r="C117" s="19" t="s">
        <v>15</v>
      </c>
      <c r="D117" s="19">
        <v>3121.8855997000001</v>
      </c>
    </row>
    <row r="118" spans="1:4" x14ac:dyDescent="0.25">
      <c r="A118" s="19" t="s">
        <v>74</v>
      </c>
      <c r="B118" s="19" t="s">
        <v>75</v>
      </c>
      <c r="C118" s="19" t="s">
        <v>16</v>
      </c>
      <c r="D118" s="19">
        <v>35942.468719199998</v>
      </c>
    </row>
    <row r="119" spans="1:4" x14ac:dyDescent="0.25">
      <c r="A119" s="19" t="s">
        <v>76</v>
      </c>
      <c r="B119" s="19" t="s">
        <v>77</v>
      </c>
      <c r="C119" s="19" t="s">
        <v>15</v>
      </c>
      <c r="D119" s="19">
        <v>6833.4528459000003</v>
      </c>
    </row>
    <row r="120" spans="1:4" x14ac:dyDescent="0.25">
      <c r="A120" s="19" t="s">
        <v>76</v>
      </c>
      <c r="B120" s="19" t="s">
        <v>77</v>
      </c>
      <c r="C120" s="19" t="s">
        <v>16</v>
      </c>
      <c r="D120" s="19">
        <v>128837.6421139</v>
      </c>
    </row>
    <row r="121" spans="1:4" x14ac:dyDescent="0.25">
      <c r="A121" s="19" t="s">
        <v>78</v>
      </c>
      <c r="B121" s="19" t="s">
        <v>79</v>
      </c>
      <c r="C121" s="19" t="s">
        <v>15</v>
      </c>
      <c r="D121" s="19">
        <v>13160.637742000001</v>
      </c>
    </row>
    <row r="122" spans="1:4" x14ac:dyDescent="0.25">
      <c r="A122" s="19" t="s">
        <v>78</v>
      </c>
      <c r="B122" s="19" t="s">
        <v>79</v>
      </c>
      <c r="C122" s="19" t="s">
        <v>16</v>
      </c>
      <c r="D122" s="19">
        <v>115528.2834034</v>
      </c>
    </row>
    <row r="123" spans="1:4" x14ac:dyDescent="0.25">
      <c r="A123" s="19" t="s">
        <v>80</v>
      </c>
      <c r="B123" s="19" t="s">
        <v>81</v>
      </c>
      <c r="C123" s="19" t="s">
        <v>15</v>
      </c>
      <c r="D123" s="19">
        <v>2708.4007483999999</v>
      </c>
    </row>
    <row r="124" spans="1:4" x14ac:dyDescent="0.25">
      <c r="A124" s="19" t="s">
        <v>80</v>
      </c>
      <c r="B124" s="19" t="s">
        <v>81</v>
      </c>
      <c r="C124" s="19" t="s">
        <v>16</v>
      </c>
      <c r="D124" s="19">
        <v>67723.455551399995</v>
      </c>
    </row>
    <row r="125" spans="1:4" x14ac:dyDescent="0.25">
      <c r="A125" s="19" t="s">
        <v>82</v>
      </c>
      <c r="B125" s="19" t="s">
        <v>83</v>
      </c>
      <c r="C125" s="19" t="s">
        <v>15</v>
      </c>
      <c r="D125" s="19">
        <v>15164.5602992</v>
      </c>
    </row>
    <row r="126" spans="1:4" x14ac:dyDescent="0.25">
      <c r="A126" s="19" t="s">
        <v>82</v>
      </c>
      <c r="B126" s="19" t="s">
        <v>83</v>
      </c>
      <c r="C126" s="19" t="s">
        <v>16</v>
      </c>
      <c r="D126" s="19">
        <v>218527.94532229999</v>
      </c>
    </row>
    <row r="127" spans="1:4" x14ac:dyDescent="0.25">
      <c r="A127" s="19" t="s">
        <v>84</v>
      </c>
      <c r="B127" s="19" t="s">
        <v>85</v>
      </c>
      <c r="C127" s="19" t="s">
        <v>15</v>
      </c>
      <c r="D127" s="19">
        <v>13961.4464434</v>
      </c>
    </row>
    <row r="128" spans="1:4" x14ac:dyDescent="0.25">
      <c r="A128" s="19" t="s">
        <v>84</v>
      </c>
      <c r="B128" s="19" t="s">
        <v>85</v>
      </c>
      <c r="C128" s="19" t="s">
        <v>16</v>
      </c>
      <c r="D128" s="19">
        <v>351122.3998827</v>
      </c>
    </row>
    <row r="129" spans="1:4" x14ac:dyDescent="0.25">
      <c r="A129" s="19" t="s">
        <v>86</v>
      </c>
      <c r="B129" s="19" t="s">
        <v>87</v>
      </c>
      <c r="C129" s="19" t="s">
        <v>15</v>
      </c>
      <c r="D129" s="19">
        <v>2690.1932062999999</v>
      </c>
    </row>
    <row r="130" spans="1:4" x14ac:dyDescent="0.25">
      <c r="A130" s="19" t="s">
        <v>86</v>
      </c>
      <c r="B130" s="19" t="s">
        <v>87</v>
      </c>
      <c r="C130" s="19" t="s">
        <v>16</v>
      </c>
      <c r="D130" s="19">
        <v>144086.70742190001</v>
      </c>
    </row>
    <row r="131" spans="1:4" x14ac:dyDescent="0.25">
      <c r="A131" s="19" t="s">
        <v>88</v>
      </c>
      <c r="B131" s="19" t="s">
        <v>89</v>
      </c>
      <c r="C131" s="19" t="s">
        <v>15</v>
      </c>
      <c r="D131" s="19">
        <v>7352.1905329000001</v>
      </c>
    </row>
    <row r="132" spans="1:4" x14ac:dyDescent="0.25">
      <c r="A132" s="19" t="s">
        <v>88</v>
      </c>
      <c r="B132" s="19" t="s">
        <v>89</v>
      </c>
      <c r="C132" s="19" t="s">
        <v>16</v>
      </c>
      <c r="D132" s="19">
        <v>289921.21210529999</v>
      </c>
    </row>
    <row r="133" spans="1:4" x14ac:dyDescent="0.25">
      <c r="A133" s="19" t="s">
        <v>90</v>
      </c>
      <c r="B133" s="19" t="s">
        <v>91</v>
      </c>
      <c r="C133" s="19" t="s">
        <v>15</v>
      </c>
      <c r="D133" s="19">
        <v>11588.2046854</v>
      </c>
    </row>
    <row r="134" spans="1:4" x14ac:dyDescent="0.25">
      <c r="A134" s="19" t="s">
        <v>90</v>
      </c>
      <c r="B134" s="19" t="s">
        <v>91</v>
      </c>
      <c r="C134" s="19" t="s">
        <v>16</v>
      </c>
      <c r="D134" s="19">
        <v>434763.57493970002</v>
      </c>
    </row>
    <row r="135" spans="1:4" x14ac:dyDescent="0.25">
      <c r="A135" s="19" t="s">
        <v>92</v>
      </c>
      <c r="B135" s="19" t="s">
        <v>93</v>
      </c>
      <c r="C135" s="19" t="s">
        <v>15</v>
      </c>
      <c r="D135" s="19">
        <v>674.24531869999998</v>
      </c>
    </row>
    <row r="136" spans="1:4" x14ac:dyDescent="0.25">
      <c r="A136" s="19" t="s">
        <v>92</v>
      </c>
      <c r="B136" s="19" t="s">
        <v>93</v>
      </c>
      <c r="C136" s="19" t="s">
        <v>16</v>
      </c>
      <c r="D136" s="19">
        <v>55763.307439700002</v>
      </c>
    </row>
    <row r="137" spans="1:4" x14ac:dyDescent="0.25">
      <c r="A137" s="19" t="s">
        <v>94</v>
      </c>
      <c r="B137" s="19" t="s">
        <v>95</v>
      </c>
      <c r="C137" s="19" t="s">
        <v>15</v>
      </c>
      <c r="D137" s="19">
        <v>355.20624079999999</v>
      </c>
    </row>
    <row r="138" spans="1:4" x14ac:dyDescent="0.25">
      <c r="A138" s="19" t="s">
        <v>94</v>
      </c>
      <c r="B138" s="19" t="s">
        <v>95</v>
      </c>
      <c r="C138" s="19" t="s">
        <v>16</v>
      </c>
      <c r="D138" s="19">
        <v>76990.913237899993</v>
      </c>
    </row>
    <row r="139" spans="1:4" x14ac:dyDescent="0.25">
      <c r="A139" s="19" t="s">
        <v>96</v>
      </c>
      <c r="B139" s="19" t="s">
        <v>97</v>
      </c>
      <c r="C139" s="19" t="s">
        <v>15</v>
      </c>
      <c r="D139" s="19">
        <v>1657.8224749000001</v>
      </c>
    </row>
    <row r="140" spans="1:4" x14ac:dyDescent="0.25">
      <c r="A140" s="19" t="s">
        <v>96</v>
      </c>
      <c r="B140" s="19" t="s">
        <v>97</v>
      </c>
      <c r="C140" s="19" t="s">
        <v>16</v>
      </c>
      <c r="D140" s="19">
        <v>31478.772162400001</v>
      </c>
    </row>
    <row r="141" spans="1:4" x14ac:dyDescent="0.25">
      <c r="A141" s="19" t="s">
        <v>98</v>
      </c>
      <c r="B141" s="19" t="s">
        <v>99</v>
      </c>
      <c r="C141" s="19" t="s">
        <v>15</v>
      </c>
      <c r="D141" s="19">
        <v>931.96790209999995</v>
      </c>
    </row>
    <row r="142" spans="1:4" x14ac:dyDescent="0.25">
      <c r="A142" s="19" t="s">
        <v>98</v>
      </c>
      <c r="B142" s="19" t="s">
        <v>99</v>
      </c>
      <c r="C142" s="19" t="s">
        <v>16</v>
      </c>
      <c r="D142" s="19">
        <v>27285.683101899998</v>
      </c>
    </row>
    <row r="143" spans="1:4" x14ac:dyDescent="0.25">
      <c r="A143" s="19" t="s">
        <v>100</v>
      </c>
      <c r="B143" s="19" t="s">
        <v>101</v>
      </c>
      <c r="C143" s="19" t="s">
        <v>15</v>
      </c>
      <c r="D143" s="19">
        <v>2363.6541533</v>
      </c>
    </row>
    <row r="144" spans="1:4" x14ac:dyDescent="0.25">
      <c r="A144" s="19" t="s">
        <v>100</v>
      </c>
      <c r="B144" s="19" t="s">
        <v>101</v>
      </c>
      <c r="C144" s="19" t="s">
        <v>16</v>
      </c>
      <c r="D144" s="19">
        <v>87574.582780500001</v>
      </c>
    </row>
    <row r="145" spans="1:4" x14ac:dyDescent="0.25">
      <c r="A145" s="19" t="s">
        <v>102</v>
      </c>
      <c r="B145" s="19" t="s">
        <v>103</v>
      </c>
      <c r="C145" s="19" t="s">
        <v>15</v>
      </c>
      <c r="D145" s="19">
        <v>324.07690120000001</v>
      </c>
    </row>
    <row r="146" spans="1:4" x14ac:dyDescent="0.25">
      <c r="A146" s="19" t="s">
        <v>102</v>
      </c>
      <c r="B146" s="19" t="s">
        <v>103</v>
      </c>
      <c r="C146" s="19" t="s">
        <v>16</v>
      </c>
      <c r="D146" s="19">
        <v>7279.1183128000002</v>
      </c>
    </row>
    <row r="147" spans="1:4" x14ac:dyDescent="0.25">
      <c r="A147" s="19" t="s">
        <v>104</v>
      </c>
      <c r="B147" s="19" t="s">
        <v>105</v>
      </c>
      <c r="C147" s="19" t="s">
        <v>15</v>
      </c>
      <c r="D147" s="19">
        <v>9114.0961924999992</v>
      </c>
    </row>
    <row r="148" spans="1:4" x14ac:dyDescent="0.25">
      <c r="A148" s="19" t="s">
        <v>104</v>
      </c>
      <c r="B148" s="19" t="s">
        <v>105</v>
      </c>
      <c r="C148" s="19" t="s">
        <v>16</v>
      </c>
      <c r="D148" s="19">
        <v>127573.2582523</v>
      </c>
    </row>
    <row r="149" spans="1:4" x14ac:dyDescent="0.25">
      <c r="A149" s="19" t="s">
        <v>106</v>
      </c>
      <c r="B149" s="19" t="s">
        <v>107</v>
      </c>
      <c r="C149" s="19" t="s">
        <v>15</v>
      </c>
      <c r="D149" s="19">
        <v>17899.806795600001</v>
      </c>
    </row>
    <row r="150" spans="1:4" x14ac:dyDescent="0.25">
      <c r="A150" s="19" t="s">
        <v>106</v>
      </c>
      <c r="B150" s="19" t="s">
        <v>107</v>
      </c>
      <c r="C150" s="19" t="s">
        <v>16</v>
      </c>
      <c r="D150" s="19">
        <v>190802.27895209999</v>
      </c>
    </row>
    <row r="151" spans="1:4" x14ac:dyDescent="0.25">
      <c r="A151" s="19" t="s">
        <v>108</v>
      </c>
      <c r="B151" s="19" t="s">
        <v>109</v>
      </c>
      <c r="C151" s="19" t="s">
        <v>15</v>
      </c>
      <c r="D151" s="19">
        <v>176.85397520000001</v>
      </c>
    </row>
    <row r="152" spans="1:4" x14ac:dyDescent="0.25">
      <c r="A152" s="19" t="s">
        <v>108</v>
      </c>
      <c r="B152" s="19" t="s">
        <v>109</v>
      </c>
      <c r="C152" s="19" t="s">
        <v>16</v>
      </c>
      <c r="D152" s="19">
        <v>958.25980440000001</v>
      </c>
    </row>
    <row r="153" spans="1:4" x14ac:dyDescent="0.25">
      <c r="A153" t="s">
        <v>19</v>
      </c>
    </row>
    <row r="154" spans="1:4" x14ac:dyDescent="0.25">
      <c r="A154" t="s">
        <v>1035</v>
      </c>
    </row>
    <row r="155" spans="1:4" x14ac:dyDescent="0.25">
      <c r="A155" t="s">
        <v>20</v>
      </c>
    </row>
    <row r="156" spans="1:4" x14ac:dyDescent="0.25">
      <c r="A156" t="s">
        <v>21</v>
      </c>
    </row>
    <row r="157" spans="1:4" x14ac:dyDescent="0.25">
      <c r="A157" t="s">
        <v>22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304</v>
      </c>
    </row>
    <row r="162" spans="1:4" x14ac:dyDescent="0.25">
      <c r="A162" s="5" t="s">
        <v>24</v>
      </c>
      <c r="B162" s="5" t="s">
        <v>69</v>
      </c>
      <c r="C162" s="5" t="s">
        <v>11</v>
      </c>
      <c r="D162" s="5" t="s">
        <v>300</v>
      </c>
    </row>
    <row r="163" spans="1:4" x14ac:dyDescent="0.25">
      <c r="A163" s="20" t="s">
        <v>70</v>
      </c>
      <c r="B163" s="20" t="s">
        <v>71</v>
      </c>
      <c r="C163" s="20" t="s">
        <v>15</v>
      </c>
      <c r="D163" s="20">
        <v>3479.4564166999999</v>
      </c>
    </row>
    <row r="164" spans="1:4" x14ac:dyDescent="0.25">
      <c r="A164" s="20" t="s">
        <v>70</v>
      </c>
      <c r="B164" s="20" t="s">
        <v>71</v>
      </c>
      <c r="C164" s="20" t="s">
        <v>16</v>
      </c>
      <c r="D164" s="20">
        <v>226451.05147050001</v>
      </c>
    </row>
    <row r="165" spans="1:4" x14ac:dyDescent="0.25">
      <c r="A165" s="20" t="s">
        <v>72</v>
      </c>
      <c r="B165" s="20" t="s">
        <v>73</v>
      </c>
      <c r="C165" s="20" t="s">
        <v>15</v>
      </c>
      <c r="D165" s="20">
        <v>929.688717</v>
      </c>
    </row>
    <row r="166" spans="1:4" x14ac:dyDescent="0.25">
      <c r="A166" s="20" t="s">
        <v>72</v>
      </c>
      <c r="B166" s="20" t="s">
        <v>73</v>
      </c>
      <c r="C166" s="20" t="s">
        <v>16</v>
      </c>
      <c r="D166" s="20">
        <v>76722.195252200007</v>
      </c>
    </row>
    <row r="167" spans="1:4" x14ac:dyDescent="0.25">
      <c r="A167" s="20" t="s">
        <v>74</v>
      </c>
      <c r="B167" s="20" t="s">
        <v>75</v>
      </c>
      <c r="C167" s="20" t="s">
        <v>15</v>
      </c>
      <c r="D167" s="20">
        <v>3032.7273147999999</v>
      </c>
    </row>
    <row r="168" spans="1:4" x14ac:dyDescent="0.25">
      <c r="A168" s="20" t="s">
        <v>74</v>
      </c>
      <c r="B168" s="20" t="s">
        <v>75</v>
      </c>
      <c r="C168" s="20" t="s">
        <v>16</v>
      </c>
      <c r="D168" s="20">
        <v>35695.868421599997</v>
      </c>
    </row>
    <row r="169" spans="1:4" x14ac:dyDescent="0.25">
      <c r="A169" s="20" t="s">
        <v>76</v>
      </c>
      <c r="B169" s="20" t="s">
        <v>77</v>
      </c>
      <c r="C169" s="20" t="s">
        <v>15</v>
      </c>
      <c r="D169" s="20">
        <v>6825.5260164000001</v>
      </c>
    </row>
    <row r="170" spans="1:4" x14ac:dyDescent="0.25">
      <c r="A170" s="20" t="s">
        <v>76</v>
      </c>
      <c r="B170" s="20" t="s">
        <v>77</v>
      </c>
      <c r="C170" s="20" t="s">
        <v>16</v>
      </c>
      <c r="D170" s="20">
        <v>128828.1299185</v>
      </c>
    </row>
    <row r="171" spans="1:4" x14ac:dyDescent="0.25">
      <c r="A171" s="20" t="s">
        <v>78</v>
      </c>
      <c r="B171" s="20" t="s">
        <v>79</v>
      </c>
      <c r="C171" s="20" t="s">
        <v>15</v>
      </c>
      <c r="D171" s="20">
        <v>12718.4156482</v>
      </c>
    </row>
    <row r="172" spans="1:4" x14ac:dyDescent="0.25">
      <c r="A172" s="20" t="s">
        <v>78</v>
      </c>
      <c r="B172" s="20" t="s">
        <v>79</v>
      </c>
      <c r="C172" s="20" t="s">
        <v>16</v>
      </c>
      <c r="D172" s="20">
        <v>113041.6951484</v>
      </c>
    </row>
    <row r="173" spans="1:4" x14ac:dyDescent="0.25">
      <c r="A173" s="20" t="s">
        <v>80</v>
      </c>
      <c r="B173" s="20" t="s">
        <v>81</v>
      </c>
      <c r="C173" s="20" t="s">
        <v>15</v>
      </c>
      <c r="D173" s="20">
        <v>2708.4007483999999</v>
      </c>
    </row>
    <row r="174" spans="1:4" x14ac:dyDescent="0.25">
      <c r="A174" s="20" t="s">
        <v>80</v>
      </c>
      <c r="B174" s="20" t="s">
        <v>81</v>
      </c>
      <c r="C174" s="20" t="s">
        <v>16</v>
      </c>
      <c r="D174" s="20">
        <v>67723.455551399995</v>
      </c>
    </row>
    <row r="175" spans="1:4" x14ac:dyDescent="0.25">
      <c r="A175" s="20" t="s">
        <v>82</v>
      </c>
      <c r="B175" s="20" t="s">
        <v>83</v>
      </c>
      <c r="C175" s="20" t="s">
        <v>15</v>
      </c>
      <c r="D175" s="20">
        <v>15164.5602992</v>
      </c>
    </row>
    <row r="176" spans="1:4" x14ac:dyDescent="0.25">
      <c r="A176" s="20" t="s">
        <v>82</v>
      </c>
      <c r="B176" s="20" t="s">
        <v>83</v>
      </c>
      <c r="C176" s="20" t="s">
        <v>16</v>
      </c>
      <c r="D176" s="20">
        <v>218527.94532229999</v>
      </c>
    </row>
    <row r="177" spans="1:4" x14ac:dyDescent="0.25">
      <c r="A177" s="20" t="s">
        <v>84</v>
      </c>
      <c r="B177" s="20" t="s">
        <v>85</v>
      </c>
      <c r="C177" s="20" t="s">
        <v>15</v>
      </c>
      <c r="D177" s="20">
        <v>13961.4464434</v>
      </c>
    </row>
    <row r="178" spans="1:4" x14ac:dyDescent="0.25">
      <c r="A178" s="20" t="s">
        <v>84</v>
      </c>
      <c r="B178" s="20" t="s">
        <v>85</v>
      </c>
      <c r="C178" s="20" t="s">
        <v>16</v>
      </c>
      <c r="D178" s="20">
        <v>351122.3998827</v>
      </c>
    </row>
    <row r="179" spans="1:4" x14ac:dyDescent="0.25">
      <c r="A179" s="20" t="s">
        <v>86</v>
      </c>
      <c r="B179" s="20" t="s">
        <v>87</v>
      </c>
      <c r="C179" s="20" t="s">
        <v>15</v>
      </c>
      <c r="D179" s="20">
        <v>2690.1932062999999</v>
      </c>
    </row>
    <row r="180" spans="1:4" x14ac:dyDescent="0.25">
      <c r="A180" s="20" t="s">
        <v>86</v>
      </c>
      <c r="B180" s="20" t="s">
        <v>87</v>
      </c>
      <c r="C180" s="20" t="s">
        <v>16</v>
      </c>
      <c r="D180" s="20">
        <v>144086.70742190001</v>
      </c>
    </row>
    <row r="181" spans="1:4" x14ac:dyDescent="0.25">
      <c r="A181" s="20" t="s">
        <v>88</v>
      </c>
      <c r="B181" s="20" t="s">
        <v>89</v>
      </c>
      <c r="C181" s="20" t="s">
        <v>15</v>
      </c>
      <c r="D181" s="20">
        <v>7352.1905329000001</v>
      </c>
    </row>
    <row r="182" spans="1:4" x14ac:dyDescent="0.25">
      <c r="A182" s="20" t="s">
        <v>88</v>
      </c>
      <c r="B182" s="20" t="s">
        <v>89</v>
      </c>
      <c r="C182" s="20" t="s">
        <v>16</v>
      </c>
      <c r="D182" s="20">
        <v>289921.21210529999</v>
      </c>
    </row>
    <row r="183" spans="1:4" x14ac:dyDescent="0.25">
      <c r="A183" s="20" t="s">
        <v>90</v>
      </c>
      <c r="B183" s="20" t="s">
        <v>91</v>
      </c>
      <c r="C183" s="20" t="s">
        <v>15</v>
      </c>
      <c r="D183" s="20">
        <v>11513.900782799999</v>
      </c>
    </row>
    <row r="184" spans="1:4" x14ac:dyDescent="0.25">
      <c r="A184" s="20" t="s">
        <v>90</v>
      </c>
      <c r="B184" s="20" t="s">
        <v>91</v>
      </c>
      <c r="C184" s="20" t="s">
        <v>16</v>
      </c>
      <c r="D184" s="20">
        <v>433590.11862259998</v>
      </c>
    </row>
    <row r="185" spans="1:4" x14ac:dyDescent="0.25">
      <c r="A185" s="20" t="s">
        <v>92</v>
      </c>
      <c r="B185" s="20" t="s">
        <v>93</v>
      </c>
      <c r="C185" s="20" t="s">
        <v>15</v>
      </c>
      <c r="D185" s="20">
        <v>674.24531869999998</v>
      </c>
    </row>
    <row r="186" spans="1:4" x14ac:dyDescent="0.25">
      <c r="A186" s="20" t="s">
        <v>92</v>
      </c>
      <c r="B186" s="20" t="s">
        <v>93</v>
      </c>
      <c r="C186" s="20" t="s">
        <v>16</v>
      </c>
      <c r="D186" s="20">
        <v>55763.307439700002</v>
      </c>
    </row>
    <row r="187" spans="1:4" x14ac:dyDescent="0.25">
      <c r="A187" s="20" t="s">
        <v>94</v>
      </c>
      <c r="B187" s="20" t="s">
        <v>95</v>
      </c>
      <c r="C187" s="20" t="s">
        <v>15</v>
      </c>
      <c r="D187" s="20">
        <v>355.20624079999999</v>
      </c>
    </row>
    <row r="188" spans="1:4" x14ac:dyDescent="0.25">
      <c r="A188" s="20" t="s">
        <v>94</v>
      </c>
      <c r="B188" s="20" t="s">
        <v>95</v>
      </c>
      <c r="C188" s="20" t="s">
        <v>16</v>
      </c>
      <c r="D188" s="20">
        <v>76990.913237899993</v>
      </c>
    </row>
    <row r="189" spans="1:4" x14ac:dyDescent="0.25">
      <c r="A189" s="20" t="s">
        <v>96</v>
      </c>
      <c r="B189" s="20" t="s">
        <v>97</v>
      </c>
      <c r="C189" s="20" t="s">
        <v>15</v>
      </c>
      <c r="D189" s="20">
        <v>1657.8224749000001</v>
      </c>
    </row>
    <row r="190" spans="1:4" x14ac:dyDescent="0.25">
      <c r="A190" s="20" t="s">
        <v>96</v>
      </c>
      <c r="B190" s="20" t="s">
        <v>97</v>
      </c>
      <c r="C190" s="20" t="s">
        <v>16</v>
      </c>
      <c r="D190" s="20">
        <v>31478.772162400001</v>
      </c>
    </row>
    <row r="191" spans="1:4" x14ac:dyDescent="0.25">
      <c r="A191" s="20" t="s">
        <v>98</v>
      </c>
      <c r="B191" s="20" t="s">
        <v>99</v>
      </c>
      <c r="C191" s="20" t="s">
        <v>15</v>
      </c>
      <c r="D191" s="20">
        <v>931.96790209999995</v>
      </c>
    </row>
    <row r="192" spans="1:4" x14ac:dyDescent="0.25">
      <c r="A192" s="20" t="s">
        <v>98</v>
      </c>
      <c r="B192" s="20" t="s">
        <v>99</v>
      </c>
      <c r="C192" s="20" t="s">
        <v>16</v>
      </c>
      <c r="D192" s="20">
        <v>27285.683101899998</v>
      </c>
    </row>
    <row r="193" spans="1:4" x14ac:dyDescent="0.25">
      <c r="A193" s="20" t="s">
        <v>100</v>
      </c>
      <c r="B193" s="20" t="s">
        <v>101</v>
      </c>
      <c r="C193" s="20" t="s">
        <v>15</v>
      </c>
      <c r="D193" s="20">
        <v>2363.6541533</v>
      </c>
    </row>
    <row r="194" spans="1:4" x14ac:dyDescent="0.25">
      <c r="A194" s="20" t="s">
        <v>100</v>
      </c>
      <c r="B194" s="20" t="s">
        <v>101</v>
      </c>
      <c r="C194" s="20" t="s">
        <v>16</v>
      </c>
      <c r="D194" s="20">
        <v>87574.582780500001</v>
      </c>
    </row>
    <row r="195" spans="1:4" x14ac:dyDescent="0.25">
      <c r="A195" s="20" t="s">
        <v>102</v>
      </c>
      <c r="B195" s="20" t="s">
        <v>103</v>
      </c>
      <c r="C195" s="20" t="s">
        <v>15</v>
      </c>
      <c r="D195" s="20">
        <v>324.07690120000001</v>
      </c>
    </row>
    <row r="196" spans="1:4" x14ac:dyDescent="0.25">
      <c r="A196" s="20" t="s">
        <v>102</v>
      </c>
      <c r="B196" s="20" t="s">
        <v>103</v>
      </c>
      <c r="C196" s="20" t="s">
        <v>16</v>
      </c>
      <c r="D196" s="20">
        <v>7279.1183128000002</v>
      </c>
    </row>
    <row r="197" spans="1:4" x14ac:dyDescent="0.25">
      <c r="A197" s="20" t="s">
        <v>104</v>
      </c>
      <c r="B197" s="20" t="s">
        <v>105</v>
      </c>
      <c r="C197" s="20" t="s">
        <v>15</v>
      </c>
      <c r="D197" s="20">
        <v>9114.0961924999992</v>
      </c>
    </row>
    <row r="198" spans="1:4" x14ac:dyDescent="0.25">
      <c r="A198" s="20" t="s">
        <v>104</v>
      </c>
      <c r="B198" s="20" t="s">
        <v>105</v>
      </c>
      <c r="C198" s="20" t="s">
        <v>16</v>
      </c>
      <c r="D198" s="20">
        <v>127573.2582523</v>
      </c>
    </row>
    <row r="199" spans="1:4" x14ac:dyDescent="0.25">
      <c r="A199" s="20" t="s">
        <v>106</v>
      </c>
      <c r="B199" s="20" t="s">
        <v>107</v>
      </c>
      <c r="C199" s="20" t="s">
        <v>15</v>
      </c>
      <c r="D199" s="20">
        <v>17486.368442300001</v>
      </c>
    </row>
    <row r="200" spans="1:4" x14ac:dyDescent="0.25">
      <c r="A200" s="20" t="s">
        <v>106</v>
      </c>
      <c r="B200" s="20" t="s">
        <v>107</v>
      </c>
      <c r="C200" s="20" t="s">
        <v>16</v>
      </c>
      <c r="D200" s="20">
        <v>188184.34024310001</v>
      </c>
    </row>
    <row r="201" spans="1:4" x14ac:dyDescent="0.25">
      <c r="A201" t="s">
        <v>19</v>
      </c>
    </row>
    <row r="202" spans="1:4" x14ac:dyDescent="0.25">
      <c r="A202" t="s">
        <v>1035</v>
      </c>
    </row>
    <row r="203" spans="1:4" x14ac:dyDescent="0.25">
      <c r="A203" t="s">
        <v>20</v>
      </c>
    </row>
    <row r="204" spans="1:4" x14ac:dyDescent="0.25">
      <c r="A204" t="s">
        <v>21</v>
      </c>
    </row>
    <row r="205" spans="1:4" x14ac:dyDescent="0.25">
      <c r="A205" t="s">
        <v>22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305</v>
      </c>
    </row>
    <row r="210" spans="1:4" x14ac:dyDescent="0.25">
      <c r="A210" s="5" t="s">
        <v>24</v>
      </c>
      <c r="B210" s="5" t="s">
        <v>112</v>
      </c>
      <c r="C210" s="5" t="s">
        <v>11</v>
      </c>
      <c r="D210" s="5" t="s">
        <v>300</v>
      </c>
    </row>
    <row r="211" spans="1:4" x14ac:dyDescent="0.25">
      <c r="A211" s="21" t="s">
        <v>86</v>
      </c>
      <c r="B211" s="21" t="s">
        <v>113</v>
      </c>
      <c r="C211" s="21" t="s">
        <v>15</v>
      </c>
      <c r="D211" s="21">
        <v>1406.6711456</v>
      </c>
    </row>
    <row r="212" spans="1:4" x14ac:dyDescent="0.25">
      <c r="A212" s="21" t="s">
        <v>86</v>
      </c>
      <c r="B212" s="21" t="s">
        <v>113</v>
      </c>
      <c r="C212" s="21" t="s">
        <v>16</v>
      </c>
      <c r="D212" s="21">
        <v>43852.905484800001</v>
      </c>
    </row>
    <row r="213" spans="1:4" x14ac:dyDescent="0.25">
      <c r="A213" s="21" t="s">
        <v>90</v>
      </c>
      <c r="B213" s="21" t="s">
        <v>114</v>
      </c>
      <c r="C213" s="21" t="s">
        <v>15</v>
      </c>
      <c r="D213" s="21">
        <v>1308.0979396</v>
      </c>
    </row>
    <row r="214" spans="1:4" x14ac:dyDescent="0.25">
      <c r="A214" s="21" t="s">
        <v>90</v>
      </c>
      <c r="B214" s="21" t="s">
        <v>114</v>
      </c>
      <c r="C214" s="21" t="s">
        <v>16</v>
      </c>
      <c r="D214" s="21">
        <v>24205.883728699999</v>
      </c>
    </row>
    <row r="215" spans="1:4" x14ac:dyDescent="0.25">
      <c r="A215" s="21" t="s">
        <v>92</v>
      </c>
      <c r="B215" s="21" t="s">
        <v>115</v>
      </c>
      <c r="C215" s="21" t="s">
        <v>15</v>
      </c>
      <c r="D215" s="21">
        <v>193.25386639999999</v>
      </c>
    </row>
    <row r="216" spans="1:4" x14ac:dyDescent="0.25">
      <c r="A216" s="21" t="s">
        <v>92</v>
      </c>
      <c r="B216" s="21" t="s">
        <v>115</v>
      </c>
      <c r="C216" s="21" t="s">
        <v>16</v>
      </c>
      <c r="D216" s="21">
        <v>22764.391966800002</v>
      </c>
    </row>
    <row r="217" spans="1:4" x14ac:dyDescent="0.25">
      <c r="A217" s="21" t="s">
        <v>94</v>
      </c>
      <c r="B217" s="21" t="s">
        <v>116</v>
      </c>
      <c r="C217" s="21" t="s">
        <v>15</v>
      </c>
      <c r="D217" s="21">
        <v>227.01410440000001</v>
      </c>
    </row>
    <row r="218" spans="1:4" x14ac:dyDescent="0.25">
      <c r="A218" s="21" t="s">
        <v>94</v>
      </c>
      <c r="B218" s="21" t="s">
        <v>116</v>
      </c>
      <c r="C218" s="21" t="s">
        <v>16</v>
      </c>
      <c r="D218" s="21">
        <v>60456.611310100001</v>
      </c>
    </row>
    <row r="219" spans="1:4" x14ac:dyDescent="0.25">
      <c r="A219" s="21" t="s">
        <v>96</v>
      </c>
      <c r="B219" s="21" t="s">
        <v>117</v>
      </c>
      <c r="C219" s="21" t="s">
        <v>15</v>
      </c>
      <c r="D219" s="21">
        <v>124.5394714</v>
      </c>
    </row>
    <row r="220" spans="1:4" x14ac:dyDescent="0.25">
      <c r="A220" s="21" t="s">
        <v>96</v>
      </c>
      <c r="B220" s="21" t="s">
        <v>117</v>
      </c>
      <c r="C220" s="21" t="s">
        <v>16</v>
      </c>
      <c r="D220" s="21">
        <v>18470.372100199998</v>
      </c>
    </row>
    <row r="221" spans="1:4" x14ac:dyDescent="0.25">
      <c r="A221" s="21" t="s">
        <v>104</v>
      </c>
      <c r="B221" s="21" t="s">
        <v>118</v>
      </c>
      <c r="C221" s="21" t="s">
        <v>15</v>
      </c>
      <c r="D221" s="21">
        <v>397.43632109999999</v>
      </c>
    </row>
    <row r="222" spans="1:4" x14ac:dyDescent="0.25">
      <c r="A222" s="21" t="s">
        <v>104</v>
      </c>
      <c r="B222" s="21" t="s">
        <v>118</v>
      </c>
      <c r="C222" s="21" t="s">
        <v>16</v>
      </c>
      <c r="D222" s="21">
        <v>36664.277790799999</v>
      </c>
    </row>
    <row r="223" spans="1:4" x14ac:dyDescent="0.25">
      <c r="A223" s="21" t="s">
        <v>106</v>
      </c>
      <c r="B223" s="21" t="s">
        <v>119</v>
      </c>
      <c r="C223" s="21" t="s">
        <v>15</v>
      </c>
      <c r="D223" s="21">
        <v>412.05439530000001</v>
      </c>
    </row>
    <row r="224" spans="1:4" x14ac:dyDescent="0.25">
      <c r="A224" s="21" t="s">
        <v>106</v>
      </c>
      <c r="B224" s="21" t="s">
        <v>119</v>
      </c>
      <c r="C224" s="21" t="s">
        <v>16</v>
      </c>
      <c r="D224" s="21">
        <v>41164.717744399997</v>
      </c>
    </row>
    <row r="225" spans="1:4" x14ac:dyDescent="0.25">
      <c r="A225" s="21" t="s">
        <v>108</v>
      </c>
      <c r="B225" s="21" t="s">
        <v>120</v>
      </c>
      <c r="C225" s="21" t="s">
        <v>15</v>
      </c>
      <c r="D225" s="21">
        <v>42.303593900000003</v>
      </c>
    </row>
    <row r="226" spans="1:4" x14ac:dyDescent="0.25">
      <c r="A226" s="21" t="s">
        <v>108</v>
      </c>
      <c r="B226" s="21" t="s">
        <v>120</v>
      </c>
      <c r="C226" s="21" t="s">
        <v>16</v>
      </c>
      <c r="D226" s="21">
        <v>19244.857421199998</v>
      </c>
    </row>
    <row r="227" spans="1:4" x14ac:dyDescent="0.25">
      <c r="A227" s="21" t="s">
        <v>121</v>
      </c>
      <c r="B227" s="21" t="s">
        <v>122</v>
      </c>
      <c r="C227" s="21" t="s">
        <v>15</v>
      </c>
      <c r="D227" s="21">
        <v>112.95657490000001</v>
      </c>
    </row>
    <row r="228" spans="1:4" x14ac:dyDescent="0.25">
      <c r="A228" s="21" t="s">
        <v>121</v>
      </c>
      <c r="B228" s="21" t="s">
        <v>122</v>
      </c>
      <c r="C228" s="21" t="s">
        <v>16</v>
      </c>
      <c r="D228" s="21">
        <v>11553.0053149</v>
      </c>
    </row>
    <row r="229" spans="1:4" x14ac:dyDescent="0.25">
      <c r="A229" s="21" t="s">
        <v>123</v>
      </c>
      <c r="B229" s="21" t="s">
        <v>124</v>
      </c>
      <c r="C229" s="21" t="s">
        <v>15</v>
      </c>
      <c r="D229" s="21">
        <v>140.32950439999999</v>
      </c>
    </row>
    <row r="230" spans="1:4" x14ac:dyDescent="0.25">
      <c r="A230" s="21" t="s">
        <v>123</v>
      </c>
      <c r="B230" s="21" t="s">
        <v>124</v>
      </c>
      <c r="C230" s="21" t="s">
        <v>16</v>
      </c>
      <c r="D230" s="21">
        <v>22108.950725300001</v>
      </c>
    </row>
    <row r="231" spans="1:4" x14ac:dyDescent="0.25">
      <c r="A231" s="21" t="s">
        <v>125</v>
      </c>
      <c r="B231" s="21" t="s">
        <v>126</v>
      </c>
      <c r="C231" s="21" t="s">
        <v>15</v>
      </c>
      <c r="D231" s="21">
        <v>319.74408679999999</v>
      </c>
    </row>
    <row r="232" spans="1:4" x14ac:dyDescent="0.25">
      <c r="A232" s="21" t="s">
        <v>125</v>
      </c>
      <c r="B232" s="21" t="s">
        <v>126</v>
      </c>
      <c r="C232" s="21" t="s">
        <v>16</v>
      </c>
      <c r="D232" s="21">
        <v>30962.307847600001</v>
      </c>
    </row>
    <row r="233" spans="1:4" x14ac:dyDescent="0.25">
      <c r="A233" s="21" t="s">
        <v>127</v>
      </c>
      <c r="B233" s="21" t="s">
        <v>128</v>
      </c>
      <c r="C233" s="21" t="s">
        <v>15</v>
      </c>
      <c r="D233" s="21">
        <v>142.30232799999999</v>
      </c>
    </row>
    <row r="234" spans="1:4" x14ac:dyDescent="0.25">
      <c r="A234" s="21" t="s">
        <v>127</v>
      </c>
      <c r="B234" s="21" t="s">
        <v>128</v>
      </c>
      <c r="C234" s="21" t="s">
        <v>16</v>
      </c>
      <c r="D234" s="21">
        <v>17206.389490099999</v>
      </c>
    </row>
    <row r="235" spans="1:4" x14ac:dyDescent="0.25">
      <c r="A235" s="21" t="s">
        <v>129</v>
      </c>
      <c r="B235" s="21" t="s">
        <v>130</v>
      </c>
      <c r="C235" s="21" t="s">
        <v>15</v>
      </c>
      <c r="D235" s="21">
        <v>988.32362190000003</v>
      </c>
    </row>
    <row r="236" spans="1:4" x14ac:dyDescent="0.25">
      <c r="A236" s="21" t="s">
        <v>129</v>
      </c>
      <c r="B236" s="21" t="s">
        <v>130</v>
      </c>
      <c r="C236" s="21" t="s">
        <v>16</v>
      </c>
      <c r="D236" s="21">
        <v>36211.015739499999</v>
      </c>
    </row>
    <row r="237" spans="1:4" x14ac:dyDescent="0.25">
      <c r="A237" s="21" t="s">
        <v>131</v>
      </c>
      <c r="B237" s="21" t="s">
        <v>132</v>
      </c>
      <c r="C237" s="21" t="s">
        <v>15</v>
      </c>
      <c r="D237" s="21">
        <v>1531.3615869</v>
      </c>
    </row>
    <row r="238" spans="1:4" x14ac:dyDescent="0.25">
      <c r="A238" s="21" t="s">
        <v>131</v>
      </c>
      <c r="B238" s="21" t="s">
        <v>132</v>
      </c>
      <c r="C238" s="21" t="s">
        <v>16</v>
      </c>
      <c r="D238" s="21">
        <v>62382.342549499997</v>
      </c>
    </row>
    <row r="239" spans="1:4" x14ac:dyDescent="0.25">
      <c r="A239" s="21" t="s">
        <v>133</v>
      </c>
      <c r="B239" s="21" t="s">
        <v>134</v>
      </c>
      <c r="C239" s="21" t="s">
        <v>15</v>
      </c>
      <c r="D239" s="21">
        <v>4523.4521222000003</v>
      </c>
    </row>
    <row r="240" spans="1:4" x14ac:dyDescent="0.25">
      <c r="A240" s="21" t="s">
        <v>133</v>
      </c>
      <c r="B240" s="21" t="s">
        <v>134</v>
      </c>
      <c r="C240" s="21" t="s">
        <v>16</v>
      </c>
      <c r="D240" s="21">
        <v>95247.286741200005</v>
      </c>
    </row>
    <row r="241" spans="1:4" x14ac:dyDescent="0.25">
      <c r="A241" s="21" t="s">
        <v>135</v>
      </c>
      <c r="B241" s="21" t="s">
        <v>136</v>
      </c>
      <c r="C241" s="21" t="s">
        <v>15</v>
      </c>
      <c r="D241" s="21">
        <v>1041.1449404</v>
      </c>
    </row>
    <row r="242" spans="1:4" x14ac:dyDescent="0.25">
      <c r="A242" s="21" t="s">
        <v>135</v>
      </c>
      <c r="B242" s="21" t="s">
        <v>136</v>
      </c>
      <c r="C242" s="21" t="s">
        <v>16</v>
      </c>
      <c r="D242" s="21">
        <v>39767.641972500001</v>
      </c>
    </row>
    <row r="243" spans="1:4" x14ac:dyDescent="0.25">
      <c r="A243" s="21" t="s">
        <v>137</v>
      </c>
      <c r="B243" s="21" t="s">
        <v>138</v>
      </c>
      <c r="C243" s="21" t="s">
        <v>15</v>
      </c>
      <c r="D243" s="21">
        <v>729.04825289999997</v>
      </c>
    </row>
    <row r="244" spans="1:4" x14ac:dyDescent="0.25">
      <c r="A244" s="21" t="s">
        <v>137</v>
      </c>
      <c r="B244" s="21" t="s">
        <v>138</v>
      </c>
      <c r="C244" s="21" t="s">
        <v>16</v>
      </c>
      <c r="D244" s="21">
        <v>46337.295837400001</v>
      </c>
    </row>
    <row r="245" spans="1:4" x14ac:dyDescent="0.25">
      <c r="A245" s="21" t="s">
        <v>139</v>
      </c>
      <c r="B245" s="21" t="s">
        <v>140</v>
      </c>
      <c r="C245" s="21" t="s">
        <v>15</v>
      </c>
      <c r="D245" s="21">
        <v>2039.8399904</v>
      </c>
    </row>
    <row r="246" spans="1:4" x14ac:dyDescent="0.25">
      <c r="A246" s="21" t="s">
        <v>139</v>
      </c>
      <c r="B246" s="21" t="s">
        <v>140</v>
      </c>
      <c r="C246" s="21" t="s">
        <v>16</v>
      </c>
      <c r="D246" s="21">
        <v>31598.023594499999</v>
      </c>
    </row>
    <row r="247" spans="1:4" x14ac:dyDescent="0.25">
      <c r="A247" s="21" t="s">
        <v>141</v>
      </c>
      <c r="B247" s="21" t="s">
        <v>142</v>
      </c>
      <c r="C247" s="21" t="s">
        <v>15</v>
      </c>
      <c r="D247" s="21">
        <v>382.59860939999999</v>
      </c>
    </row>
    <row r="248" spans="1:4" x14ac:dyDescent="0.25">
      <c r="A248" s="21" t="s">
        <v>141</v>
      </c>
      <c r="B248" s="21" t="s">
        <v>142</v>
      </c>
      <c r="C248" s="21" t="s">
        <v>16</v>
      </c>
      <c r="D248" s="21">
        <v>15315.3613597</v>
      </c>
    </row>
    <row r="249" spans="1:4" x14ac:dyDescent="0.25">
      <c r="A249" s="21" t="s">
        <v>143</v>
      </c>
      <c r="B249" s="21" t="s">
        <v>144</v>
      </c>
      <c r="C249" s="21" t="s">
        <v>15</v>
      </c>
      <c r="D249" s="21">
        <v>1100.1714454</v>
      </c>
    </row>
    <row r="250" spans="1:4" x14ac:dyDescent="0.25">
      <c r="A250" s="21" t="s">
        <v>143</v>
      </c>
      <c r="B250" s="21" t="s">
        <v>144</v>
      </c>
      <c r="C250" s="21" t="s">
        <v>16</v>
      </c>
      <c r="D250" s="21">
        <v>25807.593124700001</v>
      </c>
    </row>
    <row r="251" spans="1:4" x14ac:dyDescent="0.25">
      <c r="A251" s="21" t="s">
        <v>145</v>
      </c>
      <c r="B251" s="21" t="s">
        <v>146</v>
      </c>
      <c r="C251" s="21" t="s">
        <v>15</v>
      </c>
      <c r="D251" s="21">
        <v>313.69038810000001</v>
      </c>
    </row>
    <row r="252" spans="1:4" x14ac:dyDescent="0.25">
      <c r="A252" s="21" t="s">
        <v>145</v>
      </c>
      <c r="B252" s="21" t="s">
        <v>146</v>
      </c>
      <c r="C252" s="21" t="s">
        <v>16</v>
      </c>
      <c r="D252" s="21">
        <v>9072.0065322999999</v>
      </c>
    </row>
    <row r="253" spans="1:4" x14ac:dyDescent="0.25">
      <c r="A253" s="21" t="s">
        <v>147</v>
      </c>
      <c r="B253" s="21" t="s">
        <v>148</v>
      </c>
      <c r="C253" s="21" t="s">
        <v>15</v>
      </c>
      <c r="D253" s="21">
        <v>397.35051060000001</v>
      </c>
    </row>
    <row r="254" spans="1:4" x14ac:dyDescent="0.25">
      <c r="A254" s="21" t="s">
        <v>147</v>
      </c>
      <c r="B254" s="21" t="s">
        <v>148</v>
      </c>
      <c r="C254" s="21" t="s">
        <v>16</v>
      </c>
      <c r="D254" s="21">
        <v>18105.784477699999</v>
      </c>
    </row>
    <row r="255" spans="1:4" x14ac:dyDescent="0.25">
      <c r="A255" s="21" t="s">
        <v>149</v>
      </c>
      <c r="B255" s="21" t="s">
        <v>150</v>
      </c>
      <c r="C255" s="21" t="s">
        <v>15</v>
      </c>
      <c r="D255" s="21">
        <v>630.75600689999999</v>
      </c>
    </row>
    <row r="256" spans="1:4" x14ac:dyDescent="0.25">
      <c r="A256" s="21" t="s">
        <v>149</v>
      </c>
      <c r="B256" s="21" t="s">
        <v>150</v>
      </c>
      <c r="C256" s="21" t="s">
        <v>16</v>
      </c>
      <c r="D256" s="21">
        <v>17088.0175409</v>
      </c>
    </row>
    <row r="257" spans="1:4" x14ac:dyDescent="0.25">
      <c r="A257" s="21" t="s">
        <v>151</v>
      </c>
      <c r="B257" s="21" t="s">
        <v>152</v>
      </c>
      <c r="C257" s="21" t="s">
        <v>15</v>
      </c>
      <c r="D257" s="21">
        <v>618.277514</v>
      </c>
    </row>
    <row r="258" spans="1:4" x14ac:dyDescent="0.25">
      <c r="A258" s="21" t="s">
        <v>151</v>
      </c>
      <c r="B258" s="21" t="s">
        <v>152</v>
      </c>
      <c r="C258" s="21" t="s">
        <v>16</v>
      </c>
      <c r="D258" s="21">
        <v>18213.6765696</v>
      </c>
    </row>
    <row r="259" spans="1:4" x14ac:dyDescent="0.25">
      <c r="A259" s="21" t="s">
        <v>153</v>
      </c>
      <c r="B259" s="21" t="s">
        <v>154</v>
      </c>
      <c r="C259" s="21" t="s">
        <v>15</v>
      </c>
      <c r="D259" s="21">
        <v>1727.8417611</v>
      </c>
    </row>
    <row r="260" spans="1:4" x14ac:dyDescent="0.25">
      <c r="A260" s="21" t="s">
        <v>153</v>
      </c>
      <c r="B260" s="21" t="s">
        <v>154</v>
      </c>
      <c r="C260" s="21" t="s">
        <v>16</v>
      </c>
      <c r="D260" s="21">
        <v>32962.375930800001</v>
      </c>
    </row>
    <row r="261" spans="1:4" x14ac:dyDescent="0.25">
      <c r="A261" s="21" t="s">
        <v>155</v>
      </c>
      <c r="B261" s="21" t="s">
        <v>156</v>
      </c>
      <c r="C261" s="21" t="s">
        <v>15</v>
      </c>
      <c r="D261" s="21">
        <v>954.16073449999999</v>
      </c>
    </row>
    <row r="262" spans="1:4" x14ac:dyDescent="0.25">
      <c r="A262" s="21" t="s">
        <v>155</v>
      </c>
      <c r="B262" s="21" t="s">
        <v>156</v>
      </c>
      <c r="C262" s="21" t="s">
        <v>16</v>
      </c>
      <c r="D262" s="21">
        <v>36115.091967</v>
      </c>
    </row>
    <row r="263" spans="1:4" x14ac:dyDescent="0.25">
      <c r="A263" s="21" t="s">
        <v>157</v>
      </c>
      <c r="B263" s="21" t="s">
        <v>158</v>
      </c>
      <c r="C263" s="21" t="s">
        <v>15</v>
      </c>
      <c r="D263" s="21">
        <v>376.651927</v>
      </c>
    </row>
    <row r="264" spans="1:4" x14ac:dyDescent="0.25">
      <c r="A264" s="21" t="s">
        <v>157</v>
      </c>
      <c r="B264" s="21" t="s">
        <v>158</v>
      </c>
      <c r="C264" s="21" t="s">
        <v>16</v>
      </c>
      <c r="D264" s="21">
        <v>20433.916249599999</v>
      </c>
    </row>
    <row r="265" spans="1:4" x14ac:dyDescent="0.25">
      <c r="A265" s="21" t="s">
        <v>159</v>
      </c>
      <c r="B265" s="21" t="s">
        <v>160</v>
      </c>
      <c r="C265" s="21" t="s">
        <v>15</v>
      </c>
      <c r="D265" s="21">
        <v>1730.2448224</v>
      </c>
    </row>
    <row r="266" spans="1:4" x14ac:dyDescent="0.25">
      <c r="A266" s="21" t="s">
        <v>159</v>
      </c>
      <c r="B266" s="21" t="s">
        <v>160</v>
      </c>
      <c r="C266" s="21" t="s">
        <v>16</v>
      </c>
      <c r="D266" s="21">
        <v>53751.243371800003</v>
      </c>
    </row>
    <row r="267" spans="1:4" x14ac:dyDescent="0.25">
      <c r="A267" s="21" t="s">
        <v>161</v>
      </c>
      <c r="B267" s="21" t="s">
        <v>162</v>
      </c>
      <c r="C267" s="21" t="s">
        <v>15</v>
      </c>
      <c r="D267" s="21">
        <v>786.48972670000001</v>
      </c>
    </row>
    <row r="268" spans="1:4" x14ac:dyDescent="0.25">
      <c r="A268" s="21" t="s">
        <v>161</v>
      </c>
      <c r="B268" s="21" t="s">
        <v>162</v>
      </c>
      <c r="C268" s="21" t="s">
        <v>16</v>
      </c>
      <c r="D268" s="21">
        <v>24442.2648902</v>
      </c>
    </row>
    <row r="269" spans="1:4" x14ac:dyDescent="0.25">
      <c r="A269" s="21" t="s">
        <v>163</v>
      </c>
      <c r="B269" s="21" t="s">
        <v>164</v>
      </c>
      <c r="C269" s="21" t="s">
        <v>15</v>
      </c>
      <c r="D269" s="21">
        <v>568.83421180000005</v>
      </c>
    </row>
    <row r="270" spans="1:4" x14ac:dyDescent="0.25">
      <c r="A270" s="21" t="s">
        <v>163</v>
      </c>
      <c r="B270" s="21" t="s">
        <v>164</v>
      </c>
      <c r="C270" s="21" t="s">
        <v>16</v>
      </c>
      <c r="D270" s="21">
        <v>30429.046892099999</v>
      </c>
    </row>
    <row r="271" spans="1:4" x14ac:dyDescent="0.25">
      <c r="A271" s="21" t="s">
        <v>165</v>
      </c>
      <c r="B271" s="21" t="s">
        <v>166</v>
      </c>
      <c r="C271" s="21" t="s">
        <v>15</v>
      </c>
      <c r="D271" s="21">
        <v>1031.0045127000001</v>
      </c>
    </row>
    <row r="272" spans="1:4" x14ac:dyDescent="0.25">
      <c r="A272" s="21" t="s">
        <v>165</v>
      </c>
      <c r="B272" s="21" t="s">
        <v>166</v>
      </c>
      <c r="C272" s="21" t="s">
        <v>16</v>
      </c>
      <c r="D272" s="21">
        <v>29859.6082346</v>
      </c>
    </row>
    <row r="273" spans="1:4" x14ac:dyDescent="0.25">
      <c r="A273" s="21" t="s">
        <v>167</v>
      </c>
      <c r="B273" s="21" t="s">
        <v>168</v>
      </c>
      <c r="C273" s="21" t="s">
        <v>15</v>
      </c>
      <c r="D273" s="21">
        <v>773.25127950000001</v>
      </c>
    </row>
    <row r="274" spans="1:4" x14ac:dyDescent="0.25">
      <c r="A274" s="21" t="s">
        <v>167</v>
      </c>
      <c r="B274" s="21" t="s">
        <v>168</v>
      </c>
      <c r="C274" s="21" t="s">
        <v>16</v>
      </c>
      <c r="D274" s="21">
        <v>33122.6961772</v>
      </c>
    </row>
    <row r="275" spans="1:4" x14ac:dyDescent="0.25">
      <c r="A275" s="21" t="s">
        <v>169</v>
      </c>
      <c r="B275" s="21" t="s">
        <v>170</v>
      </c>
      <c r="C275" s="21" t="s">
        <v>15</v>
      </c>
      <c r="D275" s="21">
        <v>1315.0586119</v>
      </c>
    </row>
    <row r="276" spans="1:4" x14ac:dyDescent="0.25">
      <c r="A276" s="21" t="s">
        <v>169</v>
      </c>
      <c r="B276" s="21" t="s">
        <v>170</v>
      </c>
      <c r="C276" s="21" t="s">
        <v>16</v>
      </c>
      <c r="D276" s="21">
        <v>46817.175289300001</v>
      </c>
    </row>
    <row r="277" spans="1:4" x14ac:dyDescent="0.25">
      <c r="A277" s="21" t="s">
        <v>171</v>
      </c>
      <c r="B277" s="21" t="s">
        <v>172</v>
      </c>
      <c r="C277" s="21" t="s">
        <v>15</v>
      </c>
      <c r="D277" s="21">
        <v>564.88759870000001</v>
      </c>
    </row>
    <row r="278" spans="1:4" x14ac:dyDescent="0.25">
      <c r="A278" s="21" t="s">
        <v>171</v>
      </c>
      <c r="B278" s="21" t="s">
        <v>172</v>
      </c>
      <c r="C278" s="21" t="s">
        <v>16</v>
      </c>
      <c r="D278" s="21">
        <v>10926.8067675</v>
      </c>
    </row>
    <row r="279" spans="1:4" x14ac:dyDescent="0.25">
      <c r="A279" s="21" t="s">
        <v>173</v>
      </c>
      <c r="B279" s="21" t="s">
        <v>174</v>
      </c>
      <c r="C279" s="21" t="s">
        <v>15</v>
      </c>
      <c r="D279" s="21">
        <v>1832.0566514</v>
      </c>
    </row>
    <row r="280" spans="1:4" x14ac:dyDescent="0.25">
      <c r="A280" s="21" t="s">
        <v>173</v>
      </c>
      <c r="B280" s="21" t="s">
        <v>174</v>
      </c>
      <c r="C280" s="21" t="s">
        <v>16</v>
      </c>
      <c r="D280" s="21">
        <v>31184.251494700002</v>
      </c>
    </row>
    <row r="281" spans="1:4" x14ac:dyDescent="0.25">
      <c r="A281" s="21" t="s">
        <v>175</v>
      </c>
      <c r="B281" s="21" t="s">
        <v>176</v>
      </c>
      <c r="C281" s="21" t="s">
        <v>15</v>
      </c>
      <c r="D281" s="21">
        <v>1470.8593198000001</v>
      </c>
    </row>
    <row r="282" spans="1:4" x14ac:dyDescent="0.25">
      <c r="A282" s="21" t="s">
        <v>175</v>
      </c>
      <c r="B282" s="21" t="s">
        <v>176</v>
      </c>
      <c r="C282" s="21" t="s">
        <v>16</v>
      </c>
      <c r="D282" s="21">
        <v>24922.900344900001</v>
      </c>
    </row>
    <row r="283" spans="1:4" x14ac:dyDescent="0.25">
      <c r="A283" s="21" t="s">
        <v>177</v>
      </c>
      <c r="B283" s="21" t="s">
        <v>178</v>
      </c>
      <c r="C283" s="21" t="s">
        <v>15</v>
      </c>
      <c r="D283" s="21">
        <v>1032.3572586</v>
      </c>
    </row>
    <row r="284" spans="1:4" x14ac:dyDescent="0.25">
      <c r="A284" s="21" t="s">
        <v>177</v>
      </c>
      <c r="B284" s="21" t="s">
        <v>178</v>
      </c>
      <c r="C284" s="21" t="s">
        <v>16</v>
      </c>
      <c r="D284" s="21">
        <v>5729.8773951000003</v>
      </c>
    </row>
    <row r="285" spans="1:4" x14ac:dyDescent="0.25">
      <c r="A285" s="21" t="s">
        <v>179</v>
      </c>
      <c r="B285" s="21" t="s">
        <v>180</v>
      </c>
      <c r="C285" s="21" t="s">
        <v>15</v>
      </c>
      <c r="D285" s="21">
        <v>1734.0837677</v>
      </c>
    </row>
    <row r="286" spans="1:4" x14ac:dyDescent="0.25">
      <c r="A286" s="21" t="s">
        <v>179</v>
      </c>
      <c r="B286" s="21" t="s">
        <v>180</v>
      </c>
      <c r="C286" s="21" t="s">
        <v>16</v>
      </c>
      <c r="D286" s="21">
        <v>16594.0960189</v>
      </c>
    </row>
    <row r="287" spans="1:4" x14ac:dyDescent="0.25">
      <c r="A287" s="21" t="s">
        <v>181</v>
      </c>
      <c r="B287" s="21" t="s">
        <v>182</v>
      </c>
      <c r="C287" s="21" t="s">
        <v>15</v>
      </c>
      <c r="D287" s="21">
        <v>2685.2011690999998</v>
      </c>
    </row>
    <row r="288" spans="1:4" x14ac:dyDescent="0.25">
      <c r="A288" s="21" t="s">
        <v>181</v>
      </c>
      <c r="B288" s="21" t="s">
        <v>182</v>
      </c>
      <c r="C288" s="21" t="s">
        <v>16</v>
      </c>
      <c r="D288" s="21">
        <v>36010.874041399999</v>
      </c>
    </row>
    <row r="289" spans="1:4" x14ac:dyDescent="0.25">
      <c r="A289" s="21" t="s">
        <v>183</v>
      </c>
      <c r="B289" s="21" t="s">
        <v>184</v>
      </c>
      <c r="C289" s="21" t="s">
        <v>15</v>
      </c>
      <c r="D289" s="21">
        <v>2569.6189840000002</v>
      </c>
    </row>
    <row r="290" spans="1:4" x14ac:dyDescent="0.25">
      <c r="A290" s="21" t="s">
        <v>183</v>
      </c>
      <c r="B290" s="21" t="s">
        <v>184</v>
      </c>
      <c r="C290" s="21" t="s">
        <v>16</v>
      </c>
      <c r="D290" s="21">
        <v>23900.1277835</v>
      </c>
    </row>
    <row r="291" spans="1:4" x14ac:dyDescent="0.25">
      <c r="A291" s="21" t="s">
        <v>185</v>
      </c>
      <c r="B291" s="21" t="s">
        <v>186</v>
      </c>
      <c r="C291" s="21" t="s">
        <v>15</v>
      </c>
      <c r="D291" s="21">
        <v>3414.5672826</v>
      </c>
    </row>
    <row r="292" spans="1:4" x14ac:dyDescent="0.25">
      <c r="A292" s="21" t="s">
        <v>185</v>
      </c>
      <c r="B292" s="21" t="s">
        <v>186</v>
      </c>
      <c r="C292" s="21" t="s">
        <v>16</v>
      </c>
      <c r="D292" s="21">
        <v>39378.176828800002</v>
      </c>
    </row>
    <row r="293" spans="1:4" x14ac:dyDescent="0.25">
      <c r="A293" s="21" t="s">
        <v>187</v>
      </c>
      <c r="B293" s="21" t="s">
        <v>188</v>
      </c>
      <c r="C293" s="21" t="s">
        <v>15</v>
      </c>
      <c r="D293" s="21">
        <v>2198.2464749000001</v>
      </c>
    </row>
    <row r="294" spans="1:4" x14ac:dyDescent="0.25">
      <c r="A294" s="21" t="s">
        <v>187</v>
      </c>
      <c r="B294" s="21" t="s">
        <v>188</v>
      </c>
      <c r="C294" s="21" t="s">
        <v>16</v>
      </c>
      <c r="D294" s="21">
        <v>29952.668176899999</v>
      </c>
    </row>
    <row r="295" spans="1:4" x14ac:dyDescent="0.25">
      <c r="A295" s="21" t="s">
        <v>189</v>
      </c>
      <c r="B295" s="21" t="s">
        <v>190</v>
      </c>
      <c r="C295" s="21" t="s">
        <v>15</v>
      </c>
      <c r="D295" s="21">
        <v>978.15592600000002</v>
      </c>
    </row>
    <row r="296" spans="1:4" x14ac:dyDescent="0.25">
      <c r="A296" s="21" t="s">
        <v>189</v>
      </c>
      <c r="B296" s="21" t="s">
        <v>190</v>
      </c>
      <c r="C296" s="21" t="s">
        <v>16</v>
      </c>
      <c r="D296" s="21">
        <v>13972.212179599999</v>
      </c>
    </row>
    <row r="297" spans="1:4" x14ac:dyDescent="0.25">
      <c r="A297" s="21" t="s">
        <v>191</v>
      </c>
      <c r="B297" s="21" t="s">
        <v>192</v>
      </c>
      <c r="C297" s="21" t="s">
        <v>15</v>
      </c>
      <c r="D297" s="21">
        <v>635.15165479999996</v>
      </c>
    </row>
    <row r="298" spans="1:4" x14ac:dyDescent="0.25">
      <c r="A298" s="21" t="s">
        <v>191</v>
      </c>
      <c r="B298" s="21" t="s">
        <v>192</v>
      </c>
      <c r="C298" s="21" t="s">
        <v>16</v>
      </c>
      <c r="D298" s="21">
        <v>26479.2148762</v>
      </c>
    </row>
    <row r="299" spans="1:4" x14ac:dyDescent="0.25">
      <c r="A299" s="21" t="s">
        <v>193</v>
      </c>
      <c r="B299" s="21" t="s">
        <v>194</v>
      </c>
      <c r="C299" s="21" t="s">
        <v>15</v>
      </c>
      <c r="D299" s="21">
        <v>1729.727488</v>
      </c>
    </row>
    <row r="300" spans="1:4" x14ac:dyDescent="0.25">
      <c r="A300" s="21" t="s">
        <v>193</v>
      </c>
      <c r="B300" s="21" t="s">
        <v>194</v>
      </c>
      <c r="C300" s="21" t="s">
        <v>16</v>
      </c>
      <c r="D300" s="21">
        <v>20666.974717699999</v>
      </c>
    </row>
    <row r="301" spans="1:4" x14ac:dyDescent="0.25">
      <c r="A301" s="21" t="s">
        <v>195</v>
      </c>
      <c r="B301" s="21" t="s">
        <v>196</v>
      </c>
      <c r="C301" s="21" t="s">
        <v>15</v>
      </c>
      <c r="D301" s="21">
        <v>5759.9477966000004</v>
      </c>
    </row>
    <row r="302" spans="1:4" x14ac:dyDescent="0.25">
      <c r="A302" s="21" t="s">
        <v>195</v>
      </c>
      <c r="B302" s="21" t="s">
        <v>196</v>
      </c>
      <c r="C302" s="21" t="s">
        <v>16</v>
      </c>
      <c r="D302" s="21">
        <v>48484.196716300001</v>
      </c>
    </row>
    <row r="303" spans="1:4" x14ac:dyDescent="0.25">
      <c r="A303" s="21" t="s">
        <v>197</v>
      </c>
      <c r="B303" s="21" t="s">
        <v>198</v>
      </c>
      <c r="C303" s="21" t="s">
        <v>15</v>
      </c>
      <c r="D303" s="21">
        <v>4220.5101553000004</v>
      </c>
    </row>
    <row r="304" spans="1:4" x14ac:dyDescent="0.25">
      <c r="A304" s="21" t="s">
        <v>197</v>
      </c>
      <c r="B304" s="21" t="s">
        <v>198</v>
      </c>
      <c r="C304" s="21" t="s">
        <v>16</v>
      </c>
      <c r="D304" s="21">
        <v>48791.3416535</v>
      </c>
    </row>
    <row r="305" spans="1:4" x14ac:dyDescent="0.25">
      <c r="A305" s="21" t="s">
        <v>199</v>
      </c>
      <c r="B305" s="21" t="s">
        <v>200</v>
      </c>
      <c r="C305" s="21" t="s">
        <v>15</v>
      </c>
      <c r="D305" s="21">
        <v>2689.2170563</v>
      </c>
    </row>
    <row r="306" spans="1:4" x14ac:dyDescent="0.25">
      <c r="A306" s="21" t="s">
        <v>199</v>
      </c>
      <c r="B306" s="21" t="s">
        <v>200</v>
      </c>
      <c r="C306" s="21" t="s">
        <v>16</v>
      </c>
      <c r="D306" s="21">
        <v>27354.753796600002</v>
      </c>
    </row>
    <row r="307" spans="1:4" x14ac:dyDescent="0.25">
      <c r="A307" s="21" t="s">
        <v>201</v>
      </c>
      <c r="B307" s="21" t="s">
        <v>202</v>
      </c>
      <c r="C307" s="21" t="s">
        <v>15</v>
      </c>
      <c r="D307" s="21">
        <v>3825.4421419999999</v>
      </c>
    </row>
    <row r="308" spans="1:4" x14ac:dyDescent="0.25">
      <c r="A308" s="21" t="s">
        <v>201</v>
      </c>
      <c r="B308" s="21" t="s">
        <v>202</v>
      </c>
      <c r="C308" s="21" t="s">
        <v>16</v>
      </c>
      <c r="D308" s="21">
        <v>87832.427424900001</v>
      </c>
    </row>
    <row r="309" spans="1:4" x14ac:dyDescent="0.25">
      <c r="A309" s="21" t="s">
        <v>203</v>
      </c>
      <c r="B309" s="21" t="s">
        <v>204</v>
      </c>
      <c r="C309" s="21" t="s">
        <v>15</v>
      </c>
      <c r="D309" s="21">
        <v>288.10966250000001</v>
      </c>
    </row>
    <row r="310" spans="1:4" x14ac:dyDescent="0.25">
      <c r="A310" s="21" t="s">
        <v>203</v>
      </c>
      <c r="B310" s="21" t="s">
        <v>204</v>
      </c>
      <c r="C310" s="21" t="s">
        <v>16</v>
      </c>
      <c r="D310" s="21">
        <v>31387.858064700002</v>
      </c>
    </row>
    <row r="311" spans="1:4" x14ac:dyDescent="0.25">
      <c r="A311" s="21" t="s">
        <v>205</v>
      </c>
      <c r="B311" s="21" t="s">
        <v>206</v>
      </c>
      <c r="C311" s="21" t="s">
        <v>15</v>
      </c>
      <c r="D311" s="21">
        <v>1301.9418942</v>
      </c>
    </row>
    <row r="312" spans="1:4" x14ac:dyDescent="0.25">
      <c r="A312" s="21" t="s">
        <v>205</v>
      </c>
      <c r="B312" s="21" t="s">
        <v>206</v>
      </c>
      <c r="C312" s="21" t="s">
        <v>16</v>
      </c>
      <c r="D312" s="21">
        <v>57920.689927599997</v>
      </c>
    </row>
    <row r="313" spans="1:4" x14ac:dyDescent="0.25">
      <c r="A313" s="21" t="s">
        <v>207</v>
      </c>
      <c r="B313" s="21" t="s">
        <v>208</v>
      </c>
      <c r="C313" s="21" t="s">
        <v>15</v>
      </c>
      <c r="D313" s="21">
        <v>2659.6126061</v>
      </c>
    </row>
    <row r="314" spans="1:4" x14ac:dyDescent="0.25">
      <c r="A314" s="21" t="s">
        <v>207</v>
      </c>
      <c r="B314" s="21" t="s">
        <v>208</v>
      </c>
      <c r="C314" s="21" t="s">
        <v>16</v>
      </c>
      <c r="D314" s="21">
        <v>45560.639866400001</v>
      </c>
    </row>
    <row r="315" spans="1:4" x14ac:dyDescent="0.25">
      <c r="A315" s="21" t="s">
        <v>209</v>
      </c>
      <c r="B315" s="21" t="s">
        <v>210</v>
      </c>
      <c r="C315" s="21" t="s">
        <v>15</v>
      </c>
      <c r="D315" s="21">
        <v>1636.1191621999999</v>
      </c>
    </row>
    <row r="316" spans="1:4" x14ac:dyDescent="0.25">
      <c r="A316" s="21" t="s">
        <v>209</v>
      </c>
      <c r="B316" s="21" t="s">
        <v>210</v>
      </c>
      <c r="C316" s="21" t="s">
        <v>16</v>
      </c>
      <c r="D316" s="21">
        <v>48026.489025900002</v>
      </c>
    </row>
    <row r="317" spans="1:4" x14ac:dyDescent="0.25">
      <c r="A317" s="21" t="s">
        <v>211</v>
      </c>
      <c r="B317" s="21" t="s">
        <v>212</v>
      </c>
      <c r="C317" s="21" t="s">
        <v>15</v>
      </c>
      <c r="D317" s="21">
        <v>494.98132070000003</v>
      </c>
    </row>
    <row r="318" spans="1:4" x14ac:dyDescent="0.25">
      <c r="A318" s="21" t="s">
        <v>211</v>
      </c>
      <c r="B318" s="21" t="s">
        <v>212</v>
      </c>
      <c r="C318" s="21" t="s">
        <v>16</v>
      </c>
      <c r="D318" s="21">
        <v>11062.0026339</v>
      </c>
    </row>
    <row r="319" spans="1:4" x14ac:dyDescent="0.25">
      <c r="A319" s="21" t="s">
        <v>213</v>
      </c>
      <c r="B319" s="21" t="s">
        <v>214</v>
      </c>
      <c r="C319" s="21" t="s">
        <v>15</v>
      </c>
      <c r="D319" s="21">
        <v>372.39126829999998</v>
      </c>
    </row>
    <row r="320" spans="1:4" x14ac:dyDescent="0.25">
      <c r="A320" s="21" t="s">
        <v>213</v>
      </c>
      <c r="B320" s="21" t="s">
        <v>214</v>
      </c>
      <c r="C320" s="21" t="s">
        <v>16</v>
      </c>
      <c r="D320" s="21">
        <v>21917.343437200001</v>
      </c>
    </row>
    <row r="321" spans="1:4" x14ac:dyDescent="0.25">
      <c r="A321" s="21" t="s">
        <v>215</v>
      </c>
      <c r="B321" s="21" t="s">
        <v>216</v>
      </c>
      <c r="C321" s="21" t="s">
        <v>15</v>
      </c>
      <c r="D321" s="21">
        <v>125.8106445</v>
      </c>
    </row>
    <row r="322" spans="1:4" x14ac:dyDescent="0.25">
      <c r="A322" s="21" t="s">
        <v>215</v>
      </c>
      <c r="B322" s="21" t="s">
        <v>216</v>
      </c>
      <c r="C322" s="21" t="s">
        <v>16</v>
      </c>
      <c r="D322" s="21">
        <v>9962.0825688999994</v>
      </c>
    </row>
    <row r="323" spans="1:4" x14ac:dyDescent="0.25">
      <c r="A323" s="21" t="s">
        <v>217</v>
      </c>
      <c r="B323" s="21" t="s">
        <v>218</v>
      </c>
      <c r="C323" s="21" t="s">
        <v>15</v>
      </c>
      <c r="D323" s="21">
        <v>1761.5805737000001</v>
      </c>
    </row>
    <row r="324" spans="1:4" x14ac:dyDescent="0.25">
      <c r="A324" s="21" t="s">
        <v>217</v>
      </c>
      <c r="B324" s="21" t="s">
        <v>218</v>
      </c>
      <c r="C324" s="21" t="s">
        <v>16</v>
      </c>
      <c r="D324" s="21">
        <v>40906.826424300001</v>
      </c>
    </row>
    <row r="325" spans="1:4" x14ac:dyDescent="0.25">
      <c r="A325" s="21" t="s">
        <v>219</v>
      </c>
      <c r="B325" s="21" t="s">
        <v>220</v>
      </c>
      <c r="C325" s="21" t="s">
        <v>15</v>
      </c>
      <c r="D325" s="21">
        <v>1722.7193685</v>
      </c>
    </row>
    <row r="326" spans="1:4" x14ac:dyDescent="0.25">
      <c r="A326" s="21" t="s">
        <v>219</v>
      </c>
      <c r="B326" s="21" t="s">
        <v>220</v>
      </c>
      <c r="C326" s="21" t="s">
        <v>16</v>
      </c>
      <c r="D326" s="21">
        <v>17473.3680786</v>
      </c>
    </row>
    <row r="327" spans="1:4" x14ac:dyDescent="0.25">
      <c r="A327" s="21" t="s">
        <v>221</v>
      </c>
      <c r="B327" s="21" t="s">
        <v>222</v>
      </c>
      <c r="C327" s="21" t="s">
        <v>15</v>
      </c>
      <c r="D327" s="21">
        <v>1160.5605740999999</v>
      </c>
    </row>
    <row r="328" spans="1:4" x14ac:dyDescent="0.25">
      <c r="A328" s="21" t="s">
        <v>221</v>
      </c>
      <c r="B328" s="21" t="s">
        <v>222</v>
      </c>
      <c r="C328" s="21" t="s">
        <v>16</v>
      </c>
      <c r="D328" s="21">
        <v>20206.958686999998</v>
      </c>
    </row>
    <row r="329" spans="1:4" x14ac:dyDescent="0.25">
      <c r="A329" s="21" t="s">
        <v>223</v>
      </c>
      <c r="B329" s="21" t="s">
        <v>224</v>
      </c>
      <c r="C329" s="21" t="s">
        <v>15</v>
      </c>
      <c r="D329" s="21">
        <v>4261.7755601999997</v>
      </c>
    </row>
    <row r="330" spans="1:4" x14ac:dyDescent="0.25">
      <c r="A330" s="21" t="s">
        <v>223</v>
      </c>
      <c r="B330" s="21" t="s">
        <v>224</v>
      </c>
      <c r="C330" s="21" t="s">
        <v>16</v>
      </c>
      <c r="D330" s="21">
        <v>40889.855182599997</v>
      </c>
    </row>
    <row r="331" spans="1:4" x14ac:dyDescent="0.25">
      <c r="A331" s="21" t="s">
        <v>225</v>
      </c>
      <c r="B331" s="21" t="s">
        <v>226</v>
      </c>
      <c r="C331" s="21" t="s">
        <v>15</v>
      </c>
      <c r="D331" s="21">
        <v>236.48326969999999</v>
      </c>
    </row>
    <row r="332" spans="1:4" x14ac:dyDescent="0.25">
      <c r="A332" s="21" t="s">
        <v>225</v>
      </c>
      <c r="B332" s="21" t="s">
        <v>226</v>
      </c>
      <c r="C332" s="21" t="s">
        <v>16</v>
      </c>
      <c r="D332" s="21">
        <v>9046.9108293999998</v>
      </c>
    </row>
    <row r="333" spans="1:4" x14ac:dyDescent="0.25">
      <c r="A333" s="21" t="s">
        <v>227</v>
      </c>
      <c r="B333" s="21" t="s">
        <v>228</v>
      </c>
      <c r="C333" s="21" t="s">
        <v>15</v>
      </c>
      <c r="D333" s="21">
        <v>5106.1027059999997</v>
      </c>
    </row>
    <row r="334" spans="1:4" x14ac:dyDescent="0.25">
      <c r="A334" s="21" t="s">
        <v>227</v>
      </c>
      <c r="B334" s="21" t="s">
        <v>228</v>
      </c>
      <c r="C334" s="21" t="s">
        <v>16</v>
      </c>
      <c r="D334" s="21">
        <v>57847.8172767</v>
      </c>
    </row>
    <row r="335" spans="1:4" x14ac:dyDescent="0.25">
      <c r="A335" s="21" t="s">
        <v>229</v>
      </c>
      <c r="B335" s="21" t="s">
        <v>230</v>
      </c>
      <c r="C335" s="21" t="s">
        <v>15</v>
      </c>
      <c r="D335" s="21">
        <v>4546.6806199000002</v>
      </c>
    </row>
    <row r="336" spans="1:4" x14ac:dyDescent="0.25">
      <c r="A336" s="21" t="s">
        <v>229</v>
      </c>
      <c r="B336" s="21" t="s">
        <v>230</v>
      </c>
      <c r="C336" s="21" t="s">
        <v>16</v>
      </c>
      <c r="D336" s="21">
        <v>74280.352789500001</v>
      </c>
    </row>
    <row r="337" spans="1:4" x14ac:dyDescent="0.25">
      <c r="A337" s="21" t="s">
        <v>231</v>
      </c>
      <c r="B337" s="21" t="s">
        <v>232</v>
      </c>
      <c r="C337" s="21" t="s">
        <v>15</v>
      </c>
      <c r="D337" s="21">
        <v>2905.5146845999998</v>
      </c>
    </row>
    <row r="338" spans="1:4" x14ac:dyDescent="0.25">
      <c r="A338" s="21" t="s">
        <v>231</v>
      </c>
      <c r="B338" s="21" t="s">
        <v>232</v>
      </c>
      <c r="C338" s="21" t="s">
        <v>16</v>
      </c>
      <c r="D338" s="21">
        <v>42853.805125500003</v>
      </c>
    </row>
    <row r="339" spans="1:4" x14ac:dyDescent="0.25">
      <c r="A339" s="21" t="s">
        <v>233</v>
      </c>
      <c r="B339" s="21" t="s">
        <v>234</v>
      </c>
      <c r="C339" s="21" t="s">
        <v>15</v>
      </c>
      <c r="D339" s="21">
        <v>2041.3746900000001</v>
      </c>
    </row>
    <row r="340" spans="1:4" x14ac:dyDescent="0.25">
      <c r="A340" s="21" t="s">
        <v>233</v>
      </c>
      <c r="B340" s="21" t="s">
        <v>234</v>
      </c>
      <c r="C340" s="21" t="s">
        <v>16</v>
      </c>
      <c r="D340" s="21">
        <v>32619.1633631</v>
      </c>
    </row>
    <row r="341" spans="1:4" x14ac:dyDescent="0.25">
      <c r="A341" s="21" t="s">
        <v>235</v>
      </c>
      <c r="B341" s="21" t="s">
        <v>236</v>
      </c>
      <c r="C341" s="21" t="s">
        <v>15</v>
      </c>
      <c r="D341" s="21">
        <v>579.81078890000003</v>
      </c>
    </row>
    <row r="342" spans="1:4" x14ac:dyDescent="0.25">
      <c r="A342" s="21" t="s">
        <v>235</v>
      </c>
      <c r="B342" s="21" t="s">
        <v>236</v>
      </c>
      <c r="C342" s="21" t="s">
        <v>16</v>
      </c>
      <c r="D342" s="21">
        <v>5166.6768263000004</v>
      </c>
    </row>
    <row r="343" spans="1:4" x14ac:dyDescent="0.25">
      <c r="A343" s="21" t="s">
        <v>237</v>
      </c>
      <c r="B343" s="21" t="s">
        <v>238</v>
      </c>
      <c r="C343" s="21" t="s">
        <v>15</v>
      </c>
      <c r="D343" s="21">
        <v>222.48187759999999</v>
      </c>
    </row>
    <row r="344" spans="1:4" x14ac:dyDescent="0.25">
      <c r="A344" s="21" t="s">
        <v>237</v>
      </c>
      <c r="B344" s="21" t="s">
        <v>238</v>
      </c>
      <c r="C344" s="21" t="s">
        <v>16</v>
      </c>
      <c r="D344" s="21">
        <v>4673.2946476999996</v>
      </c>
    </row>
    <row r="345" spans="1:4" x14ac:dyDescent="0.25">
      <c r="A345" s="21" t="s">
        <v>239</v>
      </c>
      <c r="B345" s="21" t="s">
        <v>240</v>
      </c>
      <c r="C345" s="21" t="s">
        <v>15</v>
      </c>
      <c r="D345" s="21">
        <v>324.07690120000001</v>
      </c>
    </row>
    <row r="346" spans="1:4" x14ac:dyDescent="0.25">
      <c r="A346" s="21" t="s">
        <v>239</v>
      </c>
      <c r="B346" s="21" t="s">
        <v>240</v>
      </c>
      <c r="C346" s="21" t="s">
        <v>16</v>
      </c>
      <c r="D346" s="21">
        <v>7279.1183128000002</v>
      </c>
    </row>
    <row r="347" spans="1:4" x14ac:dyDescent="0.25">
      <c r="A347" s="21" t="s">
        <v>241</v>
      </c>
      <c r="B347" s="21" t="s">
        <v>242</v>
      </c>
      <c r="C347" s="21" t="s">
        <v>15</v>
      </c>
      <c r="D347" s="21">
        <v>594.6196956</v>
      </c>
    </row>
    <row r="348" spans="1:4" x14ac:dyDescent="0.25">
      <c r="A348" s="21" t="s">
        <v>241</v>
      </c>
      <c r="B348" s="21" t="s">
        <v>242</v>
      </c>
      <c r="C348" s="21" t="s">
        <v>16</v>
      </c>
      <c r="D348" s="21">
        <v>7013.0139037999998</v>
      </c>
    </row>
    <row r="349" spans="1:4" x14ac:dyDescent="0.25">
      <c r="A349" s="21" t="s">
        <v>243</v>
      </c>
      <c r="B349" s="21" t="s">
        <v>244</v>
      </c>
      <c r="C349" s="21" t="s">
        <v>15</v>
      </c>
      <c r="D349" s="21">
        <v>1935.7469483</v>
      </c>
    </row>
    <row r="350" spans="1:4" x14ac:dyDescent="0.25">
      <c r="A350" s="21" t="s">
        <v>243</v>
      </c>
      <c r="B350" s="21" t="s">
        <v>244</v>
      </c>
      <c r="C350" s="21" t="s">
        <v>16</v>
      </c>
      <c r="D350" s="21">
        <v>11819.696307800001</v>
      </c>
    </row>
    <row r="351" spans="1:4" x14ac:dyDescent="0.25">
      <c r="A351" s="21" t="s">
        <v>245</v>
      </c>
      <c r="B351" s="21" t="s">
        <v>246</v>
      </c>
      <c r="C351" s="21" t="s">
        <v>15</v>
      </c>
      <c r="D351" s="21">
        <v>239.10817349999999</v>
      </c>
    </row>
    <row r="352" spans="1:4" x14ac:dyDescent="0.25">
      <c r="A352" s="21" t="s">
        <v>245</v>
      </c>
      <c r="B352" s="21" t="s">
        <v>246</v>
      </c>
      <c r="C352" s="21" t="s">
        <v>16</v>
      </c>
      <c r="D352" s="21">
        <v>17770.755024999999</v>
      </c>
    </row>
    <row r="353" spans="1:4" x14ac:dyDescent="0.25">
      <c r="A353" s="21" t="s">
        <v>247</v>
      </c>
      <c r="B353" s="21" t="s">
        <v>248</v>
      </c>
      <c r="C353" s="21" t="s">
        <v>15</v>
      </c>
      <c r="D353" s="21">
        <v>194.73108690000001</v>
      </c>
    </row>
    <row r="354" spans="1:4" x14ac:dyDescent="0.25">
      <c r="A354" s="21" t="s">
        <v>247</v>
      </c>
      <c r="B354" s="21" t="s">
        <v>248</v>
      </c>
      <c r="C354" s="21" t="s">
        <v>16</v>
      </c>
      <c r="D354" s="21">
        <v>19507.674544000001</v>
      </c>
    </row>
    <row r="355" spans="1:4" x14ac:dyDescent="0.25">
      <c r="A355" s="21" t="s">
        <v>249</v>
      </c>
      <c r="B355" s="21" t="s">
        <v>250</v>
      </c>
      <c r="C355" s="21" t="s">
        <v>15</v>
      </c>
      <c r="D355" s="21">
        <v>49.485179799999997</v>
      </c>
    </row>
    <row r="356" spans="1:4" x14ac:dyDescent="0.25">
      <c r="A356" s="21" t="s">
        <v>249</v>
      </c>
      <c r="B356" s="21" t="s">
        <v>250</v>
      </c>
      <c r="C356" s="21" t="s">
        <v>16</v>
      </c>
      <c r="D356" s="21">
        <v>15528.4396103</v>
      </c>
    </row>
    <row r="357" spans="1:4" x14ac:dyDescent="0.25">
      <c r="A357" s="21" t="s">
        <v>251</v>
      </c>
      <c r="B357" s="21" t="s">
        <v>252</v>
      </c>
      <c r="C357" s="21" t="s">
        <v>15</v>
      </c>
      <c r="D357" s="21">
        <v>1027.066468</v>
      </c>
    </row>
    <row r="358" spans="1:4" x14ac:dyDescent="0.25">
      <c r="A358" s="21" t="s">
        <v>251</v>
      </c>
      <c r="B358" s="21" t="s">
        <v>252</v>
      </c>
      <c r="C358" s="21" t="s">
        <v>16</v>
      </c>
      <c r="D358" s="21">
        <v>14390.7546215</v>
      </c>
    </row>
    <row r="359" spans="1:4" x14ac:dyDescent="0.25">
      <c r="A359" s="21" t="s">
        <v>253</v>
      </c>
      <c r="B359" s="21" t="s">
        <v>254</v>
      </c>
      <c r="C359" s="21" t="s">
        <v>15</v>
      </c>
      <c r="D359" s="21">
        <v>51.4132867</v>
      </c>
    </row>
    <row r="360" spans="1:4" x14ac:dyDescent="0.25">
      <c r="A360" s="21" t="s">
        <v>253</v>
      </c>
      <c r="B360" s="21" t="s">
        <v>254</v>
      </c>
      <c r="C360" s="21" t="s">
        <v>16</v>
      </c>
      <c r="D360" s="21">
        <v>13430.8565432</v>
      </c>
    </row>
    <row r="361" spans="1:4" x14ac:dyDescent="0.25">
      <c r="A361" s="21" t="s">
        <v>255</v>
      </c>
      <c r="B361" s="21" t="s">
        <v>256</v>
      </c>
      <c r="C361" s="21" t="s">
        <v>15</v>
      </c>
      <c r="D361" s="21">
        <v>13.404473100000001</v>
      </c>
    </row>
    <row r="362" spans="1:4" x14ac:dyDescent="0.25">
      <c r="A362" s="21" t="s">
        <v>255</v>
      </c>
      <c r="B362" s="21" t="s">
        <v>256</v>
      </c>
      <c r="C362" s="21" t="s">
        <v>16</v>
      </c>
      <c r="D362" s="21">
        <v>10851.2384702</v>
      </c>
    </row>
    <row r="363" spans="1:4" x14ac:dyDescent="0.25">
      <c r="A363" s="21" t="s">
        <v>257</v>
      </c>
      <c r="B363" s="21" t="s">
        <v>258</v>
      </c>
      <c r="C363" s="21" t="s">
        <v>15</v>
      </c>
      <c r="D363" s="21">
        <v>49.768565799999998</v>
      </c>
    </row>
    <row r="364" spans="1:4" x14ac:dyDescent="0.25">
      <c r="A364" s="21" t="s">
        <v>257</v>
      </c>
      <c r="B364" s="21" t="s">
        <v>258</v>
      </c>
      <c r="C364" s="21" t="s">
        <v>16</v>
      </c>
      <c r="D364" s="21">
        <v>19048.3846558</v>
      </c>
    </row>
    <row r="365" spans="1:4" x14ac:dyDescent="0.25">
      <c r="A365" s="21" t="s">
        <v>259</v>
      </c>
      <c r="B365" s="21" t="s">
        <v>260</v>
      </c>
      <c r="C365" s="21" t="s">
        <v>15</v>
      </c>
      <c r="D365" s="21">
        <v>17.068844800000001</v>
      </c>
    </row>
    <row r="366" spans="1:4" x14ac:dyDescent="0.25">
      <c r="A366" s="21" t="s">
        <v>259</v>
      </c>
      <c r="B366" s="21" t="s">
        <v>260</v>
      </c>
      <c r="C366" s="21" t="s">
        <v>16</v>
      </c>
      <c r="D366" s="21">
        <v>19942.8974977</v>
      </c>
    </row>
    <row r="367" spans="1:4" x14ac:dyDescent="0.25">
      <c r="A367" s="21" t="s">
        <v>261</v>
      </c>
      <c r="B367" s="21" t="s">
        <v>262</v>
      </c>
      <c r="C367" s="21" t="s">
        <v>15</v>
      </c>
      <c r="D367" s="21">
        <v>54.673255400000002</v>
      </c>
    </row>
    <row r="368" spans="1:4" x14ac:dyDescent="0.25">
      <c r="A368" s="21" t="s">
        <v>261</v>
      </c>
      <c r="B368" s="21" t="s">
        <v>262</v>
      </c>
      <c r="C368" s="21" t="s">
        <v>16</v>
      </c>
      <c r="D368" s="21">
        <v>17339.0652954</v>
      </c>
    </row>
    <row r="369" spans="1:4" x14ac:dyDescent="0.25">
      <c r="A369" s="21" t="s">
        <v>263</v>
      </c>
      <c r="B369" s="21" t="s">
        <v>264</v>
      </c>
      <c r="C369" s="21" t="s">
        <v>15</v>
      </c>
      <c r="D369" s="21">
        <v>18.7945706</v>
      </c>
    </row>
    <row r="370" spans="1:4" x14ac:dyDescent="0.25">
      <c r="A370" s="21" t="s">
        <v>263</v>
      </c>
      <c r="B370" s="21" t="s">
        <v>264</v>
      </c>
      <c r="C370" s="21" t="s">
        <v>16</v>
      </c>
      <c r="D370" s="21">
        <v>4603.0463103000002</v>
      </c>
    </row>
    <row r="371" spans="1:4" x14ac:dyDescent="0.25">
      <c r="A371" s="21" t="s">
        <v>265</v>
      </c>
      <c r="B371" s="21" t="s">
        <v>266</v>
      </c>
      <c r="C371" s="21" t="s">
        <v>15</v>
      </c>
      <c r="D371" s="21">
        <v>1004.3678368</v>
      </c>
    </row>
    <row r="372" spans="1:4" x14ac:dyDescent="0.25">
      <c r="A372" s="21" t="s">
        <v>265</v>
      </c>
      <c r="B372" s="21" t="s">
        <v>266</v>
      </c>
      <c r="C372" s="21" t="s">
        <v>16</v>
      </c>
      <c r="D372" s="21">
        <v>72407.871518700005</v>
      </c>
    </row>
    <row r="373" spans="1:4" x14ac:dyDescent="0.25">
      <c r="A373" s="21" t="s">
        <v>267</v>
      </c>
      <c r="B373" s="21" t="s">
        <v>268</v>
      </c>
      <c r="C373" s="21" t="s">
        <v>15</v>
      </c>
      <c r="D373" s="21">
        <v>29.643025300000001</v>
      </c>
    </row>
    <row r="374" spans="1:4" x14ac:dyDescent="0.25">
      <c r="A374" s="21" t="s">
        <v>267</v>
      </c>
      <c r="B374" s="21" t="s">
        <v>268</v>
      </c>
      <c r="C374" s="21" t="s">
        <v>16</v>
      </c>
      <c r="D374" s="21">
        <v>43007.773305399998</v>
      </c>
    </row>
    <row r="375" spans="1:4" x14ac:dyDescent="0.25">
      <c r="A375" s="21" t="s">
        <v>269</v>
      </c>
      <c r="B375" s="21" t="s">
        <v>270</v>
      </c>
      <c r="C375" s="21" t="s">
        <v>15</v>
      </c>
      <c r="D375" s="21">
        <v>190.236864</v>
      </c>
    </row>
    <row r="376" spans="1:4" x14ac:dyDescent="0.25">
      <c r="A376" s="21" t="s">
        <v>269</v>
      </c>
      <c r="B376" s="21" t="s">
        <v>270</v>
      </c>
      <c r="C376" s="21" t="s">
        <v>16</v>
      </c>
      <c r="D376" s="21">
        <v>13693.113574499999</v>
      </c>
    </row>
    <row r="377" spans="1:4" x14ac:dyDescent="0.25">
      <c r="A377" s="21" t="s">
        <v>271</v>
      </c>
      <c r="B377" s="21" t="s">
        <v>272</v>
      </c>
      <c r="C377" s="21" t="s">
        <v>15</v>
      </c>
      <c r="D377" s="21">
        <v>179.4747022</v>
      </c>
    </row>
    <row r="378" spans="1:4" x14ac:dyDescent="0.25">
      <c r="A378" s="21" t="s">
        <v>271</v>
      </c>
      <c r="B378" s="21" t="s">
        <v>272</v>
      </c>
      <c r="C378" s="21" t="s">
        <v>16</v>
      </c>
      <c r="D378" s="21">
        <v>20776.560887600001</v>
      </c>
    </row>
    <row r="379" spans="1:4" x14ac:dyDescent="0.25">
      <c r="A379" s="21" t="s">
        <v>273</v>
      </c>
      <c r="B379" s="21" t="s">
        <v>274</v>
      </c>
      <c r="C379" s="21" t="s">
        <v>15</v>
      </c>
      <c r="D379" s="21">
        <v>322.1805703</v>
      </c>
    </row>
    <row r="380" spans="1:4" x14ac:dyDescent="0.25">
      <c r="A380" s="21" t="s">
        <v>273</v>
      </c>
      <c r="B380" s="21" t="s">
        <v>274</v>
      </c>
      <c r="C380" s="21" t="s">
        <v>16</v>
      </c>
      <c r="D380" s="21">
        <v>26439.547099799998</v>
      </c>
    </row>
    <row r="381" spans="1:4" x14ac:dyDescent="0.25">
      <c r="A381" s="21" t="s">
        <v>275</v>
      </c>
      <c r="B381" s="21" t="s">
        <v>276</v>
      </c>
      <c r="C381" s="21" t="s">
        <v>15</v>
      </c>
      <c r="D381" s="21">
        <v>46.1722143</v>
      </c>
    </row>
    <row r="382" spans="1:4" x14ac:dyDescent="0.25">
      <c r="A382" s="21" t="s">
        <v>275</v>
      </c>
      <c r="B382" s="21" t="s">
        <v>276</v>
      </c>
      <c r="C382" s="21" t="s">
        <v>16</v>
      </c>
      <c r="D382" s="21">
        <v>17672.704070200001</v>
      </c>
    </row>
    <row r="383" spans="1:4" x14ac:dyDescent="0.25">
      <c r="A383" s="21" t="s">
        <v>277</v>
      </c>
      <c r="B383" s="21" t="s">
        <v>278</v>
      </c>
      <c r="C383" s="21" t="s">
        <v>15</v>
      </c>
      <c r="D383" s="21">
        <v>246.35176509999999</v>
      </c>
    </row>
    <row r="384" spans="1:4" x14ac:dyDescent="0.25">
      <c r="A384" s="21" t="s">
        <v>277</v>
      </c>
      <c r="B384" s="21" t="s">
        <v>278</v>
      </c>
      <c r="C384" s="21" t="s">
        <v>16</v>
      </c>
      <c r="D384" s="21">
        <v>6583.3096736999996</v>
      </c>
    </row>
    <row r="385" spans="1:4" x14ac:dyDescent="0.25">
      <c r="A385" s="21" t="s">
        <v>279</v>
      </c>
      <c r="B385" s="21" t="s">
        <v>280</v>
      </c>
      <c r="C385" s="21" t="s">
        <v>15</v>
      </c>
      <c r="D385" s="21">
        <v>325.21498430000003</v>
      </c>
    </row>
    <row r="386" spans="1:4" x14ac:dyDescent="0.25">
      <c r="A386" s="21" t="s">
        <v>279</v>
      </c>
      <c r="B386" s="21" t="s">
        <v>280</v>
      </c>
      <c r="C386" s="21" t="s">
        <v>16</v>
      </c>
      <c r="D386" s="21">
        <v>28133.024386900001</v>
      </c>
    </row>
    <row r="387" spans="1:4" x14ac:dyDescent="0.25">
      <c r="A387" s="21" t="s">
        <v>281</v>
      </c>
      <c r="B387" s="21" t="s">
        <v>282</v>
      </c>
      <c r="C387" s="21" t="s">
        <v>15</v>
      </c>
      <c r="D387" s="21">
        <v>4152.1443307999998</v>
      </c>
    </row>
    <row r="388" spans="1:4" x14ac:dyDescent="0.25">
      <c r="A388" s="21" t="s">
        <v>281</v>
      </c>
      <c r="B388" s="21" t="s">
        <v>282</v>
      </c>
      <c r="C388" s="21" t="s">
        <v>16</v>
      </c>
      <c r="D388" s="21">
        <v>20996.6380942</v>
      </c>
    </row>
    <row r="389" spans="1:4" x14ac:dyDescent="0.25">
      <c r="A389" s="21" t="s">
        <v>283</v>
      </c>
      <c r="B389" s="21" t="s">
        <v>284</v>
      </c>
      <c r="C389" s="21" t="s">
        <v>15</v>
      </c>
      <c r="D389" s="21">
        <v>1921.1003013</v>
      </c>
    </row>
    <row r="390" spans="1:4" x14ac:dyDescent="0.25">
      <c r="A390" s="21" t="s">
        <v>283</v>
      </c>
      <c r="B390" s="21" t="s">
        <v>284</v>
      </c>
      <c r="C390" s="21" t="s">
        <v>16</v>
      </c>
      <c r="D390" s="21">
        <v>16984.334653400001</v>
      </c>
    </row>
    <row r="391" spans="1:4" x14ac:dyDescent="0.25">
      <c r="A391" s="21" t="s">
        <v>285</v>
      </c>
      <c r="B391" s="21" t="s">
        <v>286</v>
      </c>
      <c r="C391" s="21" t="s">
        <v>15</v>
      </c>
      <c r="D391" s="21">
        <v>65.190789100000003</v>
      </c>
    </row>
    <row r="392" spans="1:4" x14ac:dyDescent="0.25">
      <c r="A392" s="21" t="s">
        <v>285</v>
      </c>
      <c r="B392" s="21" t="s">
        <v>286</v>
      </c>
      <c r="C392" s="21" t="s">
        <v>16</v>
      </c>
      <c r="D392" s="21">
        <v>6750.5248760000004</v>
      </c>
    </row>
    <row r="393" spans="1:4" x14ac:dyDescent="0.25">
      <c r="A393" s="21" t="s">
        <v>287</v>
      </c>
      <c r="B393" s="21" t="s">
        <v>288</v>
      </c>
      <c r="C393" s="21" t="s">
        <v>15</v>
      </c>
      <c r="D393" s="21">
        <v>279.87879329999998</v>
      </c>
    </row>
    <row r="394" spans="1:4" x14ac:dyDescent="0.25">
      <c r="A394" s="21" t="s">
        <v>287</v>
      </c>
      <c r="B394" s="21" t="s">
        <v>288</v>
      </c>
      <c r="C394" s="21" t="s">
        <v>16</v>
      </c>
      <c r="D394" s="21">
        <v>12189.863562299999</v>
      </c>
    </row>
    <row r="395" spans="1:4" x14ac:dyDescent="0.25">
      <c r="A395" s="21" t="s">
        <v>289</v>
      </c>
      <c r="B395" s="21" t="s">
        <v>290</v>
      </c>
      <c r="C395" s="21" t="s">
        <v>15</v>
      </c>
      <c r="D395" s="21">
        <v>2451.8142913000001</v>
      </c>
    </row>
    <row r="396" spans="1:4" x14ac:dyDescent="0.25">
      <c r="A396" s="21" t="s">
        <v>289</v>
      </c>
      <c r="B396" s="21" t="s">
        <v>290</v>
      </c>
      <c r="C396" s="21" t="s">
        <v>16</v>
      </c>
      <c r="D396" s="21">
        <v>16407.858482799998</v>
      </c>
    </row>
    <row r="397" spans="1:4" x14ac:dyDescent="0.25">
      <c r="A397" s="21" t="s">
        <v>291</v>
      </c>
      <c r="B397" s="21" t="s">
        <v>292</v>
      </c>
      <c r="C397" s="21" t="s">
        <v>15</v>
      </c>
      <c r="D397" s="21">
        <v>214.61571470000001</v>
      </c>
    </row>
    <row r="398" spans="1:4" x14ac:dyDescent="0.25">
      <c r="A398" s="21" t="s">
        <v>291</v>
      </c>
      <c r="B398" s="21" t="s">
        <v>292</v>
      </c>
      <c r="C398" s="21" t="s">
        <v>16</v>
      </c>
      <c r="D398" s="21">
        <v>37470.618639</v>
      </c>
    </row>
    <row r="399" spans="1:4" x14ac:dyDescent="0.25">
      <c r="A399" s="21" t="s">
        <v>293</v>
      </c>
      <c r="B399" s="21" t="s">
        <v>294</v>
      </c>
      <c r="C399" s="21" t="s">
        <v>15</v>
      </c>
      <c r="D399" s="21">
        <v>135.26221340000001</v>
      </c>
    </row>
    <row r="400" spans="1:4" x14ac:dyDescent="0.25">
      <c r="A400" s="21" t="s">
        <v>293</v>
      </c>
      <c r="B400" s="21" t="s">
        <v>294</v>
      </c>
      <c r="C400" s="21" t="s">
        <v>16</v>
      </c>
      <c r="D400" s="21">
        <v>34084.899786900001</v>
      </c>
    </row>
    <row r="401" spans="1:4" x14ac:dyDescent="0.25">
      <c r="A401" t="s">
        <v>19</v>
      </c>
    </row>
    <row r="402" spans="1:4" x14ac:dyDescent="0.25">
      <c r="A402" t="s">
        <v>1035</v>
      </c>
    </row>
    <row r="403" spans="1:4" x14ac:dyDescent="0.25">
      <c r="A403" t="s">
        <v>20</v>
      </c>
    </row>
    <row r="404" spans="1:4" x14ac:dyDescent="0.25">
      <c r="A404" t="s">
        <v>21</v>
      </c>
    </row>
    <row r="405" spans="1:4" x14ac:dyDescent="0.25">
      <c r="A405" t="s">
        <v>22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306</v>
      </c>
    </row>
    <row r="410" spans="1:4" x14ac:dyDescent="0.25">
      <c r="A410" s="5" t="s">
        <v>24</v>
      </c>
      <c r="B410" s="5" t="s">
        <v>69</v>
      </c>
      <c r="C410" s="5" t="s">
        <v>11</v>
      </c>
      <c r="D410" s="5" t="s">
        <v>300</v>
      </c>
    </row>
    <row r="411" spans="1:4" x14ac:dyDescent="0.25">
      <c r="A411" s="22" t="s">
        <v>70</v>
      </c>
      <c r="B411" s="22" t="s">
        <v>71</v>
      </c>
      <c r="C411" s="22" t="s">
        <v>15</v>
      </c>
      <c r="D411" s="22">
        <v>13.582304799999999</v>
      </c>
    </row>
    <row r="412" spans="1:4" x14ac:dyDescent="0.25">
      <c r="A412" s="22" t="s">
        <v>70</v>
      </c>
      <c r="B412" s="22" t="s">
        <v>71</v>
      </c>
      <c r="C412" s="22" t="s">
        <v>16</v>
      </c>
      <c r="D412" s="22">
        <v>144.7016485</v>
      </c>
    </row>
    <row r="413" spans="1:4" x14ac:dyDescent="0.25">
      <c r="A413" s="22" t="s">
        <v>72</v>
      </c>
      <c r="B413" s="22" t="s">
        <v>73</v>
      </c>
      <c r="C413" s="22" t="s">
        <v>15</v>
      </c>
      <c r="D413" s="22">
        <v>57.748745</v>
      </c>
    </row>
    <row r="414" spans="1:4" x14ac:dyDescent="0.25">
      <c r="A414" s="22" t="s">
        <v>72</v>
      </c>
      <c r="B414" s="22" t="s">
        <v>73</v>
      </c>
      <c r="C414" s="22" t="s">
        <v>16</v>
      </c>
      <c r="D414" s="22">
        <v>312.52262000000002</v>
      </c>
    </row>
    <row r="415" spans="1:4" x14ac:dyDescent="0.25">
      <c r="A415" s="22" t="s">
        <v>74</v>
      </c>
      <c r="B415" s="22" t="s">
        <v>75</v>
      </c>
      <c r="C415" s="22" t="s">
        <v>15</v>
      </c>
      <c r="D415" s="22">
        <v>89.158284899999998</v>
      </c>
    </row>
    <row r="416" spans="1:4" x14ac:dyDescent="0.25">
      <c r="A416" s="22" t="s">
        <v>74</v>
      </c>
      <c r="B416" s="22" t="s">
        <v>75</v>
      </c>
      <c r="C416" s="22" t="s">
        <v>16</v>
      </c>
      <c r="D416" s="22">
        <v>246.6002976</v>
      </c>
    </row>
    <row r="417" spans="1:4" x14ac:dyDescent="0.25">
      <c r="A417" s="22" t="s">
        <v>76</v>
      </c>
      <c r="B417" s="22" t="s">
        <v>77</v>
      </c>
      <c r="C417" s="22" t="s">
        <v>15</v>
      </c>
      <c r="D417" s="22">
        <v>7.9268295000000002</v>
      </c>
    </row>
    <row r="418" spans="1:4" x14ac:dyDescent="0.25">
      <c r="A418" s="22" t="s">
        <v>76</v>
      </c>
      <c r="B418" s="22" t="s">
        <v>77</v>
      </c>
      <c r="C418" s="22" t="s">
        <v>16</v>
      </c>
      <c r="D418" s="22">
        <v>9.5121953999999995</v>
      </c>
    </row>
    <row r="419" spans="1:4" x14ac:dyDescent="0.25">
      <c r="A419" s="22" t="s">
        <v>78</v>
      </c>
      <c r="B419" s="22" t="s">
        <v>79</v>
      </c>
      <c r="C419" s="22" t="s">
        <v>15</v>
      </c>
      <c r="D419" s="22">
        <v>442.22209379999998</v>
      </c>
    </row>
    <row r="420" spans="1:4" x14ac:dyDescent="0.25">
      <c r="A420" s="22" t="s">
        <v>78</v>
      </c>
      <c r="B420" s="22" t="s">
        <v>79</v>
      </c>
      <c r="C420" s="22" t="s">
        <v>16</v>
      </c>
      <c r="D420" s="22">
        <v>2486.5882550000001</v>
      </c>
    </row>
    <row r="421" spans="1:4" x14ac:dyDescent="0.25">
      <c r="A421" s="22" t="s">
        <v>90</v>
      </c>
      <c r="B421" s="22" t="s">
        <v>91</v>
      </c>
      <c r="C421" s="22" t="s">
        <v>15</v>
      </c>
      <c r="D421" s="22">
        <v>74.303902600000001</v>
      </c>
    </row>
    <row r="422" spans="1:4" x14ac:dyDescent="0.25">
      <c r="A422" s="22" t="s">
        <v>90</v>
      </c>
      <c r="B422" s="22" t="s">
        <v>91</v>
      </c>
      <c r="C422" s="22" t="s">
        <v>16</v>
      </c>
      <c r="D422" s="22">
        <v>1173.4563171</v>
      </c>
    </row>
    <row r="423" spans="1:4" x14ac:dyDescent="0.25">
      <c r="A423" s="22" t="s">
        <v>106</v>
      </c>
      <c r="B423" s="22" t="s">
        <v>107</v>
      </c>
      <c r="C423" s="22" t="s">
        <v>15</v>
      </c>
      <c r="D423" s="22">
        <v>413.43835330000002</v>
      </c>
    </row>
    <row r="424" spans="1:4" x14ac:dyDescent="0.25">
      <c r="A424" s="22" t="s">
        <v>106</v>
      </c>
      <c r="B424" s="22" t="s">
        <v>107</v>
      </c>
      <c r="C424" s="22" t="s">
        <v>16</v>
      </c>
      <c r="D424" s="22">
        <v>2617.938709</v>
      </c>
    </row>
    <row r="425" spans="1:4" x14ac:dyDescent="0.25">
      <c r="A425" s="22" t="s">
        <v>108</v>
      </c>
      <c r="B425" s="22" t="s">
        <v>109</v>
      </c>
      <c r="C425" s="22" t="s">
        <v>15</v>
      </c>
      <c r="D425" s="22">
        <v>176.85397520000001</v>
      </c>
    </row>
    <row r="426" spans="1:4" x14ac:dyDescent="0.25">
      <c r="A426" s="22" t="s">
        <v>108</v>
      </c>
      <c r="B426" s="22" t="s">
        <v>109</v>
      </c>
      <c r="C426" s="22" t="s">
        <v>16</v>
      </c>
      <c r="D426" s="22">
        <v>958.25980440000001</v>
      </c>
    </row>
    <row r="427" spans="1:4" x14ac:dyDescent="0.25">
      <c r="A427" t="s">
        <v>19</v>
      </c>
    </row>
    <row r="428" spans="1:4" x14ac:dyDescent="0.25">
      <c r="A428" t="s">
        <v>1035</v>
      </c>
    </row>
    <row r="429" spans="1:4" x14ac:dyDescent="0.25">
      <c r="A429" t="s">
        <v>20</v>
      </c>
    </row>
    <row r="430" spans="1:4" x14ac:dyDescent="0.25">
      <c r="A430" t="s">
        <v>21</v>
      </c>
    </row>
    <row r="431" spans="1:4" x14ac:dyDescent="0.25">
      <c r="A431" t="s">
        <v>22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14" t="s">
        <v>307</v>
      </c>
    </row>
    <row r="436" spans="1:4" x14ac:dyDescent="0.25">
      <c r="A436" s="5" t="s">
        <v>24</v>
      </c>
      <c r="B436" s="5" t="s">
        <v>10</v>
      </c>
      <c r="C436" s="5" t="s">
        <v>11</v>
      </c>
      <c r="D436" s="5" t="s">
        <v>300</v>
      </c>
    </row>
    <row r="437" spans="1:4" x14ac:dyDescent="0.25">
      <c r="A437" s="23" t="s">
        <v>13</v>
      </c>
      <c r="B437" s="23" t="s">
        <v>14</v>
      </c>
      <c r="C437" s="23" t="s">
        <v>15</v>
      </c>
      <c r="D437" s="23">
        <v>1275.2344891</v>
      </c>
    </row>
    <row r="438" spans="1:4" x14ac:dyDescent="0.25">
      <c r="A438" s="23" t="s">
        <v>13</v>
      </c>
      <c r="B438" s="23" t="s">
        <v>14</v>
      </c>
      <c r="C438" s="23" t="s">
        <v>16</v>
      </c>
      <c r="D438" s="23">
        <v>7949.579847</v>
      </c>
    </row>
    <row r="439" spans="1:4" x14ac:dyDescent="0.25">
      <c r="A439" s="23" t="s">
        <v>25</v>
      </c>
      <c r="B439" s="23" t="s">
        <v>26</v>
      </c>
      <c r="C439" s="23" t="s">
        <v>15</v>
      </c>
      <c r="D439" s="23">
        <v>487.34198049999998</v>
      </c>
    </row>
    <row r="440" spans="1:4" x14ac:dyDescent="0.25">
      <c r="A440" s="23" t="s">
        <v>25</v>
      </c>
      <c r="B440" s="23" t="s">
        <v>26</v>
      </c>
      <c r="C440" s="23" t="s">
        <v>16</v>
      </c>
      <c r="D440" s="23">
        <v>7573.9332809999996</v>
      </c>
    </row>
    <row r="441" spans="1:4" x14ac:dyDescent="0.25">
      <c r="A441" s="23" t="s">
        <v>27</v>
      </c>
      <c r="B441" s="23" t="s">
        <v>28</v>
      </c>
      <c r="C441" s="23" t="s">
        <v>15</v>
      </c>
      <c r="D441" s="23">
        <v>160.09630150000001</v>
      </c>
    </row>
    <row r="442" spans="1:4" x14ac:dyDescent="0.25">
      <c r="A442" s="23" t="s">
        <v>27</v>
      </c>
      <c r="B442" s="23" t="s">
        <v>28</v>
      </c>
      <c r="C442" s="23" t="s">
        <v>16</v>
      </c>
      <c r="D442" s="23">
        <v>3614.8760456</v>
      </c>
    </row>
    <row r="443" spans="1:4" x14ac:dyDescent="0.25">
      <c r="A443" s="23" t="s">
        <v>29</v>
      </c>
      <c r="B443" s="23" t="s">
        <v>30</v>
      </c>
      <c r="C443" s="23" t="s">
        <v>15</v>
      </c>
      <c r="D443" s="23">
        <v>54.320495999999999</v>
      </c>
    </row>
    <row r="444" spans="1:4" x14ac:dyDescent="0.25">
      <c r="A444" s="23" t="s">
        <v>29</v>
      </c>
      <c r="B444" s="23" t="s">
        <v>30</v>
      </c>
      <c r="C444" s="23" t="s">
        <v>16</v>
      </c>
      <c r="D444" s="23">
        <v>570.36520800000005</v>
      </c>
    </row>
    <row r="445" spans="1:4" x14ac:dyDescent="0.25">
      <c r="A445" s="23" t="s">
        <v>31</v>
      </c>
      <c r="B445" s="23" t="s">
        <v>32</v>
      </c>
      <c r="C445" s="23" t="s">
        <v>15</v>
      </c>
      <c r="D445" s="23">
        <v>473.19138620000001</v>
      </c>
    </row>
    <row r="446" spans="1:4" x14ac:dyDescent="0.25">
      <c r="A446" s="23" t="s">
        <v>31</v>
      </c>
      <c r="B446" s="23" t="s">
        <v>32</v>
      </c>
      <c r="C446" s="23" t="s">
        <v>16</v>
      </c>
      <c r="D446" s="23">
        <v>6436.3415011999996</v>
      </c>
    </row>
    <row r="447" spans="1:4" x14ac:dyDescent="0.25">
      <c r="A447" s="23" t="s">
        <v>33</v>
      </c>
      <c r="B447" s="23" t="s">
        <v>34</v>
      </c>
      <c r="C447" s="23" t="s">
        <v>15</v>
      </c>
      <c r="D447" s="23">
        <v>113.71573290000001</v>
      </c>
    </row>
    <row r="448" spans="1:4" x14ac:dyDescent="0.25">
      <c r="A448" s="23" t="s">
        <v>33</v>
      </c>
      <c r="B448" s="23" t="s">
        <v>34</v>
      </c>
      <c r="C448" s="23" t="s">
        <v>16</v>
      </c>
      <c r="D448" s="23">
        <v>583.75966759999994</v>
      </c>
    </row>
    <row r="449" spans="1:4" x14ac:dyDescent="0.25">
      <c r="A449" s="23" t="s">
        <v>35</v>
      </c>
      <c r="B449" s="23" t="s">
        <v>36</v>
      </c>
      <c r="C449" s="23" t="s">
        <v>15</v>
      </c>
      <c r="D449" s="23">
        <v>270.56923499999999</v>
      </c>
    </row>
    <row r="450" spans="1:4" x14ac:dyDescent="0.25">
      <c r="A450" s="23" t="s">
        <v>35</v>
      </c>
      <c r="B450" s="23" t="s">
        <v>36</v>
      </c>
      <c r="C450" s="23" t="s">
        <v>16</v>
      </c>
      <c r="D450" s="23">
        <v>1400.5512538999999</v>
      </c>
    </row>
    <row r="451" spans="1:4" x14ac:dyDescent="0.25">
      <c r="A451" s="23" t="s">
        <v>37</v>
      </c>
      <c r="B451" s="23" t="s">
        <v>38</v>
      </c>
      <c r="C451" s="23" t="s">
        <v>15</v>
      </c>
      <c r="D451" s="23">
        <v>112.918345</v>
      </c>
    </row>
    <row r="452" spans="1:4" x14ac:dyDescent="0.25">
      <c r="A452" s="23" t="s">
        <v>37</v>
      </c>
      <c r="B452" s="23" t="s">
        <v>38</v>
      </c>
      <c r="C452" s="23" t="s">
        <v>16</v>
      </c>
      <c r="D452" s="23">
        <v>2861.2734303000002</v>
      </c>
    </row>
    <row r="453" spans="1:4" x14ac:dyDescent="0.25">
      <c r="A453" t="s">
        <v>19</v>
      </c>
    </row>
    <row r="454" spans="1:4" x14ac:dyDescent="0.25">
      <c r="A454" t="s">
        <v>1035</v>
      </c>
    </row>
    <row r="455" spans="1:4" x14ac:dyDescent="0.25">
      <c r="A455" t="s">
        <v>20</v>
      </c>
    </row>
    <row r="456" spans="1:4" x14ac:dyDescent="0.25">
      <c r="A456" t="s">
        <v>21</v>
      </c>
    </row>
    <row r="457" spans="1:4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308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309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310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311</v>
      </c>
    </row>
    <row r="17" spans="1:4" x14ac:dyDescent="0.25">
      <c r="A17" s="24" t="s">
        <v>13</v>
      </c>
      <c r="B17" s="24" t="s">
        <v>14</v>
      </c>
      <c r="C17" s="24" t="s">
        <v>15</v>
      </c>
      <c r="D17" s="520">
        <v>438515.02341179998</v>
      </c>
    </row>
    <row r="18" spans="1:4" x14ac:dyDescent="0.25">
      <c r="A18" s="24" t="s">
        <v>13</v>
      </c>
      <c r="B18" s="24" t="s">
        <v>14</v>
      </c>
      <c r="C18" s="24" t="s">
        <v>16</v>
      </c>
      <c r="D18" s="520">
        <v>7418939.9765186999</v>
      </c>
    </row>
    <row r="19" spans="1:4" x14ac:dyDescent="0.25">
      <c r="A19" s="24" t="s">
        <v>13</v>
      </c>
      <c r="B19" s="24" t="s">
        <v>17</v>
      </c>
      <c r="C19" s="24" t="s">
        <v>15</v>
      </c>
      <c r="D19" s="520">
        <v>4381.2502191000003</v>
      </c>
    </row>
    <row r="20" spans="1:4" x14ac:dyDescent="0.25">
      <c r="A20" s="24" t="s">
        <v>13</v>
      </c>
      <c r="B20" s="24" t="s">
        <v>17</v>
      </c>
      <c r="C20" s="24" t="s">
        <v>16</v>
      </c>
      <c r="D20" s="520">
        <v>25125.749759599999</v>
      </c>
    </row>
    <row r="21" spans="1:4" x14ac:dyDescent="0.25">
      <c r="A21" s="24" t="s">
        <v>13</v>
      </c>
      <c r="B21" s="24" t="s">
        <v>18</v>
      </c>
      <c r="C21" s="24" t="s">
        <v>15</v>
      </c>
      <c r="D21" s="520">
        <v>434133.7731927</v>
      </c>
    </row>
    <row r="22" spans="1:4" x14ac:dyDescent="0.25">
      <c r="A22" s="24" t="s">
        <v>13</v>
      </c>
      <c r="B22" s="24" t="s">
        <v>18</v>
      </c>
      <c r="C22" s="24" t="s">
        <v>16</v>
      </c>
      <c r="D22" s="520">
        <v>7393814.2267591003</v>
      </c>
    </row>
    <row r="23" spans="1:4" x14ac:dyDescent="0.25">
      <c r="A23" t="s">
        <v>19</v>
      </c>
    </row>
    <row r="24" spans="1:4" x14ac:dyDescent="0.25">
      <c r="A24" t="s">
        <v>1035</v>
      </c>
    </row>
    <row r="25" spans="1:4" x14ac:dyDescent="0.25">
      <c r="A25" t="s">
        <v>20</v>
      </c>
    </row>
    <row r="26" spans="1:4" x14ac:dyDescent="0.25">
      <c r="A26" t="s">
        <v>21</v>
      </c>
    </row>
    <row r="27" spans="1:4" x14ac:dyDescent="0.25">
      <c r="A27" t="s">
        <v>22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312</v>
      </c>
    </row>
    <row r="32" spans="1:4" x14ac:dyDescent="0.25">
      <c r="A32" s="5" t="s">
        <v>24</v>
      </c>
      <c r="B32" s="5" t="s">
        <v>10</v>
      </c>
      <c r="C32" s="5" t="s">
        <v>11</v>
      </c>
      <c r="D32" s="5" t="s">
        <v>311</v>
      </c>
    </row>
    <row r="33" spans="1:4" x14ac:dyDescent="0.25">
      <c r="A33" s="25" t="s">
        <v>13</v>
      </c>
      <c r="B33" s="25" t="s">
        <v>14</v>
      </c>
      <c r="C33" s="25" t="s">
        <v>15</v>
      </c>
      <c r="D33" s="25">
        <v>438515.02341179998</v>
      </c>
    </row>
    <row r="34" spans="1:4" x14ac:dyDescent="0.25">
      <c r="A34" s="25" t="s">
        <v>13</v>
      </c>
      <c r="B34" s="25" t="s">
        <v>14</v>
      </c>
      <c r="C34" s="25" t="s">
        <v>16</v>
      </c>
      <c r="D34" s="25">
        <v>7418939.9765186999</v>
      </c>
    </row>
    <row r="35" spans="1:4" x14ac:dyDescent="0.25">
      <c r="A35" s="25" t="s">
        <v>25</v>
      </c>
      <c r="B35" s="25" t="s">
        <v>26</v>
      </c>
      <c r="C35" s="25" t="s">
        <v>15</v>
      </c>
      <c r="D35" s="25">
        <v>6512.9600798000001</v>
      </c>
    </row>
    <row r="36" spans="1:4" x14ac:dyDescent="0.25">
      <c r="A36" s="25" t="s">
        <v>25</v>
      </c>
      <c r="B36" s="25" t="s">
        <v>26</v>
      </c>
      <c r="C36" s="25" t="s">
        <v>16</v>
      </c>
      <c r="D36" s="25">
        <v>150786.03992030001</v>
      </c>
    </row>
    <row r="37" spans="1:4" x14ac:dyDescent="0.25">
      <c r="A37" s="25" t="s">
        <v>27</v>
      </c>
      <c r="B37" s="25" t="s">
        <v>28</v>
      </c>
      <c r="C37" s="25" t="s">
        <v>15</v>
      </c>
      <c r="D37" s="25">
        <v>1231.6944994999999</v>
      </c>
    </row>
    <row r="38" spans="1:4" x14ac:dyDescent="0.25">
      <c r="A38" s="25" t="s">
        <v>27</v>
      </c>
      <c r="B38" s="25" t="s">
        <v>28</v>
      </c>
      <c r="C38" s="25" t="s">
        <v>16</v>
      </c>
      <c r="D38" s="25">
        <v>37668.305509899998</v>
      </c>
    </row>
    <row r="39" spans="1:4" x14ac:dyDescent="0.25">
      <c r="A39" s="25" t="s">
        <v>29</v>
      </c>
      <c r="B39" s="25" t="s">
        <v>30</v>
      </c>
      <c r="C39" s="25" t="s">
        <v>15</v>
      </c>
      <c r="D39" s="25">
        <v>3261.0070252</v>
      </c>
    </row>
    <row r="40" spans="1:4" x14ac:dyDescent="0.25">
      <c r="A40" s="25" t="s">
        <v>29</v>
      </c>
      <c r="B40" s="25" t="s">
        <v>30</v>
      </c>
      <c r="C40" s="25" t="s">
        <v>16</v>
      </c>
      <c r="D40" s="25">
        <v>107255.9929557</v>
      </c>
    </row>
    <row r="41" spans="1:4" x14ac:dyDescent="0.25">
      <c r="A41" s="25" t="s">
        <v>31</v>
      </c>
      <c r="B41" s="25" t="s">
        <v>32</v>
      </c>
      <c r="C41" s="25" t="s">
        <v>15</v>
      </c>
      <c r="D41" s="25">
        <v>2067.3845879</v>
      </c>
    </row>
    <row r="42" spans="1:4" x14ac:dyDescent="0.25">
      <c r="A42" s="25" t="s">
        <v>31</v>
      </c>
      <c r="B42" s="25" t="s">
        <v>32</v>
      </c>
      <c r="C42" s="25" t="s">
        <v>16</v>
      </c>
      <c r="D42" s="25">
        <v>32535.615413899999</v>
      </c>
    </row>
    <row r="43" spans="1:4" x14ac:dyDescent="0.25">
      <c r="A43" s="25" t="s">
        <v>33</v>
      </c>
      <c r="B43" s="25" t="s">
        <v>34</v>
      </c>
      <c r="C43" s="25" t="s">
        <v>15</v>
      </c>
      <c r="D43" s="25">
        <v>7530.3833787000003</v>
      </c>
    </row>
    <row r="44" spans="1:4" x14ac:dyDescent="0.25">
      <c r="A44" s="25" t="s">
        <v>33</v>
      </c>
      <c r="B44" s="25" t="s">
        <v>34</v>
      </c>
      <c r="C44" s="25" t="s">
        <v>16</v>
      </c>
      <c r="D44" s="25">
        <v>150927.6165717</v>
      </c>
    </row>
    <row r="45" spans="1:4" x14ac:dyDescent="0.25">
      <c r="A45" s="25" t="s">
        <v>35</v>
      </c>
      <c r="B45" s="25" t="s">
        <v>36</v>
      </c>
      <c r="C45" s="25" t="s">
        <v>15</v>
      </c>
      <c r="D45" s="25">
        <v>70146.851165</v>
      </c>
    </row>
    <row r="46" spans="1:4" x14ac:dyDescent="0.25">
      <c r="A46" s="25" t="s">
        <v>35</v>
      </c>
      <c r="B46" s="25" t="s">
        <v>36</v>
      </c>
      <c r="C46" s="25" t="s">
        <v>16</v>
      </c>
      <c r="D46" s="25">
        <v>722368.14883830003</v>
      </c>
    </row>
    <row r="47" spans="1:4" x14ac:dyDescent="0.25">
      <c r="A47" s="25" t="s">
        <v>37</v>
      </c>
      <c r="B47" s="25" t="s">
        <v>38</v>
      </c>
      <c r="C47" s="25" t="s">
        <v>15</v>
      </c>
      <c r="D47" s="25">
        <v>921.45591000000002</v>
      </c>
    </row>
    <row r="48" spans="1:4" x14ac:dyDescent="0.25">
      <c r="A48" s="25" t="s">
        <v>37</v>
      </c>
      <c r="B48" s="25" t="s">
        <v>38</v>
      </c>
      <c r="C48" s="25" t="s">
        <v>16</v>
      </c>
      <c r="D48" s="25">
        <v>29575.544100200001</v>
      </c>
    </row>
    <row r="49" spans="1:4" x14ac:dyDescent="0.25">
      <c r="A49" t="s">
        <v>19</v>
      </c>
    </row>
    <row r="50" spans="1:4" x14ac:dyDescent="0.25">
      <c r="A50" t="s">
        <v>1035</v>
      </c>
    </row>
    <row r="51" spans="1:4" x14ac:dyDescent="0.25">
      <c r="A51" t="s">
        <v>20</v>
      </c>
    </row>
    <row r="52" spans="1:4" x14ac:dyDescent="0.25">
      <c r="A52" t="s">
        <v>21</v>
      </c>
    </row>
    <row r="53" spans="1:4" x14ac:dyDescent="0.25">
      <c r="A53" t="s">
        <v>22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313</v>
      </c>
    </row>
    <row r="58" spans="1:4" x14ac:dyDescent="0.25">
      <c r="A58" s="5" t="s">
        <v>24</v>
      </c>
      <c r="B58" s="5" t="s">
        <v>10</v>
      </c>
      <c r="C58" s="5" t="s">
        <v>11</v>
      </c>
      <c r="D58" s="5" t="s">
        <v>311</v>
      </c>
    </row>
    <row r="59" spans="1:4" x14ac:dyDescent="0.25">
      <c r="A59" s="26" t="s">
        <v>13</v>
      </c>
      <c r="B59" s="26" t="s">
        <v>14</v>
      </c>
      <c r="C59" s="26" t="s">
        <v>15</v>
      </c>
      <c r="D59" s="26">
        <v>434133.7731927</v>
      </c>
    </row>
    <row r="60" spans="1:4" x14ac:dyDescent="0.25">
      <c r="A60" s="26" t="s">
        <v>13</v>
      </c>
      <c r="B60" s="26" t="s">
        <v>14</v>
      </c>
      <c r="C60" s="26" t="s">
        <v>16</v>
      </c>
      <c r="D60" s="26">
        <v>7393814.2267591003</v>
      </c>
    </row>
    <row r="61" spans="1:4" x14ac:dyDescent="0.25">
      <c r="A61" s="26" t="s">
        <v>40</v>
      </c>
      <c r="B61" s="26" t="s">
        <v>41</v>
      </c>
      <c r="C61" s="26" t="s">
        <v>15</v>
      </c>
      <c r="D61" s="26">
        <v>684.40039609999997</v>
      </c>
    </row>
    <row r="62" spans="1:4" x14ac:dyDescent="0.25">
      <c r="A62" s="26" t="s">
        <v>40</v>
      </c>
      <c r="B62" s="26" t="s">
        <v>41</v>
      </c>
      <c r="C62" s="26" t="s">
        <v>16</v>
      </c>
      <c r="D62" s="26">
        <v>8900.5996056000004</v>
      </c>
    </row>
    <row r="63" spans="1:4" x14ac:dyDescent="0.25">
      <c r="A63" s="26" t="s">
        <v>42</v>
      </c>
      <c r="B63" s="26" t="s">
        <v>43</v>
      </c>
      <c r="C63" s="26" t="s">
        <v>15</v>
      </c>
      <c r="D63" s="26">
        <v>3386.7504561999999</v>
      </c>
    </row>
    <row r="64" spans="1:4" x14ac:dyDescent="0.25">
      <c r="A64" s="26" t="s">
        <v>42</v>
      </c>
      <c r="B64" s="26" t="s">
        <v>43</v>
      </c>
      <c r="C64" s="26" t="s">
        <v>16</v>
      </c>
      <c r="D64" s="26">
        <v>65387.249550699999</v>
      </c>
    </row>
    <row r="65" spans="1:4" x14ac:dyDescent="0.25">
      <c r="A65" s="26" t="s">
        <v>25</v>
      </c>
      <c r="B65" s="26" t="s">
        <v>26</v>
      </c>
      <c r="C65" s="26" t="s">
        <v>15</v>
      </c>
      <c r="D65" s="26">
        <v>4582.9570996000002</v>
      </c>
    </row>
    <row r="66" spans="1:4" x14ac:dyDescent="0.25">
      <c r="A66" s="26" t="s">
        <v>25</v>
      </c>
      <c r="B66" s="26" t="s">
        <v>26</v>
      </c>
      <c r="C66" s="26" t="s">
        <v>16</v>
      </c>
      <c r="D66" s="26">
        <v>127357.0428993</v>
      </c>
    </row>
    <row r="67" spans="1:4" x14ac:dyDescent="0.25">
      <c r="A67" s="26" t="s">
        <v>27</v>
      </c>
      <c r="B67" s="26" t="s">
        <v>28</v>
      </c>
      <c r="C67" s="26" t="s">
        <v>15</v>
      </c>
      <c r="D67" s="26">
        <v>575.05992779999997</v>
      </c>
    </row>
    <row r="68" spans="1:4" x14ac:dyDescent="0.25">
      <c r="A68" s="26" t="s">
        <v>27</v>
      </c>
      <c r="B68" s="26" t="s">
        <v>28</v>
      </c>
      <c r="C68" s="26" t="s">
        <v>16</v>
      </c>
      <c r="D68" s="26">
        <v>25694.9400756</v>
      </c>
    </row>
    <row r="69" spans="1:4" x14ac:dyDescent="0.25">
      <c r="A69" s="26" t="s">
        <v>44</v>
      </c>
      <c r="B69" s="26" t="s">
        <v>45</v>
      </c>
      <c r="C69" s="26" t="s">
        <v>15</v>
      </c>
      <c r="D69" s="26">
        <v>3128.1736492</v>
      </c>
    </row>
    <row r="70" spans="1:4" x14ac:dyDescent="0.25">
      <c r="A70" s="26" t="s">
        <v>44</v>
      </c>
      <c r="B70" s="26" t="s">
        <v>45</v>
      </c>
      <c r="C70" s="26" t="s">
        <v>16</v>
      </c>
      <c r="D70" s="26">
        <v>20627.826357400001</v>
      </c>
    </row>
    <row r="71" spans="1:4" x14ac:dyDescent="0.25">
      <c r="A71" s="26" t="s">
        <v>46</v>
      </c>
      <c r="B71" s="26" t="s">
        <v>47</v>
      </c>
      <c r="C71" s="26" t="s">
        <v>15</v>
      </c>
      <c r="D71" s="26">
        <v>8221.3447802999999</v>
      </c>
    </row>
    <row r="72" spans="1:4" x14ac:dyDescent="0.25">
      <c r="A72" s="26" t="s">
        <v>46</v>
      </c>
      <c r="B72" s="26" t="s">
        <v>47</v>
      </c>
      <c r="C72" s="26" t="s">
        <v>16</v>
      </c>
      <c r="D72" s="26">
        <v>144881.6552224</v>
      </c>
    </row>
    <row r="73" spans="1:4" x14ac:dyDescent="0.25">
      <c r="A73" s="26" t="s">
        <v>29</v>
      </c>
      <c r="B73" s="26" t="s">
        <v>30</v>
      </c>
      <c r="C73" s="26" t="s">
        <v>15</v>
      </c>
      <c r="D73" s="26">
        <v>3058.4368421999998</v>
      </c>
    </row>
    <row r="74" spans="1:4" x14ac:dyDescent="0.25">
      <c r="A74" s="26" t="s">
        <v>29</v>
      </c>
      <c r="B74" s="26" t="s">
        <v>30</v>
      </c>
      <c r="C74" s="26" t="s">
        <v>16</v>
      </c>
      <c r="D74" s="26">
        <v>105636.5631687</v>
      </c>
    </row>
    <row r="75" spans="1:4" x14ac:dyDescent="0.25">
      <c r="A75" s="26" t="s">
        <v>48</v>
      </c>
      <c r="B75" s="26" t="s">
        <v>49</v>
      </c>
      <c r="C75" s="26" t="s">
        <v>15</v>
      </c>
      <c r="D75" s="26">
        <v>14049.182796999999</v>
      </c>
    </row>
    <row r="76" spans="1:4" x14ac:dyDescent="0.25">
      <c r="A76" s="26" t="s">
        <v>48</v>
      </c>
      <c r="B76" s="26" t="s">
        <v>49</v>
      </c>
      <c r="C76" s="26" t="s">
        <v>16</v>
      </c>
      <c r="D76" s="26">
        <v>126460.8171999</v>
      </c>
    </row>
    <row r="77" spans="1:4" x14ac:dyDescent="0.25">
      <c r="A77" s="26" t="s">
        <v>50</v>
      </c>
      <c r="B77" s="26" t="s">
        <v>51</v>
      </c>
      <c r="C77" s="26" t="s">
        <v>15</v>
      </c>
      <c r="D77" s="26">
        <v>743.15219130000003</v>
      </c>
    </row>
    <row r="78" spans="1:4" x14ac:dyDescent="0.25">
      <c r="A78" s="26" t="s">
        <v>50</v>
      </c>
      <c r="B78" s="26" t="s">
        <v>51</v>
      </c>
      <c r="C78" s="26" t="s">
        <v>16</v>
      </c>
      <c r="D78" s="26">
        <v>13807.8478072</v>
      </c>
    </row>
    <row r="79" spans="1:4" x14ac:dyDescent="0.25">
      <c r="A79" s="26" t="s">
        <v>31</v>
      </c>
      <c r="B79" s="26" t="s">
        <v>32</v>
      </c>
      <c r="C79" s="26" t="s">
        <v>15</v>
      </c>
      <c r="D79" s="26">
        <v>916.1318761</v>
      </c>
    </row>
    <row r="80" spans="1:4" x14ac:dyDescent="0.25">
      <c r="A80" s="26" t="s">
        <v>31</v>
      </c>
      <c r="B80" s="26" t="s">
        <v>32</v>
      </c>
      <c r="C80" s="26" t="s">
        <v>16</v>
      </c>
      <c r="D80" s="26">
        <v>16394.868124799999</v>
      </c>
    </row>
    <row r="81" spans="1:4" x14ac:dyDescent="0.25">
      <c r="A81" s="26" t="s">
        <v>52</v>
      </c>
      <c r="B81" s="26" t="s">
        <v>53</v>
      </c>
      <c r="C81" s="26" t="s">
        <v>15</v>
      </c>
      <c r="D81" s="26">
        <v>8183.2108699999999</v>
      </c>
    </row>
    <row r="82" spans="1:4" x14ac:dyDescent="0.25">
      <c r="A82" s="26" t="s">
        <v>52</v>
      </c>
      <c r="B82" s="26" t="s">
        <v>53</v>
      </c>
      <c r="C82" s="26" t="s">
        <v>16</v>
      </c>
      <c r="D82" s="26">
        <v>119192.7891308</v>
      </c>
    </row>
    <row r="83" spans="1:4" x14ac:dyDescent="0.25">
      <c r="A83" s="26" t="s">
        <v>33</v>
      </c>
      <c r="B83" s="26" t="s">
        <v>34</v>
      </c>
      <c r="C83" s="26" t="s">
        <v>15</v>
      </c>
      <c r="D83" s="26">
        <v>7138.5346896000001</v>
      </c>
    </row>
    <row r="84" spans="1:4" x14ac:dyDescent="0.25">
      <c r="A84" s="26" t="s">
        <v>33</v>
      </c>
      <c r="B84" s="26" t="s">
        <v>34</v>
      </c>
      <c r="C84" s="26" t="s">
        <v>16</v>
      </c>
      <c r="D84" s="26">
        <v>149362.46530730001</v>
      </c>
    </row>
    <row r="85" spans="1:4" x14ac:dyDescent="0.25">
      <c r="A85" s="26" t="s">
        <v>54</v>
      </c>
      <c r="B85" s="26" t="s">
        <v>55</v>
      </c>
      <c r="C85" s="26" t="s">
        <v>15</v>
      </c>
      <c r="D85" s="26">
        <v>1549.0692549</v>
      </c>
    </row>
    <row r="86" spans="1:4" x14ac:dyDescent="0.25">
      <c r="A86" s="26" t="s">
        <v>54</v>
      </c>
      <c r="B86" s="26" t="s">
        <v>55</v>
      </c>
      <c r="C86" s="26" t="s">
        <v>16</v>
      </c>
      <c r="D86" s="26">
        <v>26800.930746599999</v>
      </c>
    </row>
    <row r="87" spans="1:4" x14ac:dyDescent="0.25">
      <c r="A87" s="26" t="s">
        <v>35</v>
      </c>
      <c r="B87" s="26" t="s">
        <v>36</v>
      </c>
      <c r="C87" s="26" t="s">
        <v>15</v>
      </c>
      <c r="D87" s="26">
        <v>69375.565384100002</v>
      </c>
    </row>
    <row r="88" spans="1:4" x14ac:dyDescent="0.25">
      <c r="A88" s="26" t="s">
        <v>35</v>
      </c>
      <c r="B88" s="26" t="s">
        <v>36</v>
      </c>
      <c r="C88" s="26" t="s">
        <v>16</v>
      </c>
      <c r="D88" s="26">
        <v>718607.43461949995</v>
      </c>
    </row>
    <row r="89" spans="1:4" x14ac:dyDescent="0.25">
      <c r="A89" s="26" t="s">
        <v>37</v>
      </c>
      <c r="B89" s="26" t="s">
        <v>38</v>
      </c>
      <c r="C89" s="26" t="s">
        <v>15</v>
      </c>
      <c r="D89" s="26">
        <v>509.67914510000003</v>
      </c>
    </row>
    <row r="90" spans="1:4" x14ac:dyDescent="0.25">
      <c r="A90" s="26" t="s">
        <v>37</v>
      </c>
      <c r="B90" s="26" t="s">
        <v>38</v>
      </c>
      <c r="C90" s="26" t="s">
        <v>16</v>
      </c>
      <c r="D90" s="26">
        <v>21899.320860799999</v>
      </c>
    </row>
    <row r="91" spans="1:4" x14ac:dyDescent="0.25">
      <c r="A91" s="26" t="s">
        <v>56</v>
      </c>
      <c r="B91" s="26" t="s">
        <v>57</v>
      </c>
      <c r="C91" s="26" t="s">
        <v>15</v>
      </c>
      <c r="D91" s="26">
        <v>498.1334612</v>
      </c>
    </row>
    <row r="92" spans="1:4" x14ac:dyDescent="0.25">
      <c r="A92" s="26" t="s">
        <v>56</v>
      </c>
      <c r="B92" s="26" t="s">
        <v>57</v>
      </c>
      <c r="C92" s="26" t="s">
        <v>16</v>
      </c>
      <c r="D92" s="26">
        <v>8813.8665351</v>
      </c>
    </row>
    <row r="93" spans="1:4" x14ac:dyDescent="0.25">
      <c r="A93" s="26" t="s">
        <v>58</v>
      </c>
      <c r="B93" s="26" t="s">
        <v>59</v>
      </c>
      <c r="C93" s="26" t="s">
        <v>15</v>
      </c>
      <c r="D93" s="26">
        <v>412.52331930000003</v>
      </c>
    </row>
    <row r="94" spans="1:4" x14ac:dyDescent="0.25">
      <c r="A94" s="26" t="s">
        <v>58</v>
      </c>
      <c r="B94" s="26" t="s">
        <v>59</v>
      </c>
      <c r="C94" s="26" t="s">
        <v>16</v>
      </c>
      <c r="D94" s="26">
        <v>8127.4766774</v>
      </c>
    </row>
    <row r="95" spans="1:4" x14ac:dyDescent="0.25">
      <c r="A95" s="26" t="s">
        <v>60</v>
      </c>
      <c r="B95" s="26" t="s">
        <v>61</v>
      </c>
      <c r="C95" s="26" t="s">
        <v>15</v>
      </c>
      <c r="D95" s="26">
        <v>864.92991019999999</v>
      </c>
    </row>
    <row r="96" spans="1:4" x14ac:dyDescent="0.25">
      <c r="A96" s="26" t="s">
        <v>60</v>
      </c>
      <c r="B96" s="26" t="s">
        <v>61</v>
      </c>
      <c r="C96" s="26" t="s">
        <v>16</v>
      </c>
      <c r="D96" s="26">
        <v>10646.0700929</v>
      </c>
    </row>
    <row r="97" spans="1:4" x14ac:dyDescent="0.25">
      <c r="A97" s="26" t="s">
        <v>62</v>
      </c>
      <c r="B97" s="26" t="s">
        <v>63</v>
      </c>
      <c r="C97" s="26" t="s">
        <v>15</v>
      </c>
      <c r="D97" s="26">
        <v>1435.5593395000001</v>
      </c>
    </row>
    <row r="98" spans="1:4" x14ac:dyDescent="0.25">
      <c r="A98" s="26" t="s">
        <v>62</v>
      </c>
      <c r="B98" s="26" t="s">
        <v>63</v>
      </c>
      <c r="C98" s="26" t="s">
        <v>16</v>
      </c>
      <c r="D98" s="26">
        <v>19298.440660100001</v>
      </c>
    </row>
    <row r="99" spans="1:4" x14ac:dyDescent="0.25">
      <c r="A99" s="26" t="s">
        <v>64</v>
      </c>
      <c r="B99" s="26" t="s">
        <v>65</v>
      </c>
      <c r="C99" s="26" t="s">
        <v>15</v>
      </c>
      <c r="D99" s="26">
        <v>137.98078079999999</v>
      </c>
    </row>
    <row r="100" spans="1:4" x14ac:dyDescent="0.25">
      <c r="A100" s="26" t="s">
        <v>64</v>
      </c>
      <c r="B100" s="26" t="s">
        <v>65</v>
      </c>
      <c r="C100" s="26" t="s">
        <v>16</v>
      </c>
      <c r="D100" s="26">
        <v>1489.0192279</v>
      </c>
    </row>
    <row r="101" spans="1:4" x14ac:dyDescent="0.25">
      <c r="A101" s="26" t="s">
        <v>66</v>
      </c>
      <c r="B101" s="26" t="s">
        <v>67</v>
      </c>
      <c r="C101" s="26" t="s">
        <v>15</v>
      </c>
      <c r="D101" s="26">
        <v>3778.4086772999999</v>
      </c>
    </row>
    <row r="102" spans="1:4" x14ac:dyDescent="0.25">
      <c r="A102" s="26" t="s">
        <v>66</v>
      </c>
      <c r="B102" s="26" t="s">
        <v>67</v>
      </c>
      <c r="C102" s="26" t="s">
        <v>16</v>
      </c>
      <c r="D102" s="26">
        <v>125646.59132380001</v>
      </c>
    </row>
    <row r="103" spans="1:4" x14ac:dyDescent="0.25">
      <c r="A103" t="s">
        <v>19</v>
      </c>
    </row>
    <row r="104" spans="1:4" x14ac:dyDescent="0.25">
      <c r="A104" t="s">
        <v>1035</v>
      </c>
    </row>
    <row r="105" spans="1:4" x14ac:dyDescent="0.25">
      <c r="A105" t="s">
        <v>20</v>
      </c>
    </row>
    <row r="106" spans="1:4" x14ac:dyDescent="0.25">
      <c r="A106" t="s">
        <v>21</v>
      </c>
    </row>
    <row r="107" spans="1:4" x14ac:dyDescent="0.25">
      <c r="A107" t="s">
        <v>22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314</v>
      </c>
    </row>
    <row r="112" spans="1:4" x14ac:dyDescent="0.25">
      <c r="A112" s="5" t="s">
        <v>24</v>
      </c>
      <c r="B112" s="5" t="s">
        <v>69</v>
      </c>
      <c r="C112" s="5" t="s">
        <v>11</v>
      </c>
      <c r="D112" s="5" t="s">
        <v>311</v>
      </c>
    </row>
    <row r="113" spans="1:4" x14ac:dyDescent="0.25">
      <c r="A113" s="27" t="s">
        <v>70</v>
      </c>
      <c r="B113" s="27" t="s">
        <v>71</v>
      </c>
      <c r="C113" s="27" t="s">
        <v>15</v>
      </c>
      <c r="D113" s="27">
        <v>12947.058621300001</v>
      </c>
    </row>
    <row r="114" spans="1:4" x14ac:dyDescent="0.25">
      <c r="A114" s="27" t="s">
        <v>70</v>
      </c>
      <c r="B114" s="27" t="s">
        <v>71</v>
      </c>
      <c r="C114" s="27" t="s">
        <v>16</v>
      </c>
      <c r="D114" s="27">
        <v>560847.94138980005</v>
      </c>
    </row>
    <row r="115" spans="1:4" x14ac:dyDescent="0.25">
      <c r="A115" s="27" t="s">
        <v>72</v>
      </c>
      <c r="B115" s="27" t="s">
        <v>73</v>
      </c>
      <c r="C115" s="27" t="s">
        <v>15</v>
      </c>
      <c r="D115" s="27">
        <v>3594.2696178000001</v>
      </c>
    </row>
    <row r="116" spans="1:4" x14ac:dyDescent="0.25">
      <c r="A116" s="27" t="s">
        <v>72</v>
      </c>
      <c r="B116" s="27" t="s">
        <v>73</v>
      </c>
      <c r="C116" s="27" t="s">
        <v>16</v>
      </c>
      <c r="D116" s="27">
        <v>170781.73038150001</v>
      </c>
    </row>
    <row r="117" spans="1:4" x14ac:dyDescent="0.25">
      <c r="A117" s="27" t="s">
        <v>74</v>
      </c>
      <c r="B117" s="27" t="s">
        <v>75</v>
      </c>
      <c r="C117" s="27" t="s">
        <v>15</v>
      </c>
      <c r="D117" s="27">
        <v>11465.692044900001</v>
      </c>
    </row>
    <row r="118" spans="1:4" x14ac:dyDescent="0.25">
      <c r="A118" s="27" t="s">
        <v>74</v>
      </c>
      <c r="B118" s="27" t="s">
        <v>75</v>
      </c>
      <c r="C118" s="27" t="s">
        <v>16</v>
      </c>
      <c r="D118" s="27">
        <v>96264.3079631</v>
      </c>
    </row>
    <row r="119" spans="1:4" x14ac:dyDescent="0.25">
      <c r="A119" s="27" t="s">
        <v>76</v>
      </c>
      <c r="B119" s="27" t="s">
        <v>77</v>
      </c>
      <c r="C119" s="27" t="s">
        <v>15</v>
      </c>
      <c r="D119" s="27">
        <v>24428.469711500002</v>
      </c>
    </row>
    <row r="120" spans="1:4" x14ac:dyDescent="0.25">
      <c r="A120" s="27" t="s">
        <v>76</v>
      </c>
      <c r="B120" s="27" t="s">
        <v>77</v>
      </c>
      <c r="C120" s="27" t="s">
        <v>16</v>
      </c>
      <c r="D120" s="27">
        <v>377568.53028840001</v>
      </c>
    </row>
    <row r="121" spans="1:4" x14ac:dyDescent="0.25">
      <c r="A121" s="27" t="s">
        <v>78</v>
      </c>
      <c r="B121" s="27" t="s">
        <v>79</v>
      </c>
      <c r="C121" s="27" t="s">
        <v>15</v>
      </c>
      <c r="D121" s="27">
        <v>50546.929756899997</v>
      </c>
    </row>
    <row r="122" spans="1:4" x14ac:dyDescent="0.25">
      <c r="A122" s="27" t="s">
        <v>78</v>
      </c>
      <c r="B122" s="27" t="s">
        <v>79</v>
      </c>
      <c r="C122" s="27" t="s">
        <v>16</v>
      </c>
      <c r="D122" s="27">
        <v>345213.0702591</v>
      </c>
    </row>
    <row r="123" spans="1:4" x14ac:dyDescent="0.25">
      <c r="A123" s="27" t="s">
        <v>80</v>
      </c>
      <c r="B123" s="27" t="s">
        <v>81</v>
      </c>
      <c r="C123" s="27" t="s">
        <v>15</v>
      </c>
      <c r="D123" s="27">
        <v>8689.1006096000001</v>
      </c>
    </row>
    <row r="124" spans="1:4" x14ac:dyDescent="0.25">
      <c r="A124" s="27" t="s">
        <v>80</v>
      </c>
      <c r="B124" s="27" t="s">
        <v>81</v>
      </c>
      <c r="C124" s="27" t="s">
        <v>16</v>
      </c>
      <c r="D124" s="27">
        <v>171891.89940259999</v>
      </c>
    </row>
    <row r="125" spans="1:4" x14ac:dyDescent="0.25">
      <c r="A125" s="27" t="s">
        <v>82</v>
      </c>
      <c r="B125" s="27" t="s">
        <v>83</v>
      </c>
      <c r="C125" s="27" t="s">
        <v>15</v>
      </c>
      <c r="D125" s="27">
        <v>59388.420700299997</v>
      </c>
    </row>
    <row r="126" spans="1:4" x14ac:dyDescent="0.25">
      <c r="A126" s="27" t="s">
        <v>82</v>
      </c>
      <c r="B126" s="27" t="s">
        <v>83</v>
      </c>
      <c r="C126" s="27" t="s">
        <v>16</v>
      </c>
      <c r="D126" s="27">
        <v>664702.57930059999</v>
      </c>
    </row>
    <row r="127" spans="1:4" x14ac:dyDescent="0.25">
      <c r="A127" s="27" t="s">
        <v>84</v>
      </c>
      <c r="B127" s="27" t="s">
        <v>85</v>
      </c>
      <c r="C127" s="27" t="s">
        <v>15</v>
      </c>
      <c r="D127" s="27">
        <v>54717.324712100002</v>
      </c>
    </row>
    <row r="128" spans="1:4" x14ac:dyDescent="0.25">
      <c r="A128" s="27" t="s">
        <v>84</v>
      </c>
      <c r="B128" s="27" t="s">
        <v>85</v>
      </c>
      <c r="C128" s="27" t="s">
        <v>16</v>
      </c>
      <c r="D128" s="27">
        <v>979807.67529509997</v>
      </c>
    </row>
    <row r="129" spans="1:4" x14ac:dyDescent="0.25">
      <c r="A129" s="27" t="s">
        <v>86</v>
      </c>
      <c r="B129" s="27" t="s">
        <v>87</v>
      </c>
      <c r="C129" s="27" t="s">
        <v>15</v>
      </c>
      <c r="D129" s="27">
        <v>10071.8822212</v>
      </c>
    </row>
    <row r="130" spans="1:4" x14ac:dyDescent="0.25">
      <c r="A130" s="27" t="s">
        <v>86</v>
      </c>
      <c r="B130" s="27" t="s">
        <v>87</v>
      </c>
      <c r="C130" s="27" t="s">
        <v>16</v>
      </c>
      <c r="D130" s="27">
        <v>385358.11777870002</v>
      </c>
    </row>
    <row r="131" spans="1:4" x14ac:dyDescent="0.25">
      <c r="A131" s="27" t="s">
        <v>88</v>
      </c>
      <c r="B131" s="27" t="s">
        <v>89</v>
      </c>
      <c r="C131" s="27" t="s">
        <v>15</v>
      </c>
      <c r="D131" s="27">
        <v>29750.8868535</v>
      </c>
    </row>
    <row r="132" spans="1:4" x14ac:dyDescent="0.25">
      <c r="A132" s="27" t="s">
        <v>88</v>
      </c>
      <c r="B132" s="27" t="s">
        <v>89</v>
      </c>
      <c r="C132" s="27" t="s">
        <v>16</v>
      </c>
      <c r="D132" s="27">
        <v>784716.11313980003</v>
      </c>
    </row>
    <row r="133" spans="1:4" x14ac:dyDescent="0.25">
      <c r="A133" s="27" t="s">
        <v>90</v>
      </c>
      <c r="B133" s="27" t="s">
        <v>91</v>
      </c>
      <c r="C133" s="27" t="s">
        <v>15</v>
      </c>
      <c r="D133" s="27">
        <v>46084.834582399999</v>
      </c>
    </row>
    <row r="134" spans="1:4" x14ac:dyDescent="0.25">
      <c r="A134" s="27" t="s">
        <v>90</v>
      </c>
      <c r="B134" s="27" t="s">
        <v>91</v>
      </c>
      <c r="C134" s="27" t="s">
        <v>16</v>
      </c>
      <c r="D134" s="27">
        <v>1213969.1654044001</v>
      </c>
    </row>
    <row r="135" spans="1:4" x14ac:dyDescent="0.25">
      <c r="A135" s="27" t="s">
        <v>92</v>
      </c>
      <c r="B135" s="27" t="s">
        <v>93</v>
      </c>
      <c r="C135" s="27" t="s">
        <v>15</v>
      </c>
      <c r="D135" s="27">
        <v>2918.2956625000002</v>
      </c>
    </row>
    <row r="136" spans="1:4" x14ac:dyDescent="0.25">
      <c r="A136" s="27" t="s">
        <v>92</v>
      </c>
      <c r="B136" s="27" t="s">
        <v>93</v>
      </c>
      <c r="C136" s="27" t="s">
        <v>16</v>
      </c>
      <c r="D136" s="27">
        <v>145074.7042637</v>
      </c>
    </row>
    <row r="137" spans="1:4" x14ac:dyDescent="0.25">
      <c r="A137" s="27" t="s">
        <v>94</v>
      </c>
      <c r="B137" s="27" t="s">
        <v>95</v>
      </c>
      <c r="C137" s="27" t="s">
        <v>15</v>
      </c>
      <c r="D137" s="27">
        <v>974.4973377</v>
      </c>
    </row>
    <row r="138" spans="1:4" x14ac:dyDescent="0.25">
      <c r="A138" s="27" t="s">
        <v>94</v>
      </c>
      <c r="B138" s="27" t="s">
        <v>95</v>
      </c>
      <c r="C138" s="27" t="s">
        <v>16</v>
      </c>
      <c r="D138" s="27">
        <v>167425.5026604</v>
      </c>
    </row>
    <row r="139" spans="1:4" x14ac:dyDescent="0.25">
      <c r="A139" s="27" t="s">
        <v>96</v>
      </c>
      <c r="B139" s="27" t="s">
        <v>97</v>
      </c>
      <c r="C139" s="27" t="s">
        <v>15</v>
      </c>
      <c r="D139" s="27">
        <v>6242.8908875999996</v>
      </c>
    </row>
    <row r="140" spans="1:4" x14ac:dyDescent="0.25">
      <c r="A140" s="27" t="s">
        <v>96</v>
      </c>
      <c r="B140" s="27" t="s">
        <v>97</v>
      </c>
      <c r="C140" s="27" t="s">
        <v>16</v>
      </c>
      <c r="D140" s="27">
        <v>77159.1091151</v>
      </c>
    </row>
    <row r="141" spans="1:4" x14ac:dyDescent="0.25">
      <c r="A141" s="27" t="s">
        <v>98</v>
      </c>
      <c r="B141" s="27" t="s">
        <v>99</v>
      </c>
      <c r="C141" s="27" t="s">
        <v>15</v>
      </c>
      <c r="D141" s="27">
        <v>3726.9402211000001</v>
      </c>
    </row>
    <row r="142" spans="1:4" x14ac:dyDescent="0.25">
      <c r="A142" s="27" t="s">
        <v>98</v>
      </c>
      <c r="B142" s="27" t="s">
        <v>99</v>
      </c>
      <c r="C142" s="27" t="s">
        <v>16</v>
      </c>
      <c r="D142" s="27">
        <v>78695.059777500006</v>
      </c>
    </row>
    <row r="143" spans="1:4" x14ac:dyDescent="0.25">
      <c r="A143" s="27" t="s">
        <v>100</v>
      </c>
      <c r="B143" s="27" t="s">
        <v>101</v>
      </c>
      <c r="C143" s="27" t="s">
        <v>15</v>
      </c>
      <c r="D143" s="27">
        <v>8102.9584321000002</v>
      </c>
    </row>
    <row r="144" spans="1:4" x14ac:dyDescent="0.25">
      <c r="A144" s="27" t="s">
        <v>100</v>
      </c>
      <c r="B144" s="27" t="s">
        <v>101</v>
      </c>
      <c r="C144" s="27" t="s">
        <v>16</v>
      </c>
      <c r="D144" s="27">
        <v>245887.0415625</v>
      </c>
    </row>
    <row r="145" spans="1:4" x14ac:dyDescent="0.25">
      <c r="A145" s="27" t="s">
        <v>102</v>
      </c>
      <c r="B145" s="27" t="s">
        <v>103</v>
      </c>
      <c r="C145" s="27" t="s">
        <v>15</v>
      </c>
      <c r="D145" s="27">
        <v>1042.0097731000001</v>
      </c>
    </row>
    <row r="146" spans="1:4" x14ac:dyDescent="0.25">
      <c r="A146" s="27" t="s">
        <v>102</v>
      </c>
      <c r="B146" s="27" t="s">
        <v>103</v>
      </c>
      <c r="C146" s="27" t="s">
        <v>16</v>
      </c>
      <c r="D146" s="27">
        <v>16927.990228800001</v>
      </c>
    </row>
    <row r="147" spans="1:4" x14ac:dyDescent="0.25">
      <c r="A147" s="27" t="s">
        <v>104</v>
      </c>
      <c r="B147" s="27" t="s">
        <v>105</v>
      </c>
      <c r="C147" s="27" t="s">
        <v>15</v>
      </c>
      <c r="D147" s="27">
        <v>32237.746544199999</v>
      </c>
    </row>
    <row r="148" spans="1:4" x14ac:dyDescent="0.25">
      <c r="A148" s="27" t="s">
        <v>104</v>
      </c>
      <c r="B148" s="27" t="s">
        <v>105</v>
      </c>
      <c r="C148" s="27" t="s">
        <v>16</v>
      </c>
      <c r="D148" s="27">
        <v>352692.25347629999</v>
      </c>
    </row>
    <row r="149" spans="1:4" x14ac:dyDescent="0.25">
      <c r="A149" s="27" t="s">
        <v>106</v>
      </c>
      <c r="B149" s="27" t="s">
        <v>107</v>
      </c>
      <c r="C149" s="27" t="s">
        <v>15</v>
      </c>
      <c r="D149" s="27">
        <v>71001.918856799995</v>
      </c>
    </row>
    <row r="150" spans="1:4" x14ac:dyDescent="0.25">
      <c r="A150" s="27" t="s">
        <v>106</v>
      </c>
      <c r="B150" s="27" t="s">
        <v>107</v>
      </c>
      <c r="C150" s="27" t="s">
        <v>16</v>
      </c>
      <c r="D150" s="27">
        <v>580956.08115009998</v>
      </c>
    </row>
    <row r="151" spans="1:4" x14ac:dyDescent="0.25">
      <c r="A151" s="27" t="s">
        <v>108</v>
      </c>
      <c r="B151" s="27" t="s">
        <v>109</v>
      </c>
      <c r="C151" s="27" t="s">
        <v>15</v>
      </c>
      <c r="D151" s="27">
        <v>582.89626520000002</v>
      </c>
    </row>
    <row r="152" spans="1:4" x14ac:dyDescent="0.25">
      <c r="A152" s="27" t="s">
        <v>108</v>
      </c>
      <c r="B152" s="27" t="s">
        <v>109</v>
      </c>
      <c r="C152" s="27" t="s">
        <v>16</v>
      </c>
      <c r="D152" s="27">
        <v>3001.1036812000002</v>
      </c>
    </row>
    <row r="153" spans="1:4" x14ac:dyDescent="0.25">
      <c r="A153" t="s">
        <v>19</v>
      </c>
    </row>
    <row r="154" spans="1:4" x14ac:dyDescent="0.25">
      <c r="A154" t="s">
        <v>1035</v>
      </c>
    </row>
    <row r="155" spans="1:4" x14ac:dyDescent="0.25">
      <c r="A155" t="s">
        <v>20</v>
      </c>
    </row>
    <row r="156" spans="1:4" x14ac:dyDescent="0.25">
      <c r="A156" t="s">
        <v>21</v>
      </c>
    </row>
    <row r="157" spans="1:4" x14ac:dyDescent="0.25">
      <c r="A157" t="s">
        <v>22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315</v>
      </c>
    </row>
    <row r="162" spans="1:4" x14ac:dyDescent="0.25">
      <c r="A162" s="5" t="s">
        <v>24</v>
      </c>
      <c r="B162" s="5" t="s">
        <v>69</v>
      </c>
      <c r="C162" s="5" t="s">
        <v>11</v>
      </c>
      <c r="D162" s="5" t="s">
        <v>311</v>
      </c>
    </row>
    <row r="163" spans="1:4" x14ac:dyDescent="0.25">
      <c r="A163" s="28" t="s">
        <v>70</v>
      </c>
      <c r="B163" s="28" t="s">
        <v>71</v>
      </c>
      <c r="C163" s="28" t="s">
        <v>15</v>
      </c>
      <c r="D163" s="28">
        <v>12909.8549169</v>
      </c>
    </row>
    <row r="164" spans="1:4" x14ac:dyDescent="0.25">
      <c r="A164" s="28" t="s">
        <v>70</v>
      </c>
      <c r="B164" s="28" t="s">
        <v>71</v>
      </c>
      <c r="C164" s="28" t="s">
        <v>16</v>
      </c>
      <c r="D164" s="28">
        <v>560311.14508629998</v>
      </c>
    </row>
    <row r="165" spans="1:4" x14ac:dyDescent="0.25">
      <c r="A165" s="28" t="s">
        <v>72</v>
      </c>
      <c r="B165" s="28" t="s">
        <v>73</v>
      </c>
      <c r="C165" s="28" t="s">
        <v>15</v>
      </c>
      <c r="D165" s="28">
        <v>3456.6917253000001</v>
      </c>
    </row>
    <row r="166" spans="1:4" x14ac:dyDescent="0.25">
      <c r="A166" s="28" t="s">
        <v>72</v>
      </c>
      <c r="B166" s="28" t="s">
        <v>73</v>
      </c>
      <c r="C166" s="28" t="s">
        <v>16</v>
      </c>
      <c r="D166" s="28">
        <v>169905.30825150001</v>
      </c>
    </row>
    <row r="167" spans="1:4" x14ac:dyDescent="0.25">
      <c r="A167" s="28" t="s">
        <v>74</v>
      </c>
      <c r="B167" s="28" t="s">
        <v>75</v>
      </c>
      <c r="C167" s="28" t="s">
        <v>15</v>
      </c>
      <c r="D167" s="28">
        <v>11145.5209457</v>
      </c>
    </row>
    <row r="168" spans="1:4" x14ac:dyDescent="0.25">
      <c r="A168" s="28" t="s">
        <v>74</v>
      </c>
      <c r="B168" s="28" t="s">
        <v>75</v>
      </c>
      <c r="C168" s="28" t="s">
        <v>16</v>
      </c>
      <c r="D168" s="28">
        <v>95557.479057300006</v>
      </c>
    </row>
    <row r="169" spans="1:4" x14ac:dyDescent="0.25">
      <c r="A169" s="28" t="s">
        <v>76</v>
      </c>
      <c r="B169" s="28" t="s">
        <v>77</v>
      </c>
      <c r="C169" s="28" t="s">
        <v>15</v>
      </c>
      <c r="D169" s="28">
        <v>24399.933125299998</v>
      </c>
    </row>
    <row r="170" spans="1:4" x14ac:dyDescent="0.25">
      <c r="A170" s="28" t="s">
        <v>76</v>
      </c>
      <c r="B170" s="28" t="s">
        <v>77</v>
      </c>
      <c r="C170" s="28" t="s">
        <v>16</v>
      </c>
      <c r="D170" s="28">
        <v>377532.0668727</v>
      </c>
    </row>
    <row r="171" spans="1:4" x14ac:dyDescent="0.25">
      <c r="A171" s="28" t="s">
        <v>78</v>
      </c>
      <c r="B171" s="28" t="s">
        <v>79</v>
      </c>
      <c r="C171" s="28" t="s">
        <v>15</v>
      </c>
      <c r="D171" s="28">
        <v>49008.2717825</v>
      </c>
    </row>
    <row r="172" spans="1:4" x14ac:dyDescent="0.25">
      <c r="A172" s="28" t="s">
        <v>78</v>
      </c>
      <c r="B172" s="28" t="s">
        <v>79</v>
      </c>
      <c r="C172" s="28" t="s">
        <v>16</v>
      </c>
      <c r="D172" s="28">
        <v>337387.72823210002</v>
      </c>
    </row>
    <row r="173" spans="1:4" x14ac:dyDescent="0.25">
      <c r="A173" s="28" t="s">
        <v>80</v>
      </c>
      <c r="B173" s="28" t="s">
        <v>81</v>
      </c>
      <c r="C173" s="28" t="s">
        <v>15</v>
      </c>
      <c r="D173" s="28">
        <v>8689.1006096000001</v>
      </c>
    </row>
    <row r="174" spans="1:4" x14ac:dyDescent="0.25">
      <c r="A174" s="28" t="s">
        <v>80</v>
      </c>
      <c r="B174" s="28" t="s">
        <v>81</v>
      </c>
      <c r="C174" s="28" t="s">
        <v>16</v>
      </c>
      <c r="D174" s="28">
        <v>171891.89940259999</v>
      </c>
    </row>
    <row r="175" spans="1:4" x14ac:dyDescent="0.25">
      <c r="A175" s="28" t="s">
        <v>82</v>
      </c>
      <c r="B175" s="28" t="s">
        <v>83</v>
      </c>
      <c r="C175" s="28" t="s">
        <v>15</v>
      </c>
      <c r="D175" s="28">
        <v>59388.420700299997</v>
      </c>
    </row>
    <row r="176" spans="1:4" x14ac:dyDescent="0.25">
      <c r="A176" s="28" t="s">
        <v>82</v>
      </c>
      <c r="B176" s="28" t="s">
        <v>83</v>
      </c>
      <c r="C176" s="28" t="s">
        <v>16</v>
      </c>
      <c r="D176" s="28">
        <v>664702.57930059999</v>
      </c>
    </row>
    <row r="177" spans="1:4" x14ac:dyDescent="0.25">
      <c r="A177" s="28" t="s">
        <v>84</v>
      </c>
      <c r="B177" s="28" t="s">
        <v>85</v>
      </c>
      <c r="C177" s="28" t="s">
        <v>15</v>
      </c>
      <c r="D177" s="28">
        <v>54717.324712100002</v>
      </c>
    </row>
    <row r="178" spans="1:4" x14ac:dyDescent="0.25">
      <c r="A178" s="28" t="s">
        <v>84</v>
      </c>
      <c r="B178" s="28" t="s">
        <v>85</v>
      </c>
      <c r="C178" s="28" t="s">
        <v>16</v>
      </c>
      <c r="D178" s="28">
        <v>979807.67529509997</v>
      </c>
    </row>
    <row r="179" spans="1:4" x14ac:dyDescent="0.25">
      <c r="A179" s="28" t="s">
        <v>86</v>
      </c>
      <c r="B179" s="28" t="s">
        <v>87</v>
      </c>
      <c r="C179" s="28" t="s">
        <v>15</v>
      </c>
      <c r="D179" s="28">
        <v>10071.8822212</v>
      </c>
    </row>
    <row r="180" spans="1:4" x14ac:dyDescent="0.25">
      <c r="A180" s="28" t="s">
        <v>86</v>
      </c>
      <c r="B180" s="28" t="s">
        <v>87</v>
      </c>
      <c r="C180" s="28" t="s">
        <v>16</v>
      </c>
      <c r="D180" s="28">
        <v>385358.11777870002</v>
      </c>
    </row>
    <row r="181" spans="1:4" x14ac:dyDescent="0.25">
      <c r="A181" s="28" t="s">
        <v>88</v>
      </c>
      <c r="B181" s="28" t="s">
        <v>89</v>
      </c>
      <c r="C181" s="28" t="s">
        <v>15</v>
      </c>
      <c r="D181" s="28">
        <v>29750.8868535</v>
      </c>
    </row>
    <row r="182" spans="1:4" x14ac:dyDescent="0.25">
      <c r="A182" s="28" t="s">
        <v>88</v>
      </c>
      <c r="B182" s="28" t="s">
        <v>89</v>
      </c>
      <c r="C182" s="28" t="s">
        <v>16</v>
      </c>
      <c r="D182" s="28">
        <v>784716.11313980003</v>
      </c>
    </row>
    <row r="183" spans="1:4" x14ac:dyDescent="0.25">
      <c r="A183" s="28" t="s">
        <v>90</v>
      </c>
      <c r="B183" s="28" t="s">
        <v>91</v>
      </c>
      <c r="C183" s="28" t="s">
        <v>15</v>
      </c>
      <c r="D183" s="28">
        <v>45819.514075400002</v>
      </c>
    </row>
    <row r="184" spans="1:4" x14ac:dyDescent="0.25">
      <c r="A184" s="28" t="s">
        <v>90</v>
      </c>
      <c r="B184" s="28" t="s">
        <v>91</v>
      </c>
      <c r="C184" s="28" t="s">
        <v>16</v>
      </c>
      <c r="D184" s="28">
        <v>1210297.4859126001</v>
      </c>
    </row>
    <row r="185" spans="1:4" x14ac:dyDescent="0.25">
      <c r="A185" s="28" t="s">
        <v>92</v>
      </c>
      <c r="B185" s="28" t="s">
        <v>93</v>
      </c>
      <c r="C185" s="28" t="s">
        <v>15</v>
      </c>
      <c r="D185" s="28">
        <v>2918.2956625000002</v>
      </c>
    </row>
    <row r="186" spans="1:4" x14ac:dyDescent="0.25">
      <c r="A186" s="28" t="s">
        <v>92</v>
      </c>
      <c r="B186" s="28" t="s">
        <v>93</v>
      </c>
      <c r="C186" s="28" t="s">
        <v>16</v>
      </c>
      <c r="D186" s="28">
        <v>145074.7042637</v>
      </c>
    </row>
    <row r="187" spans="1:4" x14ac:dyDescent="0.25">
      <c r="A187" s="28" t="s">
        <v>94</v>
      </c>
      <c r="B187" s="28" t="s">
        <v>95</v>
      </c>
      <c r="C187" s="28" t="s">
        <v>15</v>
      </c>
      <c r="D187" s="28">
        <v>974.4973377</v>
      </c>
    </row>
    <row r="188" spans="1:4" x14ac:dyDescent="0.25">
      <c r="A188" s="28" t="s">
        <v>94</v>
      </c>
      <c r="B188" s="28" t="s">
        <v>95</v>
      </c>
      <c r="C188" s="28" t="s">
        <v>16</v>
      </c>
      <c r="D188" s="28">
        <v>167425.5026604</v>
      </c>
    </row>
    <row r="189" spans="1:4" x14ac:dyDescent="0.25">
      <c r="A189" s="28" t="s">
        <v>96</v>
      </c>
      <c r="B189" s="28" t="s">
        <v>97</v>
      </c>
      <c r="C189" s="28" t="s">
        <v>15</v>
      </c>
      <c r="D189" s="28">
        <v>6242.8908875999996</v>
      </c>
    </row>
    <row r="190" spans="1:4" x14ac:dyDescent="0.25">
      <c r="A190" s="28" t="s">
        <v>96</v>
      </c>
      <c r="B190" s="28" t="s">
        <v>97</v>
      </c>
      <c r="C190" s="28" t="s">
        <v>16</v>
      </c>
      <c r="D190" s="28">
        <v>77159.1091151</v>
      </c>
    </row>
    <row r="191" spans="1:4" x14ac:dyDescent="0.25">
      <c r="A191" s="28" t="s">
        <v>98</v>
      </c>
      <c r="B191" s="28" t="s">
        <v>99</v>
      </c>
      <c r="C191" s="28" t="s">
        <v>15</v>
      </c>
      <c r="D191" s="28">
        <v>3726.9402211000001</v>
      </c>
    </row>
    <row r="192" spans="1:4" x14ac:dyDescent="0.25">
      <c r="A192" s="28" t="s">
        <v>98</v>
      </c>
      <c r="B192" s="28" t="s">
        <v>99</v>
      </c>
      <c r="C192" s="28" t="s">
        <v>16</v>
      </c>
      <c r="D192" s="28">
        <v>78695.059777500006</v>
      </c>
    </row>
    <row r="193" spans="1:4" x14ac:dyDescent="0.25">
      <c r="A193" s="28" t="s">
        <v>100</v>
      </c>
      <c r="B193" s="28" t="s">
        <v>101</v>
      </c>
      <c r="C193" s="28" t="s">
        <v>15</v>
      </c>
      <c r="D193" s="28">
        <v>8102.9584321000002</v>
      </c>
    </row>
    <row r="194" spans="1:4" x14ac:dyDescent="0.25">
      <c r="A194" s="28" t="s">
        <v>100</v>
      </c>
      <c r="B194" s="28" t="s">
        <v>101</v>
      </c>
      <c r="C194" s="28" t="s">
        <v>16</v>
      </c>
      <c r="D194" s="28">
        <v>245887.0415625</v>
      </c>
    </row>
    <row r="195" spans="1:4" x14ac:dyDescent="0.25">
      <c r="A195" s="28" t="s">
        <v>102</v>
      </c>
      <c r="B195" s="28" t="s">
        <v>103</v>
      </c>
      <c r="C195" s="28" t="s">
        <v>15</v>
      </c>
      <c r="D195" s="28">
        <v>1042.0097731000001</v>
      </c>
    </row>
    <row r="196" spans="1:4" x14ac:dyDescent="0.25">
      <c r="A196" s="28" t="s">
        <v>102</v>
      </c>
      <c r="B196" s="28" t="s">
        <v>103</v>
      </c>
      <c r="C196" s="28" t="s">
        <v>16</v>
      </c>
      <c r="D196" s="28">
        <v>16927.990228800001</v>
      </c>
    </row>
    <row r="197" spans="1:4" x14ac:dyDescent="0.25">
      <c r="A197" s="28" t="s">
        <v>104</v>
      </c>
      <c r="B197" s="28" t="s">
        <v>105</v>
      </c>
      <c r="C197" s="28" t="s">
        <v>15</v>
      </c>
      <c r="D197" s="28">
        <v>32237.746544199999</v>
      </c>
    </row>
    <row r="198" spans="1:4" x14ac:dyDescent="0.25">
      <c r="A198" s="28" t="s">
        <v>104</v>
      </c>
      <c r="B198" s="28" t="s">
        <v>105</v>
      </c>
      <c r="C198" s="28" t="s">
        <v>16</v>
      </c>
      <c r="D198" s="28">
        <v>352692.25347629999</v>
      </c>
    </row>
    <row r="199" spans="1:4" x14ac:dyDescent="0.25">
      <c r="A199" s="28" t="s">
        <v>106</v>
      </c>
      <c r="B199" s="28" t="s">
        <v>107</v>
      </c>
      <c r="C199" s="28" t="s">
        <v>15</v>
      </c>
      <c r="D199" s="28">
        <v>69531.032666600004</v>
      </c>
    </row>
    <row r="200" spans="1:4" x14ac:dyDescent="0.25">
      <c r="A200" s="28" t="s">
        <v>106</v>
      </c>
      <c r="B200" s="28" t="s">
        <v>107</v>
      </c>
      <c r="C200" s="28" t="s">
        <v>16</v>
      </c>
      <c r="D200" s="28">
        <v>572484.96734550002</v>
      </c>
    </row>
    <row r="201" spans="1:4" x14ac:dyDescent="0.25">
      <c r="A201" t="s">
        <v>19</v>
      </c>
    </row>
    <row r="202" spans="1:4" x14ac:dyDescent="0.25">
      <c r="A202" t="s">
        <v>1035</v>
      </c>
    </row>
    <row r="203" spans="1:4" x14ac:dyDescent="0.25">
      <c r="A203" t="s">
        <v>20</v>
      </c>
    </row>
    <row r="204" spans="1:4" x14ac:dyDescent="0.25">
      <c r="A204" t="s">
        <v>21</v>
      </c>
    </row>
    <row r="205" spans="1:4" x14ac:dyDescent="0.25">
      <c r="A205" t="s">
        <v>22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316</v>
      </c>
    </row>
    <row r="210" spans="1:4" x14ac:dyDescent="0.25">
      <c r="A210" s="5" t="s">
        <v>24</v>
      </c>
      <c r="B210" s="5" t="s">
        <v>112</v>
      </c>
      <c r="C210" s="5" t="s">
        <v>11</v>
      </c>
      <c r="D210" s="5" t="s">
        <v>311</v>
      </c>
    </row>
    <row r="211" spans="1:4" x14ac:dyDescent="0.25">
      <c r="A211" s="29" t="s">
        <v>86</v>
      </c>
      <c r="B211" s="29" t="s">
        <v>113</v>
      </c>
      <c r="C211" s="29" t="s">
        <v>15</v>
      </c>
      <c r="D211" s="29">
        <v>6128.8989570000003</v>
      </c>
    </row>
    <row r="212" spans="1:4" x14ac:dyDescent="0.25">
      <c r="A212" s="29" t="s">
        <v>86</v>
      </c>
      <c r="B212" s="29" t="s">
        <v>113</v>
      </c>
      <c r="C212" s="29" t="s">
        <v>16</v>
      </c>
      <c r="D212" s="29">
        <v>122595.1010405</v>
      </c>
    </row>
    <row r="213" spans="1:4" x14ac:dyDescent="0.25">
      <c r="A213" s="29" t="s">
        <v>90</v>
      </c>
      <c r="B213" s="29" t="s">
        <v>114</v>
      </c>
      <c r="C213" s="29" t="s">
        <v>15</v>
      </c>
      <c r="D213" s="29">
        <v>4478.6751377999999</v>
      </c>
    </row>
    <row r="214" spans="1:4" x14ac:dyDescent="0.25">
      <c r="A214" s="29" t="s">
        <v>90</v>
      </c>
      <c r="B214" s="29" t="s">
        <v>114</v>
      </c>
      <c r="C214" s="29" t="s">
        <v>16</v>
      </c>
      <c r="D214" s="29">
        <v>67183.324867500007</v>
      </c>
    </row>
    <row r="215" spans="1:4" x14ac:dyDescent="0.25">
      <c r="A215" s="29" t="s">
        <v>92</v>
      </c>
      <c r="B215" s="29" t="s">
        <v>115</v>
      </c>
      <c r="C215" s="29" t="s">
        <v>15</v>
      </c>
      <c r="D215" s="29">
        <v>651.51792569999998</v>
      </c>
    </row>
    <row r="216" spans="1:4" x14ac:dyDescent="0.25">
      <c r="A216" s="29" t="s">
        <v>92</v>
      </c>
      <c r="B216" s="29" t="s">
        <v>115</v>
      </c>
      <c r="C216" s="29" t="s">
        <v>16</v>
      </c>
      <c r="D216" s="29">
        <v>61320.482079200003</v>
      </c>
    </row>
    <row r="217" spans="1:4" x14ac:dyDescent="0.25">
      <c r="A217" s="29" t="s">
        <v>94</v>
      </c>
      <c r="B217" s="29" t="s">
        <v>116</v>
      </c>
      <c r="C217" s="29" t="s">
        <v>15</v>
      </c>
      <c r="D217" s="29">
        <v>473.21451660000002</v>
      </c>
    </row>
    <row r="218" spans="1:4" x14ac:dyDescent="0.25">
      <c r="A218" s="29" t="s">
        <v>94</v>
      </c>
      <c r="B218" s="29" t="s">
        <v>116</v>
      </c>
      <c r="C218" s="29" t="s">
        <v>16</v>
      </c>
      <c r="D218" s="29">
        <v>131492.78547619999</v>
      </c>
    </row>
    <row r="219" spans="1:4" x14ac:dyDescent="0.25">
      <c r="A219" s="29" t="s">
        <v>96</v>
      </c>
      <c r="B219" s="29" t="s">
        <v>117</v>
      </c>
      <c r="C219" s="29" t="s">
        <v>15</v>
      </c>
      <c r="D219" s="29">
        <v>527.37590580000006</v>
      </c>
    </row>
    <row r="220" spans="1:4" x14ac:dyDescent="0.25">
      <c r="A220" s="29" t="s">
        <v>96</v>
      </c>
      <c r="B220" s="29" t="s">
        <v>117</v>
      </c>
      <c r="C220" s="29" t="s">
        <v>16</v>
      </c>
      <c r="D220" s="29">
        <v>41792.624100599998</v>
      </c>
    </row>
    <row r="221" spans="1:4" x14ac:dyDescent="0.25">
      <c r="A221" s="29" t="s">
        <v>104</v>
      </c>
      <c r="B221" s="29" t="s">
        <v>118</v>
      </c>
      <c r="C221" s="29" t="s">
        <v>15</v>
      </c>
      <c r="D221" s="29">
        <v>1895.8809996</v>
      </c>
    </row>
    <row r="222" spans="1:4" x14ac:dyDescent="0.25">
      <c r="A222" s="29" t="s">
        <v>104</v>
      </c>
      <c r="B222" s="29" t="s">
        <v>118</v>
      </c>
      <c r="C222" s="29" t="s">
        <v>16</v>
      </c>
      <c r="D222" s="29">
        <v>92203.119003500004</v>
      </c>
    </row>
    <row r="223" spans="1:4" x14ac:dyDescent="0.25">
      <c r="A223" s="29" t="s">
        <v>106</v>
      </c>
      <c r="B223" s="29" t="s">
        <v>119</v>
      </c>
      <c r="C223" s="29" t="s">
        <v>15</v>
      </c>
      <c r="D223" s="29">
        <v>1330.4833798</v>
      </c>
    </row>
    <row r="224" spans="1:4" x14ac:dyDescent="0.25">
      <c r="A224" s="29" t="s">
        <v>106</v>
      </c>
      <c r="B224" s="29" t="s">
        <v>119</v>
      </c>
      <c r="C224" s="29" t="s">
        <v>16</v>
      </c>
      <c r="D224" s="29">
        <v>103332.51662569999</v>
      </c>
    </row>
    <row r="225" spans="1:4" x14ac:dyDescent="0.25">
      <c r="A225" s="29" t="s">
        <v>108</v>
      </c>
      <c r="B225" s="29" t="s">
        <v>120</v>
      </c>
      <c r="C225" s="29" t="s">
        <v>15</v>
      </c>
      <c r="D225" s="29">
        <v>84.607187800000005</v>
      </c>
    </row>
    <row r="226" spans="1:4" x14ac:dyDescent="0.25">
      <c r="A226" s="29" t="s">
        <v>108</v>
      </c>
      <c r="B226" s="29" t="s">
        <v>120</v>
      </c>
      <c r="C226" s="29" t="s">
        <v>16</v>
      </c>
      <c r="D226" s="29">
        <v>42509.392810899997</v>
      </c>
    </row>
    <row r="227" spans="1:4" x14ac:dyDescent="0.25">
      <c r="A227" s="29" t="s">
        <v>121</v>
      </c>
      <c r="B227" s="29" t="s">
        <v>122</v>
      </c>
      <c r="C227" s="29" t="s">
        <v>15</v>
      </c>
      <c r="D227" s="29">
        <v>512.19796399999996</v>
      </c>
    </row>
    <row r="228" spans="1:4" x14ac:dyDescent="0.25">
      <c r="A228" s="29" t="s">
        <v>121</v>
      </c>
      <c r="B228" s="29" t="s">
        <v>122</v>
      </c>
      <c r="C228" s="29" t="s">
        <v>16</v>
      </c>
      <c r="D228" s="29">
        <v>29914.8019585</v>
      </c>
    </row>
    <row r="229" spans="1:4" x14ac:dyDescent="0.25">
      <c r="A229" s="29" t="s">
        <v>123</v>
      </c>
      <c r="B229" s="29" t="s">
        <v>124</v>
      </c>
      <c r="C229" s="29" t="s">
        <v>15</v>
      </c>
      <c r="D229" s="29">
        <v>593.0603734</v>
      </c>
    </row>
    <row r="230" spans="1:4" x14ac:dyDescent="0.25">
      <c r="A230" s="29" t="s">
        <v>123</v>
      </c>
      <c r="B230" s="29" t="s">
        <v>124</v>
      </c>
      <c r="C230" s="29" t="s">
        <v>16</v>
      </c>
      <c r="D230" s="29">
        <v>59813.939619099998</v>
      </c>
    </row>
    <row r="231" spans="1:4" x14ac:dyDescent="0.25">
      <c r="A231" s="29" t="s">
        <v>125</v>
      </c>
      <c r="B231" s="29" t="s">
        <v>126</v>
      </c>
      <c r="C231" s="29" t="s">
        <v>15</v>
      </c>
      <c r="D231" s="29">
        <v>1257.0390915</v>
      </c>
    </row>
    <row r="232" spans="1:4" x14ac:dyDescent="0.25">
      <c r="A232" s="29" t="s">
        <v>125</v>
      </c>
      <c r="B232" s="29" t="s">
        <v>126</v>
      </c>
      <c r="C232" s="29" t="s">
        <v>16</v>
      </c>
      <c r="D232" s="29">
        <v>81833.960906799999</v>
      </c>
    </row>
    <row r="233" spans="1:4" x14ac:dyDescent="0.25">
      <c r="A233" s="29" t="s">
        <v>127</v>
      </c>
      <c r="B233" s="29" t="s">
        <v>128</v>
      </c>
      <c r="C233" s="29" t="s">
        <v>15</v>
      </c>
      <c r="D233" s="29">
        <v>560.64754640000001</v>
      </c>
    </row>
    <row r="234" spans="1:4" x14ac:dyDescent="0.25">
      <c r="A234" s="29" t="s">
        <v>127</v>
      </c>
      <c r="B234" s="29" t="s">
        <v>128</v>
      </c>
      <c r="C234" s="29" t="s">
        <v>16</v>
      </c>
      <c r="D234" s="29">
        <v>44655.352459200003</v>
      </c>
    </row>
    <row r="235" spans="1:4" x14ac:dyDescent="0.25">
      <c r="A235" s="29" t="s">
        <v>129</v>
      </c>
      <c r="B235" s="29" t="s">
        <v>130</v>
      </c>
      <c r="C235" s="29" t="s">
        <v>15</v>
      </c>
      <c r="D235" s="29">
        <v>3706.7046252999999</v>
      </c>
    </row>
    <row r="236" spans="1:4" x14ac:dyDescent="0.25">
      <c r="A236" s="29" t="s">
        <v>129</v>
      </c>
      <c r="B236" s="29" t="s">
        <v>130</v>
      </c>
      <c r="C236" s="29" t="s">
        <v>16</v>
      </c>
      <c r="D236" s="29">
        <v>97223.295376499998</v>
      </c>
    </row>
    <row r="237" spans="1:4" x14ac:dyDescent="0.25">
      <c r="A237" s="29" t="s">
        <v>131</v>
      </c>
      <c r="B237" s="29" t="s">
        <v>132</v>
      </c>
      <c r="C237" s="29" t="s">
        <v>15</v>
      </c>
      <c r="D237" s="29">
        <v>5822.0846650000003</v>
      </c>
    </row>
    <row r="238" spans="1:4" x14ac:dyDescent="0.25">
      <c r="A238" s="29" t="s">
        <v>131</v>
      </c>
      <c r="B238" s="29" t="s">
        <v>132</v>
      </c>
      <c r="C238" s="29" t="s">
        <v>16</v>
      </c>
      <c r="D238" s="29">
        <v>175555.9153311</v>
      </c>
    </row>
    <row r="239" spans="1:4" x14ac:dyDescent="0.25">
      <c r="A239" s="29" t="s">
        <v>133</v>
      </c>
      <c r="B239" s="29" t="s">
        <v>134</v>
      </c>
      <c r="C239" s="29" t="s">
        <v>15</v>
      </c>
      <c r="D239" s="29">
        <v>17415.007543899999</v>
      </c>
    </row>
    <row r="240" spans="1:4" x14ac:dyDescent="0.25">
      <c r="A240" s="29" t="s">
        <v>133</v>
      </c>
      <c r="B240" s="29" t="s">
        <v>134</v>
      </c>
      <c r="C240" s="29" t="s">
        <v>16</v>
      </c>
      <c r="D240" s="29">
        <v>271568.99245209998</v>
      </c>
    </row>
    <row r="241" spans="1:4" x14ac:dyDescent="0.25">
      <c r="A241" s="29" t="s">
        <v>135</v>
      </c>
      <c r="B241" s="29" t="s">
        <v>136</v>
      </c>
      <c r="C241" s="29" t="s">
        <v>15</v>
      </c>
      <c r="D241" s="29">
        <v>4057.8813808999998</v>
      </c>
    </row>
    <row r="242" spans="1:4" x14ac:dyDescent="0.25">
      <c r="A242" s="29" t="s">
        <v>135</v>
      </c>
      <c r="B242" s="29" t="s">
        <v>136</v>
      </c>
      <c r="C242" s="29" t="s">
        <v>16</v>
      </c>
      <c r="D242" s="29">
        <v>106501.1186167</v>
      </c>
    </row>
    <row r="243" spans="1:4" x14ac:dyDescent="0.25">
      <c r="A243" s="29" t="s">
        <v>137</v>
      </c>
      <c r="B243" s="29" t="s">
        <v>138</v>
      </c>
      <c r="C243" s="29" t="s">
        <v>15</v>
      </c>
      <c r="D243" s="29">
        <v>2533.7789250999999</v>
      </c>
    </row>
    <row r="244" spans="1:4" x14ac:dyDescent="0.25">
      <c r="A244" s="29" t="s">
        <v>137</v>
      </c>
      <c r="B244" s="29" t="s">
        <v>138</v>
      </c>
      <c r="C244" s="29" t="s">
        <v>16</v>
      </c>
      <c r="D244" s="29">
        <v>125544.2210694</v>
      </c>
    </row>
    <row r="245" spans="1:4" x14ac:dyDescent="0.25">
      <c r="A245" s="29" t="s">
        <v>139</v>
      </c>
      <c r="B245" s="29" t="s">
        <v>140</v>
      </c>
      <c r="C245" s="29" t="s">
        <v>15</v>
      </c>
      <c r="D245" s="29">
        <v>7031.5732613</v>
      </c>
    </row>
    <row r="246" spans="1:4" x14ac:dyDescent="0.25">
      <c r="A246" s="29" t="s">
        <v>139</v>
      </c>
      <c r="B246" s="29" t="s">
        <v>140</v>
      </c>
      <c r="C246" s="29" t="s">
        <v>16</v>
      </c>
      <c r="D246" s="29">
        <v>96516.426734399996</v>
      </c>
    </row>
    <row r="247" spans="1:4" x14ac:dyDescent="0.25">
      <c r="A247" s="29" t="s">
        <v>141</v>
      </c>
      <c r="B247" s="29" t="s">
        <v>142</v>
      </c>
      <c r="C247" s="29" t="s">
        <v>15</v>
      </c>
      <c r="D247" s="29">
        <v>1687.5334339999999</v>
      </c>
    </row>
    <row r="248" spans="1:4" x14ac:dyDescent="0.25">
      <c r="A248" s="29" t="s">
        <v>141</v>
      </c>
      <c r="B248" s="29" t="s">
        <v>142</v>
      </c>
      <c r="C248" s="29" t="s">
        <v>16</v>
      </c>
      <c r="D248" s="29">
        <v>42340.466568000003</v>
      </c>
    </row>
    <row r="249" spans="1:4" x14ac:dyDescent="0.25">
      <c r="A249" s="29" t="s">
        <v>143</v>
      </c>
      <c r="B249" s="29" t="s">
        <v>144</v>
      </c>
      <c r="C249" s="29" t="s">
        <v>15</v>
      </c>
      <c r="D249" s="29">
        <v>4379.1386137</v>
      </c>
    </row>
    <row r="250" spans="1:4" x14ac:dyDescent="0.25">
      <c r="A250" s="29" t="s">
        <v>143</v>
      </c>
      <c r="B250" s="29" t="s">
        <v>144</v>
      </c>
      <c r="C250" s="29" t="s">
        <v>16</v>
      </c>
      <c r="D250" s="29">
        <v>76086.861386599994</v>
      </c>
    </row>
    <row r="251" spans="1:4" x14ac:dyDescent="0.25">
      <c r="A251" s="29" t="s">
        <v>145</v>
      </c>
      <c r="B251" s="29" t="s">
        <v>146</v>
      </c>
      <c r="C251" s="29" t="s">
        <v>15</v>
      </c>
      <c r="D251" s="29">
        <v>1396.3599093</v>
      </c>
    </row>
    <row r="252" spans="1:4" x14ac:dyDescent="0.25">
      <c r="A252" s="29" t="s">
        <v>145</v>
      </c>
      <c r="B252" s="29" t="s">
        <v>146</v>
      </c>
      <c r="C252" s="29" t="s">
        <v>16</v>
      </c>
      <c r="D252" s="29">
        <v>24968.640091500001</v>
      </c>
    </row>
    <row r="253" spans="1:4" x14ac:dyDescent="0.25">
      <c r="A253" s="29" t="s">
        <v>147</v>
      </c>
      <c r="B253" s="29" t="s">
        <v>148</v>
      </c>
      <c r="C253" s="29" t="s">
        <v>15</v>
      </c>
      <c r="D253" s="29">
        <v>1334.2823002</v>
      </c>
    </row>
    <row r="254" spans="1:4" x14ac:dyDescent="0.25">
      <c r="A254" s="29" t="s">
        <v>147</v>
      </c>
      <c r="B254" s="29" t="s">
        <v>148</v>
      </c>
      <c r="C254" s="29" t="s">
        <v>16</v>
      </c>
      <c r="D254" s="29">
        <v>47388.717705900002</v>
      </c>
    </row>
    <row r="255" spans="1:4" x14ac:dyDescent="0.25">
      <c r="A255" s="29" t="s">
        <v>149</v>
      </c>
      <c r="B255" s="29" t="s">
        <v>150</v>
      </c>
      <c r="C255" s="29" t="s">
        <v>15</v>
      </c>
      <c r="D255" s="29">
        <v>2137.3080583000001</v>
      </c>
    </row>
    <row r="256" spans="1:4" x14ac:dyDescent="0.25">
      <c r="A256" s="29" t="s">
        <v>149</v>
      </c>
      <c r="B256" s="29" t="s">
        <v>150</v>
      </c>
      <c r="C256" s="29" t="s">
        <v>16</v>
      </c>
      <c r="D256" s="29">
        <v>41969.691944400001</v>
      </c>
    </row>
    <row r="257" spans="1:4" x14ac:dyDescent="0.25">
      <c r="A257" s="29" t="s">
        <v>151</v>
      </c>
      <c r="B257" s="29" t="s">
        <v>152</v>
      </c>
      <c r="C257" s="29" t="s">
        <v>15</v>
      </c>
      <c r="D257" s="29">
        <v>2330.5803117999999</v>
      </c>
    </row>
    <row r="258" spans="1:4" x14ac:dyDescent="0.25">
      <c r="A258" s="29" t="s">
        <v>151</v>
      </c>
      <c r="B258" s="29" t="s">
        <v>152</v>
      </c>
      <c r="C258" s="29" t="s">
        <v>16</v>
      </c>
      <c r="D258" s="29">
        <v>53726.419686000001</v>
      </c>
    </row>
    <row r="259" spans="1:4" x14ac:dyDescent="0.25">
      <c r="A259" s="29" t="s">
        <v>153</v>
      </c>
      <c r="B259" s="29" t="s">
        <v>154</v>
      </c>
      <c r="C259" s="29" t="s">
        <v>15</v>
      </c>
      <c r="D259" s="29">
        <v>5546.3158550999997</v>
      </c>
    </row>
    <row r="260" spans="1:4" x14ac:dyDescent="0.25">
      <c r="A260" s="29" t="s">
        <v>153</v>
      </c>
      <c r="B260" s="29" t="s">
        <v>154</v>
      </c>
      <c r="C260" s="29" t="s">
        <v>16</v>
      </c>
      <c r="D260" s="29">
        <v>86971.684143399994</v>
      </c>
    </row>
    <row r="261" spans="1:4" x14ac:dyDescent="0.25">
      <c r="A261" s="29" t="s">
        <v>155</v>
      </c>
      <c r="B261" s="29" t="s">
        <v>156</v>
      </c>
      <c r="C261" s="29" t="s">
        <v>15</v>
      </c>
      <c r="D261" s="29">
        <v>3291.2467032999998</v>
      </c>
    </row>
    <row r="262" spans="1:4" x14ac:dyDescent="0.25">
      <c r="A262" s="29" t="s">
        <v>155</v>
      </c>
      <c r="B262" s="29" t="s">
        <v>156</v>
      </c>
      <c r="C262" s="29" t="s">
        <v>16</v>
      </c>
      <c r="D262" s="29">
        <v>99046.7532947</v>
      </c>
    </row>
    <row r="263" spans="1:4" x14ac:dyDescent="0.25">
      <c r="A263" s="29" t="s">
        <v>157</v>
      </c>
      <c r="B263" s="29" t="s">
        <v>158</v>
      </c>
      <c r="C263" s="29" t="s">
        <v>15</v>
      </c>
      <c r="D263" s="29">
        <v>1212.5409618000001</v>
      </c>
    </row>
    <row r="264" spans="1:4" x14ac:dyDescent="0.25">
      <c r="A264" s="29" t="s">
        <v>157</v>
      </c>
      <c r="B264" s="29" t="s">
        <v>158</v>
      </c>
      <c r="C264" s="29" t="s">
        <v>16</v>
      </c>
      <c r="D264" s="29">
        <v>58176.459036400003</v>
      </c>
    </row>
    <row r="265" spans="1:4" x14ac:dyDescent="0.25">
      <c r="A265" s="29" t="s">
        <v>159</v>
      </c>
      <c r="B265" s="29" t="s">
        <v>160</v>
      </c>
      <c r="C265" s="29" t="s">
        <v>15</v>
      </c>
      <c r="D265" s="29">
        <v>5072.3965332999996</v>
      </c>
    </row>
    <row r="266" spans="1:4" x14ac:dyDescent="0.25">
      <c r="A266" s="29" t="s">
        <v>159</v>
      </c>
      <c r="B266" s="29" t="s">
        <v>160</v>
      </c>
      <c r="C266" s="29" t="s">
        <v>16</v>
      </c>
      <c r="D266" s="29">
        <v>134417.6034731</v>
      </c>
    </row>
    <row r="267" spans="1:4" x14ac:dyDescent="0.25">
      <c r="A267" s="29" t="s">
        <v>161</v>
      </c>
      <c r="B267" s="29" t="s">
        <v>162</v>
      </c>
      <c r="C267" s="29" t="s">
        <v>15</v>
      </c>
      <c r="D267" s="29">
        <v>2674.9146860000001</v>
      </c>
    </row>
    <row r="268" spans="1:4" x14ac:dyDescent="0.25">
      <c r="A268" s="29" t="s">
        <v>161</v>
      </c>
      <c r="B268" s="29" t="s">
        <v>162</v>
      </c>
      <c r="C268" s="29" t="s">
        <v>16</v>
      </c>
      <c r="D268" s="29">
        <v>71005.085316500001</v>
      </c>
    </row>
    <row r="269" spans="1:4" x14ac:dyDescent="0.25">
      <c r="A269" s="29" t="s">
        <v>163</v>
      </c>
      <c r="B269" s="29" t="s">
        <v>164</v>
      </c>
      <c r="C269" s="29" t="s">
        <v>15</v>
      </c>
      <c r="D269" s="29">
        <v>2413.9433220999999</v>
      </c>
    </row>
    <row r="270" spans="1:4" x14ac:dyDescent="0.25">
      <c r="A270" s="29" t="s">
        <v>163</v>
      </c>
      <c r="B270" s="29" t="s">
        <v>164</v>
      </c>
      <c r="C270" s="29" t="s">
        <v>16</v>
      </c>
      <c r="D270" s="29">
        <v>76491.056681700007</v>
      </c>
    </row>
    <row r="271" spans="1:4" x14ac:dyDescent="0.25">
      <c r="A271" s="29" t="s">
        <v>165</v>
      </c>
      <c r="B271" s="29" t="s">
        <v>166</v>
      </c>
      <c r="C271" s="29" t="s">
        <v>15</v>
      </c>
      <c r="D271" s="29">
        <v>3745.9481122000002</v>
      </c>
    </row>
    <row r="272" spans="1:4" x14ac:dyDescent="0.25">
      <c r="A272" s="29" t="s">
        <v>165</v>
      </c>
      <c r="B272" s="29" t="s">
        <v>166</v>
      </c>
      <c r="C272" s="29" t="s">
        <v>16</v>
      </c>
      <c r="D272" s="29">
        <v>85733.051886300003</v>
      </c>
    </row>
    <row r="273" spans="1:4" x14ac:dyDescent="0.25">
      <c r="A273" s="29" t="s">
        <v>167</v>
      </c>
      <c r="B273" s="29" t="s">
        <v>168</v>
      </c>
      <c r="C273" s="29" t="s">
        <v>15</v>
      </c>
      <c r="D273" s="29">
        <v>3154.9191194999999</v>
      </c>
    </row>
    <row r="274" spans="1:4" x14ac:dyDescent="0.25">
      <c r="A274" s="29" t="s">
        <v>167</v>
      </c>
      <c r="B274" s="29" t="s">
        <v>168</v>
      </c>
      <c r="C274" s="29" t="s">
        <v>16</v>
      </c>
      <c r="D274" s="29">
        <v>90420.080884700001</v>
      </c>
    </row>
    <row r="275" spans="1:4" x14ac:dyDescent="0.25">
      <c r="A275" s="29" t="s">
        <v>169</v>
      </c>
      <c r="B275" s="29" t="s">
        <v>170</v>
      </c>
      <c r="C275" s="29" t="s">
        <v>15</v>
      </c>
      <c r="D275" s="29">
        <v>4451.0619874000004</v>
      </c>
    </row>
    <row r="276" spans="1:4" x14ac:dyDescent="0.25">
      <c r="A276" s="29" t="s">
        <v>169</v>
      </c>
      <c r="B276" s="29" t="s">
        <v>170</v>
      </c>
      <c r="C276" s="29" t="s">
        <v>16</v>
      </c>
      <c r="D276" s="29">
        <v>135954.93801479999</v>
      </c>
    </row>
    <row r="277" spans="1:4" x14ac:dyDescent="0.25">
      <c r="A277" s="29" t="s">
        <v>171</v>
      </c>
      <c r="B277" s="29" t="s">
        <v>172</v>
      </c>
      <c r="C277" s="29" t="s">
        <v>15</v>
      </c>
      <c r="D277" s="29">
        <v>2151.0617910999999</v>
      </c>
    </row>
    <row r="278" spans="1:4" x14ac:dyDescent="0.25">
      <c r="A278" s="29" t="s">
        <v>171</v>
      </c>
      <c r="B278" s="29" t="s">
        <v>172</v>
      </c>
      <c r="C278" s="29" t="s">
        <v>16</v>
      </c>
      <c r="D278" s="29">
        <v>34125.938206300001</v>
      </c>
    </row>
    <row r="279" spans="1:4" x14ac:dyDescent="0.25">
      <c r="A279" s="29" t="s">
        <v>173</v>
      </c>
      <c r="B279" s="29" t="s">
        <v>174</v>
      </c>
      <c r="C279" s="29" t="s">
        <v>15</v>
      </c>
      <c r="D279" s="29">
        <v>6065.3865852999998</v>
      </c>
    </row>
    <row r="280" spans="1:4" x14ac:dyDescent="0.25">
      <c r="A280" s="29" t="s">
        <v>173</v>
      </c>
      <c r="B280" s="29" t="s">
        <v>174</v>
      </c>
      <c r="C280" s="29" t="s">
        <v>16</v>
      </c>
      <c r="D280" s="29">
        <v>90090.613417999994</v>
      </c>
    </row>
    <row r="281" spans="1:4" x14ac:dyDescent="0.25">
      <c r="A281" s="29" t="s">
        <v>175</v>
      </c>
      <c r="B281" s="29" t="s">
        <v>176</v>
      </c>
      <c r="C281" s="29" t="s">
        <v>15</v>
      </c>
      <c r="D281" s="29">
        <v>5236.3012310000004</v>
      </c>
    </row>
    <row r="282" spans="1:4" x14ac:dyDescent="0.25">
      <c r="A282" s="29" t="s">
        <v>175</v>
      </c>
      <c r="B282" s="29" t="s">
        <v>176</v>
      </c>
      <c r="C282" s="29" t="s">
        <v>16</v>
      </c>
      <c r="D282" s="29">
        <v>72497.698765699999</v>
      </c>
    </row>
    <row r="283" spans="1:4" x14ac:dyDescent="0.25">
      <c r="A283" s="29" t="s">
        <v>177</v>
      </c>
      <c r="B283" s="29" t="s">
        <v>178</v>
      </c>
      <c r="C283" s="29" t="s">
        <v>15</v>
      </c>
      <c r="D283" s="29">
        <v>3562.4314846000002</v>
      </c>
    </row>
    <row r="284" spans="1:4" x14ac:dyDescent="0.25">
      <c r="A284" s="29" t="s">
        <v>177</v>
      </c>
      <c r="B284" s="29" t="s">
        <v>178</v>
      </c>
      <c r="C284" s="29" t="s">
        <v>16</v>
      </c>
      <c r="D284" s="29">
        <v>16066.568522899999</v>
      </c>
    </row>
    <row r="285" spans="1:4" x14ac:dyDescent="0.25">
      <c r="A285" s="29" t="s">
        <v>179</v>
      </c>
      <c r="B285" s="29" t="s">
        <v>180</v>
      </c>
      <c r="C285" s="29" t="s">
        <v>15</v>
      </c>
      <c r="D285" s="29">
        <v>4989.5995955999997</v>
      </c>
    </row>
    <row r="286" spans="1:4" x14ac:dyDescent="0.25">
      <c r="A286" s="29" t="s">
        <v>179</v>
      </c>
      <c r="B286" s="29" t="s">
        <v>180</v>
      </c>
      <c r="C286" s="29" t="s">
        <v>16</v>
      </c>
      <c r="D286" s="29">
        <v>42453.400401899999</v>
      </c>
    </row>
    <row r="287" spans="1:4" x14ac:dyDescent="0.25">
      <c r="A287" s="29" t="s">
        <v>181</v>
      </c>
      <c r="B287" s="29" t="s">
        <v>182</v>
      </c>
      <c r="C287" s="29" t="s">
        <v>15</v>
      </c>
      <c r="D287" s="29">
        <v>10716.5460047</v>
      </c>
    </row>
    <row r="288" spans="1:4" x14ac:dyDescent="0.25">
      <c r="A288" s="29" t="s">
        <v>181</v>
      </c>
      <c r="B288" s="29" t="s">
        <v>182</v>
      </c>
      <c r="C288" s="29" t="s">
        <v>16</v>
      </c>
      <c r="D288" s="29">
        <v>110135.454013</v>
      </c>
    </row>
    <row r="289" spans="1:4" x14ac:dyDescent="0.25">
      <c r="A289" s="29" t="s">
        <v>183</v>
      </c>
      <c r="B289" s="29" t="s">
        <v>184</v>
      </c>
      <c r="C289" s="29" t="s">
        <v>15</v>
      </c>
      <c r="D289" s="29">
        <v>9651.0027886000007</v>
      </c>
    </row>
    <row r="290" spans="1:4" x14ac:dyDescent="0.25">
      <c r="A290" s="29" t="s">
        <v>183</v>
      </c>
      <c r="B290" s="29" t="s">
        <v>184</v>
      </c>
      <c r="C290" s="29" t="s">
        <v>16</v>
      </c>
      <c r="D290" s="29">
        <v>65742.997212100003</v>
      </c>
    </row>
    <row r="291" spans="1:4" x14ac:dyDescent="0.25">
      <c r="A291" s="29" t="s">
        <v>185</v>
      </c>
      <c r="B291" s="29" t="s">
        <v>186</v>
      </c>
      <c r="C291" s="29" t="s">
        <v>15</v>
      </c>
      <c r="D291" s="29">
        <v>13002.756339199999</v>
      </c>
    </row>
    <row r="292" spans="1:4" x14ac:dyDescent="0.25">
      <c r="A292" s="29" t="s">
        <v>185</v>
      </c>
      <c r="B292" s="29" t="s">
        <v>186</v>
      </c>
      <c r="C292" s="29" t="s">
        <v>16</v>
      </c>
      <c r="D292" s="29">
        <v>118327.2436591</v>
      </c>
    </row>
    <row r="293" spans="1:4" x14ac:dyDescent="0.25">
      <c r="A293" s="29" t="s">
        <v>187</v>
      </c>
      <c r="B293" s="29" t="s">
        <v>188</v>
      </c>
      <c r="C293" s="29" t="s">
        <v>15</v>
      </c>
      <c r="D293" s="29">
        <v>8024.8176878000004</v>
      </c>
    </row>
    <row r="294" spans="1:4" x14ac:dyDescent="0.25">
      <c r="A294" s="29" t="s">
        <v>187</v>
      </c>
      <c r="B294" s="29" t="s">
        <v>188</v>
      </c>
      <c r="C294" s="29" t="s">
        <v>16</v>
      </c>
      <c r="D294" s="29">
        <v>90765.182311900004</v>
      </c>
    </row>
    <row r="295" spans="1:4" x14ac:dyDescent="0.25">
      <c r="A295" s="29" t="s">
        <v>189</v>
      </c>
      <c r="B295" s="29" t="s">
        <v>190</v>
      </c>
      <c r="C295" s="29" t="s">
        <v>15</v>
      </c>
      <c r="D295" s="29">
        <v>3616.7040763</v>
      </c>
    </row>
    <row r="296" spans="1:4" x14ac:dyDescent="0.25">
      <c r="A296" s="29" t="s">
        <v>189</v>
      </c>
      <c r="B296" s="29" t="s">
        <v>190</v>
      </c>
      <c r="C296" s="29" t="s">
        <v>16</v>
      </c>
      <c r="D296" s="29">
        <v>37474.295929499996</v>
      </c>
    </row>
    <row r="297" spans="1:4" x14ac:dyDescent="0.25">
      <c r="A297" s="29" t="s">
        <v>191</v>
      </c>
      <c r="B297" s="29" t="s">
        <v>192</v>
      </c>
      <c r="C297" s="29" t="s">
        <v>15</v>
      </c>
      <c r="D297" s="29">
        <v>2508.7753757</v>
      </c>
    </row>
    <row r="298" spans="1:4" x14ac:dyDescent="0.25">
      <c r="A298" s="29" t="s">
        <v>191</v>
      </c>
      <c r="B298" s="29" t="s">
        <v>192</v>
      </c>
      <c r="C298" s="29" t="s">
        <v>16</v>
      </c>
      <c r="D298" s="29">
        <v>80766.224621899994</v>
      </c>
    </row>
    <row r="299" spans="1:4" x14ac:dyDescent="0.25">
      <c r="A299" s="29" t="s">
        <v>193</v>
      </c>
      <c r="B299" s="29" t="s">
        <v>194</v>
      </c>
      <c r="C299" s="29" t="s">
        <v>15</v>
      </c>
      <c r="D299" s="29">
        <v>6686.9868850000003</v>
      </c>
    </row>
    <row r="300" spans="1:4" x14ac:dyDescent="0.25">
      <c r="A300" s="29" t="s">
        <v>193</v>
      </c>
      <c r="B300" s="29" t="s">
        <v>194</v>
      </c>
      <c r="C300" s="29" t="s">
        <v>16</v>
      </c>
      <c r="D300" s="29">
        <v>64619.013111300002</v>
      </c>
    </row>
    <row r="301" spans="1:4" x14ac:dyDescent="0.25">
      <c r="A301" s="29" t="s">
        <v>195</v>
      </c>
      <c r="B301" s="29" t="s">
        <v>196</v>
      </c>
      <c r="C301" s="29" t="s">
        <v>15</v>
      </c>
      <c r="D301" s="29">
        <v>21082.893984400002</v>
      </c>
    </row>
    <row r="302" spans="1:4" x14ac:dyDescent="0.25">
      <c r="A302" s="29" t="s">
        <v>195</v>
      </c>
      <c r="B302" s="29" t="s">
        <v>196</v>
      </c>
      <c r="C302" s="29" t="s">
        <v>16</v>
      </c>
      <c r="D302" s="29">
        <v>140748.10602840001</v>
      </c>
    </row>
    <row r="303" spans="1:4" x14ac:dyDescent="0.25">
      <c r="A303" s="29" t="s">
        <v>197</v>
      </c>
      <c r="B303" s="29" t="s">
        <v>198</v>
      </c>
      <c r="C303" s="29" t="s">
        <v>15</v>
      </c>
      <c r="D303" s="29">
        <v>17392.1209648</v>
      </c>
    </row>
    <row r="304" spans="1:4" x14ac:dyDescent="0.25">
      <c r="A304" s="29" t="s">
        <v>197</v>
      </c>
      <c r="B304" s="29" t="s">
        <v>198</v>
      </c>
      <c r="C304" s="29" t="s">
        <v>16</v>
      </c>
      <c r="D304" s="29">
        <v>147127.87903720001</v>
      </c>
    </row>
    <row r="305" spans="1:4" x14ac:dyDescent="0.25">
      <c r="A305" s="29" t="s">
        <v>199</v>
      </c>
      <c r="B305" s="29" t="s">
        <v>200</v>
      </c>
      <c r="C305" s="29" t="s">
        <v>15</v>
      </c>
      <c r="D305" s="29">
        <v>12845.0474252</v>
      </c>
    </row>
    <row r="306" spans="1:4" x14ac:dyDescent="0.25">
      <c r="A306" s="29" t="s">
        <v>199</v>
      </c>
      <c r="B306" s="29" t="s">
        <v>200</v>
      </c>
      <c r="C306" s="29" t="s">
        <v>16</v>
      </c>
      <c r="D306" s="29">
        <v>88481.952575500007</v>
      </c>
    </row>
    <row r="307" spans="1:4" x14ac:dyDescent="0.25">
      <c r="A307" s="29" t="s">
        <v>201</v>
      </c>
      <c r="B307" s="29" t="s">
        <v>202</v>
      </c>
      <c r="C307" s="29" t="s">
        <v>15</v>
      </c>
      <c r="D307" s="29">
        <v>16279.7846804</v>
      </c>
    </row>
    <row r="308" spans="1:4" x14ac:dyDescent="0.25">
      <c r="A308" s="29" t="s">
        <v>201</v>
      </c>
      <c r="B308" s="29" t="s">
        <v>202</v>
      </c>
      <c r="C308" s="29" t="s">
        <v>16</v>
      </c>
      <c r="D308" s="29">
        <v>280822.21531569998</v>
      </c>
    </row>
    <row r="309" spans="1:4" x14ac:dyDescent="0.25">
      <c r="A309" s="29" t="s">
        <v>203</v>
      </c>
      <c r="B309" s="29" t="s">
        <v>204</v>
      </c>
      <c r="C309" s="29" t="s">
        <v>15</v>
      </c>
      <c r="D309" s="29">
        <v>938.1183264</v>
      </c>
    </row>
    <row r="310" spans="1:4" x14ac:dyDescent="0.25">
      <c r="A310" s="29" t="s">
        <v>203</v>
      </c>
      <c r="B310" s="29" t="s">
        <v>204</v>
      </c>
      <c r="C310" s="29" t="s">
        <v>16</v>
      </c>
      <c r="D310" s="29">
        <v>82631.881666700006</v>
      </c>
    </row>
    <row r="311" spans="1:4" x14ac:dyDescent="0.25">
      <c r="A311" s="29" t="s">
        <v>205</v>
      </c>
      <c r="B311" s="29" t="s">
        <v>206</v>
      </c>
      <c r="C311" s="29" t="s">
        <v>15</v>
      </c>
      <c r="D311" s="29">
        <v>5117.5167670999999</v>
      </c>
    </row>
    <row r="312" spans="1:4" x14ac:dyDescent="0.25">
      <c r="A312" s="29" t="s">
        <v>205</v>
      </c>
      <c r="B312" s="29" t="s">
        <v>206</v>
      </c>
      <c r="C312" s="29" t="s">
        <v>16</v>
      </c>
      <c r="D312" s="29">
        <v>162388.48323400001</v>
      </c>
    </row>
    <row r="313" spans="1:4" x14ac:dyDescent="0.25">
      <c r="A313" s="29" t="s">
        <v>207</v>
      </c>
      <c r="B313" s="29" t="s">
        <v>208</v>
      </c>
      <c r="C313" s="29" t="s">
        <v>15</v>
      </c>
      <c r="D313" s="29">
        <v>12169.1170387</v>
      </c>
    </row>
    <row r="314" spans="1:4" x14ac:dyDescent="0.25">
      <c r="A314" s="29" t="s">
        <v>207</v>
      </c>
      <c r="B314" s="29" t="s">
        <v>208</v>
      </c>
      <c r="C314" s="29" t="s">
        <v>16</v>
      </c>
      <c r="D314" s="29">
        <v>129453.8829637</v>
      </c>
    </row>
    <row r="315" spans="1:4" x14ac:dyDescent="0.25">
      <c r="A315" s="29" t="s">
        <v>209</v>
      </c>
      <c r="B315" s="29" t="s">
        <v>210</v>
      </c>
      <c r="C315" s="29" t="s">
        <v>15</v>
      </c>
      <c r="D315" s="29">
        <v>5908.7947636999997</v>
      </c>
    </row>
    <row r="316" spans="1:4" x14ac:dyDescent="0.25">
      <c r="A316" s="29" t="s">
        <v>209</v>
      </c>
      <c r="B316" s="29" t="s">
        <v>210</v>
      </c>
      <c r="C316" s="29" t="s">
        <v>16</v>
      </c>
      <c r="D316" s="29">
        <v>131180.2052391</v>
      </c>
    </row>
    <row r="317" spans="1:4" x14ac:dyDescent="0.25">
      <c r="A317" s="29" t="s">
        <v>211</v>
      </c>
      <c r="B317" s="29" t="s">
        <v>212</v>
      </c>
      <c r="C317" s="29" t="s">
        <v>15</v>
      </c>
      <c r="D317" s="29">
        <v>2162.7049356000002</v>
      </c>
    </row>
    <row r="318" spans="1:4" x14ac:dyDescent="0.25">
      <c r="A318" s="29" t="s">
        <v>211</v>
      </c>
      <c r="B318" s="29" t="s">
        <v>212</v>
      </c>
      <c r="C318" s="29" t="s">
        <v>16</v>
      </c>
      <c r="D318" s="29">
        <v>32437.295064499998</v>
      </c>
    </row>
    <row r="319" spans="1:4" x14ac:dyDescent="0.25">
      <c r="A319" s="29" t="s">
        <v>213</v>
      </c>
      <c r="B319" s="29" t="s">
        <v>214</v>
      </c>
      <c r="C319" s="29" t="s">
        <v>15</v>
      </c>
      <c r="D319" s="29">
        <v>1583.2986727</v>
      </c>
    </row>
    <row r="320" spans="1:4" x14ac:dyDescent="0.25">
      <c r="A320" s="29" t="s">
        <v>213</v>
      </c>
      <c r="B320" s="29" t="s">
        <v>214</v>
      </c>
      <c r="C320" s="29" t="s">
        <v>16</v>
      </c>
      <c r="D320" s="29">
        <v>61908.701326399998</v>
      </c>
    </row>
    <row r="321" spans="1:4" x14ac:dyDescent="0.25">
      <c r="A321" s="29" t="s">
        <v>215</v>
      </c>
      <c r="B321" s="29" t="s">
        <v>216</v>
      </c>
      <c r="C321" s="29" t="s">
        <v>15</v>
      </c>
      <c r="D321" s="29">
        <v>594.33601399999998</v>
      </c>
    </row>
    <row r="322" spans="1:4" x14ac:dyDescent="0.25">
      <c r="A322" s="29" t="s">
        <v>215</v>
      </c>
      <c r="B322" s="29" t="s">
        <v>216</v>
      </c>
      <c r="C322" s="29" t="s">
        <v>16</v>
      </c>
      <c r="D322" s="29">
        <v>29293.663981000002</v>
      </c>
    </row>
    <row r="323" spans="1:4" x14ac:dyDescent="0.25">
      <c r="A323" s="29" t="s">
        <v>217</v>
      </c>
      <c r="B323" s="29" t="s">
        <v>218</v>
      </c>
      <c r="C323" s="29" t="s">
        <v>15</v>
      </c>
      <c r="D323" s="29">
        <v>6810.6377309</v>
      </c>
    </row>
    <row r="324" spans="1:4" x14ac:dyDescent="0.25">
      <c r="A324" s="29" t="s">
        <v>217</v>
      </c>
      <c r="B324" s="29" t="s">
        <v>218</v>
      </c>
      <c r="C324" s="29" t="s">
        <v>16</v>
      </c>
      <c r="D324" s="29">
        <v>124605.3622724</v>
      </c>
    </row>
    <row r="325" spans="1:4" x14ac:dyDescent="0.25">
      <c r="A325" s="29" t="s">
        <v>219</v>
      </c>
      <c r="B325" s="29" t="s">
        <v>220</v>
      </c>
      <c r="C325" s="29" t="s">
        <v>15</v>
      </c>
      <c r="D325" s="29">
        <v>7177.482704</v>
      </c>
    </row>
    <row r="326" spans="1:4" x14ac:dyDescent="0.25">
      <c r="A326" s="29" t="s">
        <v>219</v>
      </c>
      <c r="B326" s="29" t="s">
        <v>220</v>
      </c>
      <c r="C326" s="29" t="s">
        <v>16</v>
      </c>
      <c r="D326" s="29">
        <v>49285.517296099999</v>
      </c>
    </row>
    <row r="327" spans="1:4" x14ac:dyDescent="0.25">
      <c r="A327" s="29" t="s">
        <v>221</v>
      </c>
      <c r="B327" s="29" t="s">
        <v>222</v>
      </c>
      <c r="C327" s="29" t="s">
        <v>15</v>
      </c>
      <c r="D327" s="29">
        <v>4105.8707490999996</v>
      </c>
    </row>
    <row r="328" spans="1:4" x14ac:dyDescent="0.25">
      <c r="A328" s="29" t="s">
        <v>221</v>
      </c>
      <c r="B328" s="29" t="s">
        <v>222</v>
      </c>
      <c r="C328" s="29" t="s">
        <v>16</v>
      </c>
      <c r="D328" s="29">
        <v>58426.129252999999</v>
      </c>
    </row>
    <row r="329" spans="1:4" x14ac:dyDescent="0.25">
      <c r="A329" s="29" t="s">
        <v>223</v>
      </c>
      <c r="B329" s="29" t="s">
        <v>224</v>
      </c>
      <c r="C329" s="29" t="s">
        <v>15</v>
      </c>
      <c r="D329" s="29">
        <v>17814.676781999999</v>
      </c>
    </row>
    <row r="330" spans="1:4" x14ac:dyDescent="0.25">
      <c r="A330" s="29" t="s">
        <v>223</v>
      </c>
      <c r="B330" s="29" t="s">
        <v>224</v>
      </c>
      <c r="C330" s="29" t="s">
        <v>16</v>
      </c>
      <c r="D330" s="29">
        <v>120843.32322000001</v>
      </c>
    </row>
    <row r="331" spans="1:4" x14ac:dyDescent="0.25">
      <c r="A331" s="29" t="s">
        <v>225</v>
      </c>
      <c r="B331" s="29" t="s">
        <v>226</v>
      </c>
      <c r="C331" s="29" t="s">
        <v>15</v>
      </c>
      <c r="D331" s="29">
        <v>897.6402296</v>
      </c>
    </row>
    <row r="332" spans="1:4" x14ac:dyDescent="0.25">
      <c r="A332" s="29" t="s">
        <v>225</v>
      </c>
      <c r="B332" s="29" t="s">
        <v>226</v>
      </c>
      <c r="C332" s="29" t="s">
        <v>16</v>
      </c>
      <c r="D332" s="29">
        <v>30407.359774100001</v>
      </c>
    </row>
    <row r="333" spans="1:4" x14ac:dyDescent="0.25">
      <c r="A333" s="29" t="s">
        <v>227</v>
      </c>
      <c r="B333" s="29" t="s">
        <v>228</v>
      </c>
      <c r="C333" s="29" t="s">
        <v>15</v>
      </c>
      <c r="D333" s="29">
        <v>20072.561052599998</v>
      </c>
    </row>
    <row r="334" spans="1:4" x14ac:dyDescent="0.25">
      <c r="A334" s="29" t="s">
        <v>227</v>
      </c>
      <c r="B334" s="29" t="s">
        <v>228</v>
      </c>
      <c r="C334" s="29" t="s">
        <v>16</v>
      </c>
      <c r="D334" s="29">
        <v>179098.43895030001</v>
      </c>
    </row>
    <row r="335" spans="1:4" x14ac:dyDescent="0.25">
      <c r="A335" s="29" t="s">
        <v>229</v>
      </c>
      <c r="B335" s="29" t="s">
        <v>230</v>
      </c>
      <c r="C335" s="29" t="s">
        <v>15</v>
      </c>
      <c r="D335" s="29">
        <v>18165.603123299999</v>
      </c>
    </row>
    <row r="336" spans="1:4" x14ac:dyDescent="0.25">
      <c r="A336" s="29" t="s">
        <v>229</v>
      </c>
      <c r="B336" s="29" t="s">
        <v>230</v>
      </c>
      <c r="C336" s="29" t="s">
        <v>16</v>
      </c>
      <c r="D336" s="29">
        <v>218728.3968705</v>
      </c>
    </row>
    <row r="337" spans="1:4" x14ac:dyDescent="0.25">
      <c r="A337" s="29" t="s">
        <v>231</v>
      </c>
      <c r="B337" s="29" t="s">
        <v>232</v>
      </c>
      <c r="C337" s="29" t="s">
        <v>15</v>
      </c>
      <c r="D337" s="29">
        <v>10789.6068103</v>
      </c>
    </row>
    <row r="338" spans="1:4" x14ac:dyDescent="0.25">
      <c r="A338" s="29" t="s">
        <v>231</v>
      </c>
      <c r="B338" s="29" t="s">
        <v>232</v>
      </c>
      <c r="C338" s="29" t="s">
        <v>16</v>
      </c>
      <c r="D338" s="29">
        <v>130734.39319440001</v>
      </c>
    </row>
    <row r="339" spans="1:4" x14ac:dyDescent="0.25">
      <c r="A339" s="29" t="s">
        <v>233</v>
      </c>
      <c r="B339" s="29" t="s">
        <v>234</v>
      </c>
      <c r="C339" s="29" t="s">
        <v>15</v>
      </c>
      <c r="D339" s="29">
        <v>8209.5879229999991</v>
      </c>
    </row>
    <row r="340" spans="1:4" x14ac:dyDescent="0.25">
      <c r="A340" s="29" t="s">
        <v>233</v>
      </c>
      <c r="B340" s="29" t="s">
        <v>234</v>
      </c>
      <c r="C340" s="29" t="s">
        <v>16</v>
      </c>
      <c r="D340" s="29">
        <v>102015.4120791</v>
      </c>
    </row>
    <row r="341" spans="1:4" x14ac:dyDescent="0.25">
      <c r="A341" s="29" t="s">
        <v>235</v>
      </c>
      <c r="B341" s="29" t="s">
        <v>236</v>
      </c>
      <c r="C341" s="29" t="s">
        <v>15</v>
      </c>
      <c r="D341" s="29">
        <v>2088.5173561000001</v>
      </c>
    </row>
    <row r="342" spans="1:4" x14ac:dyDescent="0.25">
      <c r="A342" s="29" t="s">
        <v>235</v>
      </c>
      <c r="B342" s="29" t="s">
        <v>236</v>
      </c>
      <c r="C342" s="29" t="s">
        <v>16</v>
      </c>
      <c r="D342" s="29">
        <v>15189.4826457</v>
      </c>
    </row>
    <row r="343" spans="1:4" x14ac:dyDescent="0.25">
      <c r="A343" s="29" t="s">
        <v>237</v>
      </c>
      <c r="B343" s="29" t="s">
        <v>238</v>
      </c>
      <c r="C343" s="29" t="s">
        <v>15</v>
      </c>
      <c r="D343" s="29">
        <v>912.55381999999997</v>
      </c>
    </row>
    <row r="344" spans="1:4" x14ac:dyDescent="0.25">
      <c r="A344" s="29" t="s">
        <v>237</v>
      </c>
      <c r="B344" s="29" t="s">
        <v>238</v>
      </c>
      <c r="C344" s="29" t="s">
        <v>16</v>
      </c>
      <c r="D344" s="29">
        <v>11393.4461809</v>
      </c>
    </row>
    <row r="345" spans="1:4" x14ac:dyDescent="0.25">
      <c r="A345" s="29" t="s">
        <v>239</v>
      </c>
      <c r="B345" s="29" t="s">
        <v>240</v>
      </c>
      <c r="C345" s="29" t="s">
        <v>15</v>
      </c>
      <c r="D345" s="29">
        <v>1042.0097731000001</v>
      </c>
    </row>
    <row r="346" spans="1:4" x14ac:dyDescent="0.25">
      <c r="A346" s="29" t="s">
        <v>239</v>
      </c>
      <c r="B346" s="29" t="s">
        <v>240</v>
      </c>
      <c r="C346" s="29" t="s">
        <v>16</v>
      </c>
      <c r="D346" s="29">
        <v>16927.990228800001</v>
      </c>
    </row>
    <row r="347" spans="1:4" x14ac:dyDescent="0.25">
      <c r="A347" s="29" t="s">
        <v>241</v>
      </c>
      <c r="B347" s="29" t="s">
        <v>242</v>
      </c>
      <c r="C347" s="29" t="s">
        <v>15</v>
      </c>
      <c r="D347" s="29">
        <v>2296.4787806999998</v>
      </c>
    </row>
    <row r="348" spans="1:4" x14ac:dyDescent="0.25">
      <c r="A348" s="29" t="s">
        <v>241</v>
      </c>
      <c r="B348" s="29" t="s">
        <v>242</v>
      </c>
      <c r="C348" s="29" t="s">
        <v>16</v>
      </c>
      <c r="D348" s="29">
        <v>18583.521222300002</v>
      </c>
    </row>
    <row r="349" spans="1:4" x14ac:dyDescent="0.25">
      <c r="A349" s="29" t="s">
        <v>243</v>
      </c>
      <c r="B349" s="29" t="s">
        <v>244</v>
      </c>
      <c r="C349" s="29" t="s">
        <v>15</v>
      </c>
      <c r="D349" s="29">
        <v>6922.3100824000003</v>
      </c>
    </row>
    <row r="350" spans="1:4" x14ac:dyDescent="0.25">
      <c r="A350" s="29" t="s">
        <v>243</v>
      </c>
      <c r="B350" s="29" t="s">
        <v>244</v>
      </c>
      <c r="C350" s="29" t="s">
        <v>16</v>
      </c>
      <c r="D350" s="29">
        <v>38379.689915000003</v>
      </c>
    </row>
    <row r="351" spans="1:4" x14ac:dyDescent="0.25">
      <c r="A351" s="29" t="s">
        <v>245</v>
      </c>
      <c r="B351" s="29" t="s">
        <v>246</v>
      </c>
      <c r="C351" s="29" t="s">
        <v>15</v>
      </c>
      <c r="D351" s="29">
        <v>921.6706676</v>
      </c>
    </row>
    <row r="352" spans="1:4" x14ac:dyDescent="0.25">
      <c r="A352" s="29" t="s">
        <v>245</v>
      </c>
      <c r="B352" s="29" t="s">
        <v>246</v>
      </c>
      <c r="C352" s="29" t="s">
        <v>16</v>
      </c>
      <c r="D352" s="29">
        <v>42403.329333100002</v>
      </c>
    </row>
    <row r="353" spans="1:4" x14ac:dyDescent="0.25">
      <c r="A353" s="29" t="s">
        <v>247</v>
      </c>
      <c r="B353" s="29" t="s">
        <v>248</v>
      </c>
      <c r="C353" s="29" t="s">
        <v>15</v>
      </c>
      <c r="D353" s="29">
        <v>555.63772440000002</v>
      </c>
    </row>
    <row r="354" spans="1:4" x14ac:dyDescent="0.25">
      <c r="A354" s="29" t="s">
        <v>247</v>
      </c>
      <c r="B354" s="29" t="s">
        <v>248</v>
      </c>
      <c r="C354" s="29" t="s">
        <v>16</v>
      </c>
      <c r="D354" s="29">
        <v>38445.362271700003</v>
      </c>
    </row>
    <row r="355" spans="1:4" x14ac:dyDescent="0.25">
      <c r="A355" s="29" t="s">
        <v>249</v>
      </c>
      <c r="B355" s="29" t="s">
        <v>250</v>
      </c>
      <c r="C355" s="29" t="s">
        <v>15</v>
      </c>
      <c r="D355" s="29">
        <v>148.45553939999999</v>
      </c>
    </row>
    <row r="356" spans="1:4" x14ac:dyDescent="0.25">
      <c r="A356" s="29" t="s">
        <v>249</v>
      </c>
      <c r="B356" s="29" t="s">
        <v>250</v>
      </c>
      <c r="C356" s="29" t="s">
        <v>16</v>
      </c>
      <c r="D356" s="29">
        <v>29193.5444603</v>
      </c>
    </row>
    <row r="357" spans="1:4" x14ac:dyDescent="0.25">
      <c r="A357" s="29" t="s">
        <v>251</v>
      </c>
      <c r="B357" s="29" t="s">
        <v>252</v>
      </c>
      <c r="C357" s="29" t="s">
        <v>15</v>
      </c>
      <c r="D357" s="29">
        <v>4105.5828293000004</v>
      </c>
    </row>
    <row r="358" spans="1:4" x14ac:dyDescent="0.25">
      <c r="A358" s="29" t="s">
        <v>251</v>
      </c>
      <c r="B358" s="29" t="s">
        <v>252</v>
      </c>
      <c r="C358" s="29" t="s">
        <v>16</v>
      </c>
      <c r="D358" s="29">
        <v>35189.417170699999</v>
      </c>
    </row>
    <row r="359" spans="1:4" x14ac:dyDescent="0.25">
      <c r="A359" s="29" t="s">
        <v>253</v>
      </c>
      <c r="B359" s="29" t="s">
        <v>254</v>
      </c>
      <c r="C359" s="29" t="s">
        <v>15</v>
      </c>
      <c r="D359" s="29">
        <v>118.85022840000001</v>
      </c>
    </row>
    <row r="360" spans="1:4" x14ac:dyDescent="0.25">
      <c r="A360" s="29" t="s">
        <v>253</v>
      </c>
      <c r="B360" s="29" t="s">
        <v>254</v>
      </c>
      <c r="C360" s="29" t="s">
        <v>16</v>
      </c>
      <c r="D360" s="29">
        <v>29239.149775499998</v>
      </c>
    </row>
    <row r="361" spans="1:4" x14ac:dyDescent="0.25">
      <c r="A361" s="29" t="s">
        <v>255</v>
      </c>
      <c r="B361" s="29" t="s">
        <v>256</v>
      </c>
      <c r="C361" s="29" t="s">
        <v>15</v>
      </c>
      <c r="D361" s="29">
        <v>40.213419299999998</v>
      </c>
    </row>
    <row r="362" spans="1:4" x14ac:dyDescent="0.25">
      <c r="A362" s="29" t="s">
        <v>255</v>
      </c>
      <c r="B362" s="29" t="s">
        <v>256</v>
      </c>
      <c r="C362" s="29" t="s">
        <v>16</v>
      </c>
      <c r="D362" s="29">
        <v>25696.786578700001</v>
      </c>
    </row>
    <row r="363" spans="1:4" x14ac:dyDescent="0.25">
      <c r="A363" s="29" t="s">
        <v>257</v>
      </c>
      <c r="B363" s="29" t="s">
        <v>258</v>
      </c>
      <c r="C363" s="29" t="s">
        <v>15</v>
      </c>
      <c r="D363" s="29">
        <v>65.972810999999993</v>
      </c>
    </row>
    <row r="364" spans="1:4" x14ac:dyDescent="0.25">
      <c r="A364" s="29" t="s">
        <v>257</v>
      </c>
      <c r="B364" s="29" t="s">
        <v>258</v>
      </c>
      <c r="C364" s="29" t="s">
        <v>16</v>
      </c>
      <c r="D364" s="29">
        <v>45757.027186699997</v>
      </c>
    </row>
    <row r="365" spans="1:4" x14ac:dyDescent="0.25">
      <c r="A365" s="29" t="s">
        <v>259</v>
      </c>
      <c r="B365" s="29" t="s">
        <v>260</v>
      </c>
      <c r="C365" s="29" t="s">
        <v>15</v>
      </c>
      <c r="D365" s="29">
        <v>51.206534400000002</v>
      </c>
    </row>
    <row r="366" spans="1:4" x14ac:dyDescent="0.25">
      <c r="A366" s="29" t="s">
        <v>259</v>
      </c>
      <c r="B366" s="29" t="s">
        <v>260</v>
      </c>
      <c r="C366" s="29" t="s">
        <v>16</v>
      </c>
      <c r="D366" s="29">
        <v>50838.793470600001</v>
      </c>
    </row>
    <row r="367" spans="1:4" x14ac:dyDescent="0.25">
      <c r="A367" s="29" t="s">
        <v>261</v>
      </c>
      <c r="B367" s="29" t="s">
        <v>262</v>
      </c>
      <c r="C367" s="29" t="s">
        <v>15</v>
      </c>
      <c r="D367" s="29">
        <v>100.2397689</v>
      </c>
    </row>
    <row r="368" spans="1:4" x14ac:dyDescent="0.25">
      <c r="A368" s="29" t="s">
        <v>261</v>
      </c>
      <c r="B368" s="29" t="s">
        <v>262</v>
      </c>
      <c r="C368" s="29" t="s">
        <v>16</v>
      </c>
      <c r="D368" s="29">
        <v>44365.760228599996</v>
      </c>
    </row>
    <row r="369" spans="1:4" x14ac:dyDescent="0.25">
      <c r="A369" s="29" t="s">
        <v>263</v>
      </c>
      <c r="B369" s="29" t="s">
        <v>264</v>
      </c>
      <c r="C369" s="29" t="s">
        <v>15</v>
      </c>
      <c r="D369" s="29">
        <v>83.040684900000002</v>
      </c>
    </row>
    <row r="370" spans="1:4" x14ac:dyDescent="0.25">
      <c r="A370" s="29" t="s">
        <v>263</v>
      </c>
      <c r="B370" s="29" t="s">
        <v>264</v>
      </c>
      <c r="C370" s="29" t="s">
        <v>16</v>
      </c>
      <c r="D370" s="29">
        <v>11980.959318200001</v>
      </c>
    </row>
    <row r="371" spans="1:4" x14ac:dyDescent="0.25">
      <c r="A371" s="29" t="s">
        <v>265</v>
      </c>
      <c r="B371" s="29" t="s">
        <v>266</v>
      </c>
      <c r="C371" s="29" t="s">
        <v>15</v>
      </c>
      <c r="D371" s="29">
        <v>3550.8079613</v>
      </c>
    </row>
    <row r="372" spans="1:4" x14ac:dyDescent="0.25">
      <c r="A372" s="29" t="s">
        <v>265</v>
      </c>
      <c r="B372" s="29" t="s">
        <v>266</v>
      </c>
      <c r="C372" s="29" t="s">
        <v>16</v>
      </c>
      <c r="D372" s="29">
        <v>178347.19203100001</v>
      </c>
    </row>
    <row r="373" spans="1:4" x14ac:dyDescent="0.25">
      <c r="A373" s="29" t="s">
        <v>267</v>
      </c>
      <c r="B373" s="29" t="s">
        <v>268</v>
      </c>
      <c r="C373" s="29" t="s">
        <v>15</v>
      </c>
      <c r="D373" s="29">
        <v>88.929075900000001</v>
      </c>
    </row>
    <row r="374" spans="1:4" x14ac:dyDescent="0.25">
      <c r="A374" s="29" t="s">
        <v>267</v>
      </c>
      <c r="B374" s="29" t="s">
        <v>268</v>
      </c>
      <c r="C374" s="29" t="s">
        <v>16</v>
      </c>
      <c r="D374" s="29">
        <v>98261.070925399996</v>
      </c>
    </row>
    <row r="375" spans="1:4" x14ac:dyDescent="0.25">
      <c r="A375" s="29" t="s">
        <v>269</v>
      </c>
      <c r="B375" s="29" t="s">
        <v>270</v>
      </c>
      <c r="C375" s="29" t="s">
        <v>15</v>
      </c>
      <c r="D375" s="29">
        <v>561.24339810000004</v>
      </c>
    </row>
    <row r="376" spans="1:4" x14ac:dyDescent="0.25">
      <c r="A376" s="29" t="s">
        <v>269</v>
      </c>
      <c r="B376" s="29" t="s">
        <v>270</v>
      </c>
      <c r="C376" s="29" t="s">
        <v>16</v>
      </c>
      <c r="D376" s="29">
        <v>37665.756596899999</v>
      </c>
    </row>
    <row r="377" spans="1:4" x14ac:dyDescent="0.25">
      <c r="A377" s="29" t="s">
        <v>271</v>
      </c>
      <c r="B377" s="29" t="s">
        <v>272</v>
      </c>
      <c r="C377" s="29" t="s">
        <v>15</v>
      </c>
      <c r="D377" s="29">
        <v>580.91860759999997</v>
      </c>
    </row>
    <row r="378" spans="1:4" x14ac:dyDescent="0.25">
      <c r="A378" s="29" t="s">
        <v>271</v>
      </c>
      <c r="B378" s="29" t="s">
        <v>272</v>
      </c>
      <c r="C378" s="29" t="s">
        <v>16</v>
      </c>
      <c r="D378" s="29">
        <v>58002.081388500003</v>
      </c>
    </row>
    <row r="379" spans="1:4" x14ac:dyDescent="0.25">
      <c r="A379" s="29" t="s">
        <v>273</v>
      </c>
      <c r="B379" s="29" t="s">
        <v>274</v>
      </c>
      <c r="C379" s="29" t="s">
        <v>15</v>
      </c>
      <c r="D379" s="29">
        <v>1484.4270309000001</v>
      </c>
    </row>
    <row r="380" spans="1:4" x14ac:dyDescent="0.25">
      <c r="A380" s="29" t="s">
        <v>273</v>
      </c>
      <c r="B380" s="29" t="s">
        <v>274</v>
      </c>
      <c r="C380" s="29" t="s">
        <v>16</v>
      </c>
      <c r="D380" s="29">
        <v>72756.572972099995</v>
      </c>
    </row>
    <row r="381" spans="1:4" x14ac:dyDescent="0.25">
      <c r="A381" s="29" t="s">
        <v>275</v>
      </c>
      <c r="B381" s="29" t="s">
        <v>276</v>
      </c>
      <c r="C381" s="29" t="s">
        <v>15</v>
      </c>
      <c r="D381" s="29">
        <v>111.3404262</v>
      </c>
    </row>
    <row r="382" spans="1:4" x14ac:dyDescent="0.25">
      <c r="A382" s="29" t="s">
        <v>275</v>
      </c>
      <c r="B382" s="29" t="s">
        <v>276</v>
      </c>
      <c r="C382" s="29" t="s">
        <v>16</v>
      </c>
      <c r="D382" s="29">
        <v>44850.659574199999</v>
      </c>
    </row>
    <row r="383" spans="1:4" x14ac:dyDescent="0.25">
      <c r="A383" s="29" t="s">
        <v>277</v>
      </c>
      <c r="B383" s="29" t="s">
        <v>278</v>
      </c>
      <c r="C383" s="29" t="s">
        <v>15</v>
      </c>
      <c r="D383" s="29">
        <v>924.25608099999999</v>
      </c>
    </row>
    <row r="384" spans="1:4" x14ac:dyDescent="0.25">
      <c r="A384" s="29" t="s">
        <v>277</v>
      </c>
      <c r="B384" s="29" t="s">
        <v>278</v>
      </c>
      <c r="C384" s="29" t="s">
        <v>16</v>
      </c>
      <c r="D384" s="29">
        <v>17658.743914899998</v>
      </c>
    </row>
    <row r="385" spans="1:4" x14ac:dyDescent="0.25">
      <c r="A385" s="29" t="s">
        <v>279</v>
      </c>
      <c r="B385" s="29" t="s">
        <v>280</v>
      </c>
      <c r="C385" s="29" t="s">
        <v>15</v>
      </c>
      <c r="D385" s="29">
        <v>1144.7291051</v>
      </c>
    </row>
    <row r="386" spans="1:4" x14ac:dyDescent="0.25">
      <c r="A386" s="29" t="s">
        <v>279</v>
      </c>
      <c r="B386" s="29" t="s">
        <v>280</v>
      </c>
      <c r="C386" s="29" t="s">
        <v>16</v>
      </c>
      <c r="D386" s="29">
        <v>68992.270894600006</v>
      </c>
    </row>
    <row r="387" spans="1:4" x14ac:dyDescent="0.25">
      <c r="A387" s="29" t="s">
        <v>281</v>
      </c>
      <c r="B387" s="29" t="s">
        <v>282</v>
      </c>
      <c r="C387" s="29" t="s">
        <v>15</v>
      </c>
      <c r="D387" s="29">
        <v>16935.912361499999</v>
      </c>
    </row>
    <row r="388" spans="1:4" x14ac:dyDescent="0.25">
      <c r="A388" s="29" t="s">
        <v>281</v>
      </c>
      <c r="B388" s="29" t="s">
        <v>282</v>
      </c>
      <c r="C388" s="29" t="s">
        <v>16</v>
      </c>
      <c r="D388" s="29">
        <v>62270.0876412</v>
      </c>
    </row>
    <row r="389" spans="1:4" x14ac:dyDescent="0.25">
      <c r="A389" s="29" t="s">
        <v>283</v>
      </c>
      <c r="B389" s="29" t="s">
        <v>284</v>
      </c>
      <c r="C389" s="29" t="s">
        <v>15</v>
      </c>
      <c r="D389" s="29">
        <v>7482.3539093999998</v>
      </c>
    </row>
    <row r="390" spans="1:4" x14ac:dyDescent="0.25">
      <c r="A390" s="29" t="s">
        <v>283</v>
      </c>
      <c r="B390" s="29" t="s">
        <v>284</v>
      </c>
      <c r="C390" s="29" t="s">
        <v>16</v>
      </c>
      <c r="D390" s="29">
        <v>49958.646096999997</v>
      </c>
    </row>
    <row r="391" spans="1:4" x14ac:dyDescent="0.25">
      <c r="A391" s="29" t="s">
        <v>285</v>
      </c>
      <c r="B391" s="29" t="s">
        <v>286</v>
      </c>
      <c r="C391" s="29" t="s">
        <v>15</v>
      </c>
      <c r="D391" s="29">
        <v>199.66473490000001</v>
      </c>
    </row>
    <row r="392" spans="1:4" x14ac:dyDescent="0.25">
      <c r="A392" s="29" t="s">
        <v>285</v>
      </c>
      <c r="B392" s="29" t="s">
        <v>286</v>
      </c>
      <c r="C392" s="29" t="s">
        <v>16</v>
      </c>
      <c r="D392" s="29">
        <v>18870.335262799999</v>
      </c>
    </row>
    <row r="393" spans="1:4" x14ac:dyDescent="0.25">
      <c r="A393" s="29" t="s">
        <v>287</v>
      </c>
      <c r="B393" s="29" t="s">
        <v>288</v>
      </c>
      <c r="C393" s="29" t="s">
        <v>15</v>
      </c>
      <c r="D393" s="29">
        <v>1014.1782626</v>
      </c>
    </row>
    <row r="394" spans="1:4" x14ac:dyDescent="0.25">
      <c r="A394" s="29" t="s">
        <v>287</v>
      </c>
      <c r="B394" s="29" t="s">
        <v>288</v>
      </c>
      <c r="C394" s="29" t="s">
        <v>16</v>
      </c>
      <c r="D394" s="29">
        <v>27200.8217391</v>
      </c>
    </row>
    <row r="395" spans="1:4" x14ac:dyDescent="0.25">
      <c r="A395" s="29" t="s">
        <v>289</v>
      </c>
      <c r="B395" s="29" t="s">
        <v>290</v>
      </c>
      <c r="C395" s="29" t="s">
        <v>15</v>
      </c>
      <c r="D395" s="29">
        <v>9015.2080315000003</v>
      </c>
    </row>
    <row r="396" spans="1:4" x14ac:dyDescent="0.25">
      <c r="A396" s="29" t="s">
        <v>289</v>
      </c>
      <c r="B396" s="29" t="s">
        <v>290</v>
      </c>
      <c r="C396" s="29" t="s">
        <v>16</v>
      </c>
      <c r="D396" s="29">
        <v>50741.7919712</v>
      </c>
    </row>
    <row r="397" spans="1:4" x14ac:dyDescent="0.25">
      <c r="A397" s="29" t="s">
        <v>291</v>
      </c>
      <c r="B397" s="29" t="s">
        <v>292</v>
      </c>
      <c r="C397" s="29" t="s">
        <v>15</v>
      </c>
      <c r="D397" s="29">
        <v>865.32894469999997</v>
      </c>
    </row>
    <row r="398" spans="1:4" x14ac:dyDescent="0.25">
      <c r="A398" s="29" t="s">
        <v>291</v>
      </c>
      <c r="B398" s="29" t="s">
        <v>292</v>
      </c>
      <c r="C398" s="29" t="s">
        <v>16</v>
      </c>
      <c r="D398" s="29">
        <v>77098.671056000007</v>
      </c>
    </row>
    <row r="399" spans="1:4" x14ac:dyDescent="0.25">
      <c r="A399" s="29" t="s">
        <v>293</v>
      </c>
      <c r="B399" s="29" t="s">
        <v>294</v>
      </c>
      <c r="C399" s="29" t="s">
        <v>15</v>
      </c>
      <c r="D399" s="29">
        <v>502.84542449999998</v>
      </c>
    </row>
    <row r="400" spans="1:4" x14ac:dyDescent="0.25">
      <c r="A400" s="29" t="s">
        <v>293</v>
      </c>
      <c r="B400" s="29" t="s">
        <v>294</v>
      </c>
      <c r="C400" s="29" t="s">
        <v>16</v>
      </c>
      <c r="D400" s="29">
        <v>77617.154549800005</v>
      </c>
    </row>
    <row r="401" spans="1:4" x14ac:dyDescent="0.25">
      <c r="A401" t="s">
        <v>19</v>
      </c>
    </row>
    <row r="402" spans="1:4" x14ac:dyDescent="0.25">
      <c r="A402" t="s">
        <v>1035</v>
      </c>
    </row>
    <row r="403" spans="1:4" x14ac:dyDescent="0.25">
      <c r="A403" t="s">
        <v>20</v>
      </c>
    </row>
    <row r="404" spans="1:4" x14ac:dyDescent="0.25">
      <c r="A404" t="s">
        <v>21</v>
      </c>
    </row>
    <row r="405" spans="1:4" x14ac:dyDescent="0.25">
      <c r="A405" t="s">
        <v>22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317</v>
      </c>
    </row>
    <row r="410" spans="1:4" x14ac:dyDescent="0.25">
      <c r="A410" s="5" t="s">
        <v>24</v>
      </c>
      <c r="B410" s="5" t="s">
        <v>69</v>
      </c>
      <c r="C410" s="5" t="s">
        <v>11</v>
      </c>
      <c r="D410" s="5" t="s">
        <v>311</v>
      </c>
    </row>
    <row r="411" spans="1:4" x14ac:dyDescent="0.25">
      <c r="A411" s="30" t="s">
        <v>70</v>
      </c>
      <c r="B411" s="30" t="s">
        <v>71</v>
      </c>
      <c r="C411" s="30" t="s">
        <v>15</v>
      </c>
      <c r="D411" s="30">
        <v>37.203704399999999</v>
      </c>
    </row>
    <row r="412" spans="1:4" x14ac:dyDescent="0.25">
      <c r="A412" s="30" t="s">
        <v>70</v>
      </c>
      <c r="B412" s="30" t="s">
        <v>71</v>
      </c>
      <c r="C412" s="30" t="s">
        <v>16</v>
      </c>
      <c r="D412" s="30">
        <v>536.79630350000002</v>
      </c>
    </row>
    <row r="413" spans="1:4" x14ac:dyDescent="0.25">
      <c r="A413" s="30" t="s">
        <v>72</v>
      </c>
      <c r="B413" s="30" t="s">
        <v>73</v>
      </c>
      <c r="C413" s="30" t="s">
        <v>15</v>
      </c>
      <c r="D413" s="30">
        <v>137.57789249999999</v>
      </c>
    </row>
    <row r="414" spans="1:4" x14ac:dyDescent="0.25">
      <c r="A414" s="30" t="s">
        <v>72</v>
      </c>
      <c r="B414" s="30" t="s">
        <v>73</v>
      </c>
      <c r="C414" s="30" t="s">
        <v>16</v>
      </c>
      <c r="D414" s="30">
        <v>876.42213000000004</v>
      </c>
    </row>
    <row r="415" spans="1:4" x14ac:dyDescent="0.25">
      <c r="A415" s="30" t="s">
        <v>74</v>
      </c>
      <c r="B415" s="30" t="s">
        <v>75</v>
      </c>
      <c r="C415" s="30" t="s">
        <v>15</v>
      </c>
      <c r="D415" s="30">
        <v>320.17109920000001</v>
      </c>
    </row>
    <row r="416" spans="1:4" x14ac:dyDescent="0.25">
      <c r="A416" s="30" t="s">
        <v>74</v>
      </c>
      <c r="B416" s="30" t="s">
        <v>75</v>
      </c>
      <c r="C416" s="30" t="s">
        <v>16</v>
      </c>
      <c r="D416" s="30">
        <v>706.82890580000003</v>
      </c>
    </row>
    <row r="417" spans="1:4" x14ac:dyDescent="0.25">
      <c r="A417" s="30" t="s">
        <v>76</v>
      </c>
      <c r="B417" s="30" t="s">
        <v>77</v>
      </c>
      <c r="C417" s="30" t="s">
        <v>15</v>
      </c>
      <c r="D417" s="30">
        <v>28.536586199999999</v>
      </c>
    </row>
    <row r="418" spans="1:4" x14ac:dyDescent="0.25">
      <c r="A418" s="30" t="s">
        <v>76</v>
      </c>
      <c r="B418" s="30" t="s">
        <v>77</v>
      </c>
      <c r="C418" s="30" t="s">
        <v>16</v>
      </c>
      <c r="D418" s="30">
        <v>36.463415699999999</v>
      </c>
    </row>
    <row r="419" spans="1:4" x14ac:dyDescent="0.25">
      <c r="A419" s="30" t="s">
        <v>78</v>
      </c>
      <c r="B419" s="30" t="s">
        <v>79</v>
      </c>
      <c r="C419" s="30" t="s">
        <v>15</v>
      </c>
      <c r="D419" s="30">
        <v>1538.6579744000001</v>
      </c>
    </row>
    <row r="420" spans="1:4" x14ac:dyDescent="0.25">
      <c r="A420" s="30" t="s">
        <v>78</v>
      </c>
      <c r="B420" s="30" t="s">
        <v>79</v>
      </c>
      <c r="C420" s="30" t="s">
        <v>16</v>
      </c>
      <c r="D420" s="30">
        <v>7825.3420269999997</v>
      </c>
    </row>
    <row r="421" spans="1:4" x14ac:dyDescent="0.25">
      <c r="A421" s="30" t="s">
        <v>90</v>
      </c>
      <c r="B421" s="30" t="s">
        <v>91</v>
      </c>
      <c r="C421" s="30" t="s">
        <v>15</v>
      </c>
      <c r="D421" s="30">
        <v>265.32050700000002</v>
      </c>
    </row>
    <row r="422" spans="1:4" x14ac:dyDescent="0.25">
      <c r="A422" s="30" t="s">
        <v>90</v>
      </c>
      <c r="B422" s="30" t="s">
        <v>91</v>
      </c>
      <c r="C422" s="30" t="s">
        <v>16</v>
      </c>
      <c r="D422" s="30">
        <v>3671.6794918000001</v>
      </c>
    </row>
    <row r="423" spans="1:4" x14ac:dyDescent="0.25">
      <c r="A423" s="30" t="s">
        <v>106</v>
      </c>
      <c r="B423" s="30" t="s">
        <v>107</v>
      </c>
      <c r="C423" s="30" t="s">
        <v>15</v>
      </c>
      <c r="D423" s="30">
        <v>1470.8861902000001</v>
      </c>
    </row>
    <row r="424" spans="1:4" x14ac:dyDescent="0.25">
      <c r="A424" s="30" t="s">
        <v>106</v>
      </c>
      <c r="B424" s="30" t="s">
        <v>107</v>
      </c>
      <c r="C424" s="30" t="s">
        <v>16</v>
      </c>
      <c r="D424" s="30">
        <v>8471.1138045999996</v>
      </c>
    </row>
    <row r="425" spans="1:4" x14ac:dyDescent="0.25">
      <c r="A425" s="30" t="s">
        <v>108</v>
      </c>
      <c r="B425" s="30" t="s">
        <v>109</v>
      </c>
      <c r="C425" s="30" t="s">
        <v>15</v>
      </c>
      <c r="D425" s="30">
        <v>582.89626520000002</v>
      </c>
    </row>
    <row r="426" spans="1:4" x14ac:dyDescent="0.25">
      <c r="A426" s="30" t="s">
        <v>108</v>
      </c>
      <c r="B426" s="30" t="s">
        <v>109</v>
      </c>
      <c r="C426" s="30" t="s">
        <v>16</v>
      </c>
      <c r="D426" s="30">
        <v>3001.1036812000002</v>
      </c>
    </row>
    <row r="427" spans="1:4" x14ac:dyDescent="0.25">
      <c r="A427" t="s">
        <v>19</v>
      </c>
    </row>
    <row r="428" spans="1:4" x14ac:dyDescent="0.25">
      <c r="A428" t="s">
        <v>1035</v>
      </c>
    </row>
    <row r="429" spans="1:4" x14ac:dyDescent="0.25">
      <c r="A429" t="s">
        <v>20</v>
      </c>
    </row>
    <row r="430" spans="1:4" x14ac:dyDescent="0.25">
      <c r="A430" t="s">
        <v>21</v>
      </c>
    </row>
    <row r="431" spans="1:4" x14ac:dyDescent="0.25">
      <c r="A431" t="s">
        <v>22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14" t="s">
        <v>318</v>
      </c>
    </row>
    <row r="436" spans="1:4" x14ac:dyDescent="0.25">
      <c r="A436" s="5" t="s">
        <v>24</v>
      </c>
      <c r="B436" s="5" t="s">
        <v>10</v>
      </c>
      <c r="C436" s="5" t="s">
        <v>11</v>
      </c>
      <c r="D436" s="5" t="s">
        <v>311</v>
      </c>
    </row>
    <row r="437" spans="1:4" x14ac:dyDescent="0.25">
      <c r="A437" s="31" t="s">
        <v>13</v>
      </c>
      <c r="B437" s="31" t="s">
        <v>14</v>
      </c>
      <c r="C437" s="31" t="s">
        <v>15</v>
      </c>
      <c r="D437" s="31">
        <v>4381.2502191000003</v>
      </c>
    </row>
    <row r="438" spans="1:4" x14ac:dyDescent="0.25">
      <c r="A438" s="31" t="s">
        <v>13</v>
      </c>
      <c r="B438" s="31" t="s">
        <v>14</v>
      </c>
      <c r="C438" s="31" t="s">
        <v>16</v>
      </c>
      <c r="D438" s="31">
        <v>25125.749759599999</v>
      </c>
    </row>
    <row r="439" spans="1:4" x14ac:dyDescent="0.25">
      <c r="A439" s="31" t="s">
        <v>25</v>
      </c>
      <c r="B439" s="31" t="s">
        <v>26</v>
      </c>
      <c r="C439" s="31" t="s">
        <v>15</v>
      </c>
      <c r="D439" s="31">
        <v>1930.0029801999999</v>
      </c>
    </row>
    <row r="440" spans="1:4" x14ac:dyDescent="0.25">
      <c r="A440" s="31" t="s">
        <v>25</v>
      </c>
      <c r="B440" s="31" t="s">
        <v>26</v>
      </c>
      <c r="C440" s="31" t="s">
        <v>16</v>
      </c>
      <c r="D440" s="31">
        <v>23428.997020999999</v>
      </c>
    </row>
    <row r="441" spans="1:4" x14ac:dyDescent="0.25">
      <c r="A441" s="31" t="s">
        <v>27</v>
      </c>
      <c r="B441" s="31" t="s">
        <v>28</v>
      </c>
      <c r="C441" s="31" t="s">
        <v>15</v>
      </c>
      <c r="D441" s="31">
        <v>656.63457170000004</v>
      </c>
    </row>
    <row r="442" spans="1:4" x14ac:dyDescent="0.25">
      <c r="A442" s="31" t="s">
        <v>27</v>
      </c>
      <c r="B442" s="31" t="s">
        <v>28</v>
      </c>
      <c r="C442" s="31" t="s">
        <v>16</v>
      </c>
      <c r="D442" s="31">
        <v>11973.3654343</v>
      </c>
    </row>
    <row r="443" spans="1:4" x14ac:dyDescent="0.25">
      <c r="A443" s="31" t="s">
        <v>29</v>
      </c>
      <c r="B443" s="31" t="s">
        <v>30</v>
      </c>
      <c r="C443" s="31" t="s">
        <v>15</v>
      </c>
      <c r="D443" s="31">
        <v>202.57018299999999</v>
      </c>
    </row>
    <row r="444" spans="1:4" x14ac:dyDescent="0.25">
      <c r="A444" s="31" t="s">
        <v>29</v>
      </c>
      <c r="B444" s="31" t="s">
        <v>30</v>
      </c>
      <c r="C444" s="31" t="s">
        <v>16</v>
      </c>
      <c r="D444" s="31">
        <v>1619.429787</v>
      </c>
    </row>
    <row r="445" spans="1:4" x14ac:dyDescent="0.25">
      <c r="A445" s="31" t="s">
        <v>31</v>
      </c>
      <c r="B445" s="31" t="s">
        <v>32</v>
      </c>
      <c r="C445" s="31" t="s">
        <v>15</v>
      </c>
      <c r="D445" s="31">
        <v>1151.2527118</v>
      </c>
    </row>
    <row r="446" spans="1:4" x14ac:dyDescent="0.25">
      <c r="A446" s="31" t="s">
        <v>31</v>
      </c>
      <c r="B446" s="31" t="s">
        <v>32</v>
      </c>
      <c r="C446" s="31" t="s">
        <v>16</v>
      </c>
      <c r="D446" s="31">
        <v>16140.7472891</v>
      </c>
    </row>
    <row r="447" spans="1:4" x14ac:dyDescent="0.25">
      <c r="A447" s="31" t="s">
        <v>33</v>
      </c>
      <c r="B447" s="31" t="s">
        <v>34</v>
      </c>
      <c r="C447" s="31" t="s">
        <v>15</v>
      </c>
      <c r="D447" s="31">
        <v>391.8486891</v>
      </c>
    </row>
    <row r="448" spans="1:4" x14ac:dyDescent="0.25">
      <c r="A448" s="31" t="s">
        <v>33</v>
      </c>
      <c r="B448" s="31" t="s">
        <v>34</v>
      </c>
      <c r="C448" s="31" t="s">
        <v>16</v>
      </c>
      <c r="D448" s="31">
        <v>1565.1512643999999</v>
      </c>
    </row>
    <row r="449" spans="1:4" x14ac:dyDescent="0.25">
      <c r="A449" s="31" t="s">
        <v>35</v>
      </c>
      <c r="B449" s="31" t="s">
        <v>36</v>
      </c>
      <c r="C449" s="31" t="s">
        <v>15</v>
      </c>
      <c r="D449" s="31">
        <v>771.28578089999996</v>
      </c>
    </row>
    <row r="450" spans="1:4" x14ac:dyDescent="0.25">
      <c r="A450" s="31" t="s">
        <v>35</v>
      </c>
      <c r="B450" s="31" t="s">
        <v>36</v>
      </c>
      <c r="C450" s="31" t="s">
        <v>16</v>
      </c>
      <c r="D450" s="31">
        <v>3760.7142187999998</v>
      </c>
    </row>
    <row r="451" spans="1:4" x14ac:dyDescent="0.25">
      <c r="A451" s="31" t="s">
        <v>37</v>
      </c>
      <c r="B451" s="31" t="s">
        <v>38</v>
      </c>
      <c r="C451" s="31" t="s">
        <v>15</v>
      </c>
      <c r="D451" s="31">
        <v>411.77676489999999</v>
      </c>
    </row>
    <row r="452" spans="1:4" x14ac:dyDescent="0.25">
      <c r="A452" s="31" t="s">
        <v>37</v>
      </c>
      <c r="B452" s="31" t="s">
        <v>38</v>
      </c>
      <c r="C452" s="31" t="s">
        <v>16</v>
      </c>
      <c r="D452" s="31">
        <v>7676.2232394000002</v>
      </c>
    </row>
    <row r="453" spans="1:4" x14ac:dyDescent="0.25">
      <c r="A453" t="s">
        <v>19</v>
      </c>
    </row>
    <row r="454" spans="1:4" x14ac:dyDescent="0.25">
      <c r="A454" t="s">
        <v>1035</v>
      </c>
    </row>
    <row r="455" spans="1:4" x14ac:dyDescent="0.25">
      <c r="A455" t="s">
        <v>20</v>
      </c>
    </row>
    <row r="456" spans="1:4" x14ac:dyDescent="0.25">
      <c r="A456" t="s">
        <v>21</v>
      </c>
    </row>
    <row r="457" spans="1:4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7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319</v>
      </c>
    </row>
    <row r="9" spans="1:15" x14ac:dyDescent="0.25">
      <c r="A9" t="s">
        <v>3</v>
      </c>
    </row>
    <row r="10" spans="1:15" x14ac:dyDescent="0.25">
      <c r="A10" t="s">
        <v>4</v>
      </c>
    </row>
    <row r="11" spans="1:15" x14ac:dyDescent="0.25">
      <c r="A11" t="s">
        <v>320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321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322</v>
      </c>
      <c r="E16" s="5" t="s">
        <v>323</v>
      </c>
      <c r="F16" s="5" t="s">
        <v>324</v>
      </c>
      <c r="G16" s="5" t="s">
        <v>325</v>
      </c>
      <c r="H16" s="5" t="s">
        <v>326</v>
      </c>
      <c r="I16" s="5" t="s">
        <v>327</v>
      </c>
      <c r="J16" s="5" t="s">
        <v>328</v>
      </c>
      <c r="K16" s="5" t="s">
        <v>329</v>
      </c>
      <c r="L16" s="5" t="s">
        <v>330</v>
      </c>
      <c r="M16" s="5" t="s">
        <v>331</v>
      </c>
      <c r="N16" s="5" t="s">
        <v>332</v>
      </c>
      <c r="O16" s="5" t="s">
        <v>333</v>
      </c>
    </row>
    <row r="17" spans="1:15" x14ac:dyDescent="0.25">
      <c r="A17" s="32" t="s">
        <v>13</v>
      </c>
      <c r="B17" s="32" t="s">
        <v>14</v>
      </c>
      <c r="C17" s="32" t="s">
        <v>15</v>
      </c>
      <c r="D17" s="32">
        <v>47855.447520900001</v>
      </c>
      <c r="E17" s="32">
        <v>48231.961327999998</v>
      </c>
      <c r="F17" s="32">
        <v>71425.885347799995</v>
      </c>
      <c r="G17" s="32">
        <v>64187.172124199999</v>
      </c>
      <c r="H17" s="32">
        <v>147513.67908430001</v>
      </c>
      <c r="I17" s="32">
        <v>59300.878006600004</v>
      </c>
      <c r="J17" s="32">
        <v>10.913069100476401</v>
      </c>
      <c r="K17" s="32">
        <v>10.9989301969037</v>
      </c>
      <c r="L17" s="32">
        <v>16.2881273239128</v>
      </c>
      <c r="M17" s="32">
        <v>14.6373940908116</v>
      </c>
      <c r="N17" s="32">
        <v>33.639367230019197</v>
      </c>
      <c r="O17" s="32">
        <v>13.5231120578763</v>
      </c>
    </row>
    <row r="18" spans="1:15" x14ac:dyDescent="0.25">
      <c r="A18" s="32" t="s">
        <v>13</v>
      </c>
      <c r="B18" s="32" t="s">
        <v>14</v>
      </c>
      <c r="C18" s="32" t="s">
        <v>16</v>
      </c>
      <c r="D18" s="32">
        <v>461242.77617159998</v>
      </c>
      <c r="E18" s="32">
        <v>564897.94697369996</v>
      </c>
      <c r="F18" s="32">
        <v>703111.99626439996</v>
      </c>
      <c r="G18" s="32">
        <v>1287136.8242267999</v>
      </c>
      <c r="H18" s="32">
        <v>3310924.0083444999</v>
      </c>
      <c r="I18" s="32">
        <v>1091626.4245376999</v>
      </c>
      <c r="J18" s="32">
        <v>6.2170980979958799</v>
      </c>
      <c r="K18" s="32">
        <v>7.6142676549699697</v>
      </c>
      <c r="L18" s="32">
        <v>9.4772568384403009</v>
      </c>
      <c r="M18" s="32">
        <v>17.349336000839099</v>
      </c>
      <c r="N18" s="32">
        <v>44.627992931924702</v>
      </c>
      <c r="O18" s="32">
        <v>14.714048475830101</v>
      </c>
    </row>
    <row r="19" spans="1:15" x14ac:dyDescent="0.25">
      <c r="A19" s="32" t="s">
        <v>13</v>
      </c>
      <c r="B19" s="32" t="s">
        <v>17</v>
      </c>
      <c r="C19" s="32" t="s">
        <v>15</v>
      </c>
      <c r="D19" s="32">
        <v>454.90241200000003</v>
      </c>
      <c r="E19" s="32">
        <v>556.86877619999996</v>
      </c>
      <c r="F19" s="32">
        <v>732.67661880000003</v>
      </c>
      <c r="G19" s="32">
        <v>543.97602840000002</v>
      </c>
      <c r="H19" s="32">
        <v>1446.5604080000001</v>
      </c>
      <c r="I19" s="32">
        <v>646.26597570000001</v>
      </c>
      <c r="J19" s="32">
        <v>10.3829361312636</v>
      </c>
      <c r="K19" s="32">
        <v>12.71027100375</v>
      </c>
      <c r="L19" s="32">
        <v>16.723003301795099</v>
      </c>
      <c r="M19" s="32">
        <v>12.4160000273106</v>
      </c>
      <c r="N19" s="32">
        <v>33.017069002216303</v>
      </c>
      <c r="O19" s="32">
        <v>14.750720533664399</v>
      </c>
    </row>
    <row r="20" spans="1:15" x14ac:dyDescent="0.25">
      <c r="A20" s="32" t="s">
        <v>13</v>
      </c>
      <c r="B20" s="32" t="s">
        <v>17</v>
      </c>
      <c r="C20" s="32" t="s">
        <v>16</v>
      </c>
      <c r="D20" s="32">
        <v>2593.3651088000001</v>
      </c>
      <c r="E20" s="32">
        <v>2896.3799482999998</v>
      </c>
      <c r="F20" s="32">
        <v>2983.7952117999998</v>
      </c>
      <c r="G20" s="32">
        <v>4101.3746142999998</v>
      </c>
      <c r="H20" s="32">
        <v>9747.2169071000008</v>
      </c>
      <c r="I20" s="32">
        <v>2803.6179692999999</v>
      </c>
      <c r="J20" s="32">
        <v>10.3215431722953</v>
      </c>
      <c r="K20" s="32">
        <v>11.527536395977</v>
      </c>
      <c r="L20" s="32">
        <v>11.8754474606671</v>
      </c>
      <c r="M20" s="32">
        <v>16.323391952643899</v>
      </c>
      <c r="N20" s="32">
        <v>38.793735511816102</v>
      </c>
      <c r="O20" s="32">
        <v>11.158345506600501</v>
      </c>
    </row>
    <row r="21" spans="1:15" x14ac:dyDescent="0.25">
      <c r="A21" s="32" t="s">
        <v>13</v>
      </c>
      <c r="B21" s="32" t="s">
        <v>18</v>
      </c>
      <c r="C21" s="32" t="s">
        <v>15</v>
      </c>
      <c r="D21" s="32">
        <v>47400.545108899998</v>
      </c>
      <c r="E21" s="32">
        <v>47675.0925518</v>
      </c>
      <c r="F21" s="32">
        <v>70693.208729000005</v>
      </c>
      <c r="G21" s="32">
        <v>63643.196095799998</v>
      </c>
      <c r="H21" s="32">
        <v>146067.11867629999</v>
      </c>
      <c r="I21" s="32">
        <v>58654.612030900003</v>
      </c>
      <c r="J21" s="32">
        <v>10.918419168430001</v>
      </c>
      <c r="K21" s="32">
        <v>10.981659455146399</v>
      </c>
      <c r="L21" s="32">
        <v>16.283738583411498</v>
      </c>
      <c r="M21" s="32">
        <v>14.659812257350101</v>
      </c>
      <c r="N21" s="32">
        <v>33.645647423856303</v>
      </c>
      <c r="O21" s="32">
        <v>13.5107231118056</v>
      </c>
    </row>
    <row r="22" spans="1:15" x14ac:dyDescent="0.25">
      <c r="A22" s="32" t="s">
        <v>13</v>
      </c>
      <c r="B22" s="32" t="s">
        <v>18</v>
      </c>
      <c r="C22" s="32" t="s">
        <v>16</v>
      </c>
      <c r="D22" s="32">
        <v>458649.41106279998</v>
      </c>
      <c r="E22" s="32">
        <v>562001.5670254</v>
      </c>
      <c r="F22" s="32">
        <v>700128.20105260005</v>
      </c>
      <c r="G22" s="32">
        <v>1283035.4496124999</v>
      </c>
      <c r="H22" s="32">
        <v>3301176.7914374</v>
      </c>
      <c r="I22" s="32">
        <v>1088822.8065684</v>
      </c>
      <c r="J22" s="32">
        <v>6.2031503226425802</v>
      </c>
      <c r="K22" s="32">
        <v>7.6009695373661001</v>
      </c>
      <c r="L22" s="32">
        <v>9.4691072777938103</v>
      </c>
      <c r="M22" s="32">
        <v>17.352822376427099</v>
      </c>
      <c r="N22" s="32">
        <v>44.647818976706802</v>
      </c>
      <c r="O22" s="32">
        <v>14.726131509063601</v>
      </c>
    </row>
    <row r="23" spans="1:15" x14ac:dyDescent="0.25">
      <c r="A23" t="s">
        <v>19</v>
      </c>
    </row>
    <row r="24" spans="1:15" x14ac:dyDescent="0.25">
      <c r="A24" t="s">
        <v>1035</v>
      </c>
    </row>
    <row r="25" spans="1:15" x14ac:dyDescent="0.25">
      <c r="A25" t="s">
        <v>20</v>
      </c>
    </row>
    <row r="26" spans="1:15" x14ac:dyDescent="0.25">
      <c r="A26" t="s">
        <v>21</v>
      </c>
    </row>
    <row r="27" spans="1:15" x14ac:dyDescent="0.25">
      <c r="A27" t="s">
        <v>22</v>
      </c>
    </row>
    <row r="30" spans="1:15" x14ac:dyDescent="0.25">
      <c r="L30" s="7" t="str">
        <f>HYPERLINK("#'Indice'!A1", "Ir al índice")</f>
        <v>Ir al índice</v>
      </c>
    </row>
    <row r="31" spans="1:15" ht="17.25" x14ac:dyDescent="0.3">
      <c r="A31" s="4" t="s">
        <v>334</v>
      </c>
    </row>
    <row r="32" spans="1:15" x14ac:dyDescent="0.25">
      <c r="A32" s="5" t="s">
        <v>24</v>
      </c>
      <c r="B32" s="5" t="s">
        <v>10</v>
      </c>
      <c r="C32" s="5" t="s">
        <v>11</v>
      </c>
      <c r="D32" s="5" t="s">
        <v>322</v>
      </c>
      <c r="E32" s="5" t="s">
        <v>323</v>
      </c>
      <c r="F32" s="5" t="s">
        <v>324</v>
      </c>
      <c r="G32" s="5" t="s">
        <v>325</v>
      </c>
      <c r="H32" s="5" t="s">
        <v>326</v>
      </c>
      <c r="I32" s="5" t="s">
        <v>327</v>
      </c>
      <c r="J32" s="5" t="s">
        <v>328</v>
      </c>
      <c r="K32" s="5" t="s">
        <v>329</v>
      </c>
      <c r="L32" s="5" t="s">
        <v>330</v>
      </c>
      <c r="M32" s="5" t="s">
        <v>331</v>
      </c>
      <c r="N32" s="5" t="s">
        <v>332</v>
      </c>
      <c r="O32" s="5" t="s">
        <v>333</v>
      </c>
    </row>
    <row r="33" spans="1:15" x14ac:dyDescent="0.25">
      <c r="A33" s="33" t="s">
        <v>13</v>
      </c>
      <c r="B33" s="33" t="s">
        <v>14</v>
      </c>
      <c r="C33" s="33" t="s">
        <v>15</v>
      </c>
      <c r="D33" s="33">
        <v>47855.447520900001</v>
      </c>
      <c r="E33" s="33">
        <v>48231.961327999998</v>
      </c>
      <c r="F33" s="33">
        <v>71425.885347799995</v>
      </c>
      <c r="G33" s="33">
        <v>64187.172124199999</v>
      </c>
      <c r="H33" s="33">
        <v>147513.67908430001</v>
      </c>
      <c r="I33" s="33">
        <v>59300.878006600004</v>
      </c>
      <c r="J33" s="33">
        <v>10.913069100476401</v>
      </c>
      <c r="K33" s="33">
        <v>10.9989301969037</v>
      </c>
      <c r="L33" s="33">
        <v>16.2881273239128</v>
      </c>
      <c r="M33" s="33">
        <v>14.6373940908116</v>
      </c>
      <c r="N33" s="33">
        <v>33.639367230019197</v>
      </c>
      <c r="O33" s="33">
        <v>13.5231120578763</v>
      </c>
    </row>
    <row r="34" spans="1:15" x14ac:dyDescent="0.25">
      <c r="A34" s="33" t="s">
        <v>13</v>
      </c>
      <c r="B34" s="33" t="s">
        <v>14</v>
      </c>
      <c r="C34" s="33" t="s">
        <v>16</v>
      </c>
      <c r="D34" s="33">
        <v>461242.77617159998</v>
      </c>
      <c r="E34" s="33">
        <v>564897.94697369996</v>
      </c>
      <c r="F34" s="33">
        <v>703111.99626439996</v>
      </c>
      <c r="G34" s="33">
        <v>1287136.8242267999</v>
      </c>
      <c r="H34" s="33">
        <v>3310924.0083444999</v>
      </c>
      <c r="I34" s="33">
        <v>1091626.4245376999</v>
      </c>
      <c r="J34" s="33">
        <v>6.2170980979958799</v>
      </c>
      <c r="K34" s="33">
        <v>7.6142676549699697</v>
      </c>
      <c r="L34" s="33">
        <v>9.4772568384403009</v>
      </c>
      <c r="M34" s="33">
        <v>17.349336000839099</v>
      </c>
      <c r="N34" s="33">
        <v>44.627992931924702</v>
      </c>
      <c r="O34" s="33">
        <v>14.714048475830101</v>
      </c>
    </row>
    <row r="35" spans="1:15" x14ac:dyDescent="0.25">
      <c r="A35" s="33" t="s">
        <v>25</v>
      </c>
      <c r="B35" s="33" t="s">
        <v>26</v>
      </c>
      <c r="C35" s="33" t="s">
        <v>15</v>
      </c>
      <c r="D35" s="33">
        <v>714.11602470000003</v>
      </c>
      <c r="E35" s="33">
        <v>348.65029379999999</v>
      </c>
      <c r="F35" s="33">
        <v>1257.8157845999999</v>
      </c>
      <c r="G35" s="33">
        <v>1265.6081563</v>
      </c>
      <c r="H35" s="33">
        <v>2175.6813719000002</v>
      </c>
      <c r="I35" s="33">
        <v>751.08844850000003</v>
      </c>
      <c r="J35" s="33">
        <v>10.964538642188799</v>
      </c>
      <c r="K35" s="33">
        <v>5.3531771963617896</v>
      </c>
      <c r="L35" s="33">
        <v>19.3125056685228</v>
      </c>
      <c r="M35" s="33">
        <v>19.432149756687402</v>
      </c>
      <c r="N35" s="33">
        <v>33.4054154369515</v>
      </c>
      <c r="O35" s="33">
        <v>11.5322132992878</v>
      </c>
    </row>
    <row r="36" spans="1:15" x14ac:dyDescent="0.25">
      <c r="A36" s="33" t="s">
        <v>25</v>
      </c>
      <c r="B36" s="33" t="s">
        <v>26</v>
      </c>
      <c r="C36" s="33" t="s">
        <v>16</v>
      </c>
      <c r="D36" s="33">
        <v>8878.9521053000008</v>
      </c>
      <c r="E36" s="33">
        <v>13270.2127998</v>
      </c>
      <c r="F36" s="33">
        <v>15969.378386599999</v>
      </c>
      <c r="G36" s="33">
        <v>25133.6817381</v>
      </c>
      <c r="H36" s="33">
        <v>65721.706161199996</v>
      </c>
      <c r="I36" s="33">
        <v>21812.108729299998</v>
      </c>
      <c r="J36" s="33">
        <v>5.8884443878180601</v>
      </c>
      <c r="K36" s="33">
        <v>8.8006905724257702</v>
      </c>
      <c r="L36" s="33">
        <v>10.590753888782301</v>
      </c>
      <c r="M36" s="33">
        <v>16.6684407597578</v>
      </c>
      <c r="N36" s="33">
        <v>43.586068177092599</v>
      </c>
      <c r="O36" s="33">
        <v>14.4656022141235</v>
      </c>
    </row>
    <row r="37" spans="1:15" x14ac:dyDescent="0.25">
      <c r="A37" s="33" t="s">
        <v>27</v>
      </c>
      <c r="B37" s="33" t="s">
        <v>28</v>
      </c>
      <c r="C37" s="33" t="s">
        <v>15</v>
      </c>
      <c r="D37" s="33">
        <v>142.7863242</v>
      </c>
      <c r="E37" s="33">
        <v>132.18997479999999</v>
      </c>
      <c r="F37" s="33">
        <v>178.5241585</v>
      </c>
      <c r="G37" s="33">
        <v>181.51436559999999</v>
      </c>
      <c r="H37" s="33">
        <v>427.22677959999999</v>
      </c>
      <c r="I37" s="33">
        <v>169.45289679999999</v>
      </c>
      <c r="J37" s="33">
        <v>11.592673691241099</v>
      </c>
      <c r="K37" s="33">
        <v>10.7323670645328</v>
      </c>
      <c r="L37" s="33">
        <v>14.4941914226678</v>
      </c>
      <c r="M37" s="33">
        <v>14.736963238342399</v>
      </c>
      <c r="N37" s="33">
        <v>34.686099497353503</v>
      </c>
      <c r="O37" s="33">
        <v>13.757705085862501</v>
      </c>
    </row>
    <row r="38" spans="1:15" x14ac:dyDescent="0.25">
      <c r="A38" s="33" t="s">
        <v>27</v>
      </c>
      <c r="B38" s="33" t="s">
        <v>28</v>
      </c>
      <c r="C38" s="33" t="s">
        <v>16</v>
      </c>
      <c r="D38" s="33">
        <v>3017.7468431000002</v>
      </c>
      <c r="E38" s="33">
        <v>3476.7702291999999</v>
      </c>
      <c r="F38" s="33">
        <v>4291.8159567000002</v>
      </c>
      <c r="G38" s="33">
        <v>6507.9029324000003</v>
      </c>
      <c r="H38" s="33">
        <v>15958.722111499999</v>
      </c>
      <c r="I38" s="33">
        <v>4415.3474370000004</v>
      </c>
      <c r="J38" s="33">
        <v>8.0113687150245596</v>
      </c>
      <c r="K38" s="33">
        <v>9.2299618529063796</v>
      </c>
      <c r="L38" s="33">
        <v>11.393705924924101</v>
      </c>
      <c r="M38" s="33">
        <v>17.276866703466599</v>
      </c>
      <c r="N38" s="33">
        <v>42.3664454651556</v>
      </c>
      <c r="O38" s="33">
        <v>11.721651338522699</v>
      </c>
    </row>
    <row r="39" spans="1:15" x14ac:dyDescent="0.25">
      <c r="A39" s="33" t="s">
        <v>29</v>
      </c>
      <c r="B39" s="33" t="s">
        <v>30</v>
      </c>
      <c r="C39" s="33" t="s">
        <v>15</v>
      </c>
      <c r="D39" s="33">
        <v>448.2810806</v>
      </c>
      <c r="E39" s="33">
        <v>397.14313370000002</v>
      </c>
      <c r="F39" s="33">
        <v>341.48812909999998</v>
      </c>
      <c r="G39" s="33">
        <v>637.54362839999999</v>
      </c>
      <c r="H39" s="33">
        <v>870.05368639999995</v>
      </c>
      <c r="I39" s="33">
        <v>566.49736700000005</v>
      </c>
      <c r="J39" s="33">
        <v>13.7467069876216</v>
      </c>
      <c r="K39" s="33">
        <v>12.178542721036999</v>
      </c>
      <c r="L39" s="33">
        <v>10.4718611907638</v>
      </c>
      <c r="M39" s="33">
        <v>19.550513797525401</v>
      </c>
      <c r="N39" s="33">
        <v>26.6805216816925</v>
      </c>
      <c r="O39" s="33">
        <v>17.371853621359701</v>
      </c>
    </row>
    <row r="40" spans="1:15" x14ac:dyDescent="0.25">
      <c r="A40" s="33" t="s">
        <v>29</v>
      </c>
      <c r="B40" s="33" t="s">
        <v>30</v>
      </c>
      <c r="C40" s="33" t="s">
        <v>16</v>
      </c>
      <c r="D40" s="33">
        <v>8722.3394609999996</v>
      </c>
      <c r="E40" s="33">
        <v>9217.0594328000006</v>
      </c>
      <c r="F40" s="33">
        <v>10756.9782925</v>
      </c>
      <c r="G40" s="33">
        <v>18088.532419200001</v>
      </c>
      <c r="H40" s="33">
        <v>49299.0766687</v>
      </c>
      <c r="I40" s="33">
        <v>11172.006681499999</v>
      </c>
      <c r="J40" s="33">
        <v>8.1322630285121598</v>
      </c>
      <c r="K40" s="33">
        <v>8.5935146175066706</v>
      </c>
      <c r="L40" s="33">
        <v>10.029256171208001</v>
      </c>
      <c r="M40" s="33">
        <v>16.864822114575102</v>
      </c>
      <c r="N40" s="33">
        <v>45.963936662319703</v>
      </c>
      <c r="O40" s="33">
        <v>10.416207405878399</v>
      </c>
    </row>
    <row r="41" spans="1:15" x14ac:dyDescent="0.25">
      <c r="A41" s="33" t="s">
        <v>31</v>
      </c>
      <c r="B41" s="33" t="s">
        <v>32</v>
      </c>
      <c r="C41" s="33" t="s">
        <v>15</v>
      </c>
      <c r="D41" s="33">
        <v>112.0502968</v>
      </c>
      <c r="E41" s="33">
        <v>170.70027010000001</v>
      </c>
      <c r="F41" s="33">
        <v>277.10420649999998</v>
      </c>
      <c r="G41" s="33">
        <v>303.10993939999997</v>
      </c>
      <c r="H41" s="33">
        <v>781.60600490000002</v>
      </c>
      <c r="I41" s="33">
        <v>422.8138702</v>
      </c>
      <c r="J41" s="33">
        <v>5.41990578123725</v>
      </c>
      <c r="K41" s="33">
        <v>8.2568222235512199</v>
      </c>
      <c r="L41" s="33">
        <v>13.403611893105801</v>
      </c>
      <c r="M41" s="33">
        <v>14.661516835040899</v>
      </c>
      <c r="N41" s="33">
        <v>37.8065121252518</v>
      </c>
      <c r="O41" s="33">
        <v>20.451631141813099</v>
      </c>
    </row>
    <row r="42" spans="1:15" x14ac:dyDescent="0.25">
      <c r="A42" s="33" t="s">
        <v>31</v>
      </c>
      <c r="B42" s="33" t="s">
        <v>32</v>
      </c>
      <c r="C42" s="33" t="s">
        <v>16</v>
      </c>
      <c r="D42" s="33">
        <v>2386.5569541</v>
      </c>
      <c r="E42" s="33">
        <v>2966.5660575000002</v>
      </c>
      <c r="F42" s="33">
        <v>3014.5920689999998</v>
      </c>
      <c r="G42" s="33">
        <v>5323.5097925</v>
      </c>
      <c r="H42" s="33">
        <v>14267.597006399999</v>
      </c>
      <c r="I42" s="33">
        <v>4576.7935343999998</v>
      </c>
      <c r="J42" s="33">
        <v>7.3352138072065003</v>
      </c>
      <c r="K42" s="33">
        <v>9.1179036257989807</v>
      </c>
      <c r="L42" s="33">
        <v>9.2655142085066995</v>
      </c>
      <c r="M42" s="33">
        <v>16.362099578499699</v>
      </c>
      <c r="N42" s="33">
        <v>43.852242611352402</v>
      </c>
      <c r="O42" s="33">
        <v>14.067026168635801</v>
      </c>
    </row>
    <row r="43" spans="1:15" x14ac:dyDescent="0.25">
      <c r="A43" s="33" t="s">
        <v>33</v>
      </c>
      <c r="B43" s="33" t="s">
        <v>34</v>
      </c>
      <c r="C43" s="33" t="s">
        <v>15</v>
      </c>
      <c r="D43" s="33">
        <v>1184.5949963</v>
      </c>
      <c r="E43" s="33">
        <v>774.75415640000006</v>
      </c>
      <c r="F43" s="33">
        <v>1043.7950937999999</v>
      </c>
      <c r="G43" s="33">
        <v>1771.6563245</v>
      </c>
      <c r="H43" s="33">
        <v>2171.3868864000001</v>
      </c>
      <c r="I43" s="33">
        <v>584.19592130000001</v>
      </c>
      <c r="J43" s="33">
        <v>15.730872343772999</v>
      </c>
      <c r="K43" s="33">
        <v>10.288376002095999</v>
      </c>
      <c r="L43" s="33">
        <v>13.861114916837</v>
      </c>
      <c r="M43" s="33">
        <v>23.526774606339501</v>
      </c>
      <c r="N43" s="33">
        <v>28.8350111435476</v>
      </c>
      <c r="O43" s="33">
        <v>7.7578509874068597</v>
      </c>
    </row>
    <row r="44" spans="1:15" x14ac:dyDescent="0.25">
      <c r="A44" s="33" t="s">
        <v>33</v>
      </c>
      <c r="B44" s="33" t="s">
        <v>34</v>
      </c>
      <c r="C44" s="33" t="s">
        <v>16</v>
      </c>
      <c r="D44" s="33">
        <v>11295.949423100001</v>
      </c>
      <c r="E44" s="33">
        <v>13989.2334087</v>
      </c>
      <c r="F44" s="33">
        <v>18917.705445399999</v>
      </c>
      <c r="G44" s="33">
        <v>27253.014196700002</v>
      </c>
      <c r="H44" s="33">
        <v>67119.246657399999</v>
      </c>
      <c r="I44" s="33">
        <v>12352.4674404</v>
      </c>
      <c r="J44" s="33">
        <v>7.4843489082289496</v>
      </c>
      <c r="K44" s="33">
        <v>9.2688360993590901</v>
      </c>
      <c r="L44" s="33">
        <v>12.534290194937901</v>
      </c>
      <c r="M44" s="33">
        <v>18.057009588933099</v>
      </c>
      <c r="N44" s="33">
        <v>44.4711499339912</v>
      </c>
      <c r="O44" s="33">
        <v>8.1843652745498794</v>
      </c>
    </row>
    <row r="45" spans="1:15" x14ac:dyDescent="0.25">
      <c r="A45" s="33" t="s">
        <v>35</v>
      </c>
      <c r="B45" s="33" t="s">
        <v>36</v>
      </c>
      <c r="C45" s="33" t="s">
        <v>15</v>
      </c>
      <c r="D45" s="33">
        <v>11498.348490799999</v>
      </c>
      <c r="E45" s="33">
        <v>7559.6078410999999</v>
      </c>
      <c r="F45" s="33">
        <v>10662.486980899999</v>
      </c>
      <c r="G45" s="33">
        <v>11518.9911866</v>
      </c>
      <c r="H45" s="33">
        <v>23551.350677900002</v>
      </c>
      <c r="I45" s="33">
        <v>5356.0659876999998</v>
      </c>
      <c r="J45" s="33">
        <v>16.391824151526802</v>
      </c>
      <c r="K45" s="33">
        <v>10.776831341036599</v>
      </c>
      <c r="L45" s="33">
        <v>15.2002360816163</v>
      </c>
      <c r="M45" s="33">
        <v>16.421251981083099</v>
      </c>
      <c r="N45" s="33">
        <v>33.574351929928099</v>
      </c>
      <c r="O45" s="33">
        <v>7.6355045148091101</v>
      </c>
    </row>
    <row r="46" spans="1:15" x14ac:dyDescent="0.25">
      <c r="A46" s="33" t="s">
        <v>35</v>
      </c>
      <c r="B46" s="33" t="s">
        <v>36</v>
      </c>
      <c r="C46" s="33" t="s">
        <v>16</v>
      </c>
      <c r="D46" s="33">
        <v>55339.895210199997</v>
      </c>
      <c r="E46" s="33">
        <v>65338.950782499996</v>
      </c>
      <c r="F46" s="33">
        <v>86377.752810000005</v>
      </c>
      <c r="G46" s="33">
        <v>128313.5206284</v>
      </c>
      <c r="H46" s="33">
        <v>315323.03105629998</v>
      </c>
      <c r="I46" s="33">
        <v>71674.998350900001</v>
      </c>
      <c r="J46" s="33">
        <v>7.6608991272935603</v>
      </c>
      <c r="K46" s="33">
        <v>9.0451040632919604</v>
      </c>
      <c r="L46" s="33">
        <v>11.9575804870288</v>
      </c>
      <c r="M46" s="33">
        <v>17.762898438248101</v>
      </c>
      <c r="N46" s="33">
        <v>43.651292151155502</v>
      </c>
      <c r="O46" s="33">
        <v>9.9222257329820707</v>
      </c>
    </row>
    <row r="47" spans="1:15" x14ac:dyDescent="0.25">
      <c r="A47" s="33" t="s">
        <v>37</v>
      </c>
      <c r="B47" s="33" t="s">
        <v>38</v>
      </c>
      <c r="C47" s="33" t="s">
        <v>15</v>
      </c>
      <c r="D47" s="33">
        <v>87.400509099999994</v>
      </c>
      <c r="E47" s="33">
        <v>117.4273366</v>
      </c>
      <c r="F47" s="33">
        <v>163.2153739</v>
      </c>
      <c r="G47" s="33">
        <v>143.69191520000001</v>
      </c>
      <c r="H47" s="33">
        <v>243.04458930000001</v>
      </c>
      <c r="I47" s="33">
        <v>166.67618590000001</v>
      </c>
      <c r="J47" s="33">
        <v>9.4850451499084798</v>
      </c>
      <c r="K47" s="33">
        <v>12.743673932266599</v>
      </c>
      <c r="L47" s="33">
        <v>17.712770858455901</v>
      </c>
      <c r="M47" s="33">
        <v>15.5940087464413</v>
      </c>
      <c r="N47" s="33">
        <v>26.376149597868402</v>
      </c>
      <c r="O47" s="33">
        <v>18.0883517150593</v>
      </c>
    </row>
    <row r="48" spans="1:15" x14ac:dyDescent="0.25">
      <c r="A48" s="33" t="s">
        <v>37</v>
      </c>
      <c r="B48" s="33" t="s">
        <v>38</v>
      </c>
      <c r="C48" s="33" t="s">
        <v>16</v>
      </c>
      <c r="D48" s="33">
        <v>1889.5467473000001</v>
      </c>
      <c r="E48" s="33">
        <v>2561.700456</v>
      </c>
      <c r="F48" s="33">
        <v>3506.1399265999999</v>
      </c>
      <c r="G48" s="33">
        <v>5014.5942327000002</v>
      </c>
      <c r="H48" s="33">
        <v>13018.4634974</v>
      </c>
      <c r="I48" s="33">
        <v>3585.0992402000002</v>
      </c>
      <c r="J48" s="33">
        <v>6.3888824526721804</v>
      </c>
      <c r="K48" s="33">
        <v>8.6615497159447905</v>
      </c>
      <c r="L48" s="33">
        <v>11.8548619586555</v>
      </c>
      <c r="M48" s="33">
        <v>16.955205340300399</v>
      </c>
      <c r="N48" s="33">
        <v>44.017663557749898</v>
      </c>
      <c r="O48" s="33">
        <v>12.121836974677199</v>
      </c>
    </row>
    <row r="49" spans="1:15" x14ac:dyDescent="0.25">
      <c r="A49" t="s">
        <v>19</v>
      </c>
    </row>
    <row r="50" spans="1:15" x14ac:dyDescent="0.25">
      <c r="A50" t="s">
        <v>1035</v>
      </c>
    </row>
    <row r="51" spans="1:15" x14ac:dyDescent="0.25">
      <c r="A51" t="s">
        <v>20</v>
      </c>
    </row>
    <row r="52" spans="1:15" x14ac:dyDescent="0.25">
      <c r="A52" t="s">
        <v>21</v>
      </c>
    </row>
    <row r="53" spans="1:15" x14ac:dyDescent="0.25">
      <c r="A53" t="s">
        <v>22</v>
      </c>
    </row>
    <row r="56" spans="1:15" x14ac:dyDescent="0.25">
      <c r="L56" s="7" t="str">
        <f>HYPERLINK("#'Indice'!A1", "Ir al índice")</f>
        <v>Ir al índice</v>
      </c>
    </row>
    <row r="57" spans="1:15" ht="17.25" x14ac:dyDescent="0.3">
      <c r="A57" s="4" t="s">
        <v>335</v>
      </c>
    </row>
    <row r="58" spans="1:15" x14ac:dyDescent="0.25">
      <c r="A58" s="5" t="s">
        <v>24</v>
      </c>
      <c r="B58" s="5" t="s">
        <v>10</v>
      </c>
      <c r="C58" s="5" t="s">
        <v>11</v>
      </c>
      <c r="D58" s="5" t="s">
        <v>322</v>
      </c>
      <c r="E58" s="5" t="s">
        <v>323</v>
      </c>
      <c r="F58" s="5" t="s">
        <v>324</v>
      </c>
      <c r="G58" s="5" t="s">
        <v>325</v>
      </c>
      <c r="H58" s="5" t="s">
        <v>326</v>
      </c>
      <c r="I58" s="5" t="s">
        <v>327</v>
      </c>
      <c r="J58" s="5" t="s">
        <v>328</v>
      </c>
      <c r="K58" s="5" t="s">
        <v>329</v>
      </c>
      <c r="L58" s="5" t="s">
        <v>330</v>
      </c>
      <c r="M58" s="5" t="s">
        <v>331</v>
      </c>
      <c r="N58" s="5" t="s">
        <v>332</v>
      </c>
      <c r="O58" s="5" t="s">
        <v>333</v>
      </c>
    </row>
    <row r="59" spans="1:15" x14ac:dyDescent="0.25">
      <c r="A59" s="34" t="s">
        <v>13</v>
      </c>
      <c r="B59" s="34" t="s">
        <v>14</v>
      </c>
      <c r="C59" s="34" t="s">
        <v>15</v>
      </c>
      <c r="D59" s="34">
        <v>47400.545108899998</v>
      </c>
      <c r="E59" s="34">
        <v>47675.0925518</v>
      </c>
      <c r="F59" s="34">
        <v>70693.208729000005</v>
      </c>
      <c r="G59" s="34">
        <v>63643.196095799998</v>
      </c>
      <c r="H59" s="34">
        <v>146067.11867629999</v>
      </c>
      <c r="I59" s="34">
        <v>58654.612030900003</v>
      </c>
      <c r="J59" s="34">
        <v>10.918419168430001</v>
      </c>
      <c r="K59" s="34">
        <v>10.981659455146399</v>
      </c>
      <c r="L59" s="34">
        <v>16.283738583411498</v>
      </c>
      <c r="M59" s="34">
        <v>14.659812257350101</v>
      </c>
      <c r="N59" s="34">
        <v>33.645647423856303</v>
      </c>
      <c r="O59" s="34">
        <v>13.5107231118056</v>
      </c>
    </row>
    <row r="60" spans="1:15" x14ac:dyDescent="0.25">
      <c r="A60" s="34" t="s">
        <v>13</v>
      </c>
      <c r="B60" s="34" t="s">
        <v>14</v>
      </c>
      <c r="C60" s="34" t="s">
        <v>16</v>
      </c>
      <c r="D60" s="34">
        <v>458649.41106279998</v>
      </c>
      <c r="E60" s="34">
        <v>562001.5670254</v>
      </c>
      <c r="F60" s="34">
        <v>700128.20105260005</v>
      </c>
      <c r="G60" s="34">
        <v>1283035.4496124999</v>
      </c>
      <c r="H60" s="34">
        <v>3301176.7914374</v>
      </c>
      <c r="I60" s="34">
        <v>1088822.8065684</v>
      </c>
      <c r="J60" s="34">
        <v>6.2031503226425802</v>
      </c>
      <c r="K60" s="34">
        <v>7.6009695373661001</v>
      </c>
      <c r="L60" s="34">
        <v>9.4691072777938103</v>
      </c>
      <c r="M60" s="34">
        <v>17.352822376427099</v>
      </c>
      <c r="N60" s="34">
        <v>44.647818976706802</v>
      </c>
      <c r="O60" s="34">
        <v>14.726131509063601</v>
      </c>
    </row>
    <row r="61" spans="1:15" x14ac:dyDescent="0.25">
      <c r="A61" s="34" t="s">
        <v>40</v>
      </c>
      <c r="B61" s="34" t="s">
        <v>41</v>
      </c>
      <c r="C61" s="34" t="s">
        <v>15</v>
      </c>
      <c r="D61" s="34">
        <v>34.962195899999998</v>
      </c>
      <c r="E61" s="34">
        <v>56.898663999999997</v>
      </c>
      <c r="F61" s="34">
        <v>135.03681309999999</v>
      </c>
      <c r="G61" s="34">
        <v>75.887018499999996</v>
      </c>
      <c r="H61" s="34">
        <v>261.47179219999998</v>
      </c>
      <c r="I61" s="34">
        <v>120.1439124</v>
      </c>
      <c r="J61" s="34">
        <v>5.1084417979927004</v>
      </c>
      <c r="K61" s="34">
        <v>8.31365152975253</v>
      </c>
      <c r="L61" s="34">
        <v>19.7306743054937</v>
      </c>
      <c r="M61" s="34">
        <v>11.088102656345001</v>
      </c>
      <c r="N61" s="34">
        <v>38.204506264165801</v>
      </c>
      <c r="O61" s="34">
        <v>17.554623446250201</v>
      </c>
    </row>
    <row r="62" spans="1:15" x14ac:dyDescent="0.25">
      <c r="A62" s="34" t="s">
        <v>40</v>
      </c>
      <c r="B62" s="34" t="s">
        <v>41</v>
      </c>
      <c r="C62" s="34" t="s">
        <v>16</v>
      </c>
      <c r="D62" s="34">
        <v>736.31678339999996</v>
      </c>
      <c r="E62" s="34">
        <v>868.8202149</v>
      </c>
      <c r="F62" s="34">
        <v>1160.0158294</v>
      </c>
      <c r="G62" s="34">
        <v>1537.6122409</v>
      </c>
      <c r="H62" s="34">
        <v>3637.5675627000001</v>
      </c>
      <c r="I62" s="34">
        <v>960.26697430000002</v>
      </c>
      <c r="J62" s="34">
        <v>8.2726649442441005</v>
      </c>
      <c r="K62" s="34">
        <v>9.7613672493858008</v>
      </c>
      <c r="L62" s="34">
        <v>13.033007671417501</v>
      </c>
      <c r="M62" s="34">
        <v>17.275378165900001</v>
      </c>
      <c r="N62" s="34">
        <v>40.868792259920902</v>
      </c>
      <c r="O62" s="34">
        <v>10.7887897091318</v>
      </c>
    </row>
    <row r="63" spans="1:15" x14ac:dyDescent="0.25">
      <c r="A63" s="34" t="s">
        <v>42</v>
      </c>
      <c r="B63" s="34" t="s">
        <v>43</v>
      </c>
      <c r="C63" s="34" t="s">
        <v>15</v>
      </c>
      <c r="D63" s="34">
        <v>383.87514110000001</v>
      </c>
      <c r="E63" s="34">
        <v>292.60979129999998</v>
      </c>
      <c r="F63" s="34">
        <v>526.60992339999996</v>
      </c>
      <c r="G63" s="34">
        <v>613.11632710000003</v>
      </c>
      <c r="H63" s="34">
        <v>1166.534234</v>
      </c>
      <c r="I63" s="34">
        <v>404.00503930000002</v>
      </c>
      <c r="J63" s="34">
        <v>11.3346154688561</v>
      </c>
      <c r="K63" s="34">
        <v>8.6398391344225001</v>
      </c>
      <c r="L63" s="34">
        <v>15.549120911343</v>
      </c>
      <c r="M63" s="34">
        <v>18.103380660290199</v>
      </c>
      <c r="N63" s="34">
        <v>34.4440563037193</v>
      </c>
      <c r="O63" s="34">
        <v>11.9289875213688</v>
      </c>
    </row>
    <row r="64" spans="1:15" x14ac:dyDescent="0.25">
      <c r="A64" s="34" t="s">
        <v>42</v>
      </c>
      <c r="B64" s="34" t="s">
        <v>43</v>
      </c>
      <c r="C64" s="34" t="s">
        <v>16</v>
      </c>
      <c r="D64" s="34">
        <v>4358.4666306999998</v>
      </c>
      <c r="E64" s="34">
        <v>6209.1840727999997</v>
      </c>
      <c r="F64" s="34">
        <v>6631.6425086999998</v>
      </c>
      <c r="G64" s="34">
        <v>10735.696880699999</v>
      </c>
      <c r="H64" s="34">
        <v>29252.412460299998</v>
      </c>
      <c r="I64" s="34">
        <v>8199.8469975000007</v>
      </c>
      <c r="J64" s="34">
        <v>6.6656216015333802</v>
      </c>
      <c r="K64" s="34">
        <v>9.4960166018078507</v>
      </c>
      <c r="L64" s="34">
        <v>10.142103474711799</v>
      </c>
      <c r="M64" s="34">
        <v>16.418639649884302</v>
      </c>
      <c r="N64" s="34">
        <v>44.737181424978402</v>
      </c>
      <c r="O64" s="34">
        <v>12.5404372470844</v>
      </c>
    </row>
    <row r="65" spans="1:15" x14ac:dyDescent="0.25">
      <c r="A65" s="34" t="s">
        <v>25</v>
      </c>
      <c r="B65" s="34" t="s">
        <v>26</v>
      </c>
      <c r="C65" s="34" t="s">
        <v>15</v>
      </c>
      <c r="D65" s="34">
        <v>509.60847039999999</v>
      </c>
      <c r="E65" s="34">
        <v>55.579095899999999</v>
      </c>
      <c r="F65" s="34">
        <v>877.00796100000002</v>
      </c>
      <c r="G65" s="34">
        <v>1061.9130648</v>
      </c>
      <c r="H65" s="34">
        <v>1653.245089</v>
      </c>
      <c r="I65" s="34">
        <v>425.60341849999998</v>
      </c>
      <c r="J65" s="34">
        <v>11.119643045414501</v>
      </c>
      <c r="K65" s="34">
        <v>1.2127343697991599</v>
      </c>
      <c r="L65" s="34">
        <v>19.136289996616899</v>
      </c>
      <c r="M65" s="34">
        <v>23.1709143620979</v>
      </c>
      <c r="N65" s="34">
        <v>36.073763141799802</v>
      </c>
      <c r="O65" s="34">
        <v>9.2866550842718194</v>
      </c>
    </row>
    <row r="66" spans="1:15" x14ac:dyDescent="0.25">
      <c r="A66" s="34" t="s">
        <v>25</v>
      </c>
      <c r="B66" s="34" t="s">
        <v>26</v>
      </c>
      <c r="C66" s="34" t="s">
        <v>16</v>
      </c>
      <c r="D66" s="34">
        <v>6680.4695614000002</v>
      </c>
      <c r="E66" s="34">
        <v>11001.9336114</v>
      </c>
      <c r="F66" s="34">
        <v>13558.669449999999</v>
      </c>
      <c r="G66" s="34">
        <v>20876.3966827</v>
      </c>
      <c r="H66" s="34">
        <v>56239.998207099998</v>
      </c>
      <c r="I66" s="34">
        <v>18999.575386699998</v>
      </c>
      <c r="J66" s="34">
        <v>5.2454653541871101</v>
      </c>
      <c r="K66" s="34">
        <v>8.6386534744679402</v>
      </c>
      <c r="L66" s="34">
        <v>10.6461873967353</v>
      </c>
      <c r="M66" s="34">
        <v>16.3920237212219</v>
      </c>
      <c r="N66" s="34">
        <v>44.159315360021701</v>
      </c>
      <c r="O66" s="34">
        <v>14.9183546933661</v>
      </c>
    </row>
    <row r="67" spans="1:15" x14ac:dyDescent="0.25">
      <c r="A67" s="34" t="s">
        <v>27</v>
      </c>
      <c r="B67" s="34" t="s">
        <v>28</v>
      </c>
      <c r="C67" s="34" t="s">
        <v>15</v>
      </c>
      <c r="D67" s="34">
        <v>58.744531100000003</v>
      </c>
      <c r="E67" s="34">
        <v>37.332899900000001</v>
      </c>
      <c r="F67" s="34">
        <v>62.8983943</v>
      </c>
      <c r="G67" s="34">
        <v>110.8885088</v>
      </c>
      <c r="H67" s="34">
        <v>220.8763137</v>
      </c>
      <c r="I67" s="34">
        <v>84.319280000000006</v>
      </c>
      <c r="J67" s="34">
        <v>10.215375521771801</v>
      </c>
      <c r="K67" s="34">
        <v>6.4920016323905596</v>
      </c>
      <c r="L67" s="34">
        <v>10.9377112296156</v>
      </c>
      <c r="M67" s="34">
        <v>19.282948339701701</v>
      </c>
      <c r="N67" s="34">
        <v>38.409268846988503</v>
      </c>
      <c r="O67" s="34">
        <v>14.6626944295318</v>
      </c>
    </row>
    <row r="68" spans="1:15" x14ac:dyDescent="0.25">
      <c r="A68" s="34" t="s">
        <v>27</v>
      </c>
      <c r="B68" s="34" t="s">
        <v>28</v>
      </c>
      <c r="C68" s="34" t="s">
        <v>16</v>
      </c>
      <c r="D68" s="34">
        <v>1839.4210238000001</v>
      </c>
      <c r="E68" s="34">
        <v>2408.4994735999999</v>
      </c>
      <c r="F68" s="34">
        <v>2756.9315339</v>
      </c>
      <c r="G68" s="34">
        <v>4441.8001222000003</v>
      </c>
      <c r="H68" s="34">
        <v>11207.393367299999</v>
      </c>
      <c r="I68" s="34">
        <v>3040.8945548000002</v>
      </c>
      <c r="J68" s="34">
        <v>7.1586896812680996</v>
      </c>
      <c r="K68" s="34">
        <v>9.3734387646504693</v>
      </c>
      <c r="L68" s="34">
        <v>10.7294725178908</v>
      </c>
      <c r="M68" s="34">
        <v>17.286672430958301</v>
      </c>
      <c r="N68" s="34">
        <v>43.6171220260699</v>
      </c>
      <c r="O68" s="34">
        <v>11.8346045791624</v>
      </c>
    </row>
    <row r="69" spans="1:15" x14ac:dyDescent="0.25">
      <c r="A69" s="34" t="s">
        <v>44</v>
      </c>
      <c r="B69" s="34" t="s">
        <v>45</v>
      </c>
      <c r="C69" s="34" t="s">
        <v>15</v>
      </c>
      <c r="D69" s="34">
        <v>430.89747599999998</v>
      </c>
      <c r="E69" s="34">
        <v>376.27522699999997</v>
      </c>
      <c r="F69" s="34">
        <v>623.48319279999998</v>
      </c>
      <c r="G69" s="34">
        <v>383.95037120000001</v>
      </c>
      <c r="H69" s="34">
        <v>1100.2413948999999</v>
      </c>
      <c r="I69" s="34">
        <v>213.32598730000001</v>
      </c>
      <c r="J69" s="34">
        <v>13.774730060468301</v>
      </c>
      <c r="K69" s="34">
        <v>12.028591414553601</v>
      </c>
      <c r="L69" s="34">
        <v>19.931220664794299</v>
      </c>
      <c r="M69" s="34">
        <v>12.273946853883601</v>
      </c>
      <c r="N69" s="34">
        <v>35.172005082946001</v>
      </c>
      <c r="O69" s="34">
        <v>6.8195059233542201</v>
      </c>
    </row>
    <row r="70" spans="1:15" x14ac:dyDescent="0.25">
      <c r="A70" s="34" t="s">
        <v>44</v>
      </c>
      <c r="B70" s="34" t="s">
        <v>45</v>
      </c>
      <c r="C70" s="34" t="s">
        <v>16</v>
      </c>
      <c r="D70" s="34">
        <v>2321.1445950000002</v>
      </c>
      <c r="E70" s="34">
        <v>1731.0417732999999</v>
      </c>
      <c r="F70" s="34">
        <v>2457.2452131999999</v>
      </c>
      <c r="G70" s="34">
        <v>4749.2580822999998</v>
      </c>
      <c r="H70" s="34">
        <v>8060.4269028999997</v>
      </c>
      <c r="I70" s="34">
        <v>1308.7097907</v>
      </c>
      <c r="J70" s="34">
        <v>11.252492408960601</v>
      </c>
      <c r="K70" s="34">
        <v>8.3917798381069293</v>
      </c>
      <c r="L70" s="34">
        <v>11.912283779325501</v>
      </c>
      <c r="M70" s="34">
        <v>23.0235508095416</v>
      </c>
      <c r="N70" s="34">
        <v>39.075502979539202</v>
      </c>
      <c r="O70" s="34">
        <v>6.3443901845262296</v>
      </c>
    </row>
    <row r="71" spans="1:15" x14ac:dyDescent="0.25">
      <c r="A71" s="34" t="s">
        <v>46</v>
      </c>
      <c r="B71" s="34" t="s">
        <v>47</v>
      </c>
      <c r="C71" s="34" t="s">
        <v>15</v>
      </c>
      <c r="D71" s="34">
        <v>888.61600269999997</v>
      </c>
      <c r="E71" s="34">
        <v>1279.6622256000001</v>
      </c>
      <c r="F71" s="34">
        <v>1400.9416395000001</v>
      </c>
      <c r="G71" s="34">
        <v>1060.4457053000001</v>
      </c>
      <c r="H71" s="34">
        <v>2772.2088856</v>
      </c>
      <c r="I71" s="34">
        <v>819.47032160000003</v>
      </c>
      <c r="J71" s="34">
        <v>10.8086453791514</v>
      </c>
      <c r="K71" s="34">
        <v>15.5651205465355</v>
      </c>
      <c r="L71" s="34">
        <v>17.040297870208999</v>
      </c>
      <c r="M71" s="34">
        <v>12.898689127368099</v>
      </c>
      <c r="N71" s="34">
        <v>33.719652437430597</v>
      </c>
      <c r="O71" s="34">
        <v>9.9675946393054407</v>
      </c>
    </row>
    <row r="72" spans="1:15" x14ac:dyDescent="0.25">
      <c r="A72" s="34" t="s">
        <v>46</v>
      </c>
      <c r="B72" s="34" t="s">
        <v>47</v>
      </c>
      <c r="C72" s="34" t="s">
        <v>16</v>
      </c>
      <c r="D72" s="34">
        <v>10453.150100000001</v>
      </c>
      <c r="E72" s="34">
        <v>13146.9470311</v>
      </c>
      <c r="F72" s="34">
        <v>17380.611819599999</v>
      </c>
      <c r="G72" s="34">
        <v>26238.5777609</v>
      </c>
      <c r="H72" s="34">
        <v>62972.826248199999</v>
      </c>
      <c r="I72" s="34">
        <v>14689.5422626</v>
      </c>
      <c r="J72" s="34">
        <v>7.2149576728357596</v>
      </c>
      <c r="K72" s="34">
        <v>9.0742661732562606</v>
      </c>
      <c r="L72" s="34">
        <v>11.996419969747</v>
      </c>
      <c r="M72" s="34">
        <v>18.110352011524601</v>
      </c>
      <c r="N72" s="34">
        <v>43.465010219226002</v>
      </c>
      <c r="O72" s="34">
        <v>10.138993953410401</v>
      </c>
    </row>
    <row r="73" spans="1:15" x14ac:dyDescent="0.25">
      <c r="A73" s="34" t="s">
        <v>29</v>
      </c>
      <c r="B73" s="34" t="s">
        <v>30</v>
      </c>
      <c r="C73" s="34" t="s">
        <v>15</v>
      </c>
      <c r="D73" s="34">
        <v>415.46244760000002</v>
      </c>
      <c r="E73" s="34">
        <v>372.24623969999999</v>
      </c>
      <c r="F73" s="34">
        <v>317.72291209999997</v>
      </c>
      <c r="G73" s="34">
        <v>603.59331840000004</v>
      </c>
      <c r="H73" s="34">
        <v>802.15306639999994</v>
      </c>
      <c r="I73" s="34">
        <v>547.25885800000003</v>
      </c>
      <c r="J73" s="34">
        <v>13.584143437833699</v>
      </c>
      <c r="K73" s="34">
        <v>12.1711272426419</v>
      </c>
      <c r="L73" s="34">
        <v>10.3884084744237</v>
      </c>
      <c r="M73" s="34">
        <v>19.7353533697895</v>
      </c>
      <c r="N73" s="34">
        <v>26.227550470618599</v>
      </c>
      <c r="O73" s="34">
        <v>17.893417004692701</v>
      </c>
    </row>
    <row r="74" spans="1:15" x14ac:dyDescent="0.25">
      <c r="A74" s="34" t="s">
        <v>29</v>
      </c>
      <c r="B74" s="34" t="s">
        <v>30</v>
      </c>
      <c r="C74" s="34" t="s">
        <v>16</v>
      </c>
      <c r="D74" s="34">
        <v>8582.0115129999995</v>
      </c>
      <c r="E74" s="34">
        <v>9081.2581928</v>
      </c>
      <c r="F74" s="34">
        <v>10555.5397865</v>
      </c>
      <c r="G74" s="34">
        <v>17792.033045200002</v>
      </c>
      <c r="H74" s="34">
        <v>48615.543760699999</v>
      </c>
      <c r="I74" s="34">
        <v>11010.176870499999</v>
      </c>
      <c r="J74" s="34">
        <v>8.1240919389763295</v>
      </c>
      <c r="K74" s="34">
        <v>8.5966997793153901</v>
      </c>
      <c r="L74" s="34">
        <v>9.9923165520284503</v>
      </c>
      <c r="M74" s="34">
        <v>16.842684494370001</v>
      </c>
      <c r="N74" s="34">
        <v>46.021512156791502</v>
      </c>
      <c r="O74" s="34">
        <v>10.4226950785183</v>
      </c>
    </row>
    <row r="75" spans="1:15" x14ac:dyDescent="0.25">
      <c r="A75" s="34" t="s">
        <v>48</v>
      </c>
      <c r="B75" s="34" t="s">
        <v>49</v>
      </c>
      <c r="C75" s="34" t="s">
        <v>15</v>
      </c>
      <c r="D75" s="34">
        <v>1836.589168</v>
      </c>
      <c r="E75" s="34">
        <v>1668.2195667999999</v>
      </c>
      <c r="F75" s="34">
        <v>2085.7213096</v>
      </c>
      <c r="G75" s="34">
        <v>1601.5101692000001</v>
      </c>
      <c r="H75" s="34">
        <v>4239.6587522999998</v>
      </c>
      <c r="I75" s="34">
        <v>2617.4838310999999</v>
      </c>
      <c r="J75" s="34">
        <v>13.0725693767197</v>
      </c>
      <c r="K75" s="34">
        <v>11.8741395204583</v>
      </c>
      <c r="L75" s="34">
        <v>14.845855020445599</v>
      </c>
      <c r="M75" s="34">
        <v>11.399311919708101</v>
      </c>
      <c r="N75" s="34">
        <v>30.177262361518402</v>
      </c>
      <c r="O75" s="34">
        <v>18.630861801149901</v>
      </c>
    </row>
    <row r="76" spans="1:15" x14ac:dyDescent="0.25">
      <c r="A76" s="34" t="s">
        <v>48</v>
      </c>
      <c r="B76" s="34" t="s">
        <v>49</v>
      </c>
      <c r="C76" s="34" t="s">
        <v>16</v>
      </c>
      <c r="D76" s="34">
        <v>7559.0496758999998</v>
      </c>
      <c r="E76" s="34">
        <v>9425.9450594000009</v>
      </c>
      <c r="F76" s="34">
        <v>11640.257178600001</v>
      </c>
      <c r="G76" s="34">
        <v>21526.5073715</v>
      </c>
      <c r="H76" s="34">
        <v>47753.070764800003</v>
      </c>
      <c r="I76" s="34">
        <v>28555.987149699999</v>
      </c>
      <c r="J76" s="34">
        <v>5.9773848084116104</v>
      </c>
      <c r="K76" s="34">
        <v>7.4536487017161699</v>
      </c>
      <c r="L76" s="34">
        <v>9.2046354248999798</v>
      </c>
      <c r="M76" s="34">
        <v>17.022274446853</v>
      </c>
      <c r="N76" s="34">
        <v>37.761159402691099</v>
      </c>
      <c r="O76" s="34">
        <v>22.580897215428202</v>
      </c>
    </row>
    <row r="77" spans="1:15" x14ac:dyDescent="0.25">
      <c r="A77" s="34" t="s">
        <v>50</v>
      </c>
      <c r="B77" s="34" t="s">
        <v>51</v>
      </c>
      <c r="C77" s="34" t="s">
        <v>15</v>
      </c>
      <c r="D77" s="34">
        <v>18.1299451</v>
      </c>
      <c r="E77" s="34">
        <v>79.046808499999997</v>
      </c>
      <c r="F77" s="34">
        <v>153.94670389999999</v>
      </c>
      <c r="G77" s="34">
        <v>101.0767661</v>
      </c>
      <c r="H77" s="34">
        <v>267.30794100000003</v>
      </c>
      <c r="I77" s="34">
        <v>123.6440267</v>
      </c>
      <c r="J77" s="34">
        <v>2.43960057068327</v>
      </c>
      <c r="K77" s="34">
        <v>10.6366918412395</v>
      </c>
      <c r="L77" s="34">
        <v>20.715367013949098</v>
      </c>
      <c r="M77" s="34">
        <v>13.6010856569212</v>
      </c>
      <c r="N77" s="34">
        <v>35.969474910973098</v>
      </c>
      <c r="O77" s="34">
        <v>16.6377800062338</v>
      </c>
    </row>
    <row r="78" spans="1:15" x14ac:dyDescent="0.25">
      <c r="A78" s="34" t="s">
        <v>50</v>
      </c>
      <c r="B78" s="34" t="s">
        <v>51</v>
      </c>
      <c r="C78" s="34" t="s">
        <v>16</v>
      </c>
      <c r="D78" s="34">
        <v>1403.1825232000001</v>
      </c>
      <c r="E78" s="34">
        <v>1325.2505470000001</v>
      </c>
      <c r="F78" s="34">
        <v>1742.0126929999999</v>
      </c>
      <c r="G78" s="34">
        <v>2788.3948178000001</v>
      </c>
      <c r="H78" s="34">
        <v>5696.3500339000002</v>
      </c>
      <c r="I78" s="34">
        <v>852.65719230000002</v>
      </c>
      <c r="J78" s="34">
        <v>10.162210235749599</v>
      </c>
      <c r="K78" s="34">
        <v>9.5978067364629993</v>
      </c>
      <c r="L78" s="34">
        <v>12.6161058357816</v>
      </c>
      <c r="M78" s="34">
        <v>20.194275434771299</v>
      </c>
      <c r="N78" s="34">
        <v>41.254438153132597</v>
      </c>
      <c r="O78" s="34">
        <v>6.17516360410192</v>
      </c>
    </row>
    <row r="79" spans="1:15" x14ac:dyDescent="0.25">
      <c r="A79" s="34" t="s">
        <v>31</v>
      </c>
      <c r="B79" s="34" t="s">
        <v>32</v>
      </c>
      <c r="C79" s="34" t="s">
        <v>15</v>
      </c>
      <c r="D79" s="34">
        <v>82.792413499999995</v>
      </c>
      <c r="E79" s="34">
        <v>52.895644799999999</v>
      </c>
      <c r="F79" s="34">
        <v>115.70222080000001</v>
      </c>
      <c r="G79" s="34">
        <v>195.54669380000001</v>
      </c>
      <c r="H79" s="34">
        <v>340.31511569999998</v>
      </c>
      <c r="I79" s="34">
        <v>128.87978749999999</v>
      </c>
      <c r="J79" s="34">
        <v>9.0371720120087602</v>
      </c>
      <c r="K79" s="34">
        <v>5.7738024600975901</v>
      </c>
      <c r="L79" s="34">
        <v>12.629428559188201</v>
      </c>
      <c r="M79" s="34">
        <v>21.344819332392198</v>
      </c>
      <c r="N79" s="34">
        <v>37.146957177031197</v>
      </c>
      <c r="O79" s="34">
        <v>14.067820459282</v>
      </c>
    </row>
    <row r="80" spans="1:15" x14ac:dyDescent="0.25">
      <c r="A80" s="34" t="s">
        <v>31</v>
      </c>
      <c r="B80" s="34" t="s">
        <v>32</v>
      </c>
      <c r="C80" s="34" t="s">
        <v>16</v>
      </c>
      <c r="D80" s="34">
        <v>1066.3355386999999</v>
      </c>
      <c r="E80" s="34">
        <v>1366.6527518</v>
      </c>
      <c r="F80" s="34">
        <v>1491.5851757</v>
      </c>
      <c r="G80" s="34">
        <v>2960.2845665999998</v>
      </c>
      <c r="H80" s="34">
        <v>7351.9055670999996</v>
      </c>
      <c r="I80" s="34">
        <v>2158.1045248999999</v>
      </c>
      <c r="J80" s="34">
        <v>6.5040812197018401</v>
      </c>
      <c r="K80" s="34">
        <v>8.3358569364318793</v>
      </c>
      <c r="L80" s="34">
        <v>9.0978784601733196</v>
      </c>
      <c r="M80" s="34">
        <v>18.056165771300499</v>
      </c>
      <c r="N80" s="34">
        <v>44.842724632709903</v>
      </c>
      <c r="O80" s="34">
        <v>13.163292979682501</v>
      </c>
    </row>
    <row r="81" spans="1:15" x14ac:dyDescent="0.25">
      <c r="A81" s="34" t="s">
        <v>52</v>
      </c>
      <c r="B81" s="34" t="s">
        <v>53</v>
      </c>
      <c r="C81" s="34" t="s">
        <v>15</v>
      </c>
      <c r="D81" s="34">
        <v>923.91025660000003</v>
      </c>
      <c r="E81" s="34">
        <v>1109.8325731</v>
      </c>
      <c r="F81" s="34">
        <v>943.01038640000002</v>
      </c>
      <c r="G81" s="34">
        <v>1152.6836493000001</v>
      </c>
      <c r="H81" s="34">
        <v>2869.8017635000001</v>
      </c>
      <c r="I81" s="34">
        <v>1183.9722411</v>
      </c>
      <c r="J81" s="34">
        <v>11.290314661047001</v>
      </c>
      <c r="K81" s="34">
        <v>13.5623117958342</v>
      </c>
      <c r="L81" s="34">
        <v>11.523720962111801</v>
      </c>
      <c r="M81" s="34">
        <v>14.0859580378869</v>
      </c>
      <c r="N81" s="34">
        <v>35.069385466050001</v>
      </c>
      <c r="O81" s="34">
        <v>14.468309077070099</v>
      </c>
    </row>
    <row r="82" spans="1:15" x14ac:dyDescent="0.25">
      <c r="A82" s="34" t="s">
        <v>52</v>
      </c>
      <c r="B82" s="34" t="s">
        <v>53</v>
      </c>
      <c r="C82" s="34" t="s">
        <v>16</v>
      </c>
      <c r="D82" s="34">
        <v>9837.3060117999994</v>
      </c>
      <c r="E82" s="34">
        <v>12080.8336138</v>
      </c>
      <c r="F82" s="34">
        <v>12608.1586345</v>
      </c>
      <c r="G82" s="34">
        <v>20819.7820784</v>
      </c>
      <c r="H82" s="34">
        <v>54480.320028499998</v>
      </c>
      <c r="I82" s="34">
        <v>9366.3887637999997</v>
      </c>
      <c r="J82" s="34">
        <v>8.2532727722351709</v>
      </c>
      <c r="K82" s="34">
        <v>10.1355406664263</v>
      </c>
      <c r="L82" s="34">
        <v>10.577954192064499</v>
      </c>
      <c r="M82" s="34">
        <v>17.467316798462299</v>
      </c>
      <c r="N82" s="34">
        <v>45.707731504390203</v>
      </c>
      <c r="O82" s="34">
        <v>7.8581840664215798</v>
      </c>
    </row>
    <row r="83" spans="1:15" x14ac:dyDescent="0.25">
      <c r="A83" s="34" t="s">
        <v>33</v>
      </c>
      <c r="B83" s="34" t="s">
        <v>34</v>
      </c>
      <c r="C83" s="34" t="s">
        <v>15</v>
      </c>
      <c r="D83" s="34">
        <v>1142.5200660999999</v>
      </c>
      <c r="E83" s="34">
        <v>732.22117879999996</v>
      </c>
      <c r="F83" s="34">
        <v>983.87812469999994</v>
      </c>
      <c r="G83" s="34">
        <v>1699.6338157</v>
      </c>
      <c r="H83" s="34">
        <v>2037.2989479</v>
      </c>
      <c r="I83" s="34">
        <v>542.98255640000002</v>
      </c>
      <c r="J83" s="34">
        <v>16.0049662259751</v>
      </c>
      <c r="K83" s="34">
        <v>10.257303643376</v>
      </c>
      <c r="L83" s="34">
        <v>13.7826342167027</v>
      </c>
      <c r="M83" s="34">
        <v>23.809281450661899</v>
      </c>
      <c r="N83" s="34">
        <v>28.5394557354761</v>
      </c>
      <c r="O83" s="34">
        <v>7.6063587278081197</v>
      </c>
    </row>
    <row r="84" spans="1:15" x14ac:dyDescent="0.25">
      <c r="A84" s="34" t="s">
        <v>33</v>
      </c>
      <c r="B84" s="34" t="s">
        <v>34</v>
      </c>
      <c r="C84" s="34" t="s">
        <v>16</v>
      </c>
      <c r="D84" s="34">
        <v>11144.9230764</v>
      </c>
      <c r="E84" s="34">
        <v>13840.050157600001</v>
      </c>
      <c r="F84" s="34">
        <v>18766.4235893</v>
      </c>
      <c r="G84" s="34">
        <v>26958.019173000001</v>
      </c>
      <c r="H84" s="34">
        <v>66488.217738499996</v>
      </c>
      <c r="I84" s="34">
        <v>12164.831572499999</v>
      </c>
      <c r="J84" s="34">
        <v>7.4616625090315098</v>
      </c>
      <c r="K84" s="34">
        <v>9.2660831013503504</v>
      </c>
      <c r="L84" s="34">
        <v>12.5643504549083</v>
      </c>
      <c r="M84" s="34">
        <v>18.048724033535599</v>
      </c>
      <c r="N84" s="34">
        <v>44.514676161582102</v>
      </c>
      <c r="O84" s="34">
        <v>8.1445037395920998</v>
      </c>
    </row>
    <row r="85" spans="1:15" x14ac:dyDescent="0.25">
      <c r="A85" s="34" t="s">
        <v>54</v>
      </c>
      <c r="B85" s="34" t="s">
        <v>55</v>
      </c>
      <c r="C85" s="34" t="s">
        <v>15</v>
      </c>
      <c r="D85" s="34">
        <v>185.62402539999999</v>
      </c>
      <c r="E85" s="34">
        <v>207.4898522</v>
      </c>
      <c r="F85" s="34">
        <v>198.48139119999999</v>
      </c>
      <c r="G85" s="34">
        <v>229.04999140000001</v>
      </c>
      <c r="H85" s="34">
        <v>534.47378900000001</v>
      </c>
      <c r="I85" s="34">
        <v>193.9502057</v>
      </c>
      <c r="J85" s="34">
        <v>11.982939097967099</v>
      </c>
      <c r="K85" s="34">
        <v>13.3944852074025</v>
      </c>
      <c r="L85" s="34">
        <v>12.812944971450801</v>
      </c>
      <c r="M85" s="34">
        <v>14.7862976865283</v>
      </c>
      <c r="N85" s="34">
        <v>34.502898260317203</v>
      </c>
      <c r="O85" s="34">
        <v>12.5204347763342</v>
      </c>
    </row>
    <row r="86" spans="1:15" x14ac:dyDescent="0.25">
      <c r="A86" s="34" t="s">
        <v>54</v>
      </c>
      <c r="B86" s="34" t="s">
        <v>55</v>
      </c>
      <c r="C86" s="34" t="s">
        <v>16</v>
      </c>
      <c r="D86" s="34">
        <v>1930.4010092000001</v>
      </c>
      <c r="E86" s="34">
        <v>2602.3398299</v>
      </c>
      <c r="F86" s="34">
        <v>2784.6175446000002</v>
      </c>
      <c r="G86" s="34">
        <v>4816.4730718999999</v>
      </c>
      <c r="H86" s="34">
        <v>11612.6034846</v>
      </c>
      <c r="I86" s="34">
        <v>3054.4958064000002</v>
      </c>
      <c r="J86" s="34">
        <v>7.2027386938600699</v>
      </c>
      <c r="K86" s="34">
        <v>9.7098860278579604</v>
      </c>
      <c r="L86" s="34">
        <v>10.390003134324999</v>
      </c>
      <c r="M86" s="34">
        <v>17.9712903161433</v>
      </c>
      <c r="N86" s="34">
        <v>43.329105225471302</v>
      </c>
      <c r="O86" s="34">
        <v>11.3969766023424</v>
      </c>
    </row>
    <row r="87" spans="1:15" x14ac:dyDescent="0.25">
      <c r="A87" s="34" t="s">
        <v>35</v>
      </c>
      <c r="B87" s="34" t="s">
        <v>36</v>
      </c>
      <c r="C87" s="34" t="s">
        <v>15</v>
      </c>
      <c r="D87" s="34">
        <v>11424.783396999999</v>
      </c>
      <c r="E87" s="34">
        <v>7488.5231706000004</v>
      </c>
      <c r="F87" s="34">
        <v>10540.798614900001</v>
      </c>
      <c r="G87" s="34">
        <v>11412.8536788</v>
      </c>
      <c r="H87" s="34">
        <v>23292.745998499999</v>
      </c>
      <c r="I87" s="34">
        <v>5215.8605243000002</v>
      </c>
      <c r="J87" s="34">
        <v>16.4680220388062</v>
      </c>
      <c r="K87" s="34">
        <v>10.794179664179399</v>
      </c>
      <c r="L87" s="34">
        <v>15.1938201246225</v>
      </c>
      <c r="M87" s="34">
        <v>16.4508261887487</v>
      </c>
      <c r="N87" s="34">
        <v>33.574855742852698</v>
      </c>
      <c r="O87" s="34">
        <v>7.5182962407905798</v>
      </c>
    </row>
    <row r="88" spans="1:15" x14ac:dyDescent="0.25">
      <c r="A88" s="34" t="s">
        <v>35</v>
      </c>
      <c r="B88" s="34" t="s">
        <v>36</v>
      </c>
      <c r="C88" s="34" t="s">
        <v>16</v>
      </c>
      <c r="D88" s="34">
        <v>54917.190627600001</v>
      </c>
      <c r="E88" s="34">
        <v>64874.316770400001</v>
      </c>
      <c r="F88" s="34">
        <v>86011.860019900007</v>
      </c>
      <c r="G88" s="34">
        <v>127638.9238248</v>
      </c>
      <c r="H88" s="34">
        <v>313840.77687230002</v>
      </c>
      <c r="I88" s="34">
        <v>71324.366504499994</v>
      </c>
      <c r="J88" s="34">
        <v>7.6421684471826303</v>
      </c>
      <c r="K88" s="34">
        <v>9.0277825757189305</v>
      </c>
      <c r="L88" s="34">
        <v>11.9692416020498</v>
      </c>
      <c r="M88" s="34">
        <v>17.7619820886468</v>
      </c>
      <c r="N88" s="34">
        <v>43.6734664509111</v>
      </c>
      <c r="O88" s="34">
        <v>9.9253588354907496</v>
      </c>
    </row>
    <row r="89" spans="1:15" x14ac:dyDescent="0.25">
      <c r="A89" s="34" t="s">
        <v>37</v>
      </c>
      <c r="B89" s="34" t="s">
        <v>38</v>
      </c>
      <c r="C89" s="34" t="s">
        <v>15</v>
      </c>
      <c r="D89" s="34">
        <v>39.4583996</v>
      </c>
      <c r="E89" s="34">
        <v>75.505506299999993</v>
      </c>
      <c r="F89" s="34">
        <v>80.922221800000003</v>
      </c>
      <c r="G89" s="34">
        <v>78.126071699999997</v>
      </c>
      <c r="H89" s="34">
        <v>126.5525847</v>
      </c>
      <c r="I89" s="34">
        <v>109.114361</v>
      </c>
      <c r="J89" s="34">
        <v>7.7418116827711696</v>
      </c>
      <c r="K89" s="34">
        <v>14.8143213286048</v>
      </c>
      <c r="L89" s="34">
        <v>15.877091024417499</v>
      </c>
      <c r="M89" s="34">
        <v>15.3284811535052</v>
      </c>
      <c r="N89" s="34">
        <v>24.829853431646701</v>
      </c>
      <c r="O89" s="34">
        <v>21.408441379054601</v>
      </c>
    </row>
    <row r="90" spans="1:15" x14ac:dyDescent="0.25">
      <c r="A90" s="34" t="s">
        <v>37</v>
      </c>
      <c r="B90" s="34" t="s">
        <v>38</v>
      </c>
      <c r="C90" s="34" t="s">
        <v>16</v>
      </c>
      <c r="D90" s="34">
        <v>1311.8776023999999</v>
      </c>
      <c r="E90" s="34">
        <v>1846.1750228999999</v>
      </c>
      <c r="F90" s="34">
        <v>2591.7796189999999</v>
      </c>
      <c r="G90" s="34">
        <v>3857.3025796000002</v>
      </c>
      <c r="H90" s="34">
        <v>9633.8303722000001</v>
      </c>
      <c r="I90" s="34">
        <v>2658.3556647</v>
      </c>
      <c r="J90" s="34">
        <v>5.9904944575165997</v>
      </c>
      <c r="K90" s="34">
        <v>8.43028436651052</v>
      </c>
      <c r="L90" s="34">
        <v>11.8349771459777</v>
      </c>
      <c r="M90" s="34">
        <v>17.613800008312602</v>
      </c>
      <c r="N90" s="34">
        <v>43.991457239409897</v>
      </c>
      <c r="O90" s="34">
        <v>12.138986782272699</v>
      </c>
    </row>
    <row r="91" spans="1:15" x14ac:dyDescent="0.25">
      <c r="A91" s="34" t="s">
        <v>56</v>
      </c>
      <c r="B91" s="34" t="s">
        <v>57</v>
      </c>
      <c r="C91" s="34" t="s">
        <v>15</v>
      </c>
      <c r="D91" s="34">
        <v>51.187969699999996</v>
      </c>
      <c r="E91" s="34">
        <v>42.683512299999997</v>
      </c>
      <c r="F91" s="34">
        <v>66.803392000000002</v>
      </c>
      <c r="G91" s="34">
        <v>82.279921200000004</v>
      </c>
      <c r="H91" s="34">
        <v>170.96532690000001</v>
      </c>
      <c r="I91" s="34">
        <v>84.213339099999999</v>
      </c>
      <c r="J91" s="34">
        <v>10.2759548769698</v>
      </c>
      <c r="K91" s="34">
        <v>8.5686900448678394</v>
      </c>
      <c r="L91" s="34">
        <v>13.410741739587399</v>
      </c>
      <c r="M91" s="34">
        <v>16.517645893891199</v>
      </c>
      <c r="N91" s="34">
        <v>34.321189042018098</v>
      </c>
      <c r="O91" s="34">
        <v>16.9057784026656</v>
      </c>
    </row>
    <row r="92" spans="1:15" x14ac:dyDescent="0.25">
      <c r="A92" s="34" t="s">
        <v>56</v>
      </c>
      <c r="B92" s="34" t="s">
        <v>57</v>
      </c>
      <c r="C92" s="34" t="s">
        <v>16</v>
      </c>
      <c r="D92" s="34">
        <v>627.79730129999996</v>
      </c>
      <c r="E92" s="34">
        <v>749.02871979999998</v>
      </c>
      <c r="F92" s="34">
        <v>930.36841249999998</v>
      </c>
      <c r="G92" s="34">
        <v>1556.2353974</v>
      </c>
      <c r="H92" s="34">
        <v>3930.0020089999998</v>
      </c>
      <c r="I92" s="34">
        <v>1020.4346951</v>
      </c>
      <c r="J92" s="34">
        <v>7.12283648498516</v>
      </c>
      <c r="K92" s="34">
        <v>8.4982988659641805</v>
      </c>
      <c r="L92" s="34">
        <v>10.5557352019677</v>
      </c>
      <c r="M92" s="34">
        <v>17.6566707835036</v>
      </c>
      <c r="N92" s="34">
        <v>44.5888531820775</v>
      </c>
      <c r="O92" s="34">
        <v>11.5776054815019</v>
      </c>
    </row>
    <row r="93" spans="1:15" x14ac:dyDescent="0.25">
      <c r="A93" s="34" t="s">
        <v>58</v>
      </c>
      <c r="B93" s="34" t="s">
        <v>59</v>
      </c>
      <c r="C93" s="34" t="s">
        <v>15</v>
      </c>
      <c r="D93" s="34">
        <v>46.306468000000002</v>
      </c>
      <c r="E93" s="34">
        <v>53.662055899999999</v>
      </c>
      <c r="F93" s="34">
        <v>43.156890199999999</v>
      </c>
      <c r="G93" s="34">
        <v>71.831167800000003</v>
      </c>
      <c r="H93" s="34">
        <v>143.57476840000001</v>
      </c>
      <c r="I93" s="34">
        <v>53.991968999999997</v>
      </c>
      <c r="J93" s="34">
        <v>11.2251758466833</v>
      </c>
      <c r="K93" s="34">
        <v>13.0082478709465</v>
      </c>
      <c r="L93" s="34">
        <v>10.4616849959493</v>
      </c>
      <c r="M93" s="34">
        <v>17.4126320717792</v>
      </c>
      <c r="N93" s="34">
        <v>34.804036931446298</v>
      </c>
      <c r="O93" s="34">
        <v>13.0882222831954</v>
      </c>
    </row>
    <row r="94" spans="1:15" x14ac:dyDescent="0.25">
      <c r="A94" s="34" t="s">
        <v>58</v>
      </c>
      <c r="B94" s="34" t="s">
        <v>59</v>
      </c>
      <c r="C94" s="34" t="s">
        <v>16</v>
      </c>
      <c r="D94" s="34">
        <v>537.11464899999999</v>
      </c>
      <c r="E94" s="34">
        <v>648.98024640000006</v>
      </c>
      <c r="F94" s="34">
        <v>791.70354569999995</v>
      </c>
      <c r="G94" s="34">
        <v>1461.6289128000001</v>
      </c>
      <c r="H94" s="34">
        <v>3435.2647826000002</v>
      </c>
      <c r="I94" s="34">
        <v>1252.7845408999999</v>
      </c>
      <c r="J94" s="34">
        <v>6.6086273799289996</v>
      </c>
      <c r="K94" s="34">
        <v>7.9850151794912403</v>
      </c>
      <c r="L94" s="34">
        <v>9.7410743472384596</v>
      </c>
      <c r="M94" s="34">
        <v>17.983797072765999</v>
      </c>
      <c r="N94" s="34">
        <v>42.267297944421202</v>
      </c>
      <c r="O94" s="34">
        <v>15.414188076154099</v>
      </c>
    </row>
    <row r="95" spans="1:15" x14ac:dyDescent="0.25">
      <c r="A95" s="34" t="s">
        <v>60</v>
      </c>
      <c r="B95" s="34" t="s">
        <v>61</v>
      </c>
      <c r="C95" s="34" t="s">
        <v>15</v>
      </c>
      <c r="D95" s="34">
        <v>93.3393418</v>
      </c>
      <c r="E95" s="34">
        <v>146.0353393</v>
      </c>
      <c r="F95" s="34">
        <v>172.1957223</v>
      </c>
      <c r="G95" s="34">
        <v>104.8597316</v>
      </c>
      <c r="H95" s="34">
        <v>262.43148600000001</v>
      </c>
      <c r="I95" s="34">
        <v>86.068289199999995</v>
      </c>
      <c r="J95" s="34">
        <v>10.7915497775325</v>
      </c>
      <c r="K95" s="34">
        <v>16.884066278414601</v>
      </c>
      <c r="L95" s="34">
        <v>19.9086330891462</v>
      </c>
      <c r="M95" s="34">
        <v>12.1234946743549</v>
      </c>
      <c r="N95" s="34">
        <v>30.341358635559001</v>
      </c>
      <c r="O95" s="34">
        <v>9.9508975449927703</v>
      </c>
    </row>
    <row r="96" spans="1:15" x14ac:dyDescent="0.25">
      <c r="A96" s="34" t="s">
        <v>60</v>
      </c>
      <c r="B96" s="34" t="s">
        <v>61</v>
      </c>
      <c r="C96" s="34" t="s">
        <v>16</v>
      </c>
      <c r="D96" s="34">
        <v>764.40958090000004</v>
      </c>
      <c r="E96" s="34">
        <v>850.36562379999998</v>
      </c>
      <c r="F96" s="34">
        <v>1130.6778366000001</v>
      </c>
      <c r="G96" s="34">
        <v>1796.4933215999999</v>
      </c>
      <c r="H96" s="34">
        <v>4803.4871550999997</v>
      </c>
      <c r="I96" s="34">
        <v>1300.6365748999999</v>
      </c>
      <c r="J96" s="34">
        <v>7.1802042841122597</v>
      </c>
      <c r="K96" s="34">
        <v>7.9876012122738098</v>
      </c>
      <c r="L96" s="34">
        <v>10.620612364313301</v>
      </c>
      <c r="M96" s="34">
        <v>16.8747087509606</v>
      </c>
      <c r="N96" s="34">
        <v>45.119815229316501</v>
      </c>
      <c r="O96" s="34">
        <v>12.2170581590235</v>
      </c>
    </row>
    <row r="97" spans="1:15" x14ac:dyDescent="0.25">
      <c r="A97" s="34" t="s">
        <v>62</v>
      </c>
      <c r="B97" s="34" t="s">
        <v>63</v>
      </c>
      <c r="C97" s="34" t="s">
        <v>15</v>
      </c>
      <c r="D97" s="34">
        <v>134.87415609999999</v>
      </c>
      <c r="E97" s="34">
        <v>149.26148979999999</v>
      </c>
      <c r="F97" s="34">
        <v>300.1771195</v>
      </c>
      <c r="G97" s="34">
        <v>220.73164679999999</v>
      </c>
      <c r="H97" s="34">
        <v>471.83762480000001</v>
      </c>
      <c r="I97" s="34">
        <v>158.6773025</v>
      </c>
      <c r="J97" s="34">
        <v>9.3952337871993592</v>
      </c>
      <c r="K97" s="34">
        <v>10.397444793329599</v>
      </c>
      <c r="L97" s="34">
        <v>20.9101157465598</v>
      </c>
      <c r="M97" s="34">
        <v>15.376002978523999</v>
      </c>
      <c r="N97" s="34">
        <v>32.867859364443902</v>
      </c>
      <c r="O97" s="34">
        <v>11.0533433299432</v>
      </c>
    </row>
    <row r="98" spans="1:15" x14ac:dyDescent="0.25">
      <c r="A98" s="34" t="s">
        <v>62</v>
      </c>
      <c r="B98" s="34" t="s">
        <v>63</v>
      </c>
      <c r="C98" s="34" t="s">
        <v>16</v>
      </c>
      <c r="D98" s="34">
        <v>1657.9033621000001</v>
      </c>
      <c r="E98" s="34">
        <v>1720.3022393000001</v>
      </c>
      <c r="F98" s="34">
        <v>2248.3706972999998</v>
      </c>
      <c r="G98" s="34">
        <v>3939.0593143999999</v>
      </c>
      <c r="H98" s="34">
        <v>8316.4612593999991</v>
      </c>
      <c r="I98" s="34">
        <v>1416.3437876</v>
      </c>
      <c r="J98" s="34">
        <v>8.5908669581151997</v>
      </c>
      <c r="K98" s="34">
        <v>8.9142033265763594</v>
      </c>
      <c r="L98" s="34">
        <v>11.6505304076125</v>
      </c>
      <c r="M98" s="34">
        <v>20.411282879160801</v>
      </c>
      <c r="N98" s="34">
        <v>43.093954614657001</v>
      </c>
      <c r="O98" s="34">
        <v>7.3391618138781798</v>
      </c>
    </row>
    <row r="99" spans="1:15" x14ac:dyDescent="0.25">
      <c r="A99" s="34" t="s">
        <v>64</v>
      </c>
      <c r="B99" s="34" t="s">
        <v>65</v>
      </c>
      <c r="C99" s="34" t="s">
        <v>15</v>
      </c>
      <c r="D99" s="34">
        <v>11.4256309</v>
      </c>
      <c r="E99" s="34">
        <v>18.434208099999999</v>
      </c>
      <c r="F99" s="34">
        <v>17.382052300000002</v>
      </c>
      <c r="G99" s="34">
        <v>15.6668541</v>
      </c>
      <c r="H99" s="34">
        <v>47.950764499999998</v>
      </c>
      <c r="I99" s="34">
        <v>27.121270899999999</v>
      </c>
      <c r="J99" s="34">
        <v>8.2805959161524001</v>
      </c>
      <c r="K99" s="34">
        <v>13.3599824505414</v>
      </c>
      <c r="L99" s="34">
        <v>12.597444513084</v>
      </c>
      <c r="M99" s="34">
        <v>11.354374144837401</v>
      </c>
      <c r="N99" s="34">
        <v>34.751770661092003</v>
      </c>
      <c r="O99" s="34">
        <v>19.655832314292901</v>
      </c>
    </row>
    <row r="100" spans="1:15" x14ac:dyDescent="0.25">
      <c r="A100" s="34" t="s">
        <v>64</v>
      </c>
      <c r="B100" s="34" t="s">
        <v>65</v>
      </c>
      <c r="C100" s="34" t="s">
        <v>16</v>
      </c>
      <c r="D100" s="34">
        <v>99.212955800000003</v>
      </c>
      <c r="E100" s="34">
        <v>119.95348920000001</v>
      </c>
      <c r="F100" s="34">
        <v>180.86218740000001</v>
      </c>
      <c r="G100" s="34">
        <v>234.7923121</v>
      </c>
      <c r="H100" s="34">
        <v>586.66794560000005</v>
      </c>
      <c r="I100" s="34">
        <v>267.53033779999998</v>
      </c>
      <c r="J100" s="34">
        <v>6.6629734486318499</v>
      </c>
      <c r="K100" s="34">
        <v>8.0558724126869308</v>
      </c>
      <c r="L100" s="34">
        <v>12.146397038477099</v>
      </c>
      <c r="M100" s="34">
        <v>15.768252531643499</v>
      </c>
      <c r="N100" s="34">
        <v>39.399621885836403</v>
      </c>
      <c r="O100" s="34">
        <v>17.9668826827243</v>
      </c>
    </row>
    <row r="101" spans="1:15" x14ac:dyDescent="0.25">
      <c r="A101" s="34" t="s">
        <v>66</v>
      </c>
      <c r="B101" s="34" t="s">
        <v>67</v>
      </c>
      <c r="C101" s="34" t="s">
        <v>15</v>
      </c>
      <c r="D101" s="34">
        <v>536.97786240000005</v>
      </c>
      <c r="E101" s="34">
        <v>85.694371500000003</v>
      </c>
      <c r="F101" s="34">
        <v>600.67527900000005</v>
      </c>
      <c r="G101" s="34">
        <v>490.21876900000001</v>
      </c>
      <c r="H101" s="34">
        <v>1546.6191492999999</v>
      </c>
      <c r="I101" s="34">
        <v>518.22324609999998</v>
      </c>
      <c r="J101" s="34">
        <v>14.211746485393901</v>
      </c>
      <c r="K101" s="34">
        <v>2.26800165939795</v>
      </c>
      <c r="L101" s="34">
        <v>15.897573034085701</v>
      </c>
      <c r="M101" s="34">
        <v>12.9742124494141</v>
      </c>
      <c r="N101" s="34">
        <v>40.933082717912697</v>
      </c>
      <c r="O101" s="34">
        <v>13.7153836537956</v>
      </c>
    </row>
    <row r="102" spans="1:15" x14ac:dyDescent="0.25">
      <c r="A102" s="34" t="s">
        <v>66</v>
      </c>
      <c r="B102" s="34" t="s">
        <v>67</v>
      </c>
      <c r="C102" s="34" t="s">
        <v>16</v>
      </c>
      <c r="D102" s="34">
        <v>9279.4338009999992</v>
      </c>
      <c r="E102" s="34">
        <v>10971.620376499999</v>
      </c>
      <c r="F102" s="34">
        <v>14058.841334700001</v>
      </c>
      <c r="G102" s="34">
        <v>21140.006924699999</v>
      </c>
      <c r="H102" s="34">
        <v>54170.871287499998</v>
      </c>
      <c r="I102" s="34">
        <v>16025.817599399999</v>
      </c>
      <c r="J102" s="34">
        <v>7.3853446426463396</v>
      </c>
      <c r="K102" s="34">
        <v>8.7321273588914003</v>
      </c>
      <c r="L102" s="34">
        <v>11.1891943797101</v>
      </c>
      <c r="M102" s="34">
        <v>16.8249744795867</v>
      </c>
      <c r="N102" s="34">
        <v>43.113681570475599</v>
      </c>
      <c r="O102" s="34">
        <v>12.7546775686898</v>
      </c>
    </row>
    <row r="103" spans="1:15" x14ac:dyDescent="0.25">
      <c r="A103" t="s">
        <v>19</v>
      </c>
    </row>
    <row r="104" spans="1:15" x14ac:dyDescent="0.25">
      <c r="A104" t="s">
        <v>1035</v>
      </c>
    </row>
    <row r="105" spans="1:15" x14ac:dyDescent="0.25">
      <c r="A105" t="s">
        <v>20</v>
      </c>
    </row>
    <row r="106" spans="1:15" x14ac:dyDescent="0.25">
      <c r="A106" t="s">
        <v>21</v>
      </c>
    </row>
    <row r="107" spans="1:15" x14ac:dyDescent="0.25">
      <c r="A107" t="s">
        <v>22</v>
      </c>
    </row>
    <row r="110" spans="1:15" x14ac:dyDescent="0.25">
      <c r="L110" s="7" t="str">
        <f>HYPERLINK("#'Indice'!A1", "Ir al índice")</f>
        <v>Ir al índice</v>
      </c>
    </row>
    <row r="111" spans="1:15" ht="17.25" x14ac:dyDescent="0.3">
      <c r="A111" s="4" t="s">
        <v>336</v>
      </c>
    </row>
    <row r="112" spans="1:15" x14ac:dyDescent="0.25">
      <c r="A112" s="5" t="s">
        <v>24</v>
      </c>
      <c r="B112" s="5" t="s">
        <v>69</v>
      </c>
      <c r="C112" s="5" t="s">
        <v>11</v>
      </c>
      <c r="D112" s="5" t="s">
        <v>322</v>
      </c>
      <c r="E112" s="5" t="s">
        <v>323</v>
      </c>
      <c r="F112" s="5" t="s">
        <v>324</v>
      </c>
      <c r="G112" s="5" t="s">
        <v>325</v>
      </c>
      <c r="H112" s="5" t="s">
        <v>326</v>
      </c>
      <c r="I112" s="5" t="s">
        <v>327</v>
      </c>
      <c r="J112" s="5" t="s">
        <v>328</v>
      </c>
      <c r="K112" s="5" t="s">
        <v>329</v>
      </c>
      <c r="L112" s="5" t="s">
        <v>330</v>
      </c>
      <c r="M112" s="5" t="s">
        <v>331</v>
      </c>
      <c r="N112" s="5" t="s">
        <v>332</v>
      </c>
      <c r="O112" s="5" t="s">
        <v>333</v>
      </c>
    </row>
    <row r="113" spans="1:15" x14ac:dyDescent="0.25">
      <c r="A113" s="35" t="s">
        <v>70</v>
      </c>
      <c r="B113" s="35" t="s">
        <v>71</v>
      </c>
      <c r="C113" s="35" t="s">
        <v>15</v>
      </c>
      <c r="D113" s="35">
        <v>1955.2324186000001</v>
      </c>
      <c r="E113" s="35">
        <v>1697.4184923</v>
      </c>
      <c r="F113" s="35">
        <v>1441.6869967</v>
      </c>
      <c r="G113" s="35">
        <v>2175.5810325000002</v>
      </c>
      <c r="H113" s="35">
        <v>4071.5966170000002</v>
      </c>
      <c r="I113" s="35">
        <v>1605.5430641999999</v>
      </c>
      <c r="J113" s="35">
        <v>15.1017499479251</v>
      </c>
      <c r="K113" s="35">
        <v>13.110456528770699</v>
      </c>
      <c r="L113" s="35">
        <v>11.1352473088227</v>
      </c>
      <c r="M113" s="35">
        <v>16.803670209083801</v>
      </c>
      <c r="N113" s="35">
        <v>31.448043421241401</v>
      </c>
      <c r="O113" s="35">
        <v>12.400832584156401</v>
      </c>
    </row>
    <row r="114" spans="1:15" x14ac:dyDescent="0.25">
      <c r="A114" s="35" t="s">
        <v>70</v>
      </c>
      <c r="B114" s="35" t="s">
        <v>71</v>
      </c>
      <c r="C114" s="35" t="s">
        <v>16</v>
      </c>
      <c r="D114" s="35">
        <v>30689.898359300001</v>
      </c>
      <c r="E114" s="35">
        <v>34757.547691100001</v>
      </c>
      <c r="F114" s="35">
        <v>42744.281669099997</v>
      </c>
      <c r="G114" s="35">
        <v>86650.327433900005</v>
      </c>
      <c r="H114" s="35">
        <v>257854.681152</v>
      </c>
      <c r="I114" s="35">
        <v>108151.2050844</v>
      </c>
      <c r="J114" s="35">
        <v>5.4720533132829896</v>
      </c>
      <c r="K114" s="35">
        <v>6.1973210786812603</v>
      </c>
      <c r="L114" s="35">
        <v>7.6213673109289202</v>
      </c>
      <c r="M114" s="35">
        <v>15.449878842236201</v>
      </c>
      <c r="N114" s="35">
        <v>45.975862996488402</v>
      </c>
      <c r="O114" s="35">
        <v>19.283516458382199</v>
      </c>
    </row>
    <row r="115" spans="1:15" x14ac:dyDescent="0.25">
      <c r="A115" s="35" t="s">
        <v>72</v>
      </c>
      <c r="B115" s="35" t="s">
        <v>73</v>
      </c>
      <c r="C115" s="35" t="s">
        <v>15</v>
      </c>
      <c r="D115" s="35">
        <v>425.08323039999999</v>
      </c>
      <c r="E115" s="35">
        <v>387.34182149999998</v>
      </c>
      <c r="F115" s="35">
        <v>477.21237889999998</v>
      </c>
      <c r="G115" s="35">
        <v>450.1713441</v>
      </c>
      <c r="H115" s="35">
        <v>1263.9333306999999</v>
      </c>
      <c r="I115" s="35">
        <v>590.52751220000005</v>
      </c>
      <c r="J115" s="35">
        <v>11.8266929196087</v>
      </c>
      <c r="K115" s="35">
        <v>10.7766490188092</v>
      </c>
      <c r="L115" s="35">
        <v>13.277033435018</v>
      </c>
      <c r="M115" s="35">
        <v>12.524696029218401</v>
      </c>
      <c r="N115" s="35">
        <v>35.165234250669101</v>
      </c>
      <c r="O115" s="35">
        <v>16.429694346676602</v>
      </c>
    </row>
    <row r="116" spans="1:15" x14ac:dyDescent="0.25">
      <c r="A116" s="35" t="s">
        <v>72</v>
      </c>
      <c r="B116" s="35" t="s">
        <v>73</v>
      </c>
      <c r="C116" s="35" t="s">
        <v>16</v>
      </c>
      <c r="D116" s="35">
        <v>8011.8975597999997</v>
      </c>
      <c r="E116" s="35">
        <v>10628.6514742</v>
      </c>
      <c r="F116" s="35">
        <v>9913.8905240999993</v>
      </c>
      <c r="G116" s="35">
        <v>28248.685776800001</v>
      </c>
      <c r="H116" s="35">
        <v>85689.171148299996</v>
      </c>
      <c r="I116" s="35">
        <v>28289.433898300002</v>
      </c>
      <c r="J116" s="35">
        <v>4.6913083395411599</v>
      </c>
      <c r="K116" s="35">
        <v>6.2235295604847396</v>
      </c>
      <c r="L116" s="35">
        <v>5.8050064851514804</v>
      </c>
      <c r="M116" s="35">
        <v>16.540812482515999</v>
      </c>
      <c r="N116" s="35">
        <v>50.1746708836382</v>
      </c>
      <c r="O116" s="35">
        <v>16.564672248668401</v>
      </c>
    </row>
    <row r="117" spans="1:15" x14ac:dyDescent="0.25">
      <c r="A117" s="35" t="s">
        <v>74</v>
      </c>
      <c r="B117" s="35" t="s">
        <v>75</v>
      </c>
      <c r="C117" s="35" t="s">
        <v>15</v>
      </c>
      <c r="D117" s="35">
        <v>1395.0678637999999</v>
      </c>
      <c r="E117" s="35">
        <v>1856.2087167</v>
      </c>
      <c r="F117" s="35">
        <v>1503.7789708</v>
      </c>
      <c r="G117" s="35">
        <v>1898.5310710000001</v>
      </c>
      <c r="H117" s="35">
        <v>3520.6856082999998</v>
      </c>
      <c r="I117" s="35">
        <v>1291.4198143000001</v>
      </c>
      <c r="J117" s="35">
        <v>12.1673236847534</v>
      </c>
      <c r="K117" s="35">
        <v>16.189242737647501</v>
      </c>
      <c r="L117" s="35">
        <v>13.115466252810201</v>
      </c>
      <c r="M117" s="35">
        <v>16.558364410672201</v>
      </c>
      <c r="N117" s="35">
        <v>30.7062634729146</v>
      </c>
      <c r="O117" s="35">
        <v>11.2633394412022</v>
      </c>
    </row>
    <row r="118" spans="1:15" x14ac:dyDescent="0.25">
      <c r="A118" s="35" t="s">
        <v>74</v>
      </c>
      <c r="B118" s="35" t="s">
        <v>75</v>
      </c>
      <c r="C118" s="35" t="s">
        <v>16</v>
      </c>
      <c r="D118" s="35">
        <v>5949.8606880999996</v>
      </c>
      <c r="E118" s="35">
        <v>6744.0913569000004</v>
      </c>
      <c r="F118" s="35">
        <v>8960.1296875000007</v>
      </c>
      <c r="G118" s="35">
        <v>18613.333351699999</v>
      </c>
      <c r="H118" s="35">
        <v>43066.432051099997</v>
      </c>
      <c r="I118" s="35">
        <v>12930.4608278</v>
      </c>
      <c r="J118" s="35">
        <v>6.1807546472787198</v>
      </c>
      <c r="K118" s="35">
        <v>7.0058067206852401</v>
      </c>
      <c r="L118" s="35">
        <v>9.3078419998974002</v>
      </c>
      <c r="M118" s="35">
        <v>19.335653832191699</v>
      </c>
      <c r="N118" s="35">
        <v>44.737694543660197</v>
      </c>
      <c r="O118" s="35">
        <v>13.4322482562867</v>
      </c>
    </row>
    <row r="119" spans="1:15" x14ac:dyDescent="0.25">
      <c r="A119" s="35" t="s">
        <v>76</v>
      </c>
      <c r="B119" s="35" t="s">
        <v>77</v>
      </c>
      <c r="C119" s="35" t="s">
        <v>15</v>
      </c>
      <c r="D119" s="35">
        <v>2095.2298460000002</v>
      </c>
      <c r="E119" s="35">
        <v>2506.5794891</v>
      </c>
      <c r="F119" s="35">
        <v>4305.2190352999996</v>
      </c>
      <c r="G119" s="35">
        <v>2978.5255473000002</v>
      </c>
      <c r="H119" s="35">
        <v>8353.8586524000002</v>
      </c>
      <c r="I119" s="35">
        <v>4189.0571413999996</v>
      </c>
      <c r="J119" s="35">
        <v>8.5769999952704605</v>
      </c>
      <c r="K119" s="35">
        <v>10.260894434660401</v>
      </c>
      <c r="L119" s="35">
        <v>17.623777036157399</v>
      </c>
      <c r="M119" s="35">
        <v>12.1928454073315</v>
      </c>
      <c r="N119" s="35">
        <v>34.197224595150601</v>
      </c>
      <c r="O119" s="35">
        <v>17.148258531429601</v>
      </c>
    </row>
    <row r="120" spans="1:15" x14ac:dyDescent="0.25">
      <c r="A120" s="35" t="s">
        <v>76</v>
      </c>
      <c r="B120" s="35" t="s">
        <v>77</v>
      </c>
      <c r="C120" s="35" t="s">
        <v>16</v>
      </c>
      <c r="D120" s="35">
        <v>26371.245380299999</v>
      </c>
      <c r="E120" s="35">
        <v>33496.537455799997</v>
      </c>
      <c r="F120" s="35">
        <v>42315.9707089</v>
      </c>
      <c r="G120" s="35">
        <v>64833.095168</v>
      </c>
      <c r="H120" s="35">
        <v>161124.71498389999</v>
      </c>
      <c r="I120" s="35">
        <v>49426.966591500001</v>
      </c>
      <c r="J120" s="35">
        <v>6.9844924205300503</v>
      </c>
      <c r="K120" s="35">
        <v>8.8716444217991803</v>
      </c>
      <c r="L120" s="35">
        <v>11.2074940876502</v>
      </c>
      <c r="M120" s="35">
        <v>17.171212632175202</v>
      </c>
      <c r="N120" s="35">
        <v>42.674296732523601</v>
      </c>
      <c r="O120" s="35">
        <v>13.090859705321799</v>
      </c>
    </row>
    <row r="121" spans="1:15" x14ac:dyDescent="0.25">
      <c r="A121" s="35" t="s">
        <v>78</v>
      </c>
      <c r="B121" s="35" t="s">
        <v>79</v>
      </c>
      <c r="C121" s="35" t="s">
        <v>15</v>
      </c>
      <c r="D121" s="35">
        <v>4982.5464812</v>
      </c>
      <c r="E121" s="35">
        <v>6181.3103849999998</v>
      </c>
      <c r="F121" s="35">
        <v>9210.5796864999993</v>
      </c>
      <c r="G121" s="35">
        <v>7142.2302437999997</v>
      </c>
      <c r="H121" s="35">
        <v>16637.602764200001</v>
      </c>
      <c r="I121" s="35">
        <v>6392.6601962000004</v>
      </c>
      <c r="J121" s="35">
        <v>9.8572682953505204</v>
      </c>
      <c r="K121" s="35">
        <v>12.2288542839859</v>
      </c>
      <c r="L121" s="35">
        <v>18.2218380637504</v>
      </c>
      <c r="M121" s="35">
        <v>14.1298992404678</v>
      </c>
      <c r="N121" s="35">
        <v>32.915159920131202</v>
      </c>
      <c r="O121" s="35">
        <v>12.6469801963142</v>
      </c>
    </row>
    <row r="122" spans="1:15" x14ac:dyDescent="0.25">
      <c r="A122" s="35" t="s">
        <v>78</v>
      </c>
      <c r="B122" s="35" t="s">
        <v>79</v>
      </c>
      <c r="C122" s="35" t="s">
        <v>16</v>
      </c>
      <c r="D122" s="35">
        <v>29113.4578176</v>
      </c>
      <c r="E122" s="35">
        <v>32847.813306999997</v>
      </c>
      <c r="F122" s="35">
        <v>38732.667085399997</v>
      </c>
      <c r="G122" s="35">
        <v>65693.899163499998</v>
      </c>
      <c r="H122" s="35">
        <v>139257.06822779999</v>
      </c>
      <c r="I122" s="35">
        <v>39568.1646578</v>
      </c>
      <c r="J122" s="35">
        <v>8.43347495381588</v>
      </c>
      <c r="K122" s="35">
        <v>9.5152287491160301</v>
      </c>
      <c r="L122" s="35">
        <v>11.219930652199601</v>
      </c>
      <c r="M122" s="35">
        <v>19.029957096987498</v>
      </c>
      <c r="N122" s="35">
        <v>40.339454158928703</v>
      </c>
      <c r="O122" s="35">
        <v>11.4619543889523</v>
      </c>
    </row>
    <row r="123" spans="1:15" x14ac:dyDescent="0.25">
      <c r="A123" s="35" t="s">
        <v>80</v>
      </c>
      <c r="B123" s="35" t="s">
        <v>81</v>
      </c>
      <c r="C123" s="35" t="s">
        <v>15</v>
      </c>
      <c r="D123" s="35">
        <v>837.30369810000002</v>
      </c>
      <c r="E123" s="35">
        <v>994.1659171</v>
      </c>
      <c r="F123" s="35">
        <v>1678.1196035</v>
      </c>
      <c r="G123" s="35">
        <v>903.6030184</v>
      </c>
      <c r="H123" s="35">
        <v>2774.7650890999998</v>
      </c>
      <c r="I123" s="35">
        <v>1501.1432834</v>
      </c>
      <c r="J123" s="35">
        <v>9.6362527690716302</v>
      </c>
      <c r="K123" s="35">
        <v>11.441528436229801</v>
      </c>
      <c r="L123" s="35">
        <v>19.312926376361201</v>
      </c>
      <c r="M123" s="35">
        <v>10.399269832388301</v>
      </c>
      <c r="N123" s="35">
        <v>31.933858448299599</v>
      </c>
      <c r="O123" s="35">
        <v>17.276164137649499</v>
      </c>
    </row>
    <row r="124" spans="1:15" x14ac:dyDescent="0.25">
      <c r="A124" s="35" t="s">
        <v>80</v>
      </c>
      <c r="B124" s="35" t="s">
        <v>81</v>
      </c>
      <c r="C124" s="35" t="s">
        <v>16</v>
      </c>
      <c r="D124" s="35">
        <v>11943.921672799999</v>
      </c>
      <c r="E124" s="35">
        <v>12795.798671299999</v>
      </c>
      <c r="F124" s="35">
        <v>17447.258961299998</v>
      </c>
      <c r="G124" s="35">
        <v>30689.822504399999</v>
      </c>
      <c r="H124" s="35">
        <v>75358.829989699996</v>
      </c>
      <c r="I124" s="35">
        <v>23656.267603100001</v>
      </c>
      <c r="J124" s="35">
        <v>6.9485075877981402</v>
      </c>
      <c r="K124" s="35">
        <v>7.4440963860257696</v>
      </c>
      <c r="L124" s="35">
        <v>10.1501344868123</v>
      </c>
      <c r="M124" s="35">
        <v>17.854141242874501</v>
      </c>
      <c r="N124" s="35">
        <v>43.840826851995402</v>
      </c>
      <c r="O124" s="35">
        <v>13.762293444493899</v>
      </c>
    </row>
    <row r="125" spans="1:15" x14ac:dyDescent="0.25">
      <c r="A125" s="35" t="s">
        <v>82</v>
      </c>
      <c r="B125" s="35" t="s">
        <v>83</v>
      </c>
      <c r="C125" s="35" t="s">
        <v>15</v>
      </c>
      <c r="D125" s="35">
        <v>5655.9667952999998</v>
      </c>
      <c r="E125" s="35">
        <v>6501.1309938000004</v>
      </c>
      <c r="F125" s="35">
        <v>10956.408077599999</v>
      </c>
      <c r="G125" s="35">
        <v>7938.6412264000001</v>
      </c>
      <c r="H125" s="35">
        <v>21297.6015195</v>
      </c>
      <c r="I125" s="35">
        <v>7038.6720876999998</v>
      </c>
      <c r="J125" s="35">
        <v>9.5236861472415395</v>
      </c>
      <c r="K125" s="35">
        <v>10.946798916589399</v>
      </c>
      <c r="L125" s="35">
        <v>18.448727796435001</v>
      </c>
      <c r="M125" s="35">
        <v>13.3673216643727</v>
      </c>
      <c r="N125" s="35">
        <v>35.861538778707398</v>
      </c>
      <c r="O125" s="35">
        <v>11.8519266966539</v>
      </c>
    </row>
    <row r="126" spans="1:15" x14ac:dyDescent="0.25">
      <c r="A126" s="35" t="s">
        <v>82</v>
      </c>
      <c r="B126" s="35" t="s">
        <v>83</v>
      </c>
      <c r="C126" s="35" t="s">
        <v>16</v>
      </c>
      <c r="D126" s="35">
        <v>49610.171233200002</v>
      </c>
      <c r="E126" s="35">
        <v>60755.910442499997</v>
      </c>
      <c r="F126" s="35">
        <v>73163.926483999996</v>
      </c>
      <c r="G126" s="35">
        <v>124421.3348732</v>
      </c>
      <c r="H126" s="35">
        <v>282739.64081750001</v>
      </c>
      <c r="I126" s="35">
        <v>74011.595450199995</v>
      </c>
      <c r="J126" s="35">
        <v>7.4635141758288102</v>
      </c>
      <c r="K126" s="35">
        <v>9.1403151325856697</v>
      </c>
      <c r="L126" s="35">
        <v>11.0070170873992</v>
      </c>
      <c r="M126" s="35">
        <v>18.718346934070301</v>
      </c>
      <c r="N126" s="35">
        <v>42.536263529321403</v>
      </c>
      <c r="O126" s="35">
        <v>11.1345431407946</v>
      </c>
    </row>
    <row r="127" spans="1:15" x14ac:dyDescent="0.25">
      <c r="A127" s="35" t="s">
        <v>84</v>
      </c>
      <c r="B127" s="35" t="s">
        <v>85</v>
      </c>
      <c r="C127" s="35" t="s">
        <v>15</v>
      </c>
      <c r="D127" s="35">
        <v>6082.5237470000002</v>
      </c>
      <c r="E127" s="35">
        <v>6421.5335403999998</v>
      </c>
      <c r="F127" s="35">
        <v>8284.8412611000003</v>
      </c>
      <c r="G127" s="35">
        <v>8925.5223616999992</v>
      </c>
      <c r="H127" s="35">
        <v>18677.5893679</v>
      </c>
      <c r="I127" s="35">
        <v>6325.3144339999999</v>
      </c>
      <c r="J127" s="35">
        <v>11.1162667016411</v>
      </c>
      <c r="K127" s="35">
        <v>11.735832433671501</v>
      </c>
      <c r="L127" s="35">
        <v>15.1411665403808</v>
      </c>
      <c r="M127" s="35">
        <v>16.312059130563199</v>
      </c>
      <c r="N127" s="35">
        <v>34.134690367582401</v>
      </c>
      <c r="O127" s="35">
        <v>11.559984826160999</v>
      </c>
    </row>
    <row r="128" spans="1:15" x14ac:dyDescent="0.25">
      <c r="A128" s="35" t="s">
        <v>84</v>
      </c>
      <c r="B128" s="35" t="s">
        <v>85</v>
      </c>
      <c r="C128" s="35" t="s">
        <v>16</v>
      </c>
      <c r="D128" s="35">
        <v>57567.292138700002</v>
      </c>
      <c r="E128" s="35">
        <v>74525.328200899996</v>
      </c>
      <c r="F128" s="35">
        <v>98136.618748199995</v>
      </c>
      <c r="G128" s="35">
        <v>174293.0510493</v>
      </c>
      <c r="H128" s="35">
        <v>439934.77291599999</v>
      </c>
      <c r="I128" s="35">
        <v>135350.612242</v>
      </c>
      <c r="J128" s="35">
        <v>5.8753665224516398</v>
      </c>
      <c r="K128" s="35">
        <v>7.6061180249944798</v>
      </c>
      <c r="L128" s="35">
        <v>10.015906307188599</v>
      </c>
      <c r="M128" s="35">
        <v>17.788496196134201</v>
      </c>
      <c r="N128" s="35">
        <v>44.900114992822402</v>
      </c>
      <c r="O128" s="35">
        <v>13.813997956408601</v>
      </c>
    </row>
    <row r="129" spans="1:15" x14ac:dyDescent="0.25">
      <c r="A129" s="35" t="s">
        <v>86</v>
      </c>
      <c r="B129" s="35" t="s">
        <v>87</v>
      </c>
      <c r="C129" s="35" t="s">
        <v>15</v>
      </c>
      <c r="D129" s="35">
        <v>892.44050860000004</v>
      </c>
      <c r="E129" s="35">
        <v>918.42630229999997</v>
      </c>
      <c r="F129" s="35">
        <v>1393.8937430999999</v>
      </c>
      <c r="G129" s="35">
        <v>1852.5628623</v>
      </c>
      <c r="H129" s="35">
        <v>3452.0174904</v>
      </c>
      <c r="I129" s="35">
        <v>1562.5413145</v>
      </c>
      <c r="J129" s="35">
        <v>8.8607123177188196</v>
      </c>
      <c r="K129" s="35">
        <v>9.1187156693197995</v>
      </c>
      <c r="L129" s="35">
        <v>13.8394563447737</v>
      </c>
      <c r="M129" s="35">
        <v>18.3934126870606</v>
      </c>
      <c r="N129" s="35">
        <v>34.273807165198498</v>
      </c>
      <c r="O129" s="35">
        <v>15.513895815928599</v>
      </c>
    </row>
    <row r="130" spans="1:15" x14ac:dyDescent="0.25">
      <c r="A130" s="35" t="s">
        <v>86</v>
      </c>
      <c r="B130" s="35" t="s">
        <v>87</v>
      </c>
      <c r="C130" s="35" t="s">
        <v>16</v>
      </c>
      <c r="D130" s="35">
        <v>20886.0624422</v>
      </c>
      <c r="E130" s="35">
        <v>26439.831132700001</v>
      </c>
      <c r="F130" s="35">
        <v>34637.927289799998</v>
      </c>
      <c r="G130" s="35">
        <v>64965.523885199997</v>
      </c>
      <c r="H130" s="35">
        <v>179829.6973044</v>
      </c>
      <c r="I130" s="35">
        <v>58599.075724399998</v>
      </c>
      <c r="J130" s="35">
        <v>5.4199098133944696</v>
      </c>
      <c r="K130" s="35">
        <v>6.8611065688990198</v>
      </c>
      <c r="L130" s="35">
        <v>8.9885033405969494</v>
      </c>
      <c r="M130" s="35">
        <v>16.858480693147801</v>
      </c>
      <c r="N130" s="35">
        <v>46.665605058739402</v>
      </c>
      <c r="O130" s="35">
        <v>15.206394525222301</v>
      </c>
    </row>
    <row r="131" spans="1:15" x14ac:dyDescent="0.25">
      <c r="A131" s="35" t="s">
        <v>88</v>
      </c>
      <c r="B131" s="35" t="s">
        <v>89</v>
      </c>
      <c r="C131" s="35" t="s">
        <v>15</v>
      </c>
      <c r="D131" s="35">
        <v>3284.3066239999998</v>
      </c>
      <c r="E131" s="35">
        <v>2434.8973722000001</v>
      </c>
      <c r="F131" s="35">
        <v>5734.6966850999997</v>
      </c>
      <c r="G131" s="35">
        <v>4321.2116348999998</v>
      </c>
      <c r="H131" s="35">
        <v>10398.0432612</v>
      </c>
      <c r="I131" s="35">
        <v>3577.7312760999998</v>
      </c>
      <c r="J131" s="35">
        <v>11.039357045632499</v>
      </c>
      <c r="K131" s="35">
        <v>8.1842850069982003</v>
      </c>
      <c r="L131" s="35">
        <v>19.2757167654831</v>
      </c>
      <c r="M131" s="35">
        <v>14.5246481430238</v>
      </c>
      <c r="N131" s="35">
        <v>34.950364042599098</v>
      </c>
      <c r="O131" s="35">
        <v>12.0256289962634</v>
      </c>
    </row>
    <row r="132" spans="1:15" x14ac:dyDescent="0.25">
      <c r="A132" s="35" t="s">
        <v>88</v>
      </c>
      <c r="B132" s="35" t="s">
        <v>89</v>
      </c>
      <c r="C132" s="35" t="s">
        <v>16</v>
      </c>
      <c r="D132" s="35">
        <v>40435.016068199999</v>
      </c>
      <c r="E132" s="35">
        <v>51026.966901599997</v>
      </c>
      <c r="F132" s="35">
        <v>68257.643791800001</v>
      </c>
      <c r="G132" s="35">
        <v>133443.42054349999</v>
      </c>
      <c r="H132" s="35">
        <v>361758.29001579998</v>
      </c>
      <c r="I132" s="35">
        <v>129794.7758189</v>
      </c>
      <c r="J132" s="35">
        <v>5.1528209235326798</v>
      </c>
      <c r="K132" s="35">
        <v>6.5026021572860699</v>
      </c>
      <c r="L132" s="35">
        <v>8.6983869260296007</v>
      </c>
      <c r="M132" s="35">
        <v>17.005311641883701</v>
      </c>
      <c r="N132" s="35">
        <v>46.100530364839301</v>
      </c>
      <c r="O132" s="35">
        <v>16.5403479864286</v>
      </c>
    </row>
    <row r="133" spans="1:15" x14ac:dyDescent="0.25">
      <c r="A133" s="35" t="s">
        <v>90</v>
      </c>
      <c r="B133" s="35" t="s">
        <v>91</v>
      </c>
      <c r="C133" s="35" t="s">
        <v>15</v>
      </c>
      <c r="D133" s="35">
        <v>5791.6210216999998</v>
      </c>
      <c r="E133" s="35">
        <v>4671.1103634999999</v>
      </c>
      <c r="F133" s="35">
        <v>7007.3577832000001</v>
      </c>
      <c r="G133" s="35">
        <v>6558.4344008999997</v>
      </c>
      <c r="H133" s="35">
        <v>15026.977083600001</v>
      </c>
      <c r="I133" s="35">
        <v>7029.3339294999996</v>
      </c>
      <c r="J133" s="35">
        <v>12.567303483198</v>
      </c>
      <c r="K133" s="35">
        <v>10.135894824897401</v>
      </c>
      <c r="L133" s="35">
        <v>15.205344332246201</v>
      </c>
      <c r="M133" s="35">
        <v>14.2312204444902</v>
      </c>
      <c r="N133" s="35">
        <v>32.607206296317898</v>
      </c>
      <c r="O133" s="35">
        <v>15.2530306188503</v>
      </c>
    </row>
    <row r="134" spans="1:15" x14ac:dyDescent="0.25">
      <c r="A134" s="35" t="s">
        <v>90</v>
      </c>
      <c r="B134" s="35" t="s">
        <v>91</v>
      </c>
      <c r="C134" s="35" t="s">
        <v>16</v>
      </c>
      <c r="D134" s="35">
        <v>73184.548957899999</v>
      </c>
      <c r="E134" s="35">
        <v>88088.668904399994</v>
      </c>
      <c r="F134" s="35">
        <v>111758.6980048</v>
      </c>
      <c r="G134" s="35">
        <v>199659.64969570001</v>
      </c>
      <c r="H134" s="35">
        <v>553406.4621453</v>
      </c>
      <c r="I134" s="35">
        <v>187871.13769629999</v>
      </c>
      <c r="J134" s="35">
        <v>6.0285344178013496</v>
      </c>
      <c r="K134" s="35">
        <v>7.2562525815930199</v>
      </c>
      <c r="L134" s="35">
        <v>9.2060573851207099</v>
      </c>
      <c r="M134" s="35">
        <v>16.4468468710397</v>
      </c>
      <c r="N134" s="35">
        <v>45.586533654744699</v>
      </c>
      <c r="O134" s="35">
        <v>15.475775089700599</v>
      </c>
    </row>
    <row r="135" spans="1:15" x14ac:dyDescent="0.25">
      <c r="A135" s="35" t="s">
        <v>92</v>
      </c>
      <c r="B135" s="35" t="s">
        <v>93</v>
      </c>
      <c r="C135" s="35" t="s">
        <v>15</v>
      </c>
      <c r="D135" s="35">
        <v>397.95607530000001</v>
      </c>
      <c r="E135" s="35">
        <v>221.11649009999999</v>
      </c>
      <c r="F135" s="35">
        <v>421.4126574</v>
      </c>
      <c r="G135" s="35">
        <v>495.52022840000001</v>
      </c>
      <c r="H135" s="35">
        <v>1012.9084236</v>
      </c>
      <c r="I135" s="35">
        <v>369.38178770000002</v>
      </c>
      <c r="J135" s="35">
        <v>13.6365920839935</v>
      </c>
      <c r="K135" s="35">
        <v>7.5769050045661697</v>
      </c>
      <c r="L135" s="35">
        <v>14.440368836343</v>
      </c>
      <c r="M135" s="35">
        <v>16.979781547408599</v>
      </c>
      <c r="N135" s="35">
        <v>34.708903440314103</v>
      </c>
      <c r="O135" s="35">
        <v>12.6574490873746</v>
      </c>
    </row>
    <row r="136" spans="1:15" x14ac:dyDescent="0.25">
      <c r="A136" s="35" t="s">
        <v>92</v>
      </c>
      <c r="B136" s="35" t="s">
        <v>93</v>
      </c>
      <c r="C136" s="35" t="s">
        <v>16</v>
      </c>
      <c r="D136" s="35">
        <v>7204.9052234000001</v>
      </c>
      <c r="E136" s="35">
        <v>8431.6981665999992</v>
      </c>
      <c r="F136" s="35">
        <v>11827.2199062</v>
      </c>
      <c r="G136" s="35">
        <v>23090.787706399999</v>
      </c>
      <c r="H136" s="35">
        <v>67570.340892599997</v>
      </c>
      <c r="I136" s="35">
        <v>26949.752368500001</v>
      </c>
      <c r="J136" s="35">
        <v>4.9663414859035404</v>
      </c>
      <c r="K136" s="35">
        <v>5.8119699153574196</v>
      </c>
      <c r="L136" s="35">
        <v>8.1525031991117096</v>
      </c>
      <c r="M136" s="35">
        <v>15.916480976882299</v>
      </c>
      <c r="N136" s="35">
        <v>46.576238935340797</v>
      </c>
      <c r="O136" s="35">
        <v>18.576465487404199</v>
      </c>
    </row>
    <row r="137" spans="1:15" x14ac:dyDescent="0.25">
      <c r="A137" s="35" t="s">
        <v>94</v>
      </c>
      <c r="B137" s="35" t="s">
        <v>95</v>
      </c>
      <c r="C137" s="35" t="s">
        <v>15</v>
      </c>
      <c r="D137" s="35">
        <v>118.09013469999999</v>
      </c>
      <c r="E137" s="35">
        <v>120.2924537</v>
      </c>
      <c r="F137" s="35">
        <v>105.3198639</v>
      </c>
      <c r="G137" s="35">
        <v>114.1871507</v>
      </c>
      <c r="H137" s="35">
        <v>403.09258649999998</v>
      </c>
      <c r="I137" s="35">
        <v>113.5151482</v>
      </c>
      <c r="J137" s="35">
        <v>12.1180561640851</v>
      </c>
      <c r="K137" s="35">
        <v>12.344051548043501</v>
      </c>
      <c r="L137" s="35">
        <v>10.807609197637699</v>
      </c>
      <c r="M137" s="35">
        <v>11.7175436281338</v>
      </c>
      <c r="N137" s="35">
        <v>41.364154719126802</v>
      </c>
      <c r="O137" s="35">
        <v>11.648584742973</v>
      </c>
    </row>
    <row r="138" spans="1:15" x14ac:dyDescent="0.25">
      <c r="A138" s="35" t="s">
        <v>94</v>
      </c>
      <c r="B138" s="35" t="s">
        <v>95</v>
      </c>
      <c r="C138" s="35" t="s">
        <v>16</v>
      </c>
      <c r="D138" s="35">
        <v>6403.1379937000002</v>
      </c>
      <c r="E138" s="35">
        <v>7973.3535572999999</v>
      </c>
      <c r="F138" s="35">
        <v>9978.1649555999993</v>
      </c>
      <c r="G138" s="35">
        <v>25447.645720199998</v>
      </c>
      <c r="H138" s="35">
        <v>83956.782524900002</v>
      </c>
      <c r="I138" s="35">
        <v>33666.417908700001</v>
      </c>
      <c r="J138" s="35">
        <v>3.8244699236100801</v>
      </c>
      <c r="K138" s="35">
        <v>4.7623291736342397</v>
      </c>
      <c r="L138" s="35">
        <v>5.9597640724062</v>
      </c>
      <c r="M138" s="35">
        <v>15.1993843923629</v>
      </c>
      <c r="N138" s="35">
        <v>50.145755091561497</v>
      </c>
      <c r="O138" s="35">
        <v>20.108297346425001</v>
      </c>
    </row>
    <row r="139" spans="1:15" x14ac:dyDescent="0.25">
      <c r="A139" s="35" t="s">
        <v>96</v>
      </c>
      <c r="B139" s="35" t="s">
        <v>97</v>
      </c>
      <c r="C139" s="35" t="s">
        <v>15</v>
      </c>
      <c r="D139" s="35">
        <v>873.93083079999997</v>
      </c>
      <c r="E139" s="35">
        <v>639.37226529999998</v>
      </c>
      <c r="F139" s="35">
        <v>1205.5012925999999</v>
      </c>
      <c r="G139" s="35">
        <v>767.30623830000002</v>
      </c>
      <c r="H139" s="35">
        <v>2253.8510892999998</v>
      </c>
      <c r="I139" s="35">
        <v>502.92917130000001</v>
      </c>
      <c r="J139" s="35">
        <v>13.998816358233199</v>
      </c>
      <c r="K139" s="35">
        <v>10.241605640905201</v>
      </c>
      <c r="L139" s="35">
        <v>19.309984978184399</v>
      </c>
      <c r="M139" s="35">
        <v>12.2908801725827</v>
      </c>
      <c r="N139" s="35">
        <v>36.1026827134963</v>
      </c>
      <c r="O139" s="35">
        <v>8.0560301365982205</v>
      </c>
    </row>
    <row r="140" spans="1:15" x14ac:dyDescent="0.25">
      <c r="A140" s="35" t="s">
        <v>96</v>
      </c>
      <c r="B140" s="35" t="s">
        <v>97</v>
      </c>
      <c r="C140" s="35" t="s">
        <v>16</v>
      </c>
      <c r="D140" s="35">
        <v>4743.3868165000004</v>
      </c>
      <c r="E140" s="35">
        <v>4995.1239759999999</v>
      </c>
      <c r="F140" s="35">
        <v>5753.7496870000004</v>
      </c>
      <c r="G140" s="35">
        <v>16103.246725999999</v>
      </c>
      <c r="H140" s="35">
        <v>34544.037618599999</v>
      </c>
      <c r="I140" s="35">
        <v>11019.564291000001</v>
      </c>
      <c r="J140" s="35">
        <v>6.1475396371207198</v>
      </c>
      <c r="K140" s="35">
        <v>6.4737968508017101</v>
      </c>
      <c r="L140" s="35">
        <v>7.4569934165738001</v>
      </c>
      <c r="M140" s="35">
        <v>20.870182290438901</v>
      </c>
      <c r="N140" s="35">
        <v>44.7698761880077</v>
      </c>
      <c r="O140" s="35">
        <v>14.2816116170572</v>
      </c>
    </row>
    <row r="141" spans="1:15" x14ac:dyDescent="0.25">
      <c r="A141" s="35" t="s">
        <v>98</v>
      </c>
      <c r="B141" s="35" t="s">
        <v>99</v>
      </c>
      <c r="C141" s="35" t="s">
        <v>15</v>
      </c>
      <c r="D141" s="35">
        <v>405.6621518</v>
      </c>
      <c r="E141" s="35">
        <v>419.29706900000002</v>
      </c>
      <c r="F141" s="35">
        <v>387.5445272</v>
      </c>
      <c r="G141" s="35">
        <v>668.94293549999998</v>
      </c>
      <c r="H141" s="35">
        <v>1286.0566418999999</v>
      </c>
      <c r="I141" s="35">
        <v>559.43689570000004</v>
      </c>
      <c r="J141" s="35">
        <v>10.8845897099007</v>
      </c>
      <c r="K141" s="35">
        <v>11.2504371984868</v>
      </c>
      <c r="L141" s="35">
        <v>10.398463731881799</v>
      </c>
      <c r="M141" s="35">
        <v>17.948850687563802</v>
      </c>
      <c r="N141" s="35">
        <v>34.507037022461901</v>
      </c>
      <c r="O141" s="35">
        <v>15.010621649705</v>
      </c>
    </row>
    <row r="142" spans="1:15" x14ac:dyDescent="0.25">
      <c r="A142" s="35" t="s">
        <v>98</v>
      </c>
      <c r="B142" s="35" t="s">
        <v>99</v>
      </c>
      <c r="C142" s="35" t="s">
        <v>16</v>
      </c>
      <c r="D142" s="35">
        <v>4029.421558</v>
      </c>
      <c r="E142" s="35">
        <v>5789.2938452999997</v>
      </c>
      <c r="F142" s="35">
        <v>8026.3140241999999</v>
      </c>
      <c r="G142" s="35">
        <v>12924.376958299999</v>
      </c>
      <c r="H142" s="35">
        <v>34663.933508499998</v>
      </c>
      <c r="I142" s="35">
        <v>13261.719883199999</v>
      </c>
      <c r="J142" s="35">
        <v>5.1202979823544998</v>
      </c>
      <c r="K142" s="35">
        <v>7.3566166182076396</v>
      </c>
      <c r="L142" s="35">
        <v>10.1992603435252</v>
      </c>
      <c r="M142" s="35">
        <v>16.423365068711998</v>
      </c>
      <c r="N142" s="35">
        <v>44.048423886464697</v>
      </c>
      <c r="O142" s="35">
        <v>16.852036100735901</v>
      </c>
    </row>
    <row r="143" spans="1:15" x14ac:dyDescent="0.25">
      <c r="A143" s="35" t="s">
        <v>100</v>
      </c>
      <c r="B143" s="35" t="s">
        <v>101</v>
      </c>
      <c r="C143" s="35" t="s">
        <v>15</v>
      </c>
      <c r="D143" s="35">
        <v>604.28035709999995</v>
      </c>
      <c r="E143" s="35">
        <v>915.37453989999995</v>
      </c>
      <c r="F143" s="35">
        <v>1000.0957419</v>
      </c>
      <c r="G143" s="35">
        <v>1181.8985881000001</v>
      </c>
      <c r="H143" s="35">
        <v>2865.9291406000002</v>
      </c>
      <c r="I143" s="35">
        <v>1535.3800644999999</v>
      </c>
      <c r="J143" s="35">
        <v>7.4575275458175101</v>
      </c>
      <c r="K143" s="35">
        <v>11.296794221154199</v>
      </c>
      <c r="L143" s="35">
        <v>12.3423531081945</v>
      </c>
      <c r="M143" s="35">
        <v>14.586013219787599</v>
      </c>
      <c r="N143" s="35">
        <v>35.368923148446299</v>
      </c>
      <c r="O143" s="35">
        <v>18.948388756599901</v>
      </c>
    </row>
    <row r="144" spans="1:15" x14ac:dyDescent="0.25">
      <c r="A144" s="35" t="s">
        <v>100</v>
      </c>
      <c r="B144" s="35" t="s">
        <v>101</v>
      </c>
      <c r="C144" s="35" t="s">
        <v>16</v>
      </c>
      <c r="D144" s="35">
        <v>12437.939616199999</v>
      </c>
      <c r="E144" s="35">
        <v>15600.9775907</v>
      </c>
      <c r="F144" s="35">
        <v>20718.602716199999</v>
      </c>
      <c r="G144" s="35">
        <v>40922.986100200003</v>
      </c>
      <c r="H144" s="35">
        <v>110916.11244500001</v>
      </c>
      <c r="I144" s="35">
        <v>45290.423094199999</v>
      </c>
      <c r="J144" s="35">
        <v>5.0583957321063204</v>
      </c>
      <c r="K144" s="35">
        <v>6.3447742067100803</v>
      </c>
      <c r="L144" s="35">
        <v>8.4260653121623399</v>
      </c>
      <c r="M144" s="35">
        <v>16.643002347806998</v>
      </c>
      <c r="N144" s="35">
        <v>45.108563566497303</v>
      </c>
      <c r="O144" s="35">
        <v>18.419198834717001</v>
      </c>
    </row>
    <row r="145" spans="1:15" x14ac:dyDescent="0.25">
      <c r="A145" s="35" t="s">
        <v>102</v>
      </c>
      <c r="B145" s="35" t="s">
        <v>103</v>
      </c>
      <c r="C145" s="35" t="s">
        <v>15</v>
      </c>
      <c r="D145" s="35">
        <v>68.670540099999997</v>
      </c>
      <c r="E145" s="35">
        <v>77.103733899999995</v>
      </c>
      <c r="F145" s="35">
        <v>104.0936298</v>
      </c>
      <c r="G145" s="35">
        <v>189.65973969999999</v>
      </c>
      <c r="H145" s="35">
        <v>394.01645780000001</v>
      </c>
      <c r="I145" s="35">
        <v>208.4656718</v>
      </c>
      <c r="J145" s="35">
        <v>6.5902011548033501</v>
      </c>
      <c r="K145" s="35">
        <v>7.39952118401105</v>
      </c>
      <c r="L145" s="35">
        <v>9.9896980323245295</v>
      </c>
      <c r="M145" s="35">
        <v>18.201339814285902</v>
      </c>
      <c r="N145" s="35">
        <v>37.813124979412898</v>
      </c>
      <c r="O145" s="35">
        <v>20.0061148351623</v>
      </c>
    </row>
    <row r="146" spans="1:15" x14ac:dyDescent="0.25">
      <c r="A146" s="35" t="s">
        <v>102</v>
      </c>
      <c r="B146" s="35" t="s">
        <v>103</v>
      </c>
      <c r="C146" s="35" t="s">
        <v>16</v>
      </c>
      <c r="D146" s="35">
        <v>722.54217659999995</v>
      </c>
      <c r="E146" s="35">
        <v>805.76330529999996</v>
      </c>
      <c r="F146" s="35">
        <v>1421.4729149</v>
      </c>
      <c r="G146" s="35">
        <v>3687.7537225999999</v>
      </c>
      <c r="H146" s="35">
        <v>7270.3471466999999</v>
      </c>
      <c r="I146" s="35">
        <v>3020.1109627000001</v>
      </c>
      <c r="J146" s="35">
        <v>4.2683281761984997</v>
      </c>
      <c r="K146" s="35">
        <v>4.7599466588132504</v>
      </c>
      <c r="L146" s="35">
        <v>8.3971747129296794</v>
      </c>
      <c r="M146" s="35">
        <v>21.784947136405702</v>
      </c>
      <c r="N146" s="35">
        <v>42.948672869215002</v>
      </c>
      <c r="O146" s="35">
        <v>17.840930446437799</v>
      </c>
    </row>
    <row r="147" spans="1:15" x14ac:dyDescent="0.25">
      <c r="A147" s="35" t="s">
        <v>104</v>
      </c>
      <c r="B147" s="35" t="s">
        <v>105</v>
      </c>
      <c r="C147" s="35" t="s">
        <v>15</v>
      </c>
      <c r="D147" s="35">
        <v>3196.7093730000001</v>
      </c>
      <c r="E147" s="35">
        <v>3437.0307478</v>
      </c>
      <c r="F147" s="35">
        <v>5273.0037469999997</v>
      </c>
      <c r="G147" s="35">
        <v>4307.8525988000001</v>
      </c>
      <c r="H147" s="35">
        <v>10754.7603242</v>
      </c>
      <c r="I147" s="35">
        <v>5268.3897533999998</v>
      </c>
      <c r="J147" s="35">
        <v>9.9160447477838094</v>
      </c>
      <c r="K147" s="35">
        <v>10.661510546612201</v>
      </c>
      <c r="L147" s="35">
        <v>16.356613945612999</v>
      </c>
      <c r="M147" s="35">
        <v>13.362759685741899</v>
      </c>
      <c r="N147" s="35">
        <v>33.360769523560002</v>
      </c>
      <c r="O147" s="35">
        <v>16.342301550689001</v>
      </c>
    </row>
    <row r="148" spans="1:15" x14ac:dyDescent="0.25">
      <c r="A148" s="35" t="s">
        <v>104</v>
      </c>
      <c r="B148" s="35" t="s">
        <v>105</v>
      </c>
      <c r="C148" s="35" t="s">
        <v>16</v>
      </c>
      <c r="D148" s="35">
        <v>24191.9456426</v>
      </c>
      <c r="E148" s="35">
        <v>29395.664774500001</v>
      </c>
      <c r="F148" s="35">
        <v>35990.6755921</v>
      </c>
      <c r="G148" s="35">
        <v>61564.322200399998</v>
      </c>
      <c r="H148" s="35">
        <v>152481.20019830001</v>
      </c>
      <c r="I148" s="35">
        <v>49068.445068399997</v>
      </c>
      <c r="J148" s="35">
        <v>6.8592222834929997</v>
      </c>
      <c r="K148" s="35">
        <v>8.3346499631796807</v>
      </c>
      <c r="L148" s="35">
        <v>10.204555171642999</v>
      </c>
      <c r="M148" s="35">
        <v>17.455535695381201</v>
      </c>
      <c r="N148" s="35">
        <v>43.233498523251903</v>
      </c>
      <c r="O148" s="35">
        <v>13.912538363051199</v>
      </c>
    </row>
    <row r="149" spans="1:15" x14ac:dyDescent="0.25">
      <c r="A149" s="35" t="s">
        <v>106</v>
      </c>
      <c r="B149" s="35" t="s">
        <v>107</v>
      </c>
      <c r="C149" s="35" t="s">
        <v>15</v>
      </c>
      <c r="D149" s="35">
        <v>8758.5378077999994</v>
      </c>
      <c r="E149" s="35">
        <v>7776.3070299999999</v>
      </c>
      <c r="F149" s="35">
        <v>10848.497310999999</v>
      </c>
      <c r="G149" s="35">
        <v>11260.846297</v>
      </c>
      <c r="H149" s="35">
        <v>22875.297969300002</v>
      </c>
      <c r="I149" s="35">
        <v>9482.4324417000007</v>
      </c>
      <c r="J149" s="35">
        <v>12.335635358622699</v>
      </c>
      <c r="K149" s="35">
        <v>10.9522491155255</v>
      </c>
      <c r="L149" s="35">
        <v>15.279160740542499</v>
      </c>
      <c r="M149" s="35">
        <v>15.8599182646196</v>
      </c>
      <c r="N149" s="35">
        <v>32.217858809472403</v>
      </c>
      <c r="O149" s="35">
        <v>13.355177711217401</v>
      </c>
    </row>
    <row r="150" spans="1:15" x14ac:dyDescent="0.25">
      <c r="A150" s="35" t="s">
        <v>106</v>
      </c>
      <c r="B150" s="35" t="s">
        <v>107</v>
      </c>
      <c r="C150" s="35" t="s">
        <v>16</v>
      </c>
      <c r="D150" s="35">
        <v>47498.890187700003</v>
      </c>
      <c r="E150" s="35">
        <v>59484.920182000002</v>
      </c>
      <c r="F150" s="35">
        <v>62991.1218869</v>
      </c>
      <c r="G150" s="35">
        <v>111399.9201643</v>
      </c>
      <c r="H150" s="35">
        <v>238281.56175570001</v>
      </c>
      <c r="I150" s="35">
        <v>61299.666973500003</v>
      </c>
      <c r="J150" s="35">
        <v>8.1759864004982905</v>
      </c>
      <c r="K150" s="35">
        <v>10.2391423572397</v>
      </c>
      <c r="L150" s="35">
        <v>10.842665036262</v>
      </c>
      <c r="M150" s="35">
        <v>19.175273962838201</v>
      </c>
      <c r="N150" s="35">
        <v>41.0154174277652</v>
      </c>
      <c r="O150" s="35">
        <v>10.5515148153965</v>
      </c>
    </row>
    <row r="151" spans="1:15" x14ac:dyDescent="0.25">
      <c r="A151" s="35" t="s">
        <v>108</v>
      </c>
      <c r="B151" s="35" t="s">
        <v>109</v>
      </c>
      <c r="C151" s="35" t="s">
        <v>15</v>
      </c>
      <c r="D151" s="35">
        <v>34.288015600000001</v>
      </c>
      <c r="E151" s="35">
        <v>55.943604399999998</v>
      </c>
      <c r="F151" s="35">
        <v>86.622355200000001</v>
      </c>
      <c r="G151" s="35">
        <v>55.943604399999998</v>
      </c>
      <c r="H151" s="35">
        <v>193.0956668</v>
      </c>
      <c r="I151" s="35">
        <v>157.00301880000001</v>
      </c>
      <c r="J151" s="35">
        <v>5.8823529411764701</v>
      </c>
      <c r="K151" s="35">
        <v>9.5975232198142404</v>
      </c>
      <c r="L151" s="35">
        <v>14.860681114551101</v>
      </c>
      <c r="M151" s="35">
        <v>9.5975232198142404</v>
      </c>
      <c r="N151" s="35">
        <v>33.126934984520098</v>
      </c>
      <c r="O151" s="35">
        <v>26.934984520123798</v>
      </c>
    </row>
    <row r="152" spans="1:15" x14ac:dyDescent="0.25">
      <c r="A152" s="35" t="s">
        <v>108</v>
      </c>
      <c r="B152" s="35" t="s">
        <v>109</v>
      </c>
      <c r="C152" s="35" t="s">
        <v>16</v>
      </c>
      <c r="D152" s="35">
        <v>247.2346388</v>
      </c>
      <c r="E152" s="35">
        <v>314.00603760000001</v>
      </c>
      <c r="F152" s="35">
        <v>335.66162639999999</v>
      </c>
      <c r="G152" s="35">
        <v>483.64148319999998</v>
      </c>
      <c r="H152" s="35">
        <v>1219.9315024</v>
      </c>
      <c r="I152" s="35">
        <v>400.62839279999997</v>
      </c>
      <c r="J152" s="35">
        <v>8.2381238725195391</v>
      </c>
      <c r="K152" s="35">
        <v>10.4630186410102</v>
      </c>
      <c r="L152" s="35">
        <v>11.1846061334937</v>
      </c>
      <c r="M152" s="35">
        <v>16.115453998797399</v>
      </c>
      <c r="N152" s="35">
        <v>40.649428743235099</v>
      </c>
      <c r="O152" s="35">
        <v>13.349368610944101</v>
      </c>
    </row>
    <row r="153" spans="1:15" x14ac:dyDescent="0.25">
      <c r="A153" t="s">
        <v>19</v>
      </c>
    </row>
    <row r="154" spans="1:15" x14ac:dyDescent="0.25">
      <c r="A154" t="s">
        <v>1035</v>
      </c>
    </row>
    <row r="155" spans="1:15" x14ac:dyDescent="0.25">
      <c r="A155" t="s">
        <v>20</v>
      </c>
    </row>
    <row r="156" spans="1:15" x14ac:dyDescent="0.25">
      <c r="A156" t="s">
        <v>21</v>
      </c>
    </row>
    <row r="157" spans="1:15" x14ac:dyDescent="0.25">
      <c r="A157" t="s">
        <v>22</v>
      </c>
    </row>
    <row r="160" spans="1:15" x14ac:dyDescent="0.25">
      <c r="L160" s="7" t="str">
        <f>HYPERLINK("#'Indice'!A1", "Ir al índice")</f>
        <v>Ir al índice</v>
      </c>
    </row>
    <row r="161" spans="1:15" ht="17.25" x14ac:dyDescent="0.3">
      <c r="A161" s="4" t="s">
        <v>337</v>
      </c>
    </row>
    <row r="162" spans="1:15" x14ac:dyDescent="0.25">
      <c r="A162" s="5" t="s">
        <v>24</v>
      </c>
      <c r="B162" s="5" t="s">
        <v>69</v>
      </c>
      <c r="C162" s="5" t="s">
        <v>11</v>
      </c>
      <c r="D162" s="5" t="s">
        <v>322</v>
      </c>
      <c r="E162" s="5" t="s">
        <v>323</v>
      </c>
      <c r="F162" s="5" t="s">
        <v>324</v>
      </c>
      <c r="G162" s="5" t="s">
        <v>325</v>
      </c>
      <c r="H162" s="5" t="s">
        <v>326</v>
      </c>
      <c r="I162" s="5" t="s">
        <v>327</v>
      </c>
      <c r="J162" s="5" t="s">
        <v>328</v>
      </c>
      <c r="K162" s="5" t="s">
        <v>329</v>
      </c>
      <c r="L162" s="5" t="s">
        <v>330</v>
      </c>
      <c r="M162" s="5" t="s">
        <v>331</v>
      </c>
      <c r="N162" s="5" t="s">
        <v>332</v>
      </c>
      <c r="O162" s="5" t="s">
        <v>333</v>
      </c>
    </row>
    <row r="163" spans="1:15" x14ac:dyDescent="0.25">
      <c r="A163" s="36" t="s">
        <v>70</v>
      </c>
      <c r="B163" s="36" t="s">
        <v>71</v>
      </c>
      <c r="C163" s="36" t="s">
        <v>15</v>
      </c>
      <c r="D163" s="36">
        <v>1947.5554638000001</v>
      </c>
      <c r="E163" s="36">
        <v>1690.9226074999999</v>
      </c>
      <c r="F163" s="36">
        <v>1440.5059266999999</v>
      </c>
      <c r="G163" s="36">
        <v>2173.2188925</v>
      </c>
      <c r="H163" s="36">
        <v>4055.6521722000002</v>
      </c>
      <c r="I163" s="36">
        <v>1601.9998542000001</v>
      </c>
      <c r="J163" s="36">
        <v>15.085804421012501</v>
      </c>
      <c r="K163" s="36">
        <v>13.097921071804199</v>
      </c>
      <c r="L163" s="36">
        <v>11.1581883450469</v>
      </c>
      <c r="M163" s="36">
        <v>16.833797951169</v>
      </c>
      <c r="N163" s="36">
        <v>31.415164603367</v>
      </c>
      <c r="O163" s="36">
        <v>12.409123607600399</v>
      </c>
    </row>
    <row r="164" spans="1:15" x14ac:dyDescent="0.25">
      <c r="A164" s="36" t="s">
        <v>70</v>
      </c>
      <c r="B164" s="36" t="s">
        <v>71</v>
      </c>
      <c r="C164" s="36" t="s">
        <v>16</v>
      </c>
      <c r="D164" s="36">
        <v>30608.817883399999</v>
      </c>
      <c r="E164" s="36">
        <v>34691.618335599996</v>
      </c>
      <c r="F164" s="36">
        <v>42665.748289199997</v>
      </c>
      <c r="G164" s="36">
        <v>86577.717235999997</v>
      </c>
      <c r="H164" s="36">
        <v>257665.97698820001</v>
      </c>
      <c r="I164" s="36">
        <v>108101.26635390001</v>
      </c>
      <c r="J164" s="36">
        <v>5.4628251020574599</v>
      </c>
      <c r="K164" s="36">
        <v>6.1914917523649704</v>
      </c>
      <c r="L164" s="36">
        <v>7.6146527984247996</v>
      </c>
      <c r="M164" s="36">
        <v>15.451721422151101</v>
      </c>
      <c r="N164" s="36">
        <v>45.986230908991502</v>
      </c>
      <c r="O164" s="36">
        <v>19.293078016010199</v>
      </c>
    </row>
    <row r="165" spans="1:15" x14ac:dyDescent="0.25">
      <c r="A165" s="36" t="s">
        <v>72</v>
      </c>
      <c r="B165" s="36" t="s">
        <v>73</v>
      </c>
      <c r="C165" s="36" t="s">
        <v>15</v>
      </c>
      <c r="D165" s="36">
        <v>425.08323039999999</v>
      </c>
      <c r="E165" s="36">
        <v>377.15086650000001</v>
      </c>
      <c r="F165" s="36">
        <v>456.83046890000003</v>
      </c>
      <c r="G165" s="36">
        <v>434.88491160000001</v>
      </c>
      <c r="H165" s="36">
        <v>1219.7725257</v>
      </c>
      <c r="I165" s="36">
        <v>542.96972219999998</v>
      </c>
      <c r="J165" s="36">
        <v>12.297400641450301</v>
      </c>
      <c r="K165" s="36">
        <v>10.9107463572635</v>
      </c>
      <c r="L165" s="36">
        <v>13.215829041288099</v>
      </c>
      <c r="M165" s="36">
        <v>12.580957347657501</v>
      </c>
      <c r="N165" s="36">
        <v>35.287281095167302</v>
      </c>
      <c r="O165" s="36">
        <v>15.707785517173299</v>
      </c>
    </row>
    <row r="166" spans="1:15" x14ac:dyDescent="0.25">
      <c r="A166" s="36" t="s">
        <v>72</v>
      </c>
      <c r="B166" s="36" t="s">
        <v>73</v>
      </c>
      <c r="C166" s="36" t="s">
        <v>16</v>
      </c>
      <c r="D166" s="36">
        <v>7949.0533372999998</v>
      </c>
      <c r="E166" s="36">
        <v>10564.1087592</v>
      </c>
      <c r="F166" s="36">
        <v>9817.0764515999999</v>
      </c>
      <c r="G166" s="36">
        <v>28116.203361799999</v>
      </c>
      <c r="H166" s="36">
        <v>85273.040485799997</v>
      </c>
      <c r="I166" s="36">
        <v>28185.825855800002</v>
      </c>
      <c r="J166" s="36">
        <v>4.6785197114227399</v>
      </c>
      <c r="K166" s="36">
        <v>6.2176449152269102</v>
      </c>
      <c r="L166" s="36">
        <v>5.7779692421783597</v>
      </c>
      <c r="M166" s="36">
        <v>16.548160649684601</v>
      </c>
      <c r="N166" s="36">
        <v>50.188567598827298</v>
      </c>
      <c r="O166" s="36">
        <v>16.589137882660101</v>
      </c>
    </row>
    <row r="167" spans="1:15" x14ac:dyDescent="0.25">
      <c r="A167" s="36" t="s">
        <v>74</v>
      </c>
      <c r="B167" s="36" t="s">
        <v>75</v>
      </c>
      <c r="C167" s="36" t="s">
        <v>15</v>
      </c>
      <c r="D167" s="36">
        <v>1361.7816978000001</v>
      </c>
      <c r="E167" s="36">
        <v>1809.2896986999999</v>
      </c>
      <c r="F167" s="36">
        <v>1440.0989751</v>
      </c>
      <c r="G167" s="36">
        <v>1882.172311</v>
      </c>
      <c r="H167" s="36">
        <v>3418.5585749000002</v>
      </c>
      <c r="I167" s="36">
        <v>1233.6196881999999</v>
      </c>
      <c r="J167" s="36">
        <v>12.2181969280259</v>
      </c>
      <c r="K167" s="36">
        <v>16.233334516302101</v>
      </c>
      <c r="L167" s="36">
        <v>12.9208763064197</v>
      </c>
      <c r="M167" s="36">
        <v>16.887252916842399</v>
      </c>
      <c r="N167" s="36">
        <v>30.6720393919218</v>
      </c>
      <c r="O167" s="36">
        <v>11.0682999404881</v>
      </c>
    </row>
    <row r="168" spans="1:15" x14ac:dyDescent="0.25">
      <c r="A168" s="36" t="s">
        <v>74</v>
      </c>
      <c r="B168" s="36" t="s">
        <v>75</v>
      </c>
      <c r="C168" s="36" t="s">
        <v>16</v>
      </c>
      <c r="D168" s="36">
        <v>5866.2195093</v>
      </c>
      <c r="E168" s="36">
        <v>6637.4524227000002</v>
      </c>
      <c r="F168" s="36">
        <v>8857.2370993000004</v>
      </c>
      <c r="G168" s="36">
        <v>18511.764263100002</v>
      </c>
      <c r="H168" s="36">
        <v>42801.831847300004</v>
      </c>
      <c r="I168" s="36">
        <v>12882.9739156</v>
      </c>
      <c r="J168" s="36">
        <v>6.1389433534369298</v>
      </c>
      <c r="K168" s="36">
        <v>6.9460313187206699</v>
      </c>
      <c r="L168" s="36">
        <v>9.2690150333380501</v>
      </c>
      <c r="M168" s="36">
        <v>19.372386594668999</v>
      </c>
      <c r="N168" s="36">
        <v>44.791713081541602</v>
      </c>
      <c r="O168" s="36">
        <v>13.481910618293799</v>
      </c>
    </row>
    <row r="169" spans="1:15" x14ac:dyDescent="0.25">
      <c r="A169" s="36" t="s">
        <v>76</v>
      </c>
      <c r="B169" s="36" t="s">
        <v>77</v>
      </c>
      <c r="C169" s="36" t="s">
        <v>15</v>
      </c>
      <c r="D169" s="36">
        <v>2090.4737482999999</v>
      </c>
      <c r="E169" s="36">
        <v>2503.4087573000002</v>
      </c>
      <c r="F169" s="36">
        <v>4302.0483034999997</v>
      </c>
      <c r="G169" s="36">
        <v>2973.7694495999999</v>
      </c>
      <c r="H169" s="36">
        <v>8344.3464569999996</v>
      </c>
      <c r="I169" s="36">
        <v>4185.8864095999998</v>
      </c>
      <c r="J169" s="36">
        <v>8.5675388435077799</v>
      </c>
      <c r="K169" s="36">
        <v>10.259900076136899</v>
      </c>
      <c r="L169" s="36">
        <v>17.631393829679201</v>
      </c>
      <c r="M169" s="36">
        <v>12.1876131148759</v>
      </c>
      <c r="N169" s="36">
        <v>34.198234946586197</v>
      </c>
      <c r="O169" s="36">
        <v>17.155319189214101</v>
      </c>
    </row>
    <row r="170" spans="1:15" x14ac:dyDescent="0.25">
      <c r="A170" s="36" t="s">
        <v>76</v>
      </c>
      <c r="B170" s="36" t="s">
        <v>77</v>
      </c>
      <c r="C170" s="36" t="s">
        <v>16</v>
      </c>
      <c r="D170" s="36">
        <v>26361.7331849</v>
      </c>
      <c r="E170" s="36">
        <v>33496.537455799997</v>
      </c>
      <c r="F170" s="36">
        <v>42311.214611199997</v>
      </c>
      <c r="G170" s="36">
        <v>64825.1683385</v>
      </c>
      <c r="H170" s="36">
        <v>161113.61742259999</v>
      </c>
      <c r="I170" s="36">
        <v>49423.795859700003</v>
      </c>
      <c r="J170" s="36">
        <v>6.9826474352942602</v>
      </c>
      <c r="K170" s="36">
        <v>8.8725012773801506</v>
      </c>
      <c r="L170" s="36">
        <v>11.2073167616426</v>
      </c>
      <c r="M170" s="36">
        <v>17.170771446113601</v>
      </c>
      <c r="N170" s="36">
        <v>42.67547886917</v>
      </c>
      <c r="O170" s="36">
        <v>13.0912842103993</v>
      </c>
    </row>
    <row r="171" spans="1:15" x14ac:dyDescent="0.25">
      <c r="A171" s="36" t="s">
        <v>78</v>
      </c>
      <c r="B171" s="36" t="s">
        <v>79</v>
      </c>
      <c r="C171" s="36" t="s">
        <v>15</v>
      </c>
      <c r="D171" s="36">
        <v>4800.9817543999998</v>
      </c>
      <c r="E171" s="36">
        <v>5990.6575524</v>
      </c>
      <c r="F171" s="36">
        <v>8962.8868397000006</v>
      </c>
      <c r="G171" s="36">
        <v>6914.6817682999999</v>
      </c>
      <c r="H171" s="36">
        <v>16126.0190441</v>
      </c>
      <c r="I171" s="36">
        <v>6213.0448236000002</v>
      </c>
      <c r="J171" s="36">
        <v>9.7962682212237198</v>
      </c>
      <c r="K171" s="36">
        <v>12.2237682222028</v>
      </c>
      <c r="L171" s="36">
        <v>18.288518475977899</v>
      </c>
      <c r="M171" s="36">
        <v>14.109213642520499</v>
      </c>
      <c r="N171" s="36">
        <v>32.904688244604301</v>
      </c>
      <c r="O171" s="36">
        <v>12.6775431934708</v>
      </c>
    </row>
    <row r="172" spans="1:15" x14ac:dyDescent="0.25">
      <c r="A172" s="36" t="s">
        <v>78</v>
      </c>
      <c r="B172" s="36" t="s">
        <v>79</v>
      </c>
      <c r="C172" s="36" t="s">
        <v>16</v>
      </c>
      <c r="D172" s="36">
        <v>28272.731048900001</v>
      </c>
      <c r="E172" s="36">
        <v>32019.834454700002</v>
      </c>
      <c r="F172" s="36">
        <v>37747.621033000003</v>
      </c>
      <c r="G172" s="36">
        <v>64416.953531500003</v>
      </c>
      <c r="H172" s="36">
        <v>136272.60612310001</v>
      </c>
      <c r="I172" s="36">
        <v>38657.982040900002</v>
      </c>
      <c r="J172" s="36">
        <v>8.3798931268330694</v>
      </c>
      <c r="K172" s="36">
        <v>9.4905154441991204</v>
      </c>
      <c r="L172" s="36">
        <v>11.188202140841399</v>
      </c>
      <c r="M172" s="36">
        <v>19.092856124033499</v>
      </c>
      <c r="N172" s="36">
        <v>40.3905046686682</v>
      </c>
      <c r="O172" s="36">
        <v>11.458028495424699</v>
      </c>
    </row>
    <row r="173" spans="1:15" x14ac:dyDescent="0.25">
      <c r="A173" s="36" t="s">
        <v>80</v>
      </c>
      <c r="B173" s="36" t="s">
        <v>81</v>
      </c>
      <c r="C173" s="36" t="s">
        <v>15</v>
      </c>
      <c r="D173" s="36">
        <v>837.30369810000002</v>
      </c>
      <c r="E173" s="36">
        <v>994.1659171</v>
      </c>
      <c r="F173" s="36">
        <v>1678.1196035</v>
      </c>
      <c r="G173" s="36">
        <v>903.6030184</v>
      </c>
      <c r="H173" s="36">
        <v>2774.7650890999998</v>
      </c>
      <c r="I173" s="36">
        <v>1501.1432834</v>
      </c>
      <c r="J173" s="36">
        <v>9.6362527690716302</v>
      </c>
      <c r="K173" s="36">
        <v>11.441528436229801</v>
      </c>
      <c r="L173" s="36">
        <v>19.312926376361201</v>
      </c>
      <c r="M173" s="36">
        <v>10.399269832388301</v>
      </c>
      <c r="N173" s="36">
        <v>31.933858448299599</v>
      </c>
      <c r="O173" s="36">
        <v>17.276164137649499</v>
      </c>
    </row>
    <row r="174" spans="1:15" x14ac:dyDescent="0.25">
      <c r="A174" s="36" t="s">
        <v>80</v>
      </c>
      <c r="B174" s="36" t="s">
        <v>81</v>
      </c>
      <c r="C174" s="36" t="s">
        <v>16</v>
      </c>
      <c r="D174" s="36">
        <v>11943.921672799999</v>
      </c>
      <c r="E174" s="36">
        <v>12795.798671299999</v>
      </c>
      <c r="F174" s="36">
        <v>17447.258961299998</v>
      </c>
      <c r="G174" s="36">
        <v>30689.822504399999</v>
      </c>
      <c r="H174" s="36">
        <v>75358.829989699996</v>
      </c>
      <c r="I174" s="36">
        <v>23656.267603100001</v>
      </c>
      <c r="J174" s="36">
        <v>6.9485075877981402</v>
      </c>
      <c r="K174" s="36">
        <v>7.4440963860257696</v>
      </c>
      <c r="L174" s="36">
        <v>10.1501344868123</v>
      </c>
      <c r="M174" s="36">
        <v>17.854141242874501</v>
      </c>
      <c r="N174" s="36">
        <v>43.840826851995402</v>
      </c>
      <c r="O174" s="36">
        <v>13.762293444493899</v>
      </c>
    </row>
    <row r="175" spans="1:15" x14ac:dyDescent="0.25">
      <c r="A175" s="36" t="s">
        <v>82</v>
      </c>
      <c r="B175" s="36" t="s">
        <v>83</v>
      </c>
      <c r="C175" s="36" t="s">
        <v>15</v>
      </c>
      <c r="D175" s="36">
        <v>5655.9667952999998</v>
      </c>
      <c r="E175" s="36">
        <v>6501.1309938000004</v>
      </c>
      <c r="F175" s="36">
        <v>10956.408077599999</v>
      </c>
      <c r="G175" s="36">
        <v>7938.6412264000001</v>
      </c>
      <c r="H175" s="36">
        <v>21297.6015195</v>
      </c>
      <c r="I175" s="36">
        <v>7038.6720876999998</v>
      </c>
      <c r="J175" s="36">
        <v>9.5236861472415395</v>
      </c>
      <c r="K175" s="36">
        <v>10.946798916589399</v>
      </c>
      <c r="L175" s="36">
        <v>18.448727796435001</v>
      </c>
      <c r="M175" s="36">
        <v>13.3673216643727</v>
      </c>
      <c r="N175" s="36">
        <v>35.861538778707398</v>
      </c>
      <c r="O175" s="36">
        <v>11.8519266966539</v>
      </c>
    </row>
    <row r="176" spans="1:15" x14ac:dyDescent="0.25">
      <c r="A176" s="36" t="s">
        <v>82</v>
      </c>
      <c r="B176" s="36" t="s">
        <v>83</v>
      </c>
      <c r="C176" s="36" t="s">
        <v>16</v>
      </c>
      <c r="D176" s="36">
        <v>49610.171233200002</v>
      </c>
      <c r="E176" s="36">
        <v>60755.910442499997</v>
      </c>
      <c r="F176" s="36">
        <v>73163.926483999996</v>
      </c>
      <c r="G176" s="36">
        <v>124421.3348732</v>
      </c>
      <c r="H176" s="36">
        <v>282739.64081750001</v>
      </c>
      <c r="I176" s="36">
        <v>74011.595450199995</v>
      </c>
      <c r="J176" s="36">
        <v>7.4635141758288102</v>
      </c>
      <c r="K176" s="36">
        <v>9.1403151325856697</v>
      </c>
      <c r="L176" s="36">
        <v>11.0070170873992</v>
      </c>
      <c r="M176" s="36">
        <v>18.718346934070301</v>
      </c>
      <c r="N176" s="36">
        <v>42.536263529321403</v>
      </c>
      <c r="O176" s="36">
        <v>11.1345431407946</v>
      </c>
    </row>
    <row r="177" spans="1:15" x14ac:dyDescent="0.25">
      <c r="A177" s="36" t="s">
        <v>84</v>
      </c>
      <c r="B177" s="36" t="s">
        <v>85</v>
      </c>
      <c r="C177" s="36" t="s">
        <v>15</v>
      </c>
      <c r="D177" s="36">
        <v>6082.5237470000002</v>
      </c>
      <c r="E177" s="36">
        <v>6421.5335403999998</v>
      </c>
      <c r="F177" s="36">
        <v>8284.8412611000003</v>
      </c>
      <c r="G177" s="36">
        <v>8925.5223616999992</v>
      </c>
      <c r="H177" s="36">
        <v>18677.5893679</v>
      </c>
      <c r="I177" s="36">
        <v>6325.3144339999999</v>
      </c>
      <c r="J177" s="36">
        <v>11.1162667016411</v>
      </c>
      <c r="K177" s="36">
        <v>11.735832433671501</v>
      </c>
      <c r="L177" s="36">
        <v>15.1411665403808</v>
      </c>
      <c r="M177" s="36">
        <v>16.312059130563199</v>
      </c>
      <c r="N177" s="36">
        <v>34.134690367582401</v>
      </c>
      <c r="O177" s="36">
        <v>11.559984826160999</v>
      </c>
    </row>
    <row r="178" spans="1:15" x14ac:dyDescent="0.25">
      <c r="A178" s="36" t="s">
        <v>84</v>
      </c>
      <c r="B178" s="36" t="s">
        <v>85</v>
      </c>
      <c r="C178" s="36" t="s">
        <v>16</v>
      </c>
      <c r="D178" s="36">
        <v>57567.292138700002</v>
      </c>
      <c r="E178" s="36">
        <v>74525.328200899996</v>
      </c>
      <c r="F178" s="36">
        <v>98136.618748199995</v>
      </c>
      <c r="G178" s="36">
        <v>174293.0510493</v>
      </c>
      <c r="H178" s="36">
        <v>439934.77291599999</v>
      </c>
      <c r="I178" s="36">
        <v>135350.612242</v>
      </c>
      <c r="J178" s="36">
        <v>5.8753665224516398</v>
      </c>
      <c r="K178" s="36">
        <v>7.6061180249944798</v>
      </c>
      <c r="L178" s="36">
        <v>10.015906307188599</v>
      </c>
      <c r="M178" s="36">
        <v>17.788496196134201</v>
      </c>
      <c r="N178" s="36">
        <v>44.900114992822402</v>
      </c>
      <c r="O178" s="36">
        <v>13.813997956408601</v>
      </c>
    </row>
    <row r="179" spans="1:15" x14ac:dyDescent="0.25">
      <c r="A179" s="36" t="s">
        <v>86</v>
      </c>
      <c r="B179" s="36" t="s">
        <v>87</v>
      </c>
      <c r="C179" s="36" t="s">
        <v>15</v>
      </c>
      <c r="D179" s="36">
        <v>892.44050860000004</v>
      </c>
      <c r="E179" s="36">
        <v>918.42630229999997</v>
      </c>
      <c r="F179" s="36">
        <v>1393.8937430999999</v>
      </c>
      <c r="G179" s="36">
        <v>1852.5628623</v>
      </c>
      <c r="H179" s="36">
        <v>3452.0174904</v>
      </c>
      <c r="I179" s="36">
        <v>1562.5413145</v>
      </c>
      <c r="J179" s="36">
        <v>8.8607123177188196</v>
      </c>
      <c r="K179" s="36">
        <v>9.1187156693197995</v>
      </c>
      <c r="L179" s="36">
        <v>13.8394563447737</v>
      </c>
      <c r="M179" s="36">
        <v>18.3934126870606</v>
      </c>
      <c r="N179" s="36">
        <v>34.273807165198498</v>
      </c>
      <c r="O179" s="36">
        <v>15.513895815928599</v>
      </c>
    </row>
    <row r="180" spans="1:15" x14ac:dyDescent="0.25">
      <c r="A180" s="36" t="s">
        <v>86</v>
      </c>
      <c r="B180" s="36" t="s">
        <v>87</v>
      </c>
      <c r="C180" s="36" t="s">
        <v>16</v>
      </c>
      <c r="D180" s="36">
        <v>20886.0624422</v>
      </c>
      <c r="E180" s="36">
        <v>26439.831132700001</v>
      </c>
      <c r="F180" s="36">
        <v>34637.927289799998</v>
      </c>
      <c r="G180" s="36">
        <v>64965.523885199997</v>
      </c>
      <c r="H180" s="36">
        <v>179829.6973044</v>
      </c>
      <c r="I180" s="36">
        <v>58599.075724399998</v>
      </c>
      <c r="J180" s="36">
        <v>5.4199098133944696</v>
      </c>
      <c r="K180" s="36">
        <v>6.8611065688990198</v>
      </c>
      <c r="L180" s="36">
        <v>8.9885033405969494</v>
      </c>
      <c r="M180" s="36">
        <v>16.858480693147801</v>
      </c>
      <c r="N180" s="36">
        <v>46.665605058739402</v>
      </c>
      <c r="O180" s="36">
        <v>15.206394525222301</v>
      </c>
    </row>
    <row r="181" spans="1:15" x14ac:dyDescent="0.25">
      <c r="A181" s="36" t="s">
        <v>88</v>
      </c>
      <c r="B181" s="36" t="s">
        <v>89</v>
      </c>
      <c r="C181" s="36" t="s">
        <v>15</v>
      </c>
      <c r="D181" s="36">
        <v>3284.3066239999998</v>
      </c>
      <c r="E181" s="36">
        <v>2434.8973722000001</v>
      </c>
      <c r="F181" s="36">
        <v>5734.6966850999997</v>
      </c>
      <c r="G181" s="36">
        <v>4321.2116348999998</v>
      </c>
      <c r="H181" s="36">
        <v>10398.0432612</v>
      </c>
      <c r="I181" s="36">
        <v>3577.7312760999998</v>
      </c>
      <c r="J181" s="36">
        <v>11.039357045632499</v>
      </c>
      <c r="K181" s="36">
        <v>8.1842850069982003</v>
      </c>
      <c r="L181" s="36">
        <v>19.2757167654831</v>
      </c>
      <c r="M181" s="36">
        <v>14.5246481430238</v>
      </c>
      <c r="N181" s="36">
        <v>34.950364042599098</v>
      </c>
      <c r="O181" s="36">
        <v>12.0256289962634</v>
      </c>
    </row>
    <row r="182" spans="1:15" x14ac:dyDescent="0.25">
      <c r="A182" s="36" t="s">
        <v>88</v>
      </c>
      <c r="B182" s="36" t="s">
        <v>89</v>
      </c>
      <c r="C182" s="36" t="s">
        <v>16</v>
      </c>
      <c r="D182" s="36">
        <v>40435.016068199999</v>
      </c>
      <c r="E182" s="36">
        <v>51026.966901599997</v>
      </c>
      <c r="F182" s="36">
        <v>68257.643791800001</v>
      </c>
      <c r="G182" s="36">
        <v>133443.42054349999</v>
      </c>
      <c r="H182" s="36">
        <v>361758.29001579998</v>
      </c>
      <c r="I182" s="36">
        <v>129794.7758189</v>
      </c>
      <c r="J182" s="36">
        <v>5.1528209235326798</v>
      </c>
      <c r="K182" s="36">
        <v>6.5026021572860699</v>
      </c>
      <c r="L182" s="36">
        <v>8.6983869260296007</v>
      </c>
      <c r="M182" s="36">
        <v>17.005311641883701</v>
      </c>
      <c r="N182" s="36">
        <v>46.100530364839301</v>
      </c>
      <c r="O182" s="36">
        <v>16.5403479864286</v>
      </c>
    </row>
    <row r="183" spans="1:15" x14ac:dyDescent="0.25">
      <c r="A183" s="36" t="s">
        <v>90</v>
      </c>
      <c r="B183" s="36" t="s">
        <v>91</v>
      </c>
      <c r="C183" s="36" t="s">
        <v>15</v>
      </c>
      <c r="D183" s="36">
        <v>5766.8060171999996</v>
      </c>
      <c r="E183" s="36">
        <v>4635.9644801000004</v>
      </c>
      <c r="F183" s="36">
        <v>6969.7545742000002</v>
      </c>
      <c r="G183" s="36">
        <v>6523.3566173999998</v>
      </c>
      <c r="H183" s="36">
        <v>14920.222204899999</v>
      </c>
      <c r="I183" s="36">
        <v>7003.4101816000002</v>
      </c>
      <c r="J183" s="36">
        <v>12.585917012804201</v>
      </c>
      <c r="K183" s="36">
        <v>10.117882246571</v>
      </c>
      <c r="L183" s="36">
        <v>15.2113236354507</v>
      </c>
      <c r="M183" s="36">
        <v>14.237070708923801</v>
      </c>
      <c r="N183" s="36">
        <v>32.563030197892303</v>
      </c>
      <c r="O183" s="36">
        <v>15.2847761983579</v>
      </c>
    </row>
    <row r="184" spans="1:15" x14ac:dyDescent="0.25">
      <c r="A184" s="36" t="s">
        <v>90</v>
      </c>
      <c r="B184" s="36" t="s">
        <v>91</v>
      </c>
      <c r="C184" s="36" t="s">
        <v>16</v>
      </c>
      <c r="D184" s="36">
        <v>72820.535153399993</v>
      </c>
      <c r="E184" s="36">
        <v>87728.202041900004</v>
      </c>
      <c r="F184" s="36">
        <v>111347.9030407</v>
      </c>
      <c r="G184" s="36">
        <v>199004.41438999999</v>
      </c>
      <c r="H184" s="36">
        <v>551967.09778339998</v>
      </c>
      <c r="I184" s="36">
        <v>187429.3335032</v>
      </c>
      <c r="J184" s="36">
        <v>6.0167467916775204</v>
      </c>
      <c r="K184" s="36">
        <v>7.2484825477225803</v>
      </c>
      <c r="L184" s="36">
        <v>9.2000441492068692</v>
      </c>
      <c r="M184" s="36">
        <v>16.442603302604098</v>
      </c>
      <c r="N184" s="36">
        <v>45.605903028642601</v>
      </c>
      <c r="O184" s="36">
        <v>15.486220180146301</v>
      </c>
    </row>
    <row r="185" spans="1:15" x14ac:dyDescent="0.25">
      <c r="A185" s="36" t="s">
        <v>92</v>
      </c>
      <c r="B185" s="36" t="s">
        <v>93</v>
      </c>
      <c r="C185" s="36" t="s">
        <v>15</v>
      </c>
      <c r="D185" s="36">
        <v>397.95607530000001</v>
      </c>
      <c r="E185" s="36">
        <v>221.11649009999999</v>
      </c>
      <c r="F185" s="36">
        <v>421.4126574</v>
      </c>
      <c r="G185" s="36">
        <v>495.52022840000001</v>
      </c>
      <c r="H185" s="36">
        <v>1012.9084236</v>
      </c>
      <c r="I185" s="36">
        <v>369.38178770000002</v>
      </c>
      <c r="J185" s="36">
        <v>13.6365920839935</v>
      </c>
      <c r="K185" s="36">
        <v>7.5769050045661697</v>
      </c>
      <c r="L185" s="36">
        <v>14.440368836343</v>
      </c>
      <c r="M185" s="36">
        <v>16.979781547408599</v>
      </c>
      <c r="N185" s="36">
        <v>34.708903440314103</v>
      </c>
      <c r="O185" s="36">
        <v>12.6574490873746</v>
      </c>
    </row>
    <row r="186" spans="1:15" x14ac:dyDescent="0.25">
      <c r="A186" s="36" t="s">
        <v>92</v>
      </c>
      <c r="B186" s="36" t="s">
        <v>93</v>
      </c>
      <c r="C186" s="36" t="s">
        <v>16</v>
      </c>
      <c r="D186" s="36">
        <v>7204.9052234000001</v>
      </c>
      <c r="E186" s="36">
        <v>8431.6981665999992</v>
      </c>
      <c r="F186" s="36">
        <v>11827.2199062</v>
      </c>
      <c r="G186" s="36">
        <v>23090.787706399999</v>
      </c>
      <c r="H186" s="36">
        <v>67570.340892599997</v>
      </c>
      <c r="I186" s="36">
        <v>26949.752368500001</v>
      </c>
      <c r="J186" s="36">
        <v>4.9663414859035404</v>
      </c>
      <c r="K186" s="36">
        <v>5.8119699153574196</v>
      </c>
      <c r="L186" s="36">
        <v>8.1525031991117096</v>
      </c>
      <c r="M186" s="36">
        <v>15.916480976882299</v>
      </c>
      <c r="N186" s="36">
        <v>46.576238935340797</v>
      </c>
      <c r="O186" s="36">
        <v>18.576465487404199</v>
      </c>
    </row>
    <row r="187" spans="1:15" x14ac:dyDescent="0.25">
      <c r="A187" s="36" t="s">
        <v>94</v>
      </c>
      <c r="B187" s="36" t="s">
        <v>95</v>
      </c>
      <c r="C187" s="36" t="s">
        <v>15</v>
      </c>
      <c r="D187" s="36">
        <v>118.09013469999999</v>
      </c>
      <c r="E187" s="36">
        <v>120.2924537</v>
      </c>
      <c r="F187" s="36">
        <v>105.3198639</v>
      </c>
      <c r="G187" s="36">
        <v>114.1871507</v>
      </c>
      <c r="H187" s="36">
        <v>403.09258649999998</v>
      </c>
      <c r="I187" s="36">
        <v>113.5151482</v>
      </c>
      <c r="J187" s="36">
        <v>12.1180561640851</v>
      </c>
      <c r="K187" s="36">
        <v>12.344051548043501</v>
      </c>
      <c r="L187" s="36">
        <v>10.807609197637699</v>
      </c>
      <c r="M187" s="36">
        <v>11.7175436281338</v>
      </c>
      <c r="N187" s="36">
        <v>41.364154719126802</v>
      </c>
      <c r="O187" s="36">
        <v>11.648584742973</v>
      </c>
    </row>
    <row r="188" spans="1:15" x14ac:dyDescent="0.25">
      <c r="A188" s="36" t="s">
        <v>94</v>
      </c>
      <c r="B188" s="36" t="s">
        <v>95</v>
      </c>
      <c r="C188" s="36" t="s">
        <v>16</v>
      </c>
      <c r="D188" s="36">
        <v>6403.1379937000002</v>
      </c>
      <c r="E188" s="36">
        <v>7973.3535572999999</v>
      </c>
      <c r="F188" s="36">
        <v>9978.1649555999993</v>
      </c>
      <c r="G188" s="36">
        <v>25447.645720199998</v>
      </c>
      <c r="H188" s="36">
        <v>83956.782524900002</v>
      </c>
      <c r="I188" s="36">
        <v>33666.417908700001</v>
      </c>
      <c r="J188" s="36">
        <v>3.8244699236100801</v>
      </c>
      <c r="K188" s="36">
        <v>4.7623291736342397</v>
      </c>
      <c r="L188" s="36">
        <v>5.9597640724062</v>
      </c>
      <c r="M188" s="36">
        <v>15.1993843923629</v>
      </c>
      <c r="N188" s="36">
        <v>50.145755091561497</v>
      </c>
      <c r="O188" s="36">
        <v>20.108297346425001</v>
      </c>
    </row>
    <row r="189" spans="1:15" x14ac:dyDescent="0.25">
      <c r="A189" s="36" t="s">
        <v>96</v>
      </c>
      <c r="B189" s="36" t="s">
        <v>97</v>
      </c>
      <c r="C189" s="36" t="s">
        <v>15</v>
      </c>
      <c r="D189" s="36">
        <v>873.93083079999997</v>
      </c>
      <c r="E189" s="36">
        <v>639.37226529999998</v>
      </c>
      <c r="F189" s="36">
        <v>1205.5012925999999</v>
      </c>
      <c r="G189" s="36">
        <v>767.30623830000002</v>
      </c>
      <c r="H189" s="36">
        <v>2253.8510892999998</v>
      </c>
      <c r="I189" s="36">
        <v>502.92917130000001</v>
      </c>
      <c r="J189" s="36">
        <v>13.998816358233199</v>
      </c>
      <c r="K189" s="36">
        <v>10.241605640905201</v>
      </c>
      <c r="L189" s="36">
        <v>19.309984978184399</v>
      </c>
      <c r="M189" s="36">
        <v>12.2908801725827</v>
      </c>
      <c r="N189" s="36">
        <v>36.1026827134963</v>
      </c>
      <c r="O189" s="36">
        <v>8.0560301365982205</v>
      </c>
    </row>
    <row r="190" spans="1:15" x14ac:dyDescent="0.25">
      <c r="A190" s="36" t="s">
        <v>96</v>
      </c>
      <c r="B190" s="36" t="s">
        <v>97</v>
      </c>
      <c r="C190" s="36" t="s">
        <v>16</v>
      </c>
      <c r="D190" s="36">
        <v>4743.3868165000004</v>
      </c>
      <c r="E190" s="36">
        <v>4995.1239759999999</v>
      </c>
      <c r="F190" s="36">
        <v>5753.7496870000004</v>
      </c>
      <c r="G190" s="36">
        <v>16103.246725999999</v>
      </c>
      <c r="H190" s="36">
        <v>34544.037618599999</v>
      </c>
      <c r="I190" s="36">
        <v>11019.564291000001</v>
      </c>
      <c r="J190" s="36">
        <v>6.1475396371207198</v>
      </c>
      <c r="K190" s="36">
        <v>6.4737968508017101</v>
      </c>
      <c r="L190" s="36">
        <v>7.4569934165738001</v>
      </c>
      <c r="M190" s="36">
        <v>20.870182290438901</v>
      </c>
      <c r="N190" s="36">
        <v>44.7698761880077</v>
      </c>
      <c r="O190" s="36">
        <v>14.2816116170572</v>
      </c>
    </row>
    <row r="191" spans="1:15" x14ac:dyDescent="0.25">
      <c r="A191" s="36" t="s">
        <v>98</v>
      </c>
      <c r="B191" s="36" t="s">
        <v>99</v>
      </c>
      <c r="C191" s="36" t="s">
        <v>15</v>
      </c>
      <c r="D191" s="36">
        <v>405.6621518</v>
      </c>
      <c r="E191" s="36">
        <v>419.29706900000002</v>
      </c>
      <c r="F191" s="36">
        <v>387.5445272</v>
      </c>
      <c r="G191" s="36">
        <v>668.94293549999998</v>
      </c>
      <c r="H191" s="36">
        <v>1286.0566418999999</v>
      </c>
      <c r="I191" s="36">
        <v>559.43689570000004</v>
      </c>
      <c r="J191" s="36">
        <v>10.8845897099007</v>
      </c>
      <c r="K191" s="36">
        <v>11.2504371984868</v>
      </c>
      <c r="L191" s="36">
        <v>10.398463731881799</v>
      </c>
      <c r="M191" s="36">
        <v>17.948850687563802</v>
      </c>
      <c r="N191" s="36">
        <v>34.507037022461901</v>
      </c>
      <c r="O191" s="36">
        <v>15.010621649705</v>
      </c>
    </row>
    <row r="192" spans="1:15" x14ac:dyDescent="0.25">
      <c r="A192" s="36" t="s">
        <v>98</v>
      </c>
      <c r="B192" s="36" t="s">
        <v>99</v>
      </c>
      <c r="C192" s="36" t="s">
        <v>16</v>
      </c>
      <c r="D192" s="36">
        <v>4029.421558</v>
      </c>
      <c r="E192" s="36">
        <v>5789.2938452999997</v>
      </c>
      <c r="F192" s="36">
        <v>8026.3140241999999</v>
      </c>
      <c r="G192" s="36">
        <v>12924.376958299999</v>
      </c>
      <c r="H192" s="36">
        <v>34663.933508499998</v>
      </c>
      <c r="I192" s="36">
        <v>13261.719883199999</v>
      </c>
      <c r="J192" s="36">
        <v>5.1202979823544998</v>
      </c>
      <c r="K192" s="36">
        <v>7.3566166182076396</v>
      </c>
      <c r="L192" s="36">
        <v>10.1992603435252</v>
      </c>
      <c r="M192" s="36">
        <v>16.423365068711998</v>
      </c>
      <c r="N192" s="36">
        <v>44.048423886464697</v>
      </c>
      <c r="O192" s="36">
        <v>16.852036100735901</v>
      </c>
    </row>
    <row r="193" spans="1:15" x14ac:dyDescent="0.25">
      <c r="A193" s="36" t="s">
        <v>100</v>
      </c>
      <c r="B193" s="36" t="s">
        <v>101</v>
      </c>
      <c r="C193" s="36" t="s">
        <v>15</v>
      </c>
      <c r="D193" s="36">
        <v>604.28035709999995</v>
      </c>
      <c r="E193" s="36">
        <v>915.37453989999995</v>
      </c>
      <c r="F193" s="36">
        <v>1000.0957419</v>
      </c>
      <c r="G193" s="36">
        <v>1181.8985881000001</v>
      </c>
      <c r="H193" s="36">
        <v>2865.9291406000002</v>
      </c>
      <c r="I193" s="36">
        <v>1535.3800644999999</v>
      </c>
      <c r="J193" s="36">
        <v>7.4575275458175101</v>
      </c>
      <c r="K193" s="36">
        <v>11.296794221154199</v>
      </c>
      <c r="L193" s="36">
        <v>12.3423531081945</v>
      </c>
      <c r="M193" s="36">
        <v>14.586013219787599</v>
      </c>
      <c r="N193" s="36">
        <v>35.368923148446299</v>
      </c>
      <c r="O193" s="36">
        <v>18.948388756599901</v>
      </c>
    </row>
    <row r="194" spans="1:15" x14ac:dyDescent="0.25">
      <c r="A194" s="36" t="s">
        <v>100</v>
      </c>
      <c r="B194" s="36" t="s">
        <v>101</v>
      </c>
      <c r="C194" s="36" t="s">
        <v>16</v>
      </c>
      <c r="D194" s="36">
        <v>12437.939616199999</v>
      </c>
      <c r="E194" s="36">
        <v>15600.9775907</v>
      </c>
      <c r="F194" s="36">
        <v>20718.602716199999</v>
      </c>
      <c r="G194" s="36">
        <v>40922.986100200003</v>
      </c>
      <c r="H194" s="36">
        <v>110916.11244500001</v>
      </c>
      <c r="I194" s="36">
        <v>45290.423094199999</v>
      </c>
      <c r="J194" s="36">
        <v>5.0583957321063204</v>
      </c>
      <c r="K194" s="36">
        <v>6.3447742067100803</v>
      </c>
      <c r="L194" s="36">
        <v>8.4260653121623399</v>
      </c>
      <c r="M194" s="36">
        <v>16.643002347806998</v>
      </c>
      <c r="N194" s="36">
        <v>45.108563566497303</v>
      </c>
      <c r="O194" s="36">
        <v>18.419198834717001</v>
      </c>
    </row>
    <row r="195" spans="1:15" x14ac:dyDescent="0.25">
      <c r="A195" s="36" t="s">
        <v>102</v>
      </c>
      <c r="B195" s="36" t="s">
        <v>103</v>
      </c>
      <c r="C195" s="36" t="s">
        <v>15</v>
      </c>
      <c r="D195" s="36">
        <v>68.670540099999997</v>
      </c>
      <c r="E195" s="36">
        <v>77.103733899999995</v>
      </c>
      <c r="F195" s="36">
        <v>104.0936298</v>
      </c>
      <c r="G195" s="36">
        <v>189.65973969999999</v>
      </c>
      <c r="H195" s="36">
        <v>394.01645780000001</v>
      </c>
      <c r="I195" s="36">
        <v>208.4656718</v>
      </c>
      <c r="J195" s="36">
        <v>6.5902011548033501</v>
      </c>
      <c r="K195" s="36">
        <v>7.39952118401105</v>
      </c>
      <c r="L195" s="36">
        <v>9.9896980323245295</v>
      </c>
      <c r="M195" s="36">
        <v>18.201339814285902</v>
      </c>
      <c r="N195" s="36">
        <v>37.813124979412898</v>
      </c>
      <c r="O195" s="36">
        <v>20.0061148351623</v>
      </c>
    </row>
    <row r="196" spans="1:15" x14ac:dyDescent="0.25">
      <c r="A196" s="36" t="s">
        <v>102</v>
      </c>
      <c r="B196" s="36" t="s">
        <v>103</v>
      </c>
      <c r="C196" s="36" t="s">
        <v>16</v>
      </c>
      <c r="D196" s="36">
        <v>722.54217659999995</v>
      </c>
      <c r="E196" s="36">
        <v>805.76330529999996</v>
      </c>
      <c r="F196" s="36">
        <v>1421.4729149</v>
      </c>
      <c r="G196" s="36">
        <v>3687.7537225999999</v>
      </c>
      <c r="H196" s="36">
        <v>7270.3471466999999</v>
      </c>
      <c r="I196" s="36">
        <v>3020.1109627000001</v>
      </c>
      <c r="J196" s="36">
        <v>4.2683281761984997</v>
      </c>
      <c r="K196" s="36">
        <v>4.7599466588132504</v>
      </c>
      <c r="L196" s="36">
        <v>8.3971747129296794</v>
      </c>
      <c r="M196" s="36">
        <v>21.784947136405702</v>
      </c>
      <c r="N196" s="36">
        <v>42.948672869215002</v>
      </c>
      <c r="O196" s="36">
        <v>17.840930446437799</v>
      </c>
    </row>
    <row r="197" spans="1:15" x14ac:dyDescent="0.25">
      <c r="A197" s="36" t="s">
        <v>104</v>
      </c>
      <c r="B197" s="36" t="s">
        <v>105</v>
      </c>
      <c r="C197" s="36" t="s">
        <v>15</v>
      </c>
      <c r="D197" s="36">
        <v>3196.7093730000001</v>
      </c>
      <c r="E197" s="36">
        <v>3437.0307478</v>
      </c>
      <c r="F197" s="36">
        <v>5273.0037469999997</v>
      </c>
      <c r="G197" s="36">
        <v>4307.8525988000001</v>
      </c>
      <c r="H197" s="36">
        <v>10754.7603242</v>
      </c>
      <c r="I197" s="36">
        <v>5268.3897533999998</v>
      </c>
      <c r="J197" s="36">
        <v>9.9160447477838094</v>
      </c>
      <c r="K197" s="36">
        <v>10.661510546612201</v>
      </c>
      <c r="L197" s="36">
        <v>16.356613945612999</v>
      </c>
      <c r="M197" s="36">
        <v>13.362759685741899</v>
      </c>
      <c r="N197" s="36">
        <v>33.360769523560002</v>
      </c>
      <c r="O197" s="36">
        <v>16.342301550689001</v>
      </c>
    </row>
    <row r="198" spans="1:15" x14ac:dyDescent="0.25">
      <c r="A198" s="36" t="s">
        <v>104</v>
      </c>
      <c r="B198" s="36" t="s">
        <v>105</v>
      </c>
      <c r="C198" s="36" t="s">
        <v>16</v>
      </c>
      <c r="D198" s="36">
        <v>24191.9456426</v>
      </c>
      <c r="E198" s="36">
        <v>29395.664774500001</v>
      </c>
      <c r="F198" s="36">
        <v>35990.6755921</v>
      </c>
      <c r="G198" s="36">
        <v>61564.322200399998</v>
      </c>
      <c r="H198" s="36">
        <v>152481.20019830001</v>
      </c>
      <c r="I198" s="36">
        <v>49068.445068399997</v>
      </c>
      <c r="J198" s="36">
        <v>6.8592222834929997</v>
      </c>
      <c r="K198" s="36">
        <v>8.3346499631796807</v>
      </c>
      <c r="L198" s="36">
        <v>10.204555171642999</v>
      </c>
      <c r="M198" s="36">
        <v>17.455535695381201</v>
      </c>
      <c r="N198" s="36">
        <v>43.233498523251903</v>
      </c>
      <c r="O198" s="36">
        <v>13.912538363051199</v>
      </c>
    </row>
    <row r="199" spans="1:15" x14ac:dyDescent="0.25">
      <c r="A199" s="36" t="s">
        <v>106</v>
      </c>
      <c r="B199" s="36" t="s">
        <v>107</v>
      </c>
      <c r="C199" s="36" t="s">
        <v>15</v>
      </c>
      <c r="D199" s="36">
        <v>8590.0223612000009</v>
      </c>
      <c r="E199" s="36">
        <v>7567.9571637999998</v>
      </c>
      <c r="F199" s="36">
        <v>10576.152810699999</v>
      </c>
      <c r="G199" s="36">
        <v>11074.2035622</v>
      </c>
      <c r="H199" s="36">
        <v>22411.916305499999</v>
      </c>
      <c r="I199" s="36">
        <v>9310.7804632000007</v>
      </c>
      <c r="J199" s="36">
        <v>12.354228078833501</v>
      </c>
      <c r="K199" s="36">
        <v>10.884287020571399</v>
      </c>
      <c r="L199" s="36">
        <v>15.2106942829577</v>
      </c>
      <c r="M199" s="36">
        <v>15.926994231914501</v>
      </c>
      <c r="N199" s="36">
        <v>32.232969144820203</v>
      </c>
      <c r="O199" s="36">
        <v>13.3908272409027</v>
      </c>
    </row>
    <row r="200" spans="1:15" x14ac:dyDescent="0.25">
      <c r="A200" s="36" t="s">
        <v>106</v>
      </c>
      <c r="B200" s="36" t="s">
        <v>107</v>
      </c>
      <c r="C200" s="36" t="s">
        <v>16</v>
      </c>
      <c r="D200" s="36">
        <v>46594.578363499997</v>
      </c>
      <c r="E200" s="36">
        <v>58328.102990799998</v>
      </c>
      <c r="F200" s="36">
        <v>62021.825456300001</v>
      </c>
      <c r="G200" s="36">
        <v>110028.9565019</v>
      </c>
      <c r="H200" s="36">
        <v>235058.63540900001</v>
      </c>
      <c r="I200" s="36">
        <v>60452.868624000002</v>
      </c>
      <c r="J200" s="36">
        <v>8.1390046937913301</v>
      </c>
      <c r="K200" s="36">
        <v>10.1885824637904</v>
      </c>
      <c r="L200" s="36">
        <v>10.8337911026525</v>
      </c>
      <c r="M200" s="36">
        <v>19.2195363682793</v>
      </c>
      <c r="N200" s="36">
        <v>41.059355060259598</v>
      </c>
      <c r="O200" s="36">
        <v>10.5597303112269</v>
      </c>
    </row>
    <row r="201" spans="1:15" x14ac:dyDescent="0.25">
      <c r="A201" t="s">
        <v>19</v>
      </c>
    </row>
    <row r="202" spans="1:15" x14ac:dyDescent="0.25">
      <c r="A202" t="s">
        <v>1035</v>
      </c>
    </row>
    <row r="203" spans="1:15" x14ac:dyDescent="0.25">
      <c r="A203" t="s">
        <v>20</v>
      </c>
    </row>
    <row r="204" spans="1:15" x14ac:dyDescent="0.25">
      <c r="A204" t="s">
        <v>21</v>
      </c>
    </row>
    <row r="205" spans="1:15" x14ac:dyDescent="0.25">
      <c r="A205" t="s">
        <v>22</v>
      </c>
    </row>
    <row r="208" spans="1:15" x14ac:dyDescent="0.25">
      <c r="L208" s="7" t="str">
        <f>HYPERLINK("#'Indice'!A1", "Ir al índice")</f>
        <v>Ir al índice</v>
      </c>
    </row>
    <row r="209" spans="1:15" ht="17.25" x14ac:dyDescent="0.3">
      <c r="A209" s="4" t="s">
        <v>338</v>
      </c>
    </row>
    <row r="210" spans="1:15" x14ac:dyDescent="0.25">
      <c r="A210" s="5" t="s">
        <v>24</v>
      </c>
      <c r="B210" s="5" t="s">
        <v>112</v>
      </c>
      <c r="C210" s="5" t="s">
        <v>11</v>
      </c>
      <c r="D210" s="5" t="s">
        <v>322</v>
      </c>
      <c r="E210" s="5" t="s">
        <v>323</v>
      </c>
      <c r="F210" s="5" t="s">
        <v>324</v>
      </c>
      <c r="G210" s="5" t="s">
        <v>325</v>
      </c>
      <c r="H210" s="5" t="s">
        <v>326</v>
      </c>
      <c r="I210" s="5" t="s">
        <v>327</v>
      </c>
      <c r="J210" s="5" t="s">
        <v>328</v>
      </c>
      <c r="K210" s="5" t="s">
        <v>329</v>
      </c>
      <c r="L210" s="5" t="s">
        <v>330</v>
      </c>
      <c r="M210" s="5" t="s">
        <v>331</v>
      </c>
      <c r="N210" s="5" t="s">
        <v>332</v>
      </c>
      <c r="O210" s="5" t="s">
        <v>333</v>
      </c>
    </row>
    <row r="211" spans="1:15" x14ac:dyDescent="0.25">
      <c r="A211" s="37" t="s">
        <v>86</v>
      </c>
      <c r="B211" s="37" t="s">
        <v>113</v>
      </c>
      <c r="C211" s="37" t="s">
        <v>15</v>
      </c>
      <c r="D211" s="37">
        <v>1227.995048</v>
      </c>
      <c r="E211" s="37">
        <v>1024.8961784999999</v>
      </c>
      <c r="F211" s="37">
        <v>540.78522829999997</v>
      </c>
      <c r="G211" s="37">
        <v>1168.635444</v>
      </c>
      <c r="H211" s="37">
        <v>1632.7290855000001</v>
      </c>
      <c r="I211" s="37">
        <v>533.8579727</v>
      </c>
      <c r="J211" s="37">
        <v>20.036144446425698</v>
      </c>
      <c r="K211" s="37">
        <v>16.7223539772904</v>
      </c>
      <c r="L211" s="37">
        <v>8.8235298394396402</v>
      </c>
      <c r="M211" s="37">
        <v>19.067624579864599</v>
      </c>
      <c r="N211" s="37">
        <v>26.6398434197583</v>
      </c>
      <c r="O211" s="37">
        <v>8.7105037372212593</v>
      </c>
    </row>
    <row r="212" spans="1:15" x14ac:dyDescent="0.25">
      <c r="A212" s="37" t="s">
        <v>86</v>
      </c>
      <c r="B212" s="37" t="s">
        <v>113</v>
      </c>
      <c r="C212" s="37" t="s">
        <v>16</v>
      </c>
      <c r="D212" s="37">
        <v>8898.9606141999993</v>
      </c>
      <c r="E212" s="37">
        <v>9380.1793159000008</v>
      </c>
      <c r="F212" s="37">
        <v>12550.593612799999</v>
      </c>
      <c r="G212" s="37">
        <v>21796.912306499999</v>
      </c>
      <c r="H212" s="37">
        <v>56664.539435500003</v>
      </c>
      <c r="I212" s="37">
        <v>13303.915755599999</v>
      </c>
      <c r="J212" s="37">
        <v>7.2588223662054601</v>
      </c>
      <c r="K212" s="37">
        <v>7.6513492270798</v>
      </c>
      <c r="L212" s="37">
        <v>10.2374348618171</v>
      </c>
      <c r="M212" s="37">
        <v>17.779594878998701</v>
      </c>
      <c r="N212" s="37">
        <v>46.220883995014198</v>
      </c>
      <c r="O212" s="37">
        <v>10.8519146708847</v>
      </c>
    </row>
    <row r="213" spans="1:15" x14ac:dyDescent="0.25">
      <c r="A213" s="37" t="s">
        <v>90</v>
      </c>
      <c r="B213" s="37" t="s">
        <v>114</v>
      </c>
      <c r="C213" s="37" t="s">
        <v>15</v>
      </c>
      <c r="D213" s="37">
        <v>415.1331869</v>
      </c>
      <c r="E213" s="37">
        <v>475.0876816</v>
      </c>
      <c r="F213" s="37">
        <v>565.85071970000001</v>
      </c>
      <c r="G213" s="37">
        <v>771.66528089999997</v>
      </c>
      <c r="H213" s="37">
        <v>1582.1778701000001</v>
      </c>
      <c r="I213" s="37">
        <v>668.76039860000003</v>
      </c>
      <c r="J213" s="37">
        <v>9.2691069150400693</v>
      </c>
      <c r="K213" s="37">
        <v>10.6077727672244</v>
      </c>
      <c r="L213" s="37">
        <v>12.634332749973799</v>
      </c>
      <c r="M213" s="37">
        <v>17.229766776052799</v>
      </c>
      <c r="N213" s="37">
        <v>35.3269174793774</v>
      </c>
      <c r="O213" s="37">
        <v>14.932103312331501</v>
      </c>
    </row>
    <row r="214" spans="1:15" x14ac:dyDescent="0.25">
      <c r="A214" s="37" t="s">
        <v>90</v>
      </c>
      <c r="B214" s="37" t="s">
        <v>114</v>
      </c>
      <c r="C214" s="37" t="s">
        <v>16</v>
      </c>
      <c r="D214" s="37">
        <v>4650.5237370000004</v>
      </c>
      <c r="E214" s="37">
        <v>5639.8698898000002</v>
      </c>
      <c r="F214" s="37">
        <v>6001.7178679999997</v>
      </c>
      <c r="G214" s="37">
        <v>12842.0954107</v>
      </c>
      <c r="H214" s="37">
        <v>28962.643088000001</v>
      </c>
      <c r="I214" s="37">
        <v>9086.4748739999995</v>
      </c>
      <c r="J214" s="37">
        <v>6.92213990029793</v>
      </c>
      <c r="K214" s="37">
        <v>8.3947466144657792</v>
      </c>
      <c r="L214" s="37">
        <v>8.9333445164208296</v>
      </c>
      <c r="M214" s="37">
        <v>19.1150042603985</v>
      </c>
      <c r="N214" s="37">
        <v>43.109868624573998</v>
      </c>
      <c r="O214" s="37">
        <v>13.524896083843</v>
      </c>
    </row>
    <row r="215" spans="1:15" x14ac:dyDescent="0.25">
      <c r="A215" s="37" t="s">
        <v>92</v>
      </c>
      <c r="B215" s="37" t="s">
        <v>115</v>
      </c>
      <c r="C215" s="37" t="s">
        <v>15</v>
      </c>
      <c r="D215" s="37">
        <v>145.75030620000001</v>
      </c>
      <c r="E215" s="37">
        <v>77.947310000000002</v>
      </c>
      <c r="F215" s="37">
        <v>85.182579000000004</v>
      </c>
      <c r="G215" s="37">
        <v>44.477057000000002</v>
      </c>
      <c r="H215" s="37">
        <v>226.25733700000001</v>
      </c>
      <c r="I215" s="37">
        <v>71.903336499999995</v>
      </c>
      <c r="J215" s="37">
        <v>22.370881974337699</v>
      </c>
      <c r="K215" s="37">
        <v>11.963954777798699</v>
      </c>
      <c r="L215" s="37">
        <v>13.074479709591801</v>
      </c>
      <c r="M215" s="37">
        <v>6.8266820060573501</v>
      </c>
      <c r="N215" s="37">
        <v>34.727722457813599</v>
      </c>
      <c r="O215" s="37">
        <v>11.0362790744009</v>
      </c>
    </row>
    <row r="216" spans="1:15" x14ac:dyDescent="0.25">
      <c r="A216" s="37" t="s">
        <v>92</v>
      </c>
      <c r="B216" s="37" t="s">
        <v>115</v>
      </c>
      <c r="C216" s="37" t="s">
        <v>16</v>
      </c>
      <c r="D216" s="37">
        <v>2976.8785524999998</v>
      </c>
      <c r="E216" s="37">
        <v>3960.3472482000002</v>
      </c>
      <c r="F216" s="37">
        <v>4645.7957268</v>
      </c>
      <c r="G216" s="37">
        <v>10075.7452748</v>
      </c>
      <c r="H216" s="37">
        <v>28303.636656999999</v>
      </c>
      <c r="I216" s="37">
        <v>11358.078619899999</v>
      </c>
      <c r="J216" s="37">
        <v>4.8546235312617698</v>
      </c>
      <c r="K216" s="37">
        <v>6.4584411503564398</v>
      </c>
      <c r="L216" s="37">
        <v>7.5762544084366601</v>
      </c>
      <c r="M216" s="37">
        <v>16.431288426249498</v>
      </c>
      <c r="N216" s="37">
        <v>46.156904997002002</v>
      </c>
      <c r="O216" s="37">
        <v>18.522487486693599</v>
      </c>
    </row>
    <row r="217" spans="1:15" x14ac:dyDescent="0.25">
      <c r="A217" s="37" t="s">
        <v>94</v>
      </c>
      <c r="B217" s="37" t="s">
        <v>116</v>
      </c>
      <c r="C217" s="37" t="s">
        <v>15</v>
      </c>
      <c r="D217" s="37">
        <v>77.1783748</v>
      </c>
      <c r="E217" s="37">
        <v>77.1783748</v>
      </c>
      <c r="F217" s="37">
        <v>0</v>
      </c>
      <c r="G217" s="37">
        <v>47.233590100000001</v>
      </c>
      <c r="H217" s="37">
        <v>179.78051429999999</v>
      </c>
      <c r="I217" s="37">
        <v>91.843662600000002</v>
      </c>
      <c r="J217" s="37">
        <v>16.309384453063501</v>
      </c>
      <c r="K217" s="37">
        <v>16.309384453063501</v>
      </c>
      <c r="L217" s="37">
        <v>0</v>
      </c>
      <c r="M217" s="37">
        <v>9.9814330378891807</v>
      </c>
      <c r="N217" s="37">
        <v>37.991335428951999</v>
      </c>
      <c r="O217" s="37">
        <v>19.408462627031799</v>
      </c>
    </row>
    <row r="218" spans="1:15" x14ac:dyDescent="0.25">
      <c r="A218" s="37" t="s">
        <v>94</v>
      </c>
      <c r="B218" s="37" t="s">
        <v>116</v>
      </c>
      <c r="C218" s="37" t="s">
        <v>16</v>
      </c>
      <c r="D218" s="37">
        <v>5436.8952042000001</v>
      </c>
      <c r="E218" s="37">
        <v>5834.4166882999998</v>
      </c>
      <c r="F218" s="37">
        <v>7209.9313613000004</v>
      </c>
      <c r="G218" s="37">
        <v>18526.600542200002</v>
      </c>
      <c r="H218" s="37">
        <v>60982.613806499998</v>
      </c>
      <c r="I218" s="37">
        <v>33502.3278737</v>
      </c>
      <c r="J218" s="37">
        <v>4.1347479137432002</v>
      </c>
      <c r="K218" s="37">
        <v>4.4370622062424996</v>
      </c>
      <c r="L218" s="37">
        <v>5.4831383601688097</v>
      </c>
      <c r="M218" s="37">
        <v>14.0894426071408</v>
      </c>
      <c r="N218" s="37">
        <v>46.377155663447198</v>
      </c>
      <c r="O218" s="37">
        <v>25.478453249257399</v>
      </c>
    </row>
    <row r="219" spans="1:15" x14ac:dyDescent="0.25">
      <c r="A219" s="37" t="s">
        <v>96</v>
      </c>
      <c r="B219" s="37" t="s">
        <v>117</v>
      </c>
      <c r="C219" s="37" t="s">
        <v>15</v>
      </c>
      <c r="D219" s="37">
        <v>30.2059751</v>
      </c>
      <c r="E219" s="37">
        <v>35.813062600000002</v>
      </c>
      <c r="F219" s="37">
        <v>138.6932602</v>
      </c>
      <c r="G219" s="37">
        <v>107.1182326</v>
      </c>
      <c r="H219" s="37">
        <v>171.24575379999999</v>
      </c>
      <c r="I219" s="37">
        <v>44.299621500000001</v>
      </c>
      <c r="J219" s="37">
        <v>5.7275986194665496</v>
      </c>
      <c r="K219" s="37">
        <v>6.7908037144157296</v>
      </c>
      <c r="L219" s="37">
        <v>26.2987479470853</v>
      </c>
      <c r="M219" s="37">
        <v>20.3115522385323</v>
      </c>
      <c r="N219" s="37">
        <v>32.471288869412703</v>
      </c>
      <c r="O219" s="37">
        <v>8.4000086110873706</v>
      </c>
    </row>
    <row r="220" spans="1:15" x14ac:dyDescent="0.25">
      <c r="A220" s="37" t="s">
        <v>96</v>
      </c>
      <c r="B220" s="37" t="s">
        <v>117</v>
      </c>
      <c r="C220" s="37" t="s">
        <v>16</v>
      </c>
      <c r="D220" s="37">
        <v>2322.9138974000002</v>
      </c>
      <c r="E220" s="37">
        <v>2269.1791973999998</v>
      </c>
      <c r="F220" s="37">
        <v>3453.9674776000002</v>
      </c>
      <c r="G220" s="37">
        <v>5545.4995202</v>
      </c>
      <c r="H220" s="37">
        <v>19623.3602398</v>
      </c>
      <c r="I220" s="37">
        <v>8577.7037681999991</v>
      </c>
      <c r="J220" s="37">
        <v>5.5581910621559896</v>
      </c>
      <c r="K220" s="37">
        <v>5.4296164604017303</v>
      </c>
      <c r="L220" s="37">
        <v>8.2645384249763207</v>
      </c>
      <c r="M220" s="37">
        <v>13.269086685849899</v>
      </c>
      <c r="N220" s="37">
        <v>46.954123274394398</v>
      </c>
      <c r="O220" s="37">
        <v>20.5244440922217</v>
      </c>
    </row>
    <row r="221" spans="1:15" x14ac:dyDescent="0.25">
      <c r="A221" s="37" t="s">
        <v>104</v>
      </c>
      <c r="B221" s="37" t="s">
        <v>118</v>
      </c>
      <c r="C221" s="37" t="s">
        <v>15</v>
      </c>
      <c r="D221" s="37">
        <v>318.17647249999999</v>
      </c>
      <c r="E221" s="37">
        <v>241.52943730000001</v>
      </c>
      <c r="F221" s="37">
        <v>236.6221658</v>
      </c>
      <c r="G221" s="37">
        <v>299.06311959999999</v>
      </c>
      <c r="H221" s="37">
        <v>418.31495039999999</v>
      </c>
      <c r="I221" s="37">
        <v>382.17485399999998</v>
      </c>
      <c r="J221" s="37">
        <v>16.782512856404502</v>
      </c>
      <c r="K221" s="37">
        <v>12.739693965547399</v>
      </c>
      <c r="L221" s="37">
        <v>12.4808553833243</v>
      </c>
      <c r="M221" s="37">
        <v>15.774361347737401</v>
      </c>
      <c r="N221" s="37">
        <v>22.064409659058601</v>
      </c>
      <c r="O221" s="37">
        <v>20.158166787927801</v>
      </c>
    </row>
    <row r="222" spans="1:15" x14ac:dyDescent="0.25">
      <c r="A222" s="37" t="s">
        <v>104</v>
      </c>
      <c r="B222" s="37" t="s">
        <v>118</v>
      </c>
      <c r="C222" s="37" t="s">
        <v>16</v>
      </c>
      <c r="D222" s="37">
        <v>5533.5587069000003</v>
      </c>
      <c r="E222" s="37">
        <v>5592.0729117999999</v>
      </c>
      <c r="F222" s="37">
        <v>6849.8410621000003</v>
      </c>
      <c r="G222" s="37">
        <v>15041.2097777</v>
      </c>
      <c r="H222" s="37">
        <v>44608.7235841</v>
      </c>
      <c r="I222" s="37">
        <v>14577.7129609</v>
      </c>
      <c r="J222" s="37">
        <v>6.0014875491250397</v>
      </c>
      <c r="K222" s="37">
        <v>6.06494983275753</v>
      </c>
      <c r="L222" s="37">
        <v>7.4290773849418104</v>
      </c>
      <c r="M222" s="37">
        <v>16.313124697147199</v>
      </c>
      <c r="N222" s="37">
        <v>48.380926877762803</v>
      </c>
      <c r="O222" s="37">
        <v>15.810433658265501</v>
      </c>
    </row>
    <row r="223" spans="1:15" x14ac:dyDescent="0.25">
      <c r="A223" s="37" t="s">
        <v>106</v>
      </c>
      <c r="B223" s="37" t="s">
        <v>119</v>
      </c>
      <c r="C223" s="37" t="s">
        <v>15</v>
      </c>
      <c r="D223" s="37">
        <v>62.336816399999996</v>
      </c>
      <c r="E223" s="37">
        <v>39.548692000000003</v>
      </c>
      <c r="F223" s="37">
        <v>92.9430665</v>
      </c>
      <c r="G223" s="37">
        <v>79.097384000000005</v>
      </c>
      <c r="H223" s="37">
        <v>609.04571650000003</v>
      </c>
      <c r="I223" s="37">
        <v>447.51170439999999</v>
      </c>
      <c r="J223" s="37">
        <v>4.6852758438343303</v>
      </c>
      <c r="K223" s="37">
        <v>2.9725055269720899</v>
      </c>
      <c r="L223" s="37">
        <v>6.9856615957105204</v>
      </c>
      <c r="M223" s="37">
        <v>5.9450110539441701</v>
      </c>
      <c r="N223" s="37">
        <v>45.776273927717398</v>
      </c>
      <c r="O223" s="37">
        <v>33.635272051821502</v>
      </c>
    </row>
    <row r="224" spans="1:15" x14ac:dyDescent="0.25">
      <c r="A224" s="37" t="s">
        <v>106</v>
      </c>
      <c r="B224" s="37" t="s">
        <v>119</v>
      </c>
      <c r="C224" s="37" t="s">
        <v>16</v>
      </c>
      <c r="D224" s="37">
        <v>4617.8034944000001</v>
      </c>
      <c r="E224" s="37">
        <v>6152.6338562000001</v>
      </c>
      <c r="F224" s="37">
        <v>7979.1477621000004</v>
      </c>
      <c r="G224" s="37">
        <v>13895.7722718</v>
      </c>
      <c r="H224" s="37">
        <v>49247.118216399998</v>
      </c>
      <c r="I224" s="37">
        <v>21440.041024800001</v>
      </c>
      <c r="J224" s="37">
        <v>4.4688774116738204</v>
      </c>
      <c r="K224" s="37">
        <v>5.9542088561402204</v>
      </c>
      <c r="L224" s="37">
        <v>7.7218169291306102</v>
      </c>
      <c r="M224" s="37">
        <v>13.4476278383255</v>
      </c>
      <c r="N224" s="37">
        <v>47.6588781775123</v>
      </c>
      <c r="O224" s="37">
        <v>20.748590787217498</v>
      </c>
    </row>
    <row r="225" spans="1:15" x14ac:dyDescent="0.25">
      <c r="A225" s="37" t="s">
        <v>108</v>
      </c>
      <c r="B225" s="37" t="s">
        <v>120</v>
      </c>
      <c r="C225" s="37" t="s">
        <v>15</v>
      </c>
      <c r="D225" s="37">
        <v>0</v>
      </c>
      <c r="E225" s="37">
        <v>0</v>
      </c>
      <c r="F225" s="37">
        <v>18.221240900000002</v>
      </c>
      <c r="G225" s="37">
        <v>0</v>
      </c>
      <c r="H225" s="37">
        <v>42.303593900000003</v>
      </c>
      <c r="I225" s="37">
        <v>24.082353000000001</v>
      </c>
      <c r="J225" s="37">
        <v>0</v>
      </c>
      <c r="K225" s="37">
        <v>0</v>
      </c>
      <c r="L225" s="37">
        <v>21.5362800416822</v>
      </c>
      <c r="M225" s="37">
        <v>0</v>
      </c>
      <c r="N225" s="37">
        <v>50</v>
      </c>
      <c r="O225" s="37">
        <v>28.4637199583178</v>
      </c>
    </row>
    <row r="226" spans="1:15" x14ac:dyDescent="0.25">
      <c r="A226" s="37" t="s">
        <v>108</v>
      </c>
      <c r="B226" s="37" t="s">
        <v>120</v>
      </c>
      <c r="C226" s="37" t="s">
        <v>16</v>
      </c>
      <c r="D226" s="37">
        <v>1551.9918642</v>
      </c>
      <c r="E226" s="37">
        <v>1572.6984047000001</v>
      </c>
      <c r="F226" s="37">
        <v>2090.5570311000001</v>
      </c>
      <c r="G226" s="37">
        <v>5106.6036637999996</v>
      </c>
      <c r="H226" s="37">
        <v>20791.658042700001</v>
      </c>
      <c r="I226" s="37">
        <v>11395.8838044</v>
      </c>
      <c r="J226" s="37">
        <v>3.6509386786678499</v>
      </c>
      <c r="K226" s="37">
        <v>3.6996491850543198</v>
      </c>
      <c r="L226" s="37">
        <v>4.9178708348051297</v>
      </c>
      <c r="M226" s="37">
        <v>12.012883097428301</v>
      </c>
      <c r="N226" s="37">
        <v>48.910738704714497</v>
      </c>
      <c r="O226" s="37">
        <v>26.807919499329898</v>
      </c>
    </row>
    <row r="227" spans="1:15" x14ac:dyDescent="0.25">
      <c r="A227" s="37" t="s">
        <v>121</v>
      </c>
      <c r="B227" s="37" t="s">
        <v>122</v>
      </c>
      <c r="C227" s="37" t="s">
        <v>15</v>
      </c>
      <c r="D227" s="37">
        <v>43.819842600000001</v>
      </c>
      <c r="E227" s="37">
        <v>35.365608799999997</v>
      </c>
      <c r="F227" s="37">
        <v>61.056319000000002</v>
      </c>
      <c r="G227" s="37">
        <v>123.031986</v>
      </c>
      <c r="H227" s="37">
        <v>193.92902269999999</v>
      </c>
      <c r="I227" s="37">
        <v>54.995184899999998</v>
      </c>
      <c r="J227" s="37">
        <v>8.5552551317833796</v>
      </c>
      <c r="K227" s="37">
        <v>6.9046757866456501</v>
      </c>
      <c r="L227" s="37">
        <v>11.9204532800525</v>
      </c>
      <c r="M227" s="37">
        <v>24.0203973165344</v>
      </c>
      <c r="N227" s="37">
        <v>37.862122915428102</v>
      </c>
      <c r="O227" s="37">
        <v>10.737095569556001</v>
      </c>
    </row>
    <row r="228" spans="1:15" x14ac:dyDescent="0.25">
      <c r="A228" s="37" t="s">
        <v>121</v>
      </c>
      <c r="B228" s="37" t="s">
        <v>122</v>
      </c>
      <c r="C228" s="37" t="s">
        <v>16</v>
      </c>
      <c r="D228" s="37">
        <v>1138.8587795000001</v>
      </c>
      <c r="E228" s="37">
        <v>1317.2836238</v>
      </c>
      <c r="F228" s="37">
        <v>2559.6802443000001</v>
      </c>
      <c r="G228" s="37">
        <v>5263.1990113000002</v>
      </c>
      <c r="H228" s="37">
        <v>13312.129067399999</v>
      </c>
      <c r="I228" s="37">
        <v>6323.6512321999999</v>
      </c>
      <c r="J228" s="37">
        <v>3.8070075846729901</v>
      </c>
      <c r="K228" s="37">
        <v>4.4034509258240497</v>
      </c>
      <c r="L228" s="37">
        <v>8.5565675743097902</v>
      </c>
      <c r="M228" s="37">
        <v>17.5939624089823</v>
      </c>
      <c r="N228" s="37">
        <v>44.500141053474302</v>
      </c>
      <c r="O228" s="37">
        <v>21.138870452736501</v>
      </c>
    </row>
    <row r="229" spans="1:15" x14ac:dyDescent="0.25">
      <c r="A229" s="37" t="s">
        <v>123</v>
      </c>
      <c r="B229" s="37" t="s">
        <v>124</v>
      </c>
      <c r="C229" s="37" t="s">
        <v>15</v>
      </c>
      <c r="D229" s="37">
        <v>0</v>
      </c>
      <c r="E229" s="37">
        <v>30.5775182</v>
      </c>
      <c r="F229" s="37">
        <v>148.98170490000001</v>
      </c>
      <c r="G229" s="37">
        <v>50.398681000000003</v>
      </c>
      <c r="H229" s="37">
        <v>240.672383</v>
      </c>
      <c r="I229" s="37">
        <v>122.4300863</v>
      </c>
      <c r="J229" s="37">
        <v>0</v>
      </c>
      <c r="K229" s="37">
        <v>5.1558862421881004</v>
      </c>
      <c r="L229" s="37">
        <v>25.1208328160406</v>
      </c>
      <c r="M229" s="37">
        <v>8.4980692119194607</v>
      </c>
      <c r="N229" s="37">
        <v>40.5814304571104</v>
      </c>
      <c r="O229" s="37">
        <v>20.643781272741499</v>
      </c>
    </row>
    <row r="230" spans="1:15" x14ac:dyDescent="0.25">
      <c r="A230" s="37" t="s">
        <v>123</v>
      </c>
      <c r="B230" s="37" t="s">
        <v>124</v>
      </c>
      <c r="C230" s="37" t="s">
        <v>16</v>
      </c>
      <c r="D230" s="37">
        <v>2928.4566611</v>
      </c>
      <c r="E230" s="37">
        <v>4235.4229845999998</v>
      </c>
      <c r="F230" s="37">
        <v>5847.2901703999996</v>
      </c>
      <c r="G230" s="37">
        <v>8389.7614264999993</v>
      </c>
      <c r="H230" s="37">
        <v>28690.378964399999</v>
      </c>
      <c r="I230" s="37">
        <v>9722.6294120999992</v>
      </c>
      <c r="J230" s="37">
        <v>4.8959434535639197</v>
      </c>
      <c r="K230" s="37">
        <v>7.0809965228365099</v>
      </c>
      <c r="L230" s="37">
        <v>9.7757984303257999</v>
      </c>
      <c r="M230" s="37">
        <v>14.0264317647804</v>
      </c>
      <c r="N230" s="37">
        <v>47.966041272490401</v>
      </c>
      <c r="O230" s="37">
        <v>16.254788556003</v>
      </c>
    </row>
    <row r="231" spans="1:15" x14ac:dyDescent="0.25">
      <c r="A231" s="37" t="s">
        <v>125</v>
      </c>
      <c r="B231" s="37" t="s">
        <v>126</v>
      </c>
      <c r="C231" s="37" t="s">
        <v>15</v>
      </c>
      <c r="D231" s="37">
        <v>135.84560279999999</v>
      </c>
      <c r="E231" s="37">
        <v>222.97588640000001</v>
      </c>
      <c r="F231" s="37">
        <v>187.56290910000001</v>
      </c>
      <c r="G231" s="37">
        <v>299.39172170000001</v>
      </c>
      <c r="H231" s="37">
        <v>344.4724855</v>
      </c>
      <c r="I231" s="37">
        <v>66.790486000000001</v>
      </c>
      <c r="J231" s="37">
        <v>10.806792224567801</v>
      </c>
      <c r="K231" s="37">
        <v>17.7381823610535</v>
      </c>
      <c r="L231" s="37">
        <v>14.9210084529818</v>
      </c>
      <c r="M231" s="37">
        <v>23.817216483119999</v>
      </c>
      <c r="N231" s="37">
        <v>27.403482344287902</v>
      </c>
      <c r="O231" s="37">
        <v>5.3133181339889903</v>
      </c>
    </row>
    <row r="232" spans="1:15" x14ac:dyDescent="0.25">
      <c r="A232" s="37" t="s">
        <v>125</v>
      </c>
      <c r="B232" s="37" t="s">
        <v>126</v>
      </c>
      <c r="C232" s="37" t="s">
        <v>16</v>
      </c>
      <c r="D232" s="37">
        <v>2736.0767095000001</v>
      </c>
      <c r="E232" s="37">
        <v>5239.0629637000002</v>
      </c>
      <c r="F232" s="37">
        <v>6129.4372065999996</v>
      </c>
      <c r="G232" s="37">
        <v>10594.867495500001</v>
      </c>
      <c r="H232" s="37">
        <v>36178.7422257</v>
      </c>
      <c r="I232" s="37">
        <v>20955.774305800001</v>
      </c>
      <c r="J232" s="37">
        <v>3.3434489534437799</v>
      </c>
      <c r="K232" s="37">
        <v>6.4020645043281297</v>
      </c>
      <c r="L232" s="37">
        <v>7.4900898583911397</v>
      </c>
      <c r="M232" s="37">
        <v>12.946785635326201</v>
      </c>
      <c r="N232" s="37">
        <v>44.209936589655797</v>
      </c>
      <c r="O232" s="37">
        <v>25.607674458855001</v>
      </c>
    </row>
    <row r="233" spans="1:15" x14ac:dyDescent="0.25">
      <c r="A233" s="37" t="s">
        <v>127</v>
      </c>
      <c r="B233" s="37" t="s">
        <v>128</v>
      </c>
      <c r="C233" s="37" t="s">
        <v>15</v>
      </c>
      <c r="D233" s="37">
        <v>47.452806199999998</v>
      </c>
      <c r="E233" s="37">
        <v>92.011310100000003</v>
      </c>
      <c r="F233" s="37">
        <v>69.751989199999997</v>
      </c>
      <c r="G233" s="37">
        <v>142.7794955</v>
      </c>
      <c r="H233" s="37">
        <v>170.49629139999999</v>
      </c>
      <c r="I233" s="37">
        <v>38.155653999999998</v>
      </c>
      <c r="J233" s="37">
        <v>8.4639282744928508</v>
      </c>
      <c r="K233" s="37">
        <v>16.411613801008901</v>
      </c>
      <c r="L233" s="37">
        <v>12.441326043052801</v>
      </c>
      <c r="M233" s="37">
        <v>25.4668902801427</v>
      </c>
      <c r="N233" s="37">
        <v>30.410601543658199</v>
      </c>
      <c r="O233" s="37">
        <v>6.8056400576445997</v>
      </c>
    </row>
    <row r="234" spans="1:15" x14ac:dyDescent="0.25">
      <c r="A234" s="37" t="s">
        <v>127</v>
      </c>
      <c r="B234" s="37" t="s">
        <v>128</v>
      </c>
      <c r="C234" s="37" t="s">
        <v>16</v>
      </c>
      <c r="D234" s="37">
        <v>2129.7817593999998</v>
      </c>
      <c r="E234" s="37">
        <v>2741.0407500000001</v>
      </c>
      <c r="F234" s="37">
        <v>3154.6465066999999</v>
      </c>
      <c r="G234" s="37">
        <v>5720.7895374</v>
      </c>
      <c r="H234" s="37">
        <v>20912.5057146</v>
      </c>
      <c r="I234" s="37">
        <v>9996.5881910999997</v>
      </c>
      <c r="J234" s="37">
        <v>4.7693762160894497</v>
      </c>
      <c r="K234" s="37">
        <v>6.13821322428121</v>
      </c>
      <c r="L234" s="37">
        <v>7.0644308755199896</v>
      </c>
      <c r="M234" s="37">
        <v>12.8109828326333</v>
      </c>
      <c r="N234" s="37">
        <v>46.830905060500903</v>
      </c>
      <c r="O234" s="37">
        <v>22.3860917909752</v>
      </c>
    </row>
    <row r="235" spans="1:15" x14ac:dyDescent="0.25">
      <c r="A235" s="37" t="s">
        <v>129</v>
      </c>
      <c r="B235" s="37" t="s">
        <v>130</v>
      </c>
      <c r="C235" s="37" t="s">
        <v>15</v>
      </c>
      <c r="D235" s="37">
        <v>352.00214720000002</v>
      </c>
      <c r="E235" s="37">
        <v>171.12100609999999</v>
      </c>
      <c r="F235" s="37">
        <v>671.70484469999997</v>
      </c>
      <c r="G235" s="37">
        <v>693.86888299999998</v>
      </c>
      <c r="H235" s="37">
        <v>1389.4906297</v>
      </c>
      <c r="I235" s="37">
        <v>428.51711460000001</v>
      </c>
      <c r="J235" s="37">
        <v>9.4963635569292499</v>
      </c>
      <c r="K235" s="37">
        <v>4.61652662939525</v>
      </c>
      <c r="L235" s="37">
        <v>18.121348005862099</v>
      </c>
      <c r="M235" s="37">
        <v>18.7192925560893</v>
      </c>
      <c r="N235" s="37">
        <v>37.485874116218298</v>
      </c>
      <c r="O235" s="37">
        <v>11.5605951355058</v>
      </c>
    </row>
    <row r="236" spans="1:15" x14ac:dyDescent="0.25">
      <c r="A236" s="37" t="s">
        <v>129</v>
      </c>
      <c r="B236" s="37" t="s">
        <v>130</v>
      </c>
      <c r="C236" s="37" t="s">
        <v>16</v>
      </c>
      <c r="D236" s="37">
        <v>4739.5324381</v>
      </c>
      <c r="E236" s="37">
        <v>6509.6579061000002</v>
      </c>
      <c r="F236" s="37">
        <v>7430.8164311999999</v>
      </c>
      <c r="G236" s="37">
        <v>15934.692826</v>
      </c>
      <c r="H236" s="37">
        <v>44803.4895435</v>
      </c>
      <c r="I236" s="37">
        <v>17805.106231599999</v>
      </c>
      <c r="J236" s="37">
        <v>4.8748938407673004</v>
      </c>
      <c r="K236" s="37">
        <v>6.6955742251804597</v>
      </c>
      <c r="L236" s="37">
        <v>7.6430411069939099</v>
      </c>
      <c r="M236" s="37">
        <v>16.389788850802098</v>
      </c>
      <c r="N236" s="37">
        <v>46.083080572405201</v>
      </c>
      <c r="O236" s="37">
        <v>18.313621403850998</v>
      </c>
    </row>
    <row r="237" spans="1:15" x14ac:dyDescent="0.25">
      <c r="A237" s="37" t="s">
        <v>131</v>
      </c>
      <c r="B237" s="37" t="s">
        <v>132</v>
      </c>
      <c r="C237" s="37" t="s">
        <v>15</v>
      </c>
      <c r="D237" s="37">
        <v>450.40513049999998</v>
      </c>
      <c r="E237" s="37">
        <v>497.96809580000001</v>
      </c>
      <c r="F237" s="37">
        <v>886.12151889999996</v>
      </c>
      <c r="G237" s="37">
        <v>839.2552048</v>
      </c>
      <c r="H237" s="37">
        <v>1913.7431829</v>
      </c>
      <c r="I237" s="37">
        <v>1234.5915321</v>
      </c>
      <c r="J237" s="37">
        <v>7.7361487579809998</v>
      </c>
      <c r="K237" s="37">
        <v>8.5530892189455994</v>
      </c>
      <c r="L237" s="37">
        <v>15.220004000062101</v>
      </c>
      <c r="M237" s="37">
        <v>14.415029205007301</v>
      </c>
      <c r="N237" s="37">
        <v>32.870411425045802</v>
      </c>
      <c r="O237" s="37">
        <v>21.2053173929582</v>
      </c>
    </row>
    <row r="238" spans="1:15" x14ac:dyDescent="0.25">
      <c r="A238" s="37" t="s">
        <v>131</v>
      </c>
      <c r="B238" s="37" t="s">
        <v>132</v>
      </c>
      <c r="C238" s="37" t="s">
        <v>16</v>
      </c>
      <c r="D238" s="37">
        <v>9115.3639683000001</v>
      </c>
      <c r="E238" s="37">
        <v>15248.4524019</v>
      </c>
      <c r="F238" s="37">
        <v>15712.135644800001</v>
      </c>
      <c r="G238" s="37">
        <v>27718.178389600002</v>
      </c>
      <c r="H238" s="37">
        <v>83972.910357400004</v>
      </c>
      <c r="I238" s="37">
        <v>23788.8745691</v>
      </c>
      <c r="J238" s="37">
        <v>5.1922852904775896</v>
      </c>
      <c r="K238" s="37">
        <v>8.6858095172363097</v>
      </c>
      <c r="L238" s="37">
        <v>8.9499323421639101</v>
      </c>
      <c r="M238" s="37">
        <v>15.788803434690999</v>
      </c>
      <c r="N238" s="37">
        <v>47.832572430855599</v>
      </c>
      <c r="O238" s="37">
        <v>13.550596984575501</v>
      </c>
    </row>
    <row r="239" spans="1:15" x14ac:dyDescent="0.25">
      <c r="A239" s="37" t="s">
        <v>133</v>
      </c>
      <c r="B239" s="37" t="s">
        <v>134</v>
      </c>
      <c r="C239" s="37" t="s">
        <v>15</v>
      </c>
      <c r="D239" s="37">
        <v>2523.1730763</v>
      </c>
      <c r="E239" s="37">
        <v>1321.2220070999999</v>
      </c>
      <c r="F239" s="37">
        <v>3011.3246121000002</v>
      </c>
      <c r="G239" s="37">
        <v>2703.5800438000001</v>
      </c>
      <c r="H239" s="37">
        <v>5437.7303326000001</v>
      </c>
      <c r="I239" s="37">
        <v>2417.977472</v>
      </c>
      <c r="J239" s="37">
        <v>14.4884983250197</v>
      </c>
      <c r="K239" s="37">
        <v>7.5866863897098202</v>
      </c>
      <c r="L239" s="37">
        <v>17.291549283047999</v>
      </c>
      <c r="M239" s="37">
        <v>15.524426486665501</v>
      </c>
      <c r="N239" s="37">
        <v>31.224392633149801</v>
      </c>
      <c r="O239" s="37">
        <v>13.8844468824072</v>
      </c>
    </row>
    <row r="240" spans="1:15" x14ac:dyDescent="0.25">
      <c r="A240" s="37" t="s">
        <v>133</v>
      </c>
      <c r="B240" s="37" t="s">
        <v>134</v>
      </c>
      <c r="C240" s="37" t="s">
        <v>16</v>
      </c>
      <c r="D240" s="37">
        <v>19531.742791799999</v>
      </c>
      <c r="E240" s="37">
        <v>20544.625149799998</v>
      </c>
      <c r="F240" s="37">
        <v>27793.967605400001</v>
      </c>
      <c r="G240" s="37">
        <v>46958.3017616</v>
      </c>
      <c r="H240" s="37">
        <v>120555.7745874</v>
      </c>
      <c r="I240" s="37">
        <v>36184.580556100002</v>
      </c>
      <c r="J240" s="37">
        <v>7.1921844299823903</v>
      </c>
      <c r="K240" s="37">
        <v>7.5651586597920302</v>
      </c>
      <c r="L240" s="37">
        <v>10.234588033942201</v>
      </c>
      <c r="M240" s="37">
        <v>17.291481379223601</v>
      </c>
      <c r="N240" s="37">
        <v>44.392319424561698</v>
      </c>
      <c r="O240" s="37">
        <v>13.3242680724981</v>
      </c>
    </row>
    <row r="241" spans="1:15" x14ac:dyDescent="0.25">
      <c r="A241" s="37" t="s">
        <v>135</v>
      </c>
      <c r="B241" s="37" t="s">
        <v>136</v>
      </c>
      <c r="C241" s="37" t="s">
        <v>15</v>
      </c>
      <c r="D241" s="37">
        <v>385.90893799999998</v>
      </c>
      <c r="E241" s="37">
        <v>387.24092009999998</v>
      </c>
      <c r="F241" s="37">
        <v>896.5301058</v>
      </c>
      <c r="G241" s="37">
        <v>403.64655199999999</v>
      </c>
      <c r="H241" s="37">
        <v>1375.3990859</v>
      </c>
      <c r="I241" s="37">
        <v>609.15577910000002</v>
      </c>
      <c r="J241" s="37">
        <v>9.5101088912167508</v>
      </c>
      <c r="K241" s="37">
        <v>9.5429334608621197</v>
      </c>
      <c r="L241" s="37">
        <v>22.093551330008498</v>
      </c>
      <c r="M241" s="37">
        <v>9.9472240341947806</v>
      </c>
      <c r="N241" s="37">
        <v>33.894511859657896</v>
      </c>
      <c r="O241" s="37">
        <v>15.011670424059901</v>
      </c>
    </row>
    <row r="242" spans="1:15" x14ac:dyDescent="0.25">
      <c r="A242" s="37" t="s">
        <v>135</v>
      </c>
      <c r="B242" s="37" t="s">
        <v>136</v>
      </c>
      <c r="C242" s="37" t="s">
        <v>16</v>
      </c>
      <c r="D242" s="37">
        <v>5290.2094494000003</v>
      </c>
      <c r="E242" s="37">
        <v>6128.7455077000004</v>
      </c>
      <c r="F242" s="37">
        <v>9118.3099910000001</v>
      </c>
      <c r="G242" s="37">
        <v>19047.333789699998</v>
      </c>
      <c r="H242" s="37">
        <v>46491.112723500002</v>
      </c>
      <c r="I242" s="37">
        <v>20425.4071554</v>
      </c>
      <c r="J242" s="37">
        <v>4.9672806427879799</v>
      </c>
      <c r="K242" s="37">
        <v>5.7546301741275601</v>
      </c>
      <c r="L242" s="37">
        <v>8.5617034914130894</v>
      </c>
      <c r="M242" s="37">
        <v>17.884632609589602</v>
      </c>
      <c r="N242" s="37">
        <v>43.6531684618474</v>
      </c>
      <c r="O242" s="37">
        <v>19.1785846202344</v>
      </c>
    </row>
    <row r="243" spans="1:15" x14ac:dyDescent="0.25">
      <c r="A243" s="37" t="s">
        <v>137</v>
      </c>
      <c r="B243" s="37" t="s">
        <v>138</v>
      </c>
      <c r="C243" s="37" t="s">
        <v>15</v>
      </c>
      <c r="D243" s="37">
        <v>241.5898626</v>
      </c>
      <c r="E243" s="37">
        <v>274.93833540000003</v>
      </c>
      <c r="F243" s="37">
        <v>452.6548019</v>
      </c>
      <c r="G243" s="37">
        <v>92.465962099999999</v>
      </c>
      <c r="H243" s="37">
        <v>1010.3320291</v>
      </c>
      <c r="I243" s="37">
        <v>461.797934</v>
      </c>
      <c r="J243" s="37">
        <v>9.5347648607687905</v>
      </c>
      <c r="K243" s="37">
        <v>10.850920444416801</v>
      </c>
      <c r="L243" s="37">
        <v>17.864810438508801</v>
      </c>
      <c r="M243" s="37">
        <v>3.6493303020250898</v>
      </c>
      <c r="N243" s="37">
        <v>39.874513876940803</v>
      </c>
      <c r="O243" s="37">
        <v>18.2256600773398</v>
      </c>
    </row>
    <row r="244" spans="1:15" x14ac:dyDescent="0.25">
      <c r="A244" s="37" t="s">
        <v>137</v>
      </c>
      <c r="B244" s="37" t="s">
        <v>138</v>
      </c>
      <c r="C244" s="37" t="s">
        <v>16</v>
      </c>
      <c r="D244" s="37">
        <v>6583.1276199000004</v>
      </c>
      <c r="E244" s="37">
        <v>8287.5866851999999</v>
      </c>
      <c r="F244" s="37">
        <v>10889.561044300001</v>
      </c>
      <c r="G244" s="37">
        <v>20801.435819599999</v>
      </c>
      <c r="H244" s="37">
        <v>58448.705869799996</v>
      </c>
      <c r="I244" s="37">
        <v>20533.8040306</v>
      </c>
      <c r="J244" s="37">
        <v>5.24367236008489</v>
      </c>
      <c r="K244" s="37">
        <v>6.6013286908830899</v>
      </c>
      <c r="L244" s="37">
        <v>8.67388474876938</v>
      </c>
      <c r="M244" s="37">
        <v>16.569011016525501</v>
      </c>
      <c r="N244" s="37">
        <v>46.556269473757702</v>
      </c>
      <c r="O244" s="37">
        <v>16.3558337099794</v>
      </c>
    </row>
    <row r="245" spans="1:15" x14ac:dyDescent="0.25">
      <c r="A245" s="37" t="s">
        <v>139</v>
      </c>
      <c r="B245" s="37" t="s">
        <v>140</v>
      </c>
      <c r="C245" s="37" t="s">
        <v>15</v>
      </c>
      <c r="D245" s="37">
        <v>526.63381089999996</v>
      </c>
      <c r="E245" s="37">
        <v>650.43576329999996</v>
      </c>
      <c r="F245" s="37">
        <v>1590.6490706</v>
      </c>
      <c r="G245" s="37">
        <v>556.62546090000001</v>
      </c>
      <c r="H245" s="37">
        <v>2226.1007549000001</v>
      </c>
      <c r="I245" s="37">
        <v>1481.1284006999999</v>
      </c>
      <c r="J245" s="37">
        <v>7.4895587563377797</v>
      </c>
      <c r="K245" s="37">
        <v>9.2502166887719692</v>
      </c>
      <c r="L245" s="37">
        <v>22.6215245364011</v>
      </c>
      <c r="M245" s="37">
        <v>7.9160870578356297</v>
      </c>
      <c r="N245" s="37">
        <v>31.6586441209664</v>
      </c>
      <c r="O245" s="37">
        <v>21.063968839687099</v>
      </c>
    </row>
    <row r="246" spans="1:15" x14ac:dyDescent="0.25">
      <c r="A246" s="37" t="s">
        <v>139</v>
      </c>
      <c r="B246" s="37" t="s">
        <v>140</v>
      </c>
      <c r="C246" s="37" t="s">
        <v>16</v>
      </c>
      <c r="D246" s="37">
        <v>7561.6021057999997</v>
      </c>
      <c r="E246" s="37">
        <v>8396.6498522000002</v>
      </c>
      <c r="F246" s="37">
        <v>10453.068886499999</v>
      </c>
      <c r="G246" s="37">
        <v>17401.835352999999</v>
      </c>
      <c r="H246" s="37">
        <v>40352.374442200002</v>
      </c>
      <c r="I246" s="37">
        <v>12350.8960947</v>
      </c>
      <c r="J246" s="37">
        <v>7.8345234709201304</v>
      </c>
      <c r="K246" s="37">
        <v>8.6997106464647995</v>
      </c>
      <c r="L246" s="37">
        <v>10.830352138155099</v>
      </c>
      <c r="M246" s="37">
        <v>18.029920855739402</v>
      </c>
      <c r="N246" s="37">
        <v>41.8088151494089</v>
      </c>
      <c r="O246" s="37">
        <v>12.796677739311599</v>
      </c>
    </row>
    <row r="247" spans="1:15" x14ac:dyDescent="0.25">
      <c r="A247" s="37" t="s">
        <v>141</v>
      </c>
      <c r="B247" s="37" t="s">
        <v>142</v>
      </c>
      <c r="C247" s="37" t="s">
        <v>15</v>
      </c>
      <c r="D247" s="37">
        <v>174.7575927</v>
      </c>
      <c r="E247" s="37">
        <v>225.52568629999999</v>
      </c>
      <c r="F247" s="37">
        <v>267.84010499999999</v>
      </c>
      <c r="G247" s="37">
        <v>217.95130359999999</v>
      </c>
      <c r="H247" s="37">
        <v>606.07849320000003</v>
      </c>
      <c r="I247" s="37">
        <v>195.3802532</v>
      </c>
      <c r="J247" s="37">
        <v>10.3558003165465</v>
      </c>
      <c r="K247" s="37">
        <v>13.3642203322414</v>
      </c>
      <c r="L247" s="37">
        <v>15.8716917605083</v>
      </c>
      <c r="M247" s="37">
        <v>12.9153769169115</v>
      </c>
      <c r="N247" s="37">
        <v>35.9150509844062</v>
      </c>
      <c r="O247" s="37">
        <v>11.5778596893862</v>
      </c>
    </row>
    <row r="248" spans="1:15" x14ac:dyDescent="0.25">
      <c r="A248" s="37" t="s">
        <v>141</v>
      </c>
      <c r="B248" s="37" t="s">
        <v>142</v>
      </c>
      <c r="C248" s="37" t="s">
        <v>16</v>
      </c>
      <c r="D248" s="37">
        <v>2001.1589925000001</v>
      </c>
      <c r="E248" s="37">
        <v>2997.0435541000002</v>
      </c>
      <c r="F248" s="37">
        <v>4261.5021862000003</v>
      </c>
      <c r="G248" s="37">
        <v>7243.0114012000004</v>
      </c>
      <c r="H248" s="37">
        <v>19102.709910900001</v>
      </c>
      <c r="I248" s="37">
        <v>6735.0405231000004</v>
      </c>
      <c r="J248" s="37">
        <v>4.7263508286713902</v>
      </c>
      <c r="K248" s="37">
        <v>7.0784377146309003</v>
      </c>
      <c r="L248" s="37">
        <v>10.064844654831299</v>
      </c>
      <c r="M248" s="37">
        <v>17.1065932624231</v>
      </c>
      <c r="N248" s="37">
        <v>45.116909328858</v>
      </c>
      <c r="O248" s="37">
        <v>15.9068642105852</v>
      </c>
    </row>
    <row r="249" spans="1:15" x14ac:dyDescent="0.25">
      <c r="A249" s="37" t="s">
        <v>143</v>
      </c>
      <c r="B249" s="37" t="s">
        <v>144</v>
      </c>
      <c r="C249" s="37" t="s">
        <v>15</v>
      </c>
      <c r="D249" s="37">
        <v>396.68377859999998</v>
      </c>
      <c r="E249" s="37">
        <v>402.11111799999998</v>
      </c>
      <c r="F249" s="37">
        <v>712.11906820000002</v>
      </c>
      <c r="G249" s="37">
        <v>737.03630459999999</v>
      </c>
      <c r="H249" s="37">
        <v>1475.0043625999999</v>
      </c>
      <c r="I249" s="37">
        <v>656.1839817</v>
      </c>
      <c r="J249" s="37">
        <v>9.0584887484261607</v>
      </c>
      <c r="K249" s="37">
        <v>9.1824249806116605</v>
      </c>
      <c r="L249" s="37">
        <v>16.261624283190201</v>
      </c>
      <c r="M249" s="37">
        <v>16.830622860263102</v>
      </c>
      <c r="N249" s="37">
        <v>33.682522813630399</v>
      </c>
      <c r="O249" s="37">
        <v>14.9843163138785</v>
      </c>
    </row>
    <row r="250" spans="1:15" x14ac:dyDescent="0.25">
      <c r="A250" s="37" t="s">
        <v>143</v>
      </c>
      <c r="B250" s="37" t="s">
        <v>144</v>
      </c>
      <c r="C250" s="37" t="s">
        <v>16</v>
      </c>
      <c r="D250" s="37">
        <v>4642.1487995999996</v>
      </c>
      <c r="E250" s="37">
        <v>6031.9411438999996</v>
      </c>
      <c r="F250" s="37">
        <v>8106.9359250999996</v>
      </c>
      <c r="G250" s="37">
        <v>11997.5960481</v>
      </c>
      <c r="H250" s="37">
        <v>34463.6573365</v>
      </c>
      <c r="I250" s="37">
        <v>10844.582133399999</v>
      </c>
      <c r="J250" s="37">
        <v>6.1011174794201102</v>
      </c>
      <c r="K250" s="37">
        <v>7.9277039872252004</v>
      </c>
      <c r="L250" s="37">
        <v>10.6548433952458</v>
      </c>
      <c r="M250" s="37">
        <v>15.7682888076297</v>
      </c>
      <c r="N250" s="37">
        <v>45.2951491340784</v>
      </c>
      <c r="O250" s="37">
        <v>14.252897196400699</v>
      </c>
    </row>
    <row r="251" spans="1:15" x14ac:dyDescent="0.25">
      <c r="A251" s="37" t="s">
        <v>145</v>
      </c>
      <c r="B251" s="37" t="s">
        <v>146</v>
      </c>
      <c r="C251" s="37" t="s">
        <v>15</v>
      </c>
      <c r="D251" s="37">
        <v>134.77412469999999</v>
      </c>
      <c r="E251" s="37">
        <v>134.02850530000001</v>
      </c>
      <c r="F251" s="37">
        <v>152.05717859999999</v>
      </c>
      <c r="G251" s="37">
        <v>274.10280999999998</v>
      </c>
      <c r="H251" s="37">
        <v>480.55484209999997</v>
      </c>
      <c r="I251" s="37">
        <v>220.84244860000001</v>
      </c>
      <c r="J251" s="37">
        <v>9.6518185463776796</v>
      </c>
      <c r="K251" s="37">
        <v>9.5984211811974003</v>
      </c>
      <c r="L251" s="37">
        <v>10.889540553783601</v>
      </c>
      <c r="M251" s="37">
        <v>19.629810922988199</v>
      </c>
      <c r="N251" s="37">
        <v>34.414826643147002</v>
      </c>
      <c r="O251" s="37">
        <v>15.815582152506</v>
      </c>
    </row>
    <row r="252" spans="1:15" x14ac:dyDescent="0.25">
      <c r="A252" s="37" t="s">
        <v>145</v>
      </c>
      <c r="B252" s="37" t="s">
        <v>146</v>
      </c>
      <c r="C252" s="37" t="s">
        <v>16</v>
      </c>
      <c r="D252" s="37">
        <v>1369.9219876</v>
      </c>
      <c r="E252" s="37">
        <v>1768.2455411000001</v>
      </c>
      <c r="F252" s="37">
        <v>2539.0660813999998</v>
      </c>
      <c r="G252" s="37">
        <v>4055.2289074999999</v>
      </c>
      <c r="H252" s="37">
        <v>11282.1732171</v>
      </c>
      <c r="I252" s="37">
        <v>3954.0043568000001</v>
      </c>
      <c r="J252" s="37">
        <v>5.48657028408351</v>
      </c>
      <c r="K252" s="37">
        <v>7.0818656307275596</v>
      </c>
      <c r="L252" s="37">
        <v>10.169020307455099</v>
      </c>
      <c r="M252" s="37">
        <v>16.2412886430307</v>
      </c>
      <c r="N252" s="37">
        <v>45.185373235207798</v>
      </c>
      <c r="O252" s="37">
        <v>15.8358818994954</v>
      </c>
    </row>
    <row r="253" spans="1:15" x14ac:dyDescent="0.25">
      <c r="A253" s="37" t="s">
        <v>147</v>
      </c>
      <c r="B253" s="37" t="s">
        <v>148</v>
      </c>
      <c r="C253" s="37" t="s">
        <v>15</v>
      </c>
      <c r="D253" s="37">
        <v>140.1901379</v>
      </c>
      <c r="E253" s="37">
        <v>183.92872919999999</v>
      </c>
      <c r="F253" s="37">
        <v>112.1815629</v>
      </c>
      <c r="G253" s="37">
        <v>144.81123049999999</v>
      </c>
      <c r="H253" s="37">
        <v>406.91035579999999</v>
      </c>
      <c r="I253" s="37">
        <v>346.26028389999999</v>
      </c>
      <c r="J253" s="37">
        <v>10.5067824012195</v>
      </c>
      <c r="K253" s="37">
        <v>13.784843670071201</v>
      </c>
      <c r="L253" s="37">
        <v>8.40763329343309</v>
      </c>
      <c r="M253" s="37">
        <v>10.8531178505698</v>
      </c>
      <c r="N253" s="37">
        <v>30.4965715080689</v>
      </c>
      <c r="O253" s="37">
        <v>25.9510512766375</v>
      </c>
    </row>
    <row r="254" spans="1:15" x14ac:dyDescent="0.25">
      <c r="A254" s="37" t="s">
        <v>147</v>
      </c>
      <c r="B254" s="37" t="s">
        <v>148</v>
      </c>
      <c r="C254" s="37" t="s">
        <v>16</v>
      </c>
      <c r="D254" s="37">
        <v>2952.1764363000002</v>
      </c>
      <c r="E254" s="37">
        <v>3286.1257687000002</v>
      </c>
      <c r="F254" s="37">
        <v>4425.4432592000003</v>
      </c>
      <c r="G254" s="37">
        <v>7703.2414133000002</v>
      </c>
      <c r="H254" s="37">
        <v>21056.273734499999</v>
      </c>
      <c r="I254" s="37">
        <v>7965.4570938999996</v>
      </c>
      <c r="J254" s="37">
        <v>6.2297031428905898</v>
      </c>
      <c r="K254" s="37">
        <v>6.9344053348184804</v>
      </c>
      <c r="L254" s="37">
        <v>9.3386009865572301</v>
      </c>
      <c r="M254" s="37">
        <v>16.2554333314255</v>
      </c>
      <c r="N254" s="37">
        <v>44.433094529330198</v>
      </c>
      <c r="O254" s="37">
        <v>16.808762674977999</v>
      </c>
    </row>
    <row r="255" spans="1:15" x14ac:dyDescent="0.25">
      <c r="A255" s="37" t="s">
        <v>149</v>
      </c>
      <c r="B255" s="37" t="s">
        <v>150</v>
      </c>
      <c r="C255" s="37" t="s">
        <v>15</v>
      </c>
      <c r="D255" s="37">
        <v>358.02164759999999</v>
      </c>
      <c r="E255" s="37">
        <v>235.5132558</v>
      </c>
      <c r="F255" s="37">
        <v>238.7585775</v>
      </c>
      <c r="G255" s="37">
        <v>188.25354110000001</v>
      </c>
      <c r="H255" s="37">
        <v>749.09930180000003</v>
      </c>
      <c r="I255" s="37">
        <v>367.66173450000002</v>
      </c>
      <c r="J255" s="37">
        <v>16.7510549641949</v>
      </c>
      <c r="K255" s="37">
        <v>11.019153504119799</v>
      </c>
      <c r="L255" s="37">
        <v>11.1709950548685</v>
      </c>
      <c r="M255" s="37">
        <v>8.8079741415346309</v>
      </c>
      <c r="N255" s="37">
        <v>35.048728651490201</v>
      </c>
      <c r="O255" s="37">
        <v>17.202093683791901</v>
      </c>
    </row>
    <row r="256" spans="1:15" x14ac:dyDescent="0.25">
      <c r="A256" s="37" t="s">
        <v>149</v>
      </c>
      <c r="B256" s="37" t="s">
        <v>150</v>
      </c>
      <c r="C256" s="37" t="s">
        <v>16</v>
      </c>
      <c r="D256" s="37">
        <v>2619.9993586999999</v>
      </c>
      <c r="E256" s="37">
        <v>2696.7201203</v>
      </c>
      <c r="F256" s="37">
        <v>2986.3718561999999</v>
      </c>
      <c r="G256" s="37">
        <v>8549.9145702000005</v>
      </c>
      <c r="H256" s="37">
        <v>18909.568190400001</v>
      </c>
      <c r="I256" s="37">
        <v>6207.1178485999999</v>
      </c>
      <c r="J256" s="37">
        <v>6.2425984974368802</v>
      </c>
      <c r="K256" s="37">
        <v>6.4253988899239998</v>
      </c>
      <c r="L256" s="37">
        <v>7.1155439028626697</v>
      </c>
      <c r="M256" s="37">
        <v>20.3716400433118</v>
      </c>
      <c r="N256" s="37">
        <v>45.055294223866902</v>
      </c>
      <c r="O256" s="37">
        <v>14.789524442597701</v>
      </c>
    </row>
    <row r="257" spans="1:15" x14ac:dyDescent="0.25">
      <c r="A257" s="37" t="s">
        <v>151</v>
      </c>
      <c r="B257" s="37" t="s">
        <v>152</v>
      </c>
      <c r="C257" s="37" t="s">
        <v>15</v>
      </c>
      <c r="D257" s="37">
        <v>270.88802709999999</v>
      </c>
      <c r="E257" s="37">
        <v>285.26856370000002</v>
      </c>
      <c r="F257" s="37">
        <v>235.48734859999999</v>
      </c>
      <c r="G257" s="37">
        <v>394.8401255</v>
      </c>
      <c r="H257" s="37">
        <v>805.50179979999996</v>
      </c>
      <c r="I257" s="37">
        <v>338.59444710000002</v>
      </c>
      <c r="J257" s="37">
        <v>11.6232006993478</v>
      </c>
      <c r="K257" s="37">
        <v>12.240237431666801</v>
      </c>
      <c r="L257" s="37">
        <v>10.104236588960299</v>
      </c>
      <c r="M257" s="37">
        <v>16.941708616556902</v>
      </c>
      <c r="N257" s="37">
        <v>34.562284583013501</v>
      </c>
      <c r="O257" s="37">
        <v>14.5283320804547</v>
      </c>
    </row>
    <row r="258" spans="1:15" x14ac:dyDescent="0.25">
      <c r="A258" s="37" t="s">
        <v>151</v>
      </c>
      <c r="B258" s="37" t="s">
        <v>152</v>
      </c>
      <c r="C258" s="37" t="s">
        <v>16</v>
      </c>
      <c r="D258" s="37">
        <v>2659.4995703999998</v>
      </c>
      <c r="E258" s="37">
        <v>4021.0483042000001</v>
      </c>
      <c r="F258" s="37">
        <v>5487.2479427999997</v>
      </c>
      <c r="G258" s="37">
        <v>8869.1480508000004</v>
      </c>
      <c r="H258" s="37">
        <v>23381.760291400002</v>
      </c>
      <c r="I258" s="37">
        <v>9307.7155263999994</v>
      </c>
      <c r="J258" s="37">
        <v>4.9500777940224703</v>
      </c>
      <c r="K258" s="37">
        <v>7.4843034910956501</v>
      </c>
      <c r="L258" s="37">
        <v>10.2133139987176</v>
      </c>
      <c r="M258" s="37">
        <v>16.507982669671801</v>
      </c>
      <c r="N258" s="37">
        <v>43.520041774703998</v>
      </c>
      <c r="O258" s="37">
        <v>17.324280271788499</v>
      </c>
    </row>
    <row r="259" spans="1:15" x14ac:dyDescent="0.25">
      <c r="A259" s="37" t="s">
        <v>153</v>
      </c>
      <c r="B259" s="37" t="s">
        <v>154</v>
      </c>
      <c r="C259" s="37" t="s">
        <v>15</v>
      </c>
      <c r="D259" s="37">
        <v>556.70694660000004</v>
      </c>
      <c r="E259" s="37">
        <v>865.3713861</v>
      </c>
      <c r="F259" s="37">
        <v>876.99973369999998</v>
      </c>
      <c r="G259" s="37">
        <v>613.84957989999998</v>
      </c>
      <c r="H259" s="37">
        <v>1807.0862403000001</v>
      </c>
      <c r="I259" s="37">
        <v>826.30196850000004</v>
      </c>
      <c r="J259" s="37">
        <v>10.0374187324382</v>
      </c>
      <c r="K259" s="37">
        <v>15.602634410087999</v>
      </c>
      <c r="L259" s="37">
        <v>15.812293360349701</v>
      </c>
      <c r="M259" s="37">
        <v>11.067699639492201</v>
      </c>
      <c r="N259" s="37">
        <v>32.581740519489699</v>
      </c>
      <c r="O259" s="37">
        <v>14.898213338142099</v>
      </c>
    </row>
    <row r="260" spans="1:15" x14ac:dyDescent="0.25">
      <c r="A260" s="37" t="s">
        <v>153</v>
      </c>
      <c r="B260" s="37" t="s">
        <v>154</v>
      </c>
      <c r="C260" s="37" t="s">
        <v>16</v>
      </c>
      <c r="D260" s="37">
        <v>5773.1967010999997</v>
      </c>
      <c r="E260" s="37">
        <v>6036.7163194000004</v>
      </c>
      <c r="F260" s="37">
        <v>7625.8851015</v>
      </c>
      <c r="G260" s="37">
        <v>14359.1857053</v>
      </c>
      <c r="H260" s="37">
        <v>38219.040846399999</v>
      </c>
      <c r="I260" s="37">
        <v>14957.6594697</v>
      </c>
      <c r="J260" s="37">
        <v>6.6380187505407902</v>
      </c>
      <c r="K260" s="37">
        <v>6.9410134791072799</v>
      </c>
      <c r="L260" s="37">
        <v>8.7682389695091398</v>
      </c>
      <c r="M260" s="37">
        <v>16.510184718999302</v>
      </c>
      <c r="N260" s="37">
        <v>43.944234520495201</v>
      </c>
      <c r="O260" s="37">
        <v>17.198309561348299</v>
      </c>
    </row>
    <row r="261" spans="1:15" x14ac:dyDescent="0.25">
      <c r="A261" s="37" t="s">
        <v>155</v>
      </c>
      <c r="B261" s="37" t="s">
        <v>156</v>
      </c>
      <c r="C261" s="37" t="s">
        <v>15</v>
      </c>
      <c r="D261" s="37">
        <v>246.6797871</v>
      </c>
      <c r="E261" s="37">
        <v>479.58890280000003</v>
      </c>
      <c r="F261" s="37">
        <v>214.1481082</v>
      </c>
      <c r="G261" s="37">
        <v>635.78102409999997</v>
      </c>
      <c r="H261" s="37">
        <v>1051.1290767</v>
      </c>
      <c r="I261" s="37">
        <v>663.91980439999998</v>
      </c>
      <c r="J261" s="37">
        <v>7.49502572543906</v>
      </c>
      <c r="K261" s="37">
        <v>14.5716485585579</v>
      </c>
      <c r="L261" s="37">
        <v>6.5065954486268804</v>
      </c>
      <c r="M261" s="37">
        <v>19.3173311335953</v>
      </c>
      <c r="N261" s="37">
        <v>31.937109899603598</v>
      </c>
      <c r="O261" s="37">
        <v>20.172289234177299</v>
      </c>
    </row>
    <row r="262" spans="1:15" x14ac:dyDescent="0.25">
      <c r="A262" s="37" t="s">
        <v>155</v>
      </c>
      <c r="B262" s="37" t="s">
        <v>156</v>
      </c>
      <c r="C262" s="37" t="s">
        <v>16</v>
      </c>
      <c r="D262" s="37">
        <v>4898.7640760000004</v>
      </c>
      <c r="E262" s="37">
        <v>6433.8690051000003</v>
      </c>
      <c r="F262" s="37">
        <v>7388.7511443000003</v>
      </c>
      <c r="G262" s="37">
        <v>17318.987534799999</v>
      </c>
      <c r="H262" s="37">
        <v>44674.104257200001</v>
      </c>
      <c r="I262" s="37">
        <v>18332.2772773</v>
      </c>
      <c r="J262" s="37">
        <v>4.9459108078226501</v>
      </c>
      <c r="K262" s="37">
        <v>6.4957899083848902</v>
      </c>
      <c r="L262" s="37">
        <v>7.4598620333528602</v>
      </c>
      <c r="M262" s="37">
        <v>17.4856690993896</v>
      </c>
      <c r="N262" s="37">
        <v>45.104057196381099</v>
      </c>
      <c r="O262" s="37">
        <v>18.508710954668899</v>
      </c>
    </row>
    <row r="263" spans="1:15" x14ac:dyDescent="0.25">
      <c r="A263" s="37" t="s">
        <v>157</v>
      </c>
      <c r="B263" s="37" t="s">
        <v>158</v>
      </c>
      <c r="C263" s="37" t="s">
        <v>15</v>
      </c>
      <c r="D263" s="37">
        <v>91.797211300000001</v>
      </c>
      <c r="E263" s="37">
        <v>78.208198499999995</v>
      </c>
      <c r="F263" s="37">
        <v>330.90585440000001</v>
      </c>
      <c r="G263" s="37">
        <v>131.05486640000001</v>
      </c>
      <c r="H263" s="37">
        <v>480.3252425</v>
      </c>
      <c r="I263" s="37">
        <v>100.2495887</v>
      </c>
      <c r="J263" s="37">
        <v>7.5706482660782299</v>
      </c>
      <c r="K263" s="37">
        <v>6.4499428030786703</v>
      </c>
      <c r="L263" s="37">
        <v>27.290282540952301</v>
      </c>
      <c r="M263" s="37">
        <v>10.808283639791499</v>
      </c>
      <c r="N263" s="37">
        <v>39.613114742694002</v>
      </c>
      <c r="O263" s="37">
        <v>8.2677280074052799</v>
      </c>
    </row>
    <row r="264" spans="1:15" x14ac:dyDescent="0.25">
      <c r="A264" s="37" t="s">
        <v>157</v>
      </c>
      <c r="B264" s="37" t="s">
        <v>158</v>
      </c>
      <c r="C264" s="37" t="s">
        <v>16</v>
      </c>
      <c r="D264" s="37">
        <v>2992.4740934000001</v>
      </c>
      <c r="E264" s="37">
        <v>3537.0884411000002</v>
      </c>
      <c r="F264" s="37">
        <v>5236.0666801999996</v>
      </c>
      <c r="G264" s="37">
        <v>8996.7056744000001</v>
      </c>
      <c r="H264" s="37">
        <v>26560.377254800002</v>
      </c>
      <c r="I264" s="37">
        <v>10853.746892499999</v>
      </c>
      <c r="J264" s="37">
        <v>5.1437886440074703</v>
      </c>
      <c r="K264" s="37">
        <v>6.0799307824611803</v>
      </c>
      <c r="L264" s="37">
        <v>9.0003186287496195</v>
      </c>
      <c r="M264" s="37">
        <v>15.464512318927699</v>
      </c>
      <c r="N264" s="37">
        <v>45.654853689499397</v>
      </c>
      <c r="O264" s="37">
        <v>18.656595936354599</v>
      </c>
    </row>
    <row r="265" spans="1:15" x14ac:dyDescent="0.25">
      <c r="A265" s="37" t="s">
        <v>159</v>
      </c>
      <c r="B265" s="37" t="s">
        <v>160</v>
      </c>
      <c r="C265" s="37" t="s">
        <v>15</v>
      </c>
      <c r="D265" s="37">
        <v>413.00680349999999</v>
      </c>
      <c r="E265" s="37">
        <v>519.7236461</v>
      </c>
      <c r="F265" s="37">
        <v>1100.6980226000001</v>
      </c>
      <c r="G265" s="37">
        <v>500.93883649999998</v>
      </c>
      <c r="H265" s="37">
        <v>1461.4786405</v>
      </c>
      <c r="I265" s="37">
        <v>1076.5505840999999</v>
      </c>
      <c r="J265" s="37">
        <v>8.1422420504515696</v>
      </c>
      <c r="K265" s="37">
        <v>10.246116262560401</v>
      </c>
      <c r="L265" s="37">
        <v>21.699762930085999</v>
      </c>
      <c r="M265" s="37">
        <v>9.8757822502906603</v>
      </c>
      <c r="N265" s="37">
        <v>28.812389388437499</v>
      </c>
      <c r="O265" s="37">
        <v>21.223707118173898</v>
      </c>
    </row>
    <row r="266" spans="1:15" x14ac:dyDescent="0.25">
      <c r="A266" s="37" t="s">
        <v>159</v>
      </c>
      <c r="B266" s="37" t="s">
        <v>160</v>
      </c>
      <c r="C266" s="37" t="s">
        <v>16</v>
      </c>
      <c r="D266" s="37">
        <v>9191.5254535000004</v>
      </c>
      <c r="E266" s="37">
        <v>9838.8818162000007</v>
      </c>
      <c r="F266" s="37">
        <v>13483.3797923</v>
      </c>
      <c r="G266" s="37">
        <v>24044.167684200002</v>
      </c>
      <c r="H266" s="37">
        <v>59696.365452899998</v>
      </c>
      <c r="I266" s="37">
        <v>18163.283274000001</v>
      </c>
      <c r="J266" s="37">
        <v>6.8380369951614499</v>
      </c>
      <c r="K266" s="37">
        <v>7.3196378762763601</v>
      </c>
      <c r="L266" s="37">
        <v>10.030962793499199</v>
      </c>
      <c r="M266" s="37">
        <v>17.88766282313</v>
      </c>
      <c r="N266" s="37">
        <v>44.411121691249797</v>
      </c>
      <c r="O266" s="37">
        <v>13.5125778206832</v>
      </c>
    </row>
    <row r="267" spans="1:15" x14ac:dyDescent="0.25">
      <c r="A267" s="37" t="s">
        <v>161</v>
      </c>
      <c r="B267" s="37" t="s">
        <v>162</v>
      </c>
      <c r="C267" s="37" t="s">
        <v>15</v>
      </c>
      <c r="D267" s="37">
        <v>216.15444629999999</v>
      </c>
      <c r="E267" s="37">
        <v>270.40916279999999</v>
      </c>
      <c r="F267" s="37">
        <v>280.72570089999999</v>
      </c>
      <c r="G267" s="37">
        <v>252.6018412</v>
      </c>
      <c r="H267" s="37">
        <v>1050.3031073</v>
      </c>
      <c r="I267" s="37">
        <v>604.72042750000003</v>
      </c>
      <c r="J267" s="37">
        <v>8.0807977701611104</v>
      </c>
      <c r="K267" s="37">
        <v>10.1090761591489</v>
      </c>
      <c r="L267" s="37">
        <v>10.4947534352877</v>
      </c>
      <c r="M267" s="37">
        <v>9.4433606620080397</v>
      </c>
      <c r="N267" s="37">
        <v>39.264919842007998</v>
      </c>
      <c r="O267" s="37">
        <v>22.607092131386199</v>
      </c>
    </row>
    <row r="268" spans="1:15" x14ac:dyDescent="0.25">
      <c r="A268" s="37" t="s">
        <v>161</v>
      </c>
      <c r="B268" s="37" t="s">
        <v>162</v>
      </c>
      <c r="C268" s="37" t="s">
        <v>16</v>
      </c>
      <c r="D268" s="37">
        <v>3874.6416955999998</v>
      </c>
      <c r="E268" s="37">
        <v>4741.4980065999998</v>
      </c>
      <c r="F268" s="37">
        <v>6471.9025148999999</v>
      </c>
      <c r="G268" s="37">
        <v>11147.445540799999</v>
      </c>
      <c r="H268" s="37">
        <v>32012.435904800001</v>
      </c>
      <c r="I268" s="37">
        <v>12757.1616538</v>
      </c>
      <c r="J268" s="37">
        <v>5.4568509823332603</v>
      </c>
      <c r="K268" s="37">
        <v>6.67768792258346</v>
      </c>
      <c r="L268" s="37">
        <v>9.1147028217091304</v>
      </c>
      <c r="M268" s="37">
        <v>15.699503058282501</v>
      </c>
      <c r="N268" s="37">
        <v>45.084708738968303</v>
      </c>
      <c r="O268" s="37">
        <v>17.966546476123298</v>
      </c>
    </row>
    <row r="269" spans="1:15" x14ac:dyDescent="0.25">
      <c r="A269" s="37" t="s">
        <v>163</v>
      </c>
      <c r="B269" s="37" t="s">
        <v>164</v>
      </c>
      <c r="C269" s="37" t="s">
        <v>15</v>
      </c>
      <c r="D269" s="37">
        <v>375.50957870000002</v>
      </c>
      <c r="E269" s="37">
        <v>598.92352989999995</v>
      </c>
      <c r="F269" s="37">
        <v>201.3565941</v>
      </c>
      <c r="G269" s="37">
        <v>355.71045179999999</v>
      </c>
      <c r="H269" s="37">
        <v>658.61555450000003</v>
      </c>
      <c r="I269" s="37">
        <v>223.82761310000001</v>
      </c>
      <c r="J269" s="37">
        <v>15.555857308750999</v>
      </c>
      <c r="K269" s="37">
        <v>24.811002164664298</v>
      </c>
      <c r="L269" s="37">
        <v>8.3413969274485993</v>
      </c>
      <c r="M269" s="37">
        <v>14.735658809526299</v>
      </c>
      <c r="N269" s="37">
        <v>27.283803578579501</v>
      </c>
      <c r="O269" s="37">
        <v>9.2722812110303394</v>
      </c>
    </row>
    <row r="270" spans="1:15" x14ac:dyDescent="0.25">
      <c r="A270" s="37" t="s">
        <v>163</v>
      </c>
      <c r="B270" s="37" t="s">
        <v>164</v>
      </c>
      <c r="C270" s="37" t="s">
        <v>16</v>
      </c>
      <c r="D270" s="37">
        <v>2870.7307992000001</v>
      </c>
      <c r="E270" s="37">
        <v>4759.2025019000002</v>
      </c>
      <c r="F270" s="37">
        <v>7467.1374495999999</v>
      </c>
      <c r="G270" s="37">
        <v>12127.321050500001</v>
      </c>
      <c r="H270" s="37">
        <v>35911.046810599997</v>
      </c>
      <c r="I270" s="37">
        <v>13355.6180699</v>
      </c>
      <c r="J270" s="37">
        <v>3.75302803195135</v>
      </c>
      <c r="K270" s="37">
        <v>6.2219071200759197</v>
      </c>
      <c r="L270" s="37">
        <v>9.7621052362667502</v>
      </c>
      <c r="M270" s="37">
        <v>15.854560750762101</v>
      </c>
      <c r="N270" s="37">
        <v>46.948033362953304</v>
      </c>
      <c r="O270" s="37">
        <v>17.460365497990601</v>
      </c>
    </row>
    <row r="271" spans="1:15" x14ac:dyDescent="0.25">
      <c r="A271" s="37" t="s">
        <v>165</v>
      </c>
      <c r="B271" s="37" t="s">
        <v>166</v>
      </c>
      <c r="C271" s="37" t="s">
        <v>15</v>
      </c>
      <c r="D271" s="37">
        <v>373.84167550000001</v>
      </c>
      <c r="E271" s="37">
        <v>429.18418380000003</v>
      </c>
      <c r="F271" s="37">
        <v>611.20807019999995</v>
      </c>
      <c r="G271" s="37">
        <v>476.57606170000003</v>
      </c>
      <c r="H271" s="37">
        <v>1453.1430691999999</v>
      </c>
      <c r="I271" s="37">
        <v>401.9950518</v>
      </c>
      <c r="J271" s="37">
        <v>9.9798946569081597</v>
      </c>
      <c r="K271" s="37">
        <v>11.4572912102602</v>
      </c>
      <c r="L271" s="37">
        <v>16.316511918821998</v>
      </c>
      <c r="M271" s="37">
        <v>12.7224416202633</v>
      </c>
      <c r="N271" s="37">
        <v>38.792397162879197</v>
      </c>
      <c r="O271" s="37">
        <v>10.7314634308671</v>
      </c>
    </row>
    <row r="272" spans="1:15" x14ac:dyDescent="0.25">
      <c r="A272" s="37" t="s">
        <v>165</v>
      </c>
      <c r="B272" s="37" t="s">
        <v>166</v>
      </c>
      <c r="C272" s="37" t="s">
        <v>16</v>
      </c>
      <c r="D272" s="37">
        <v>4865.6046967000002</v>
      </c>
      <c r="E272" s="37">
        <v>5860.945334</v>
      </c>
      <c r="F272" s="37">
        <v>7686.4316362999998</v>
      </c>
      <c r="G272" s="37">
        <v>15330.942376499999</v>
      </c>
      <c r="H272" s="37">
        <v>37866.14963</v>
      </c>
      <c r="I272" s="37">
        <v>14122.978212800001</v>
      </c>
      <c r="J272" s="37">
        <v>5.6752962709793797</v>
      </c>
      <c r="K272" s="37">
        <v>6.8362728318278503</v>
      </c>
      <c r="L272" s="37">
        <v>8.9655406721013708</v>
      </c>
      <c r="M272" s="37">
        <v>17.8821843375319</v>
      </c>
      <c r="N272" s="37">
        <v>44.1675045934658</v>
      </c>
      <c r="O272" s="37">
        <v>16.473201294093698</v>
      </c>
    </row>
    <row r="273" spans="1:15" x14ac:dyDescent="0.25">
      <c r="A273" s="37" t="s">
        <v>167</v>
      </c>
      <c r="B273" s="37" t="s">
        <v>168</v>
      </c>
      <c r="C273" s="37" t="s">
        <v>15</v>
      </c>
      <c r="D273" s="37">
        <v>274.21844679999998</v>
      </c>
      <c r="E273" s="37">
        <v>470.15856459999998</v>
      </c>
      <c r="F273" s="37">
        <v>164.25285790000001</v>
      </c>
      <c r="G273" s="37">
        <v>378.55339509999999</v>
      </c>
      <c r="H273" s="37">
        <v>1126.8218973</v>
      </c>
      <c r="I273" s="37">
        <v>740.91395780000005</v>
      </c>
      <c r="J273" s="37">
        <v>8.6917742234691193</v>
      </c>
      <c r="K273" s="37">
        <v>14.902396758574</v>
      </c>
      <c r="L273" s="37">
        <v>5.2062462357523502</v>
      </c>
      <c r="M273" s="37">
        <v>11.9988304219981</v>
      </c>
      <c r="N273" s="37">
        <v>35.716348173089798</v>
      </c>
      <c r="O273" s="37">
        <v>23.484404187116599</v>
      </c>
    </row>
    <row r="274" spans="1:15" x14ac:dyDescent="0.25">
      <c r="A274" s="37" t="s">
        <v>167</v>
      </c>
      <c r="B274" s="37" t="s">
        <v>168</v>
      </c>
      <c r="C274" s="37" t="s">
        <v>16</v>
      </c>
      <c r="D274" s="37">
        <v>4199.1614982999999</v>
      </c>
      <c r="E274" s="37">
        <v>6281.9240677999996</v>
      </c>
      <c r="F274" s="37">
        <v>8018.2919343000003</v>
      </c>
      <c r="G274" s="37">
        <v>15099.1157982</v>
      </c>
      <c r="H274" s="37">
        <v>38321.838793100003</v>
      </c>
      <c r="I274" s="37">
        <v>18499.748792999999</v>
      </c>
      <c r="J274" s="37">
        <v>4.6440585511691799</v>
      </c>
      <c r="K274" s="37">
        <v>6.9474877774224204</v>
      </c>
      <c r="L274" s="37">
        <v>8.8678221207572197</v>
      </c>
      <c r="M274" s="37">
        <v>16.698852346144001</v>
      </c>
      <c r="N274" s="37">
        <v>42.382000124470601</v>
      </c>
      <c r="O274" s="37">
        <v>20.459779080036601</v>
      </c>
    </row>
    <row r="275" spans="1:15" x14ac:dyDescent="0.25">
      <c r="A275" s="37" t="s">
        <v>169</v>
      </c>
      <c r="B275" s="37" t="s">
        <v>170</v>
      </c>
      <c r="C275" s="37" t="s">
        <v>15</v>
      </c>
      <c r="D275" s="37">
        <v>476.28159090000003</v>
      </c>
      <c r="E275" s="37">
        <v>566.48624759999996</v>
      </c>
      <c r="F275" s="37">
        <v>653.13536729999998</v>
      </c>
      <c r="G275" s="37">
        <v>969.71063570000001</v>
      </c>
      <c r="H275" s="37">
        <v>1201.7716324999999</v>
      </c>
      <c r="I275" s="37">
        <v>583.67651339999998</v>
      </c>
      <c r="J275" s="37">
        <v>10.700403459854099</v>
      </c>
      <c r="K275" s="37">
        <v>12.726990754197599</v>
      </c>
      <c r="L275" s="37">
        <v>14.6736974041001</v>
      </c>
      <c r="M275" s="37">
        <v>21.7860510243408</v>
      </c>
      <c r="N275" s="37">
        <v>26.999660663049799</v>
      </c>
      <c r="O275" s="37">
        <v>13.113196694457701</v>
      </c>
    </row>
    <row r="276" spans="1:15" x14ac:dyDescent="0.25">
      <c r="A276" s="37" t="s">
        <v>169</v>
      </c>
      <c r="B276" s="37" t="s">
        <v>170</v>
      </c>
      <c r="C276" s="37" t="s">
        <v>16</v>
      </c>
      <c r="D276" s="37">
        <v>7035.1330571999997</v>
      </c>
      <c r="E276" s="37">
        <v>9853.6328145999996</v>
      </c>
      <c r="F276" s="37">
        <v>14541.3170861</v>
      </c>
      <c r="G276" s="37">
        <v>21468.805681000002</v>
      </c>
      <c r="H276" s="37">
        <v>59915.545352399997</v>
      </c>
      <c r="I276" s="37">
        <v>23140.504023500001</v>
      </c>
      <c r="J276" s="37">
        <v>5.1746064982458799</v>
      </c>
      <c r="K276" s="37">
        <v>7.2477196918933098</v>
      </c>
      <c r="L276" s="37">
        <v>10.6956888057402</v>
      </c>
      <c r="M276" s="37">
        <v>15.7911187298419</v>
      </c>
      <c r="N276" s="37">
        <v>44.070150174227301</v>
      </c>
      <c r="O276" s="37">
        <v>17.020716100051398</v>
      </c>
    </row>
    <row r="277" spans="1:15" x14ac:dyDescent="0.25">
      <c r="A277" s="37" t="s">
        <v>171</v>
      </c>
      <c r="B277" s="37" t="s">
        <v>172</v>
      </c>
      <c r="C277" s="37" t="s">
        <v>15</v>
      </c>
      <c r="D277" s="37">
        <v>200.09661560000001</v>
      </c>
      <c r="E277" s="37">
        <v>268.34676150000001</v>
      </c>
      <c r="F277" s="37">
        <v>257.4080179</v>
      </c>
      <c r="G277" s="37">
        <v>397.51387360000001</v>
      </c>
      <c r="H277" s="37">
        <v>802.34608939999998</v>
      </c>
      <c r="I277" s="37">
        <v>225.3504331</v>
      </c>
      <c r="J277" s="37">
        <v>9.3022253673928894</v>
      </c>
      <c r="K277" s="37">
        <v>12.4750838218726</v>
      </c>
      <c r="L277" s="37">
        <v>11.966556189367701</v>
      </c>
      <c r="M277" s="37">
        <v>18.4798909656947</v>
      </c>
      <c r="N277" s="37">
        <v>37.300001920897898</v>
      </c>
      <c r="O277" s="37">
        <v>10.476241734774201</v>
      </c>
    </row>
    <row r="278" spans="1:15" x14ac:dyDescent="0.25">
      <c r="A278" s="37" t="s">
        <v>171</v>
      </c>
      <c r="B278" s="37" t="s">
        <v>172</v>
      </c>
      <c r="C278" s="37" t="s">
        <v>16</v>
      </c>
      <c r="D278" s="37">
        <v>1880.8132642</v>
      </c>
      <c r="E278" s="37">
        <v>2732.0486408000002</v>
      </c>
      <c r="F278" s="37">
        <v>2723.567254</v>
      </c>
      <c r="G278" s="37">
        <v>5592.9423150000002</v>
      </c>
      <c r="H278" s="37">
        <v>14680.7179268</v>
      </c>
      <c r="I278" s="37">
        <v>6515.8488054999998</v>
      </c>
      <c r="J278" s="37">
        <v>5.5113891750902297</v>
      </c>
      <c r="K278" s="37">
        <v>8.0057832382045309</v>
      </c>
      <c r="L278" s="37">
        <v>7.9809300407664701</v>
      </c>
      <c r="M278" s="37">
        <v>16.3891239595795</v>
      </c>
      <c r="N278" s="37">
        <v>43.019236095580197</v>
      </c>
      <c r="O278" s="37">
        <v>19.093537490779099</v>
      </c>
    </row>
    <row r="279" spans="1:15" x14ac:dyDescent="0.25">
      <c r="A279" s="37" t="s">
        <v>173</v>
      </c>
      <c r="B279" s="37" t="s">
        <v>174</v>
      </c>
      <c r="C279" s="37" t="s">
        <v>15</v>
      </c>
      <c r="D279" s="37">
        <v>484.31397399999997</v>
      </c>
      <c r="E279" s="37">
        <v>761.46167730000002</v>
      </c>
      <c r="F279" s="37">
        <v>687.21975940000004</v>
      </c>
      <c r="G279" s="37">
        <v>794.05745760000002</v>
      </c>
      <c r="H279" s="37">
        <v>2282.6197265000001</v>
      </c>
      <c r="I279" s="37">
        <v>1055.7139904999999</v>
      </c>
      <c r="J279" s="37">
        <v>7.9848822031192102</v>
      </c>
      <c r="K279" s="37">
        <v>12.5542150791422</v>
      </c>
      <c r="L279" s="37">
        <v>11.3301889291861</v>
      </c>
      <c r="M279" s="37">
        <v>13.0916215550789</v>
      </c>
      <c r="N279" s="37">
        <v>37.633540655629901</v>
      </c>
      <c r="O279" s="37">
        <v>17.4055515778436</v>
      </c>
    </row>
    <row r="280" spans="1:15" x14ac:dyDescent="0.25">
      <c r="A280" s="37" t="s">
        <v>173</v>
      </c>
      <c r="B280" s="37" t="s">
        <v>174</v>
      </c>
      <c r="C280" s="37" t="s">
        <v>16</v>
      </c>
      <c r="D280" s="37">
        <v>6597.6266409</v>
      </c>
      <c r="E280" s="37">
        <v>8438.3938072000001</v>
      </c>
      <c r="F280" s="37">
        <v>10843.928364199999</v>
      </c>
      <c r="G280" s="37">
        <v>15626.3234591</v>
      </c>
      <c r="H280" s="37">
        <v>36899.729704700003</v>
      </c>
      <c r="I280" s="37">
        <v>11684.611441900001</v>
      </c>
      <c r="J280" s="37">
        <v>7.3233230306563799</v>
      </c>
      <c r="K280" s="37">
        <v>9.3665627161930498</v>
      </c>
      <c r="L280" s="37">
        <v>12.036690563851099</v>
      </c>
      <c r="M280" s="37">
        <v>17.3451182828531</v>
      </c>
      <c r="N280" s="37">
        <v>40.958462046976699</v>
      </c>
      <c r="O280" s="37">
        <v>12.969843359469699</v>
      </c>
    </row>
    <row r="281" spans="1:15" x14ac:dyDescent="0.25">
      <c r="A281" s="37" t="s">
        <v>175</v>
      </c>
      <c r="B281" s="37" t="s">
        <v>176</v>
      </c>
      <c r="C281" s="37" t="s">
        <v>15</v>
      </c>
      <c r="D281" s="37">
        <v>508.08459210000001</v>
      </c>
      <c r="E281" s="37">
        <v>463.87451240000001</v>
      </c>
      <c r="F281" s="37">
        <v>1044.2203003</v>
      </c>
      <c r="G281" s="37">
        <v>668.09892290000005</v>
      </c>
      <c r="H281" s="37">
        <v>1754.5431198000001</v>
      </c>
      <c r="I281" s="37">
        <v>797.47978350000005</v>
      </c>
      <c r="J281" s="37">
        <v>9.7031200018064805</v>
      </c>
      <c r="K281" s="37">
        <v>8.8588202232095803</v>
      </c>
      <c r="L281" s="37">
        <v>19.9419447857201</v>
      </c>
      <c r="M281" s="37">
        <v>12.758985654696801</v>
      </c>
      <c r="N281" s="37">
        <v>33.507299186928698</v>
      </c>
      <c r="O281" s="37">
        <v>15.229830147638401</v>
      </c>
    </row>
    <row r="282" spans="1:15" x14ac:dyDescent="0.25">
      <c r="A282" s="37" t="s">
        <v>175</v>
      </c>
      <c r="B282" s="37" t="s">
        <v>176</v>
      </c>
      <c r="C282" s="37" t="s">
        <v>16</v>
      </c>
      <c r="D282" s="37">
        <v>5559.1966461000002</v>
      </c>
      <c r="E282" s="37">
        <v>7632.5090983999999</v>
      </c>
      <c r="F282" s="37">
        <v>8645.7792492000008</v>
      </c>
      <c r="G282" s="37">
        <v>12556.4020771</v>
      </c>
      <c r="H282" s="37">
        <v>30295.146028300001</v>
      </c>
      <c r="I282" s="37">
        <v>7808.6656665999999</v>
      </c>
      <c r="J282" s="37">
        <v>7.66810083733328</v>
      </c>
      <c r="K282" s="37">
        <v>10.527932925246301</v>
      </c>
      <c r="L282" s="37">
        <v>11.9255912896514</v>
      </c>
      <c r="M282" s="37">
        <v>17.3197250269696</v>
      </c>
      <c r="N282" s="37">
        <v>41.787734706185198</v>
      </c>
      <c r="O282" s="37">
        <v>10.7709152146143</v>
      </c>
    </row>
    <row r="283" spans="1:15" x14ac:dyDescent="0.25">
      <c r="A283" s="37" t="s">
        <v>177</v>
      </c>
      <c r="B283" s="37" t="s">
        <v>178</v>
      </c>
      <c r="C283" s="37" t="s">
        <v>15</v>
      </c>
      <c r="D283" s="37">
        <v>349.47107210000001</v>
      </c>
      <c r="E283" s="37">
        <v>532.03648310000005</v>
      </c>
      <c r="F283" s="37">
        <v>596.90110000000004</v>
      </c>
      <c r="G283" s="37">
        <v>439.49259269999999</v>
      </c>
      <c r="H283" s="37">
        <v>1203.5169513999999</v>
      </c>
      <c r="I283" s="37">
        <v>441.01328530000001</v>
      </c>
      <c r="J283" s="37">
        <v>9.8099029724704891</v>
      </c>
      <c r="K283" s="37">
        <v>14.934644649305801</v>
      </c>
      <c r="L283" s="37">
        <v>16.755440843714101</v>
      </c>
      <c r="M283" s="37">
        <v>12.3368714486125</v>
      </c>
      <c r="N283" s="37">
        <v>33.7835817082426</v>
      </c>
      <c r="O283" s="37">
        <v>12.379558377654501</v>
      </c>
    </row>
    <row r="284" spans="1:15" x14ac:dyDescent="0.25">
      <c r="A284" s="37" t="s">
        <v>177</v>
      </c>
      <c r="B284" s="37" t="s">
        <v>178</v>
      </c>
      <c r="C284" s="37" t="s">
        <v>16</v>
      </c>
      <c r="D284" s="37">
        <v>1421.4540193</v>
      </c>
      <c r="E284" s="37">
        <v>1598.2977739999999</v>
      </c>
      <c r="F284" s="37">
        <v>2086.8652737000002</v>
      </c>
      <c r="G284" s="37">
        <v>3132.4057269999998</v>
      </c>
      <c r="H284" s="37">
        <v>6359.7038247</v>
      </c>
      <c r="I284" s="37">
        <v>1467.8419042</v>
      </c>
      <c r="J284" s="37">
        <v>8.8472782304072801</v>
      </c>
      <c r="K284" s="37">
        <v>9.9479722239500905</v>
      </c>
      <c r="L284" s="37">
        <v>12.988867353508301</v>
      </c>
      <c r="M284" s="37">
        <v>19.4964202999248</v>
      </c>
      <c r="N284" s="37">
        <v>39.583460622816801</v>
      </c>
      <c r="O284" s="37">
        <v>9.1360012693927501</v>
      </c>
    </row>
    <row r="285" spans="1:15" x14ac:dyDescent="0.25">
      <c r="A285" s="37" t="s">
        <v>179</v>
      </c>
      <c r="B285" s="37" t="s">
        <v>180</v>
      </c>
      <c r="C285" s="37" t="s">
        <v>15</v>
      </c>
      <c r="D285" s="37">
        <v>591.33932879999998</v>
      </c>
      <c r="E285" s="37">
        <v>471.66149580000001</v>
      </c>
      <c r="F285" s="37">
        <v>751.64227900000003</v>
      </c>
      <c r="G285" s="37">
        <v>617.10768599999994</v>
      </c>
      <c r="H285" s="37">
        <v>1426.4879549</v>
      </c>
      <c r="I285" s="37">
        <v>1131.3608511</v>
      </c>
      <c r="J285" s="37">
        <v>11.8514385266798</v>
      </c>
      <c r="K285" s="37">
        <v>9.4528926973604701</v>
      </c>
      <c r="L285" s="37">
        <v>15.064180293401201</v>
      </c>
      <c r="M285" s="37">
        <v>12.367879910528</v>
      </c>
      <c r="N285" s="37">
        <v>28.589227002461801</v>
      </c>
      <c r="O285" s="37">
        <v>22.674381569568698</v>
      </c>
    </row>
    <row r="286" spans="1:15" x14ac:dyDescent="0.25">
      <c r="A286" s="37" t="s">
        <v>179</v>
      </c>
      <c r="B286" s="37" t="s">
        <v>180</v>
      </c>
      <c r="C286" s="37" t="s">
        <v>16</v>
      </c>
      <c r="D286" s="37">
        <v>3015.7131153</v>
      </c>
      <c r="E286" s="37">
        <v>4205.2253374000002</v>
      </c>
      <c r="F286" s="37">
        <v>3571.0180381999999</v>
      </c>
      <c r="G286" s="37">
        <v>8519.9957218</v>
      </c>
      <c r="H286" s="37">
        <v>17947.653468699998</v>
      </c>
      <c r="I286" s="37">
        <v>5193.7947205</v>
      </c>
      <c r="J286" s="37">
        <v>7.1035843695692096</v>
      </c>
      <c r="K286" s="37">
        <v>9.9055088581592106</v>
      </c>
      <c r="L286" s="37">
        <v>8.4116183966271407</v>
      </c>
      <c r="M286" s="37">
        <v>20.069053694503801</v>
      </c>
      <c r="N286" s="37">
        <v>42.276126997583802</v>
      </c>
      <c r="O286" s="37">
        <v>12.2341076835568</v>
      </c>
    </row>
    <row r="287" spans="1:15" x14ac:dyDescent="0.25">
      <c r="A287" s="37" t="s">
        <v>181</v>
      </c>
      <c r="B287" s="37" t="s">
        <v>182</v>
      </c>
      <c r="C287" s="37" t="s">
        <v>15</v>
      </c>
      <c r="D287" s="37">
        <v>1084.6338621</v>
      </c>
      <c r="E287" s="37">
        <v>937.6851183</v>
      </c>
      <c r="F287" s="37">
        <v>1797.3233491999999</v>
      </c>
      <c r="G287" s="37">
        <v>1606.3862113</v>
      </c>
      <c r="H287" s="37">
        <v>3908.3740919000002</v>
      </c>
      <c r="I287" s="37">
        <v>1382.1433718999999</v>
      </c>
      <c r="J287" s="37">
        <v>10.1211142249033</v>
      </c>
      <c r="K287" s="37">
        <v>8.7498818918778092</v>
      </c>
      <c r="L287" s="37">
        <v>16.771479807129499</v>
      </c>
      <c r="M287" s="37">
        <v>14.9897757224714</v>
      </c>
      <c r="N287" s="37">
        <v>36.470464365905698</v>
      </c>
      <c r="O287" s="37">
        <v>12.897283987712299</v>
      </c>
    </row>
    <row r="288" spans="1:15" x14ac:dyDescent="0.25">
      <c r="A288" s="37" t="s">
        <v>181</v>
      </c>
      <c r="B288" s="37" t="s">
        <v>182</v>
      </c>
      <c r="C288" s="37" t="s">
        <v>16</v>
      </c>
      <c r="D288" s="37">
        <v>7348.9201225999996</v>
      </c>
      <c r="E288" s="37">
        <v>9255.9100005</v>
      </c>
      <c r="F288" s="37">
        <v>13010.0975784</v>
      </c>
      <c r="G288" s="37">
        <v>19323.0017716</v>
      </c>
      <c r="H288" s="37">
        <v>48483.752116299998</v>
      </c>
      <c r="I288" s="37">
        <v>12713.772423599999</v>
      </c>
      <c r="J288" s="37">
        <v>6.6726198102679604</v>
      </c>
      <c r="K288" s="37">
        <v>8.40411480884935</v>
      </c>
      <c r="L288" s="37">
        <v>11.812815132958301</v>
      </c>
      <c r="M288" s="37">
        <v>17.544760626599999</v>
      </c>
      <c r="N288" s="37">
        <v>44.021929678137198</v>
      </c>
      <c r="O288" s="37">
        <v>11.543759943187199</v>
      </c>
    </row>
    <row r="289" spans="1:15" x14ac:dyDescent="0.25">
      <c r="A289" s="37" t="s">
        <v>183</v>
      </c>
      <c r="B289" s="37" t="s">
        <v>184</v>
      </c>
      <c r="C289" s="37" t="s">
        <v>15</v>
      </c>
      <c r="D289" s="37">
        <v>823.83909759999995</v>
      </c>
      <c r="E289" s="37">
        <v>978.38401839999995</v>
      </c>
      <c r="F289" s="37">
        <v>1734.8568221999999</v>
      </c>
      <c r="G289" s="37">
        <v>1325.6978911000001</v>
      </c>
      <c r="H289" s="37">
        <v>3205.9016812999998</v>
      </c>
      <c r="I289" s="37">
        <v>1582.3232780000001</v>
      </c>
      <c r="J289" s="37">
        <v>8.5363056632119001</v>
      </c>
      <c r="K289" s="37">
        <v>10.137641028927</v>
      </c>
      <c r="L289" s="37">
        <v>17.975922919111099</v>
      </c>
      <c r="M289" s="37">
        <v>13.7363745523517</v>
      </c>
      <c r="N289" s="37">
        <v>33.218327167896902</v>
      </c>
      <c r="O289" s="37">
        <v>16.395428668501498</v>
      </c>
    </row>
    <row r="290" spans="1:15" x14ac:dyDescent="0.25">
      <c r="A290" s="37" t="s">
        <v>183</v>
      </c>
      <c r="B290" s="37" t="s">
        <v>184</v>
      </c>
      <c r="C290" s="37" t="s">
        <v>16</v>
      </c>
      <c r="D290" s="37">
        <v>5101.9392673000002</v>
      </c>
      <c r="E290" s="37">
        <v>6611.6873484999996</v>
      </c>
      <c r="F290" s="37">
        <v>7358.2316148</v>
      </c>
      <c r="G290" s="37">
        <v>11658.897588399999</v>
      </c>
      <c r="H290" s="37">
        <v>26774.480032399999</v>
      </c>
      <c r="I290" s="37">
        <v>8237.7613607000003</v>
      </c>
      <c r="J290" s="37">
        <v>7.7604299828925196</v>
      </c>
      <c r="K290" s="37">
        <v>10.056869368412499</v>
      </c>
      <c r="L290" s="37">
        <v>11.192418853464901</v>
      </c>
      <c r="M290" s="37">
        <v>17.734052420497498</v>
      </c>
      <c r="N290" s="37">
        <v>40.725980207474002</v>
      </c>
      <c r="O290" s="37">
        <v>12.530249167258599</v>
      </c>
    </row>
    <row r="291" spans="1:15" x14ac:dyDescent="0.25">
      <c r="A291" s="37" t="s">
        <v>185</v>
      </c>
      <c r="B291" s="37" t="s">
        <v>186</v>
      </c>
      <c r="C291" s="37" t="s">
        <v>15</v>
      </c>
      <c r="D291" s="37">
        <v>1281.5994112999999</v>
      </c>
      <c r="E291" s="37">
        <v>1608.6609754000001</v>
      </c>
      <c r="F291" s="37">
        <v>2311.8245367999998</v>
      </c>
      <c r="G291" s="37">
        <v>1856.4955270999999</v>
      </c>
      <c r="H291" s="37">
        <v>4330.6400303</v>
      </c>
      <c r="I291" s="37">
        <v>1613.5358583</v>
      </c>
      <c r="J291" s="37">
        <v>9.8563672029775997</v>
      </c>
      <c r="K291" s="37">
        <v>12.371692073859</v>
      </c>
      <c r="L291" s="37">
        <v>17.779495950642701</v>
      </c>
      <c r="M291" s="37">
        <v>14.277707577301401</v>
      </c>
      <c r="N291" s="37">
        <v>33.305553971231603</v>
      </c>
      <c r="O291" s="37">
        <v>12.4091832239877</v>
      </c>
    </row>
    <row r="292" spans="1:15" x14ac:dyDescent="0.25">
      <c r="A292" s="37" t="s">
        <v>185</v>
      </c>
      <c r="B292" s="37" t="s">
        <v>186</v>
      </c>
      <c r="C292" s="37" t="s">
        <v>16</v>
      </c>
      <c r="D292" s="37">
        <v>9485.3344797000009</v>
      </c>
      <c r="E292" s="37">
        <v>11397.827153599999</v>
      </c>
      <c r="F292" s="37">
        <v>11865.152321400001</v>
      </c>
      <c r="G292" s="37">
        <v>21812.189867000001</v>
      </c>
      <c r="H292" s="37">
        <v>46998.657486999997</v>
      </c>
      <c r="I292" s="37">
        <v>16768.0823504</v>
      </c>
      <c r="J292" s="37">
        <v>8.0161881460090303</v>
      </c>
      <c r="K292" s="37">
        <v>9.6324623147962996</v>
      </c>
      <c r="L292" s="37">
        <v>10.0274053163813</v>
      </c>
      <c r="M292" s="37">
        <v>18.433785147434701</v>
      </c>
      <c r="N292" s="37">
        <v>39.7192193730151</v>
      </c>
      <c r="O292" s="37">
        <v>14.1709397023637</v>
      </c>
    </row>
    <row r="293" spans="1:15" x14ac:dyDescent="0.25">
      <c r="A293" s="37" t="s">
        <v>187</v>
      </c>
      <c r="B293" s="37" t="s">
        <v>188</v>
      </c>
      <c r="C293" s="37" t="s">
        <v>15</v>
      </c>
      <c r="D293" s="37">
        <v>757.63800330000004</v>
      </c>
      <c r="E293" s="37">
        <v>773.52052920000006</v>
      </c>
      <c r="F293" s="37">
        <v>1482.8871240999999</v>
      </c>
      <c r="G293" s="37">
        <v>1295.4600084000001</v>
      </c>
      <c r="H293" s="37">
        <v>2375.1387567000002</v>
      </c>
      <c r="I293" s="37">
        <v>1340.1732661000001</v>
      </c>
      <c r="J293" s="37">
        <v>9.4411864889070891</v>
      </c>
      <c r="K293" s="37">
        <v>9.6391040805321992</v>
      </c>
      <c r="L293" s="37">
        <v>18.478764026682001</v>
      </c>
      <c r="M293" s="37">
        <v>16.143170584042899</v>
      </c>
      <c r="N293" s="37">
        <v>29.597417026817801</v>
      </c>
      <c r="O293" s="37">
        <v>16.7003577930181</v>
      </c>
    </row>
    <row r="294" spans="1:15" x14ac:dyDescent="0.25">
      <c r="A294" s="37" t="s">
        <v>187</v>
      </c>
      <c r="B294" s="37" t="s">
        <v>188</v>
      </c>
      <c r="C294" s="37" t="s">
        <v>16</v>
      </c>
      <c r="D294" s="37">
        <v>7667.0870742999996</v>
      </c>
      <c r="E294" s="37">
        <v>8489.7428789000005</v>
      </c>
      <c r="F294" s="37">
        <v>9988.4665230999999</v>
      </c>
      <c r="G294" s="37">
        <v>18171.754002900001</v>
      </c>
      <c r="H294" s="37">
        <v>35668.4282838</v>
      </c>
      <c r="I294" s="37">
        <v>10779.703548900001</v>
      </c>
      <c r="J294" s="37">
        <v>8.4471676021685091</v>
      </c>
      <c r="K294" s="37">
        <v>9.3535237440788208</v>
      </c>
      <c r="L294" s="37">
        <v>11.004733608947401</v>
      </c>
      <c r="M294" s="37">
        <v>20.0206219389894</v>
      </c>
      <c r="N294" s="37">
        <v>39.297478807711897</v>
      </c>
      <c r="O294" s="37">
        <v>11.876474298104</v>
      </c>
    </row>
    <row r="295" spans="1:15" x14ac:dyDescent="0.25">
      <c r="A295" s="37" t="s">
        <v>189</v>
      </c>
      <c r="B295" s="37" t="s">
        <v>190</v>
      </c>
      <c r="C295" s="37" t="s">
        <v>15</v>
      </c>
      <c r="D295" s="37">
        <v>424.29689459999997</v>
      </c>
      <c r="E295" s="37">
        <v>474.44227100000001</v>
      </c>
      <c r="F295" s="37">
        <v>577.42158089999998</v>
      </c>
      <c r="G295" s="37">
        <v>402.66418190000002</v>
      </c>
      <c r="H295" s="37">
        <v>1313.2864486000001</v>
      </c>
      <c r="I295" s="37">
        <v>424.59269929999999</v>
      </c>
      <c r="J295" s="37">
        <v>11.731590023645801</v>
      </c>
      <c r="K295" s="37">
        <v>13.1180837854273</v>
      </c>
      <c r="L295" s="37">
        <v>15.9654085244021</v>
      </c>
      <c r="M295" s="37">
        <v>11.133456688885</v>
      </c>
      <c r="N295" s="37">
        <v>36.311692106796102</v>
      </c>
      <c r="O295" s="37">
        <v>11.7397688708436</v>
      </c>
    </row>
    <row r="296" spans="1:15" x14ac:dyDescent="0.25">
      <c r="A296" s="37" t="s">
        <v>189</v>
      </c>
      <c r="B296" s="37" t="s">
        <v>190</v>
      </c>
      <c r="C296" s="37" t="s">
        <v>16</v>
      </c>
      <c r="D296" s="37">
        <v>2752.3962193000002</v>
      </c>
      <c r="E296" s="37">
        <v>2956.9168550999998</v>
      </c>
      <c r="F296" s="37">
        <v>3963.8791689999998</v>
      </c>
      <c r="G296" s="37">
        <v>6645.6548202000004</v>
      </c>
      <c r="H296" s="37">
        <v>15662.4645368</v>
      </c>
      <c r="I296" s="37">
        <v>5492.9843290999997</v>
      </c>
      <c r="J296" s="37">
        <v>7.3447576559625096</v>
      </c>
      <c r="K296" s="37">
        <v>7.890520106536</v>
      </c>
      <c r="L296" s="37">
        <v>10.5775947771166</v>
      </c>
      <c r="M296" s="37">
        <v>17.733901746152601</v>
      </c>
      <c r="N296" s="37">
        <v>41.795220292505597</v>
      </c>
      <c r="O296" s="37">
        <v>14.6580054217266</v>
      </c>
    </row>
    <row r="297" spans="1:15" x14ac:dyDescent="0.25">
      <c r="A297" s="37" t="s">
        <v>191</v>
      </c>
      <c r="B297" s="37" t="s">
        <v>192</v>
      </c>
      <c r="C297" s="37" t="s">
        <v>15</v>
      </c>
      <c r="D297" s="37">
        <v>146.86465989999999</v>
      </c>
      <c r="E297" s="37">
        <v>294.08802370000001</v>
      </c>
      <c r="F297" s="37">
        <v>346.31152889999998</v>
      </c>
      <c r="G297" s="37">
        <v>480.37589500000001</v>
      </c>
      <c r="H297" s="37">
        <v>675.98761230000002</v>
      </c>
      <c r="I297" s="37">
        <v>565.14765590000002</v>
      </c>
      <c r="J297" s="37">
        <v>5.85403784342477</v>
      </c>
      <c r="K297" s="37">
        <v>11.7223736548332</v>
      </c>
      <c r="L297" s="37">
        <v>13.804007016904499</v>
      </c>
      <c r="M297" s="37">
        <v>19.147824060014401</v>
      </c>
      <c r="N297" s="37">
        <v>26.944923760318101</v>
      </c>
      <c r="O297" s="37">
        <v>22.526833664504998</v>
      </c>
    </row>
    <row r="298" spans="1:15" x14ac:dyDescent="0.25">
      <c r="A298" s="37" t="s">
        <v>191</v>
      </c>
      <c r="B298" s="37" t="s">
        <v>192</v>
      </c>
      <c r="C298" s="37" t="s">
        <v>16</v>
      </c>
      <c r="D298" s="37">
        <v>5749.8324312000004</v>
      </c>
      <c r="E298" s="37">
        <v>6663.3677897999996</v>
      </c>
      <c r="F298" s="37">
        <v>8237.5778141999999</v>
      </c>
      <c r="G298" s="37">
        <v>13025.8594108</v>
      </c>
      <c r="H298" s="37">
        <v>37606.368155900003</v>
      </c>
      <c r="I298" s="37">
        <v>9483.2190200000005</v>
      </c>
      <c r="J298" s="37">
        <v>7.1191051186524303</v>
      </c>
      <c r="K298" s="37">
        <v>8.2501909938145204</v>
      </c>
      <c r="L298" s="37">
        <v>10.199285472068899</v>
      </c>
      <c r="M298" s="37">
        <v>16.127854770703198</v>
      </c>
      <c r="N298" s="37">
        <v>46.561998325353102</v>
      </c>
      <c r="O298" s="37">
        <v>11.741565319407799</v>
      </c>
    </row>
    <row r="299" spans="1:15" x14ac:dyDescent="0.25">
      <c r="A299" s="37" t="s">
        <v>193</v>
      </c>
      <c r="B299" s="37" t="s">
        <v>194</v>
      </c>
      <c r="C299" s="37" t="s">
        <v>15</v>
      </c>
      <c r="D299" s="37">
        <v>525.71006060000002</v>
      </c>
      <c r="E299" s="37">
        <v>694.27625079999996</v>
      </c>
      <c r="F299" s="37">
        <v>1246.8303642999999</v>
      </c>
      <c r="G299" s="37">
        <v>1059.5817772</v>
      </c>
      <c r="H299" s="37">
        <v>2118.6190674999998</v>
      </c>
      <c r="I299" s="37">
        <v>1041.9693646000001</v>
      </c>
      <c r="J299" s="37">
        <v>7.8616882258174199</v>
      </c>
      <c r="K299" s="37">
        <v>10.3824975693817</v>
      </c>
      <c r="L299" s="37">
        <v>18.645622994967201</v>
      </c>
      <c r="M299" s="37">
        <v>15.845429270645299</v>
      </c>
      <c r="N299" s="37">
        <v>31.6827160563513</v>
      </c>
      <c r="O299" s="37">
        <v>15.5820458828371</v>
      </c>
    </row>
    <row r="300" spans="1:15" x14ac:dyDescent="0.25">
      <c r="A300" s="37" t="s">
        <v>193</v>
      </c>
      <c r="B300" s="37" t="s">
        <v>194</v>
      </c>
      <c r="C300" s="37" t="s">
        <v>16</v>
      </c>
      <c r="D300" s="37">
        <v>4931.7779020999997</v>
      </c>
      <c r="E300" s="37">
        <v>5671.023177</v>
      </c>
      <c r="F300" s="37">
        <v>7030.8362515999997</v>
      </c>
      <c r="G300" s="37">
        <v>11531.9523615</v>
      </c>
      <c r="H300" s="37">
        <v>27598.489865799998</v>
      </c>
      <c r="I300" s="37">
        <v>7854.9335533000003</v>
      </c>
      <c r="J300" s="37">
        <v>7.6320848379493</v>
      </c>
      <c r="K300" s="37">
        <v>8.7760906642634904</v>
      </c>
      <c r="L300" s="37">
        <v>10.8804451090735</v>
      </c>
      <c r="M300" s="37">
        <v>17.846066979756099</v>
      </c>
      <c r="N300" s="37">
        <v>42.7095502344864</v>
      </c>
      <c r="O300" s="37">
        <v>12.155762174471199</v>
      </c>
    </row>
    <row r="301" spans="1:15" x14ac:dyDescent="0.25">
      <c r="A301" s="37" t="s">
        <v>195</v>
      </c>
      <c r="B301" s="37" t="s">
        <v>196</v>
      </c>
      <c r="C301" s="37" t="s">
        <v>15</v>
      </c>
      <c r="D301" s="37">
        <v>3346.1718999</v>
      </c>
      <c r="E301" s="37">
        <v>2303.2920497</v>
      </c>
      <c r="F301" s="37">
        <v>3004.4982454999999</v>
      </c>
      <c r="G301" s="37">
        <v>3049.9200472000002</v>
      </c>
      <c r="H301" s="37">
        <v>6796.1226092999996</v>
      </c>
      <c r="I301" s="37">
        <v>2582.8891328</v>
      </c>
      <c r="J301" s="37">
        <v>15.871501807939399</v>
      </c>
      <c r="K301" s="37">
        <v>10.9249330353048</v>
      </c>
      <c r="L301" s="37">
        <v>14.250881533261699</v>
      </c>
      <c r="M301" s="37">
        <v>14.466325398480601</v>
      </c>
      <c r="N301" s="37">
        <v>32.235245381059599</v>
      </c>
      <c r="O301" s="37">
        <v>12.2511128439538</v>
      </c>
    </row>
    <row r="302" spans="1:15" x14ac:dyDescent="0.25">
      <c r="A302" s="37" t="s">
        <v>195</v>
      </c>
      <c r="B302" s="37" t="s">
        <v>196</v>
      </c>
      <c r="C302" s="37" t="s">
        <v>16</v>
      </c>
      <c r="D302" s="37">
        <v>12353.503494000001</v>
      </c>
      <c r="E302" s="37">
        <v>16080.6900719</v>
      </c>
      <c r="F302" s="37">
        <v>15083.3921615</v>
      </c>
      <c r="G302" s="37">
        <v>27693.0302348</v>
      </c>
      <c r="H302" s="37">
        <v>53514.399007799999</v>
      </c>
      <c r="I302" s="37">
        <v>16023.091058399999</v>
      </c>
      <c r="J302" s="37">
        <v>8.7770300024551098</v>
      </c>
      <c r="K302" s="37">
        <v>11.425155567390201</v>
      </c>
      <c r="L302" s="37">
        <v>10.7165862384368</v>
      </c>
      <c r="M302" s="37">
        <v>19.675597076391298</v>
      </c>
      <c r="N302" s="37">
        <v>38.021399021171803</v>
      </c>
      <c r="O302" s="37">
        <v>11.384232094154701</v>
      </c>
    </row>
    <row r="303" spans="1:15" x14ac:dyDescent="0.25">
      <c r="A303" s="37" t="s">
        <v>197</v>
      </c>
      <c r="B303" s="37" t="s">
        <v>198</v>
      </c>
      <c r="C303" s="37" t="s">
        <v>15</v>
      </c>
      <c r="D303" s="37">
        <v>1981.916831</v>
      </c>
      <c r="E303" s="37">
        <v>1562.5108579</v>
      </c>
      <c r="F303" s="37">
        <v>2904.7297448999998</v>
      </c>
      <c r="G303" s="37">
        <v>2563.6299241000002</v>
      </c>
      <c r="H303" s="37">
        <v>5818.9232633000001</v>
      </c>
      <c r="I303" s="37">
        <v>2560.4103436</v>
      </c>
      <c r="J303" s="37">
        <v>11.3954866977479</v>
      </c>
      <c r="K303" s="37">
        <v>8.9840155841968503</v>
      </c>
      <c r="L303" s="37">
        <v>16.701411810433601</v>
      </c>
      <c r="M303" s="37">
        <v>14.740179931409999</v>
      </c>
      <c r="N303" s="37">
        <v>33.457237763450202</v>
      </c>
      <c r="O303" s="37">
        <v>14.7216682127616</v>
      </c>
    </row>
    <row r="304" spans="1:15" x14ac:dyDescent="0.25">
      <c r="A304" s="37" t="s">
        <v>197</v>
      </c>
      <c r="B304" s="37" t="s">
        <v>198</v>
      </c>
      <c r="C304" s="37" t="s">
        <v>16</v>
      </c>
      <c r="D304" s="37">
        <v>11127.8937835</v>
      </c>
      <c r="E304" s="37">
        <v>14706.1338371</v>
      </c>
      <c r="F304" s="37">
        <v>15206.717166500001</v>
      </c>
      <c r="G304" s="37">
        <v>31109.859033299999</v>
      </c>
      <c r="H304" s="37">
        <v>61474.506698999998</v>
      </c>
      <c r="I304" s="37">
        <v>13502.768517799999</v>
      </c>
      <c r="J304" s="37">
        <v>7.5634161630824597</v>
      </c>
      <c r="K304" s="37">
        <v>9.9954773584289107</v>
      </c>
      <c r="L304" s="37">
        <v>10.3357142548457</v>
      </c>
      <c r="M304" s="37">
        <v>21.144775033040599</v>
      </c>
      <c r="N304" s="37">
        <v>41.7830441798571</v>
      </c>
      <c r="O304" s="37">
        <v>9.1775730107452596</v>
      </c>
    </row>
    <row r="305" spans="1:15" x14ac:dyDescent="0.25">
      <c r="A305" s="37" t="s">
        <v>199</v>
      </c>
      <c r="B305" s="37" t="s">
        <v>200</v>
      </c>
      <c r="C305" s="37" t="s">
        <v>15</v>
      </c>
      <c r="D305" s="37">
        <v>1702.5539154999999</v>
      </c>
      <c r="E305" s="37">
        <v>1430.8085857999999</v>
      </c>
      <c r="F305" s="37">
        <v>1601.1336633999999</v>
      </c>
      <c r="G305" s="37">
        <v>2473.6588409999999</v>
      </c>
      <c r="H305" s="37">
        <v>3966.1667194000001</v>
      </c>
      <c r="I305" s="37">
        <v>1670.7257001</v>
      </c>
      <c r="J305" s="37">
        <v>13.2545553094639</v>
      </c>
      <c r="K305" s="37">
        <v>11.138990292811</v>
      </c>
      <c r="L305" s="37">
        <v>12.464988336740801</v>
      </c>
      <c r="M305" s="37">
        <v>19.2576855430449</v>
      </c>
      <c r="N305" s="37">
        <v>30.8770111009399</v>
      </c>
      <c r="O305" s="37">
        <v>13.0067694169995</v>
      </c>
    </row>
    <row r="306" spans="1:15" x14ac:dyDescent="0.25">
      <c r="A306" s="37" t="s">
        <v>199</v>
      </c>
      <c r="B306" s="37" t="s">
        <v>200</v>
      </c>
      <c r="C306" s="37" t="s">
        <v>16</v>
      </c>
      <c r="D306" s="37">
        <v>8073.8192541999997</v>
      </c>
      <c r="E306" s="37">
        <v>9365.1762839000003</v>
      </c>
      <c r="F306" s="37">
        <v>10077.762000999999</v>
      </c>
      <c r="G306" s="37">
        <v>16987.063632099998</v>
      </c>
      <c r="H306" s="37">
        <v>34866.914472900004</v>
      </c>
      <c r="I306" s="37">
        <v>9111.2169314000002</v>
      </c>
      <c r="J306" s="37">
        <v>9.1248203946570499</v>
      </c>
      <c r="K306" s="37">
        <v>10.5842785012106</v>
      </c>
      <c r="L306" s="37">
        <v>11.3896243331665</v>
      </c>
      <c r="M306" s="37">
        <v>19.1983372175306</v>
      </c>
      <c r="N306" s="37">
        <v>39.405679302961502</v>
      </c>
      <c r="O306" s="37">
        <v>10.2972602504738</v>
      </c>
    </row>
    <row r="307" spans="1:15" x14ac:dyDescent="0.25">
      <c r="A307" s="37" t="s">
        <v>201</v>
      </c>
      <c r="B307" s="37" t="s">
        <v>202</v>
      </c>
      <c r="C307" s="37" t="s">
        <v>15</v>
      </c>
      <c r="D307" s="37">
        <v>2203.5399065000001</v>
      </c>
      <c r="E307" s="37">
        <v>2163.2911377999999</v>
      </c>
      <c r="F307" s="37">
        <v>2240.6080114000001</v>
      </c>
      <c r="G307" s="37">
        <v>2035.8561973999999</v>
      </c>
      <c r="H307" s="37">
        <v>5609.1083688999997</v>
      </c>
      <c r="I307" s="37">
        <v>2027.3810584</v>
      </c>
      <c r="J307" s="37">
        <v>13.5354364308819</v>
      </c>
      <c r="K307" s="37">
        <v>13.288204852024201</v>
      </c>
      <c r="L307" s="37">
        <v>13.7631305044076</v>
      </c>
      <c r="M307" s="37">
        <v>12.5054245947802</v>
      </c>
      <c r="N307" s="37">
        <v>34.4544383050291</v>
      </c>
      <c r="O307" s="37">
        <v>12.453365312877001</v>
      </c>
    </row>
    <row r="308" spans="1:15" x14ac:dyDescent="0.25">
      <c r="A308" s="37" t="s">
        <v>201</v>
      </c>
      <c r="B308" s="37" t="s">
        <v>202</v>
      </c>
      <c r="C308" s="37" t="s">
        <v>16</v>
      </c>
      <c r="D308" s="37">
        <v>22236.466061300001</v>
      </c>
      <c r="E308" s="37">
        <v>22688.573856899999</v>
      </c>
      <c r="F308" s="37">
        <v>30972.537776599998</v>
      </c>
      <c r="G308" s="37">
        <v>55785.765126699996</v>
      </c>
      <c r="H308" s="37">
        <v>120721.46562279999</v>
      </c>
      <c r="I308" s="37">
        <v>28417.406871399999</v>
      </c>
      <c r="J308" s="37">
        <v>7.9183429403196604</v>
      </c>
      <c r="K308" s="37">
        <v>8.0793372530707792</v>
      </c>
      <c r="L308" s="37">
        <v>11.029233474915999</v>
      </c>
      <c r="M308" s="37">
        <v>19.8651538532967</v>
      </c>
      <c r="N308" s="37">
        <v>42.988573922858997</v>
      </c>
      <c r="O308" s="37">
        <v>10.119358555537801</v>
      </c>
    </row>
    <row r="309" spans="1:15" x14ac:dyDescent="0.25">
      <c r="A309" s="37" t="s">
        <v>203</v>
      </c>
      <c r="B309" s="37" t="s">
        <v>204</v>
      </c>
      <c r="C309" s="37" t="s">
        <v>15</v>
      </c>
      <c r="D309" s="37">
        <v>0</v>
      </c>
      <c r="E309" s="37">
        <v>45.164544900000003</v>
      </c>
      <c r="F309" s="37">
        <v>97.491591999999997</v>
      </c>
      <c r="G309" s="37">
        <v>187.82068179999999</v>
      </c>
      <c r="H309" s="37">
        <v>272.79133250000001</v>
      </c>
      <c r="I309" s="37">
        <v>334.85017520000002</v>
      </c>
      <c r="J309" s="37">
        <v>0</v>
      </c>
      <c r="K309" s="37">
        <v>4.8143761430732903</v>
      </c>
      <c r="L309" s="37">
        <v>10.392248957988199</v>
      </c>
      <c r="M309" s="37">
        <v>20.021001244134698</v>
      </c>
      <c r="N309" s="37">
        <v>29.078563420334</v>
      </c>
      <c r="O309" s="37">
        <v>35.693810234469801</v>
      </c>
    </row>
    <row r="310" spans="1:15" x14ac:dyDescent="0.25">
      <c r="A310" s="37" t="s">
        <v>203</v>
      </c>
      <c r="B310" s="37" t="s">
        <v>204</v>
      </c>
      <c r="C310" s="37" t="s">
        <v>16</v>
      </c>
      <c r="D310" s="37">
        <v>3188.9047357999998</v>
      </c>
      <c r="E310" s="37">
        <v>4612.6858233000003</v>
      </c>
      <c r="F310" s="37">
        <v>6793.2506922000002</v>
      </c>
      <c r="G310" s="37">
        <v>12845.9901293</v>
      </c>
      <c r="H310" s="37">
        <v>39363.726377200001</v>
      </c>
      <c r="I310" s="37">
        <v>15827.3239089</v>
      </c>
      <c r="J310" s="37">
        <v>3.859169937171</v>
      </c>
      <c r="K310" s="37">
        <v>5.5822108007966103</v>
      </c>
      <c r="L310" s="37">
        <v>8.2211012930831409</v>
      </c>
      <c r="M310" s="37">
        <v>15.546045751584099</v>
      </c>
      <c r="N310" s="37">
        <v>47.637456128586798</v>
      </c>
      <c r="O310" s="37">
        <v>19.154016088778299</v>
      </c>
    </row>
    <row r="311" spans="1:15" x14ac:dyDescent="0.25">
      <c r="A311" s="37" t="s">
        <v>205</v>
      </c>
      <c r="B311" s="37" t="s">
        <v>206</v>
      </c>
      <c r="C311" s="37" t="s">
        <v>15</v>
      </c>
      <c r="D311" s="37">
        <v>430.03776520000002</v>
      </c>
      <c r="E311" s="37">
        <v>257.89434899999998</v>
      </c>
      <c r="F311" s="37">
        <v>1510.9672310000001</v>
      </c>
      <c r="G311" s="37">
        <v>443.32277090000002</v>
      </c>
      <c r="H311" s="37">
        <v>1823.3369554000001</v>
      </c>
      <c r="I311" s="37">
        <v>651.95769559999997</v>
      </c>
      <c r="J311" s="37">
        <v>8.4032507321650503</v>
      </c>
      <c r="K311" s="37">
        <v>5.0394431662242303</v>
      </c>
      <c r="L311" s="37">
        <v>29.525398738580702</v>
      </c>
      <c r="M311" s="37">
        <v>8.6628494067684798</v>
      </c>
      <c r="N311" s="37">
        <v>35.629330364329199</v>
      </c>
      <c r="O311" s="37">
        <v>12.739727591932301</v>
      </c>
    </row>
    <row r="312" spans="1:15" x14ac:dyDescent="0.25">
      <c r="A312" s="37" t="s">
        <v>205</v>
      </c>
      <c r="B312" s="37" t="s">
        <v>206</v>
      </c>
      <c r="C312" s="37" t="s">
        <v>16</v>
      </c>
      <c r="D312" s="37">
        <v>7600.7819748000002</v>
      </c>
      <c r="E312" s="37">
        <v>10691.259024000001</v>
      </c>
      <c r="F312" s="37">
        <v>15415.8495458</v>
      </c>
      <c r="G312" s="37">
        <v>26114.070131199998</v>
      </c>
      <c r="H312" s="37">
        <v>76334.492111300002</v>
      </c>
      <c r="I312" s="37">
        <v>26232.0304469</v>
      </c>
      <c r="J312" s="37">
        <v>4.6806163980529103</v>
      </c>
      <c r="K312" s="37">
        <v>6.5837544701947897</v>
      </c>
      <c r="L312" s="37">
        <v>9.4931914128331005</v>
      </c>
      <c r="M312" s="37">
        <v>16.0812328627825</v>
      </c>
      <c r="N312" s="37">
        <v>47.007331179578102</v>
      </c>
      <c r="O312" s="37">
        <v>16.1538736765587</v>
      </c>
    </row>
    <row r="313" spans="1:15" x14ac:dyDescent="0.25">
      <c r="A313" s="37" t="s">
        <v>207</v>
      </c>
      <c r="B313" s="37" t="s">
        <v>208</v>
      </c>
      <c r="C313" s="37" t="s">
        <v>15</v>
      </c>
      <c r="D313" s="37">
        <v>1673.3524402999999</v>
      </c>
      <c r="E313" s="37">
        <v>1193.9589387999999</v>
      </c>
      <c r="F313" s="37">
        <v>1898.9721116999999</v>
      </c>
      <c r="G313" s="37">
        <v>2297.1144505000002</v>
      </c>
      <c r="H313" s="37">
        <v>4233.2167837999996</v>
      </c>
      <c r="I313" s="37">
        <v>872.50231359999998</v>
      </c>
      <c r="J313" s="37">
        <v>13.750812281437</v>
      </c>
      <c r="K313" s="37">
        <v>9.8113851235302807</v>
      </c>
      <c r="L313" s="37">
        <v>15.604847136081601</v>
      </c>
      <c r="M313" s="37">
        <v>18.876590990083798</v>
      </c>
      <c r="N313" s="37">
        <v>34.786556578736203</v>
      </c>
      <c r="O313" s="37">
        <v>7.1698078901310902</v>
      </c>
    </row>
    <row r="314" spans="1:15" x14ac:dyDescent="0.25">
      <c r="A314" s="37" t="s">
        <v>207</v>
      </c>
      <c r="B314" s="37" t="s">
        <v>208</v>
      </c>
      <c r="C314" s="37" t="s">
        <v>16</v>
      </c>
      <c r="D314" s="37">
        <v>9169.7133176000007</v>
      </c>
      <c r="E314" s="37">
        <v>10540.4365837</v>
      </c>
      <c r="F314" s="37">
        <v>12354.985714799999</v>
      </c>
      <c r="G314" s="37">
        <v>25563.056215100001</v>
      </c>
      <c r="H314" s="37">
        <v>58041.849007299999</v>
      </c>
      <c r="I314" s="37">
        <v>13783.842125200001</v>
      </c>
      <c r="J314" s="37">
        <v>7.0833822112321396</v>
      </c>
      <c r="K314" s="37">
        <v>8.1422328495589706</v>
      </c>
      <c r="L314" s="37">
        <v>9.5439282561068097</v>
      </c>
      <c r="M314" s="37">
        <v>19.7468439183613</v>
      </c>
      <c r="N314" s="37">
        <v>44.835927419477599</v>
      </c>
      <c r="O314" s="37">
        <v>10.6476853452632</v>
      </c>
    </row>
    <row r="315" spans="1:15" x14ac:dyDescent="0.25">
      <c r="A315" s="37" t="s">
        <v>209</v>
      </c>
      <c r="B315" s="37" t="s">
        <v>210</v>
      </c>
      <c r="C315" s="37" t="s">
        <v>15</v>
      </c>
      <c r="D315" s="37">
        <v>551.38033949999999</v>
      </c>
      <c r="E315" s="37">
        <v>687.71968700000002</v>
      </c>
      <c r="F315" s="37">
        <v>512.74687419999998</v>
      </c>
      <c r="G315" s="37">
        <v>1246.6393289</v>
      </c>
      <c r="H315" s="37">
        <v>1900.9445986000001</v>
      </c>
      <c r="I315" s="37">
        <v>1009.3639355</v>
      </c>
      <c r="J315" s="37">
        <v>9.3315195661785708</v>
      </c>
      <c r="K315" s="37">
        <v>11.6389164711715</v>
      </c>
      <c r="L315" s="37">
        <v>8.6776896931672294</v>
      </c>
      <c r="M315" s="37">
        <v>21.098030626458499</v>
      </c>
      <c r="N315" s="37">
        <v>32.1714440020532</v>
      </c>
      <c r="O315" s="37">
        <v>17.082399640971001</v>
      </c>
    </row>
    <row r="316" spans="1:15" x14ac:dyDescent="0.25">
      <c r="A316" s="37" t="s">
        <v>209</v>
      </c>
      <c r="B316" s="37" t="s">
        <v>210</v>
      </c>
      <c r="C316" s="37" t="s">
        <v>16</v>
      </c>
      <c r="D316" s="37">
        <v>7474.1804058999996</v>
      </c>
      <c r="E316" s="37">
        <v>9062.9191589999991</v>
      </c>
      <c r="F316" s="37">
        <v>11687.360418300001</v>
      </c>
      <c r="G316" s="37">
        <v>23843.2616954</v>
      </c>
      <c r="H316" s="37">
        <v>57577.824453200003</v>
      </c>
      <c r="I316" s="37">
        <v>21534.659107300002</v>
      </c>
      <c r="J316" s="37">
        <v>5.69764347622184</v>
      </c>
      <c r="K316" s="37">
        <v>6.9087551299993502</v>
      </c>
      <c r="L316" s="37">
        <v>8.9093933013732105</v>
      </c>
      <c r="M316" s="37">
        <v>18.175960048195702</v>
      </c>
      <c r="N316" s="37">
        <v>43.892159147223403</v>
      </c>
      <c r="O316" s="37">
        <v>16.416088896986501</v>
      </c>
    </row>
    <row r="317" spans="1:15" x14ac:dyDescent="0.25">
      <c r="A317" s="37" t="s">
        <v>211</v>
      </c>
      <c r="B317" s="37" t="s">
        <v>212</v>
      </c>
      <c r="C317" s="37" t="s">
        <v>15</v>
      </c>
      <c r="D317" s="37">
        <v>239.63727779999999</v>
      </c>
      <c r="E317" s="37">
        <v>160.55642370000001</v>
      </c>
      <c r="F317" s="37">
        <v>348.94099929999999</v>
      </c>
      <c r="G317" s="37">
        <v>475.28493989999998</v>
      </c>
      <c r="H317" s="37">
        <v>742.06648889999997</v>
      </c>
      <c r="I317" s="37">
        <v>196.218806</v>
      </c>
      <c r="J317" s="37">
        <v>11.0804425446746</v>
      </c>
      <c r="K317" s="37">
        <v>7.4238709616416898</v>
      </c>
      <c r="L317" s="37">
        <v>16.134470937580399</v>
      </c>
      <c r="M317" s="37">
        <v>21.976411672087</v>
      </c>
      <c r="N317" s="37">
        <v>34.311961686725802</v>
      </c>
      <c r="O317" s="37">
        <v>9.0728421972904503</v>
      </c>
    </row>
    <row r="318" spans="1:15" x14ac:dyDescent="0.25">
      <c r="A318" s="37" t="s">
        <v>211</v>
      </c>
      <c r="B318" s="37" t="s">
        <v>212</v>
      </c>
      <c r="C318" s="37" t="s">
        <v>16</v>
      </c>
      <c r="D318" s="37">
        <v>2612.8743518000001</v>
      </c>
      <c r="E318" s="37">
        <v>2562.7653448999999</v>
      </c>
      <c r="F318" s="37">
        <v>3114.9855548999999</v>
      </c>
      <c r="G318" s="37">
        <v>6369.1377160000002</v>
      </c>
      <c r="H318" s="37">
        <v>13995.3775191</v>
      </c>
      <c r="I318" s="37">
        <v>3782.1545778</v>
      </c>
      <c r="J318" s="37">
        <v>8.0551548660405405</v>
      </c>
      <c r="K318" s="37">
        <v>7.90067525607195</v>
      </c>
      <c r="L318" s="37">
        <v>9.6030989905477693</v>
      </c>
      <c r="M318" s="37">
        <v>19.635230691508902</v>
      </c>
      <c r="N318" s="37">
        <v>43.145945095825198</v>
      </c>
      <c r="O318" s="37">
        <v>11.659895100005601</v>
      </c>
    </row>
    <row r="319" spans="1:15" x14ac:dyDescent="0.25">
      <c r="A319" s="37" t="s">
        <v>213</v>
      </c>
      <c r="B319" s="37" t="s">
        <v>214</v>
      </c>
      <c r="C319" s="37" t="s">
        <v>15</v>
      </c>
      <c r="D319" s="37">
        <v>87.235358000000005</v>
      </c>
      <c r="E319" s="37">
        <v>50.936512700000002</v>
      </c>
      <c r="F319" s="37">
        <v>479.04901940000002</v>
      </c>
      <c r="G319" s="37">
        <v>99.672544799999997</v>
      </c>
      <c r="H319" s="37">
        <v>655.28880219999996</v>
      </c>
      <c r="I319" s="37">
        <v>211.11643559999999</v>
      </c>
      <c r="J319" s="37">
        <v>5.5097221708167998</v>
      </c>
      <c r="K319" s="37">
        <v>3.21711333295934</v>
      </c>
      <c r="L319" s="37">
        <v>30.256389881454101</v>
      </c>
      <c r="M319" s="37">
        <v>6.2952459013957496</v>
      </c>
      <c r="N319" s="37">
        <v>41.387567203762998</v>
      </c>
      <c r="O319" s="37">
        <v>13.333961509610999</v>
      </c>
    </row>
    <row r="320" spans="1:15" x14ac:dyDescent="0.25">
      <c r="A320" s="37" t="s">
        <v>213</v>
      </c>
      <c r="B320" s="37" t="s">
        <v>214</v>
      </c>
      <c r="C320" s="37" t="s">
        <v>16</v>
      </c>
      <c r="D320" s="37">
        <v>4018.2015421999999</v>
      </c>
      <c r="E320" s="37">
        <v>4941.1100671000004</v>
      </c>
      <c r="F320" s="37">
        <v>6412.7902578000003</v>
      </c>
      <c r="G320" s="37">
        <v>11386.179256699999</v>
      </c>
      <c r="H320" s="37">
        <v>29350.924410700001</v>
      </c>
      <c r="I320" s="37">
        <v>5799.4957918999999</v>
      </c>
      <c r="J320" s="37">
        <v>6.4905279162858198</v>
      </c>
      <c r="K320" s="37">
        <v>7.9812852817717603</v>
      </c>
      <c r="L320" s="37">
        <v>10.3584635445508</v>
      </c>
      <c r="M320" s="37">
        <v>18.391888398157299</v>
      </c>
      <c r="N320" s="37">
        <v>47.410014718211798</v>
      </c>
      <c r="O320" s="37">
        <v>9.3678201410225608</v>
      </c>
    </row>
    <row r="321" spans="1:15" x14ac:dyDescent="0.25">
      <c r="A321" s="37" t="s">
        <v>215</v>
      </c>
      <c r="B321" s="37" t="s">
        <v>216</v>
      </c>
      <c r="C321" s="37" t="s">
        <v>15</v>
      </c>
      <c r="D321" s="37">
        <v>14.7312326</v>
      </c>
      <c r="E321" s="37">
        <v>102.4769053</v>
      </c>
      <c r="F321" s="37">
        <v>130.51916499999999</v>
      </c>
      <c r="G321" s="37">
        <v>60.454412300000001</v>
      </c>
      <c r="H321" s="37">
        <v>214.89355610000001</v>
      </c>
      <c r="I321" s="37">
        <v>71.260742699999994</v>
      </c>
      <c r="J321" s="37">
        <v>2.47860339151516</v>
      </c>
      <c r="K321" s="37">
        <v>17.242250660583402</v>
      </c>
      <c r="L321" s="37">
        <v>21.960500781633598</v>
      </c>
      <c r="M321" s="37">
        <v>10.171756527613001</v>
      </c>
      <c r="N321" s="37">
        <v>36.156913099329699</v>
      </c>
      <c r="O321" s="37">
        <v>11.9899755393251</v>
      </c>
    </row>
    <row r="322" spans="1:15" x14ac:dyDescent="0.25">
      <c r="A322" s="37" t="s">
        <v>215</v>
      </c>
      <c r="B322" s="37" t="s">
        <v>216</v>
      </c>
      <c r="C322" s="37" t="s">
        <v>16</v>
      </c>
      <c r="D322" s="37">
        <v>1866.8965842</v>
      </c>
      <c r="E322" s="37">
        <v>2389.7701283000001</v>
      </c>
      <c r="F322" s="37">
        <v>3058.5171317999998</v>
      </c>
      <c r="G322" s="37">
        <v>5199.3355702999997</v>
      </c>
      <c r="H322" s="37">
        <v>14250.3198987</v>
      </c>
      <c r="I322" s="37">
        <v>2528.8246677000002</v>
      </c>
      <c r="J322" s="37">
        <v>6.3730388435221901</v>
      </c>
      <c r="K322" s="37">
        <v>8.1579761748138306</v>
      </c>
      <c r="L322" s="37">
        <v>10.4408828263469</v>
      </c>
      <c r="M322" s="37">
        <v>17.749010754244701</v>
      </c>
      <c r="N322" s="37">
        <v>48.646423704261899</v>
      </c>
      <c r="O322" s="37">
        <v>8.6326676968105005</v>
      </c>
    </row>
    <row r="323" spans="1:15" x14ac:dyDescent="0.25">
      <c r="A323" s="37" t="s">
        <v>217</v>
      </c>
      <c r="B323" s="37" t="s">
        <v>218</v>
      </c>
      <c r="C323" s="37" t="s">
        <v>15</v>
      </c>
      <c r="D323" s="37">
        <v>577.39083430000005</v>
      </c>
      <c r="E323" s="37">
        <v>1013.8121209</v>
      </c>
      <c r="F323" s="37">
        <v>782.55979969999999</v>
      </c>
      <c r="G323" s="37">
        <v>991.38454039999999</v>
      </c>
      <c r="H323" s="37">
        <v>2627.7562287999999</v>
      </c>
      <c r="I323" s="37">
        <v>817.73420680000004</v>
      </c>
      <c r="J323" s="37">
        <v>8.4777792787357704</v>
      </c>
      <c r="K323" s="37">
        <v>14.885714979381699</v>
      </c>
      <c r="L323" s="37">
        <v>11.4902573095249</v>
      </c>
      <c r="M323" s="37">
        <v>14.556412770305901</v>
      </c>
      <c r="N323" s="37">
        <v>38.583115599847801</v>
      </c>
      <c r="O323" s="37">
        <v>12.0067200622039</v>
      </c>
    </row>
    <row r="324" spans="1:15" x14ac:dyDescent="0.25">
      <c r="A324" s="37" t="s">
        <v>217</v>
      </c>
      <c r="B324" s="37" t="s">
        <v>218</v>
      </c>
      <c r="C324" s="37" t="s">
        <v>16</v>
      </c>
      <c r="D324" s="37">
        <v>8297.9735089999995</v>
      </c>
      <c r="E324" s="37">
        <v>9816.9351088000003</v>
      </c>
      <c r="F324" s="37">
        <v>13441.5055359</v>
      </c>
      <c r="G324" s="37">
        <v>23236.2672762</v>
      </c>
      <c r="H324" s="37">
        <v>58856.325760599997</v>
      </c>
      <c r="I324" s="37">
        <v>10956.355081899999</v>
      </c>
      <c r="J324" s="37">
        <v>6.6594032212352001</v>
      </c>
      <c r="K324" s="37">
        <v>7.8784210645278501</v>
      </c>
      <c r="L324" s="37">
        <v>10.7872609097797</v>
      </c>
      <c r="M324" s="37">
        <v>18.647887099275199</v>
      </c>
      <c r="N324" s="37">
        <v>47.234183735956798</v>
      </c>
      <c r="O324" s="37">
        <v>8.7928439692252507</v>
      </c>
    </row>
    <row r="325" spans="1:15" x14ac:dyDescent="0.25">
      <c r="A325" s="37" t="s">
        <v>219</v>
      </c>
      <c r="B325" s="37" t="s">
        <v>220</v>
      </c>
      <c r="C325" s="37" t="s">
        <v>15</v>
      </c>
      <c r="D325" s="37">
        <v>1013.7730931</v>
      </c>
      <c r="E325" s="37">
        <v>718.27518980000002</v>
      </c>
      <c r="F325" s="37">
        <v>1409.618921</v>
      </c>
      <c r="G325" s="37">
        <v>1352.6747256000001</v>
      </c>
      <c r="H325" s="37">
        <v>2119.3670845000001</v>
      </c>
      <c r="I325" s="37">
        <v>563.77368999999999</v>
      </c>
      <c r="J325" s="37">
        <v>14.124354385905001</v>
      </c>
      <c r="K325" s="37">
        <v>10.007341284148399</v>
      </c>
      <c r="L325" s="37">
        <v>19.6394610636181</v>
      </c>
      <c r="M325" s="37">
        <v>18.8460882649868</v>
      </c>
      <c r="N325" s="37">
        <v>29.5279998838434</v>
      </c>
      <c r="O325" s="37">
        <v>7.8547551174983603</v>
      </c>
    </row>
    <row r="326" spans="1:15" x14ac:dyDescent="0.25">
      <c r="A326" s="37" t="s">
        <v>219</v>
      </c>
      <c r="B326" s="37" t="s">
        <v>220</v>
      </c>
      <c r="C326" s="37" t="s">
        <v>16</v>
      </c>
      <c r="D326" s="37">
        <v>3949.7143347000001</v>
      </c>
      <c r="E326" s="37">
        <v>4217.2015762999999</v>
      </c>
      <c r="F326" s="37">
        <v>5259.6951004000002</v>
      </c>
      <c r="G326" s="37">
        <v>10601.631291899999</v>
      </c>
      <c r="H326" s="37">
        <v>20571.1746097</v>
      </c>
      <c r="I326" s="37">
        <v>4686.1003830999998</v>
      </c>
      <c r="J326" s="37">
        <v>8.0139451737327008</v>
      </c>
      <c r="K326" s="37">
        <v>8.5566750795445294</v>
      </c>
      <c r="L326" s="37">
        <v>10.6718877856157</v>
      </c>
      <c r="M326" s="37">
        <v>21.510642220121198</v>
      </c>
      <c r="N326" s="37">
        <v>41.738781975466502</v>
      </c>
      <c r="O326" s="37">
        <v>9.5080677655194492</v>
      </c>
    </row>
    <row r="327" spans="1:15" x14ac:dyDescent="0.25">
      <c r="A327" s="37" t="s">
        <v>221</v>
      </c>
      <c r="B327" s="37" t="s">
        <v>222</v>
      </c>
      <c r="C327" s="37" t="s">
        <v>15</v>
      </c>
      <c r="D327" s="37">
        <v>208.72118710000001</v>
      </c>
      <c r="E327" s="37">
        <v>520.06655260000002</v>
      </c>
      <c r="F327" s="37">
        <v>910.09970050000004</v>
      </c>
      <c r="G327" s="37">
        <v>314.61390349999999</v>
      </c>
      <c r="H327" s="37">
        <v>1458.2983572999999</v>
      </c>
      <c r="I327" s="37">
        <v>694.07104809999998</v>
      </c>
      <c r="J327" s="37">
        <v>5.0834816742770403</v>
      </c>
      <c r="K327" s="37">
        <v>12.6664131527764</v>
      </c>
      <c r="L327" s="37">
        <v>22.165814661834901</v>
      </c>
      <c r="M327" s="37">
        <v>7.6625379298401697</v>
      </c>
      <c r="N327" s="37">
        <v>35.517395612603202</v>
      </c>
      <c r="O327" s="37">
        <v>16.904356968668299</v>
      </c>
    </row>
    <row r="328" spans="1:15" x14ac:dyDescent="0.25">
      <c r="A328" s="37" t="s">
        <v>221</v>
      </c>
      <c r="B328" s="37" t="s">
        <v>222</v>
      </c>
      <c r="C328" s="37" t="s">
        <v>16</v>
      </c>
      <c r="D328" s="37">
        <v>3892.0228499999998</v>
      </c>
      <c r="E328" s="37">
        <v>5221.6123421000002</v>
      </c>
      <c r="F328" s="37">
        <v>5658.3040244000003</v>
      </c>
      <c r="G328" s="37">
        <v>11198.994547099999</v>
      </c>
      <c r="H328" s="37">
        <v>24636.2673445</v>
      </c>
      <c r="I328" s="37">
        <v>7818.9281449</v>
      </c>
      <c r="J328" s="37">
        <v>6.6614422344265698</v>
      </c>
      <c r="K328" s="37">
        <v>8.9371183901112001</v>
      </c>
      <c r="L328" s="37">
        <v>9.6845437080010992</v>
      </c>
      <c r="M328" s="37">
        <v>19.167784500331202</v>
      </c>
      <c r="N328" s="37">
        <v>42.166523196870898</v>
      </c>
      <c r="O328" s="37">
        <v>13.382587970259101</v>
      </c>
    </row>
    <row r="329" spans="1:15" x14ac:dyDescent="0.25">
      <c r="A329" s="37" t="s">
        <v>223</v>
      </c>
      <c r="B329" s="37" t="s">
        <v>224</v>
      </c>
      <c r="C329" s="37" t="s">
        <v>15</v>
      </c>
      <c r="D329" s="37">
        <v>2208.1562364000001</v>
      </c>
      <c r="E329" s="37">
        <v>1580.7197604999999</v>
      </c>
      <c r="F329" s="37">
        <v>2398.549649</v>
      </c>
      <c r="G329" s="37">
        <v>3155.4802982000001</v>
      </c>
      <c r="H329" s="37">
        <v>6825.6116693000004</v>
      </c>
      <c r="I329" s="37">
        <v>1646.1591685999999</v>
      </c>
      <c r="J329" s="37">
        <v>12.3951518370018</v>
      </c>
      <c r="K329" s="37">
        <v>8.8731318555112004</v>
      </c>
      <c r="L329" s="37">
        <v>13.463896529537401</v>
      </c>
      <c r="M329" s="37">
        <v>17.712812513041499</v>
      </c>
      <c r="N329" s="37">
        <v>38.314541166397198</v>
      </c>
      <c r="O329" s="37">
        <v>9.2404660985108809</v>
      </c>
    </row>
    <row r="330" spans="1:15" x14ac:dyDescent="0.25">
      <c r="A330" s="37" t="s">
        <v>223</v>
      </c>
      <c r="B330" s="37" t="s">
        <v>224</v>
      </c>
      <c r="C330" s="37" t="s">
        <v>16</v>
      </c>
      <c r="D330" s="37">
        <v>9491.4214998000007</v>
      </c>
      <c r="E330" s="37">
        <v>10859.8557686</v>
      </c>
      <c r="F330" s="37">
        <v>13665.478394100001</v>
      </c>
      <c r="G330" s="37">
        <v>23717.775375900001</v>
      </c>
      <c r="H330" s="37">
        <v>50343.0253773</v>
      </c>
      <c r="I330" s="37">
        <v>12765.766804299999</v>
      </c>
      <c r="J330" s="37">
        <v>7.8543201617523302</v>
      </c>
      <c r="K330" s="37">
        <v>8.9867238662654199</v>
      </c>
      <c r="L330" s="37">
        <v>11.308426506296501</v>
      </c>
      <c r="M330" s="37">
        <v>19.6268811084588</v>
      </c>
      <c r="N330" s="37">
        <v>41.659749199091898</v>
      </c>
      <c r="O330" s="37">
        <v>10.563899158135101</v>
      </c>
    </row>
    <row r="331" spans="1:15" x14ac:dyDescent="0.25">
      <c r="A331" s="37" t="s">
        <v>225</v>
      </c>
      <c r="B331" s="37" t="s">
        <v>226</v>
      </c>
      <c r="C331" s="37" t="s">
        <v>15</v>
      </c>
      <c r="D331" s="37">
        <v>148.66667580000001</v>
      </c>
      <c r="E331" s="37">
        <v>61.166359499999999</v>
      </c>
      <c r="F331" s="37">
        <v>180.59035410000001</v>
      </c>
      <c r="G331" s="37">
        <v>128.488347</v>
      </c>
      <c r="H331" s="37">
        <v>267.28927620000002</v>
      </c>
      <c r="I331" s="37">
        <v>111.439217</v>
      </c>
      <c r="J331" s="37">
        <v>16.5619444068642</v>
      </c>
      <c r="K331" s="37">
        <v>6.8141285877145403</v>
      </c>
      <c r="L331" s="37">
        <v>20.118344537707902</v>
      </c>
      <c r="M331" s="37">
        <v>14.314013873604599</v>
      </c>
      <c r="N331" s="37">
        <v>29.776882473182798</v>
      </c>
      <c r="O331" s="37">
        <v>12.414686120926101</v>
      </c>
    </row>
    <row r="332" spans="1:15" x14ac:dyDescent="0.25">
      <c r="A332" s="37" t="s">
        <v>225</v>
      </c>
      <c r="B332" s="37" t="s">
        <v>226</v>
      </c>
      <c r="C332" s="37" t="s">
        <v>16</v>
      </c>
      <c r="D332" s="37">
        <v>1833.7390107000001</v>
      </c>
      <c r="E332" s="37">
        <v>2440.2905787</v>
      </c>
      <c r="F332" s="37">
        <v>4027.9986712</v>
      </c>
      <c r="G332" s="37">
        <v>5920.5999088999997</v>
      </c>
      <c r="H332" s="37">
        <v>13763.1447814</v>
      </c>
      <c r="I332" s="37">
        <v>2421.5868231999998</v>
      </c>
      <c r="J332" s="37">
        <v>6.0305762299754804</v>
      </c>
      <c r="K332" s="37">
        <v>8.0253287257730292</v>
      </c>
      <c r="L332" s="37">
        <v>13.246788610140801</v>
      </c>
      <c r="M332" s="37">
        <v>19.470943721799099</v>
      </c>
      <c r="N332" s="37">
        <v>45.262544606463997</v>
      </c>
      <c r="O332" s="37">
        <v>7.9638181058476096</v>
      </c>
    </row>
    <row r="333" spans="1:15" x14ac:dyDescent="0.25">
      <c r="A333" s="37" t="s">
        <v>227</v>
      </c>
      <c r="B333" s="37" t="s">
        <v>228</v>
      </c>
      <c r="C333" s="37" t="s">
        <v>15</v>
      </c>
      <c r="D333" s="37">
        <v>2237.8422768</v>
      </c>
      <c r="E333" s="37">
        <v>1983.5429420999999</v>
      </c>
      <c r="F333" s="37">
        <v>3883.1896009000002</v>
      </c>
      <c r="G333" s="37">
        <v>3008.4766531999999</v>
      </c>
      <c r="H333" s="37">
        <v>6624.7594504999997</v>
      </c>
      <c r="I333" s="37">
        <v>2334.7501290999999</v>
      </c>
      <c r="J333" s="37">
        <v>11.148763084769101</v>
      </c>
      <c r="K333" s="37">
        <v>9.8818627922074302</v>
      </c>
      <c r="L333" s="37">
        <v>19.345760566995601</v>
      </c>
      <c r="M333" s="37">
        <v>14.9880059914443</v>
      </c>
      <c r="N333" s="37">
        <v>33.004056797435403</v>
      </c>
      <c r="O333" s="37">
        <v>11.631550767148299</v>
      </c>
    </row>
    <row r="334" spans="1:15" x14ac:dyDescent="0.25">
      <c r="A334" s="37" t="s">
        <v>227</v>
      </c>
      <c r="B334" s="37" t="s">
        <v>228</v>
      </c>
      <c r="C334" s="37" t="s">
        <v>16</v>
      </c>
      <c r="D334" s="37">
        <v>13444.0801625</v>
      </c>
      <c r="E334" s="37">
        <v>16421.1773655</v>
      </c>
      <c r="F334" s="37">
        <v>19438.328864800002</v>
      </c>
      <c r="G334" s="37">
        <v>34816.2381159</v>
      </c>
      <c r="H334" s="37">
        <v>74905.533054700005</v>
      </c>
      <c r="I334" s="37">
        <v>20073.081386900001</v>
      </c>
      <c r="J334" s="37">
        <v>7.5065311798897101</v>
      </c>
      <c r="K334" s="37">
        <v>9.1687998297164892</v>
      </c>
      <c r="L334" s="37">
        <v>10.853432882345899</v>
      </c>
      <c r="M334" s="37">
        <v>19.439721708329099</v>
      </c>
      <c r="N334" s="37">
        <v>41.823666076445498</v>
      </c>
      <c r="O334" s="37">
        <v>11.207848323273399</v>
      </c>
    </row>
    <row r="335" spans="1:15" x14ac:dyDescent="0.25">
      <c r="A335" s="37" t="s">
        <v>229</v>
      </c>
      <c r="B335" s="37" t="s">
        <v>230</v>
      </c>
      <c r="C335" s="37" t="s">
        <v>15</v>
      </c>
      <c r="D335" s="37">
        <v>1688.5134059</v>
      </c>
      <c r="E335" s="37">
        <v>2387.2632171</v>
      </c>
      <c r="F335" s="37">
        <v>3401.4328955999999</v>
      </c>
      <c r="G335" s="37">
        <v>1593.6680042</v>
      </c>
      <c r="H335" s="37">
        <v>7046.4315114000001</v>
      </c>
      <c r="I335" s="37">
        <v>2048.2940890999998</v>
      </c>
      <c r="J335" s="37">
        <v>9.2951133768536405</v>
      </c>
      <c r="K335" s="37">
        <v>13.141667804236</v>
      </c>
      <c r="L335" s="37">
        <v>18.724580034654501</v>
      </c>
      <c r="M335" s="37">
        <v>8.7729980303042705</v>
      </c>
      <c r="N335" s="37">
        <v>38.789967300133</v>
      </c>
      <c r="O335" s="37">
        <v>11.275673453818699</v>
      </c>
    </row>
    <row r="336" spans="1:15" x14ac:dyDescent="0.25">
      <c r="A336" s="37" t="s">
        <v>229</v>
      </c>
      <c r="B336" s="37" t="s">
        <v>230</v>
      </c>
      <c r="C336" s="37" t="s">
        <v>16</v>
      </c>
      <c r="D336" s="37">
        <v>16241.2419768</v>
      </c>
      <c r="E336" s="37">
        <v>19318.167045099999</v>
      </c>
      <c r="F336" s="37">
        <v>22183.091809699999</v>
      </c>
      <c r="G336" s="37">
        <v>38967.976311099999</v>
      </c>
      <c r="H336" s="37">
        <v>92445.3643629</v>
      </c>
      <c r="I336" s="37">
        <v>29572.555364899999</v>
      </c>
      <c r="J336" s="37">
        <v>7.4253010624933902</v>
      </c>
      <c r="K336" s="37">
        <v>8.8320343044152096</v>
      </c>
      <c r="L336" s="37">
        <v>10.141843549849501</v>
      </c>
      <c r="M336" s="37">
        <v>17.815691455084</v>
      </c>
      <c r="N336" s="37">
        <v>42.264911957286003</v>
      </c>
      <c r="O336" s="37">
        <v>13.5202176708718</v>
      </c>
    </row>
    <row r="337" spans="1:15" x14ac:dyDescent="0.25">
      <c r="A337" s="37" t="s">
        <v>231</v>
      </c>
      <c r="B337" s="37" t="s">
        <v>232</v>
      </c>
      <c r="C337" s="37" t="s">
        <v>15</v>
      </c>
      <c r="D337" s="37">
        <v>1066.3274566</v>
      </c>
      <c r="E337" s="37">
        <v>1024.7562557000001</v>
      </c>
      <c r="F337" s="37">
        <v>1890.0396942</v>
      </c>
      <c r="G337" s="37">
        <v>1645.3697459</v>
      </c>
      <c r="H337" s="37">
        <v>3635.9773246</v>
      </c>
      <c r="I337" s="37">
        <v>1527.1363332999999</v>
      </c>
      <c r="J337" s="37">
        <v>9.8829130231331508</v>
      </c>
      <c r="K337" s="37">
        <v>9.4976237199092797</v>
      </c>
      <c r="L337" s="37">
        <v>17.517224931641898</v>
      </c>
      <c r="M337" s="37">
        <v>15.2495802194506</v>
      </c>
      <c r="N337" s="37">
        <v>33.698886238644199</v>
      </c>
      <c r="O337" s="37">
        <v>14.153771867221</v>
      </c>
    </row>
    <row r="338" spans="1:15" x14ac:dyDescent="0.25">
      <c r="A338" s="37" t="s">
        <v>231</v>
      </c>
      <c r="B338" s="37" t="s">
        <v>232</v>
      </c>
      <c r="C338" s="37" t="s">
        <v>16</v>
      </c>
      <c r="D338" s="37">
        <v>9868.2607619999999</v>
      </c>
      <c r="E338" s="37">
        <v>12554.9782935</v>
      </c>
      <c r="F338" s="37">
        <v>15375.0471863</v>
      </c>
      <c r="G338" s="37">
        <v>26382.2114769</v>
      </c>
      <c r="H338" s="37">
        <v>56149.025088399998</v>
      </c>
      <c r="I338" s="37">
        <v>10404.870387299999</v>
      </c>
      <c r="J338" s="37">
        <v>7.5483279654849902</v>
      </c>
      <c r="K338" s="37">
        <v>9.6034241539110106</v>
      </c>
      <c r="L338" s="37">
        <v>11.7605220865159</v>
      </c>
      <c r="M338" s="37">
        <v>20.180008360669198</v>
      </c>
      <c r="N338" s="37">
        <v>42.948931582913502</v>
      </c>
      <c r="O338" s="37">
        <v>7.9587858505054001</v>
      </c>
    </row>
    <row r="339" spans="1:15" x14ac:dyDescent="0.25">
      <c r="A339" s="37" t="s">
        <v>233</v>
      </c>
      <c r="B339" s="37" t="s">
        <v>234</v>
      </c>
      <c r="C339" s="37" t="s">
        <v>15</v>
      </c>
      <c r="D339" s="37">
        <v>463.1870404</v>
      </c>
      <c r="E339" s="37">
        <v>837.22181739999996</v>
      </c>
      <c r="F339" s="37">
        <v>1524.337869</v>
      </c>
      <c r="G339" s="37">
        <v>1293.6129495</v>
      </c>
      <c r="H339" s="37">
        <v>3188.0871436000002</v>
      </c>
      <c r="I339" s="37">
        <v>903.14110310000001</v>
      </c>
      <c r="J339" s="37">
        <v>5.6420254554109102</v>
      </c>
      <c r="K339" s="37">
        <v>10.1980979466026</v>
      </c>
      <c r="L339" s="37">
        <v>18.567775670316099</v>
      </c>
      <c r="M339" s="37">
        <v>15.757343262940299</v>
      </c>
      <c r="N339" s="37">
        <v>38.833704852203901</v>
      </c>
      <c r="O339" s="37">
        <v>11.001052812526201</v>
      </c>
    </row>
    <row r="340" spans="1:15" x14ac:dyDescent="0.25">
      <c r="A340" s="37" t="s">
        <v>233</v>
      </c>
      <c r="B340" s="37" t="s">
        <v>234</v>
      </c>
      <c r="C340" s="37" t="s">
        <v>16</v>
      </c>
      <c r="D340" s="37">
        <v>8175.7750677000004</v>
      </c>
      <c r="E340" s="37">
        <v>9729.5390975999999</v>
      </c>
      <c r="F340" s="37">
        <v>13443.891369200001</v>
      </c>
      <c r="G340" s="37">
        <v>18661.966654299998</v>
      </c>
      <c r="H340" s="37">
        <v>44559.000384699997</v>
      </c>
      <c r="I340" s="37">
        <v>7445.2395055999996</v>
      </c>
      <c r="J340" s="37">
        <v>8.0142548082447806</v>
      </c>
      <c r="K340" s="37">
        <v>9.5373227430145295</v>
      </c>
      <c r="L340" s="37">
        <v>13.17829443141</v>
      </c>
      <c r="M340" s="37">
        <v>18.293281646335998</v>
      </c>
      <c r="N340" s="37">
        <v>43.678694695807501</v>
      </c>
      <c r="O340" s="37">
        <v>7.2981516751872402</v>
      </c>
    </row>
    <row r="341" spans="1:15" x14ac:dyDescent="0.25">
      <c r="A341" s="37" t="s">
        <v>235</v>
      </c>
      <c r="B341" s="37" t="s">
        <v>236</v>
      </c>
      <c r="C341" s="37" t="s">
        <v>15</v>
      </c>
      <c r="D341" s="37">
        <v>255.27855400000001</v>
      </c>
      <c r="E341" s="37">
        <v>248.406317</v>
      </c>
      <c r="F341" s="37">
        <v>283.7377012</v>
      </c>
      <c r="G341" s="37">
        <v>291.3708762</v>
      </c>
      <c r="H341" s="37">
        <v>694.76507809999998</v>
      </c>
      <c r="I341" s="37">
        <v>314.9588296</v>
      </c>
      <c r="J341" s="37">
        <v>12.2229558329692</v>
      </c>
      <c r="K341" s="37">
        <v>11.893907238762999</v>
      </c>
      <c r="L341" s="37">
        <v>13.585604178546999</v>
      </c>
      <c r="M341" s="37">
        <v>13.9510871360003</v>
      </c>
      <c r="N341" s="37">
        <v>33.2659470638717</v>
      </c>
      <c r="O341" s="37">
        <v>15.0804985498488</v>
      </c>
    </row>
    <row r="342" spans="1:15" x14ac:dyDescent="0.25">
      <c r="A342" s="37" t="s">
        <v>235</v>
      </c>
      <c r="B342" s="37" t="s">
        <v>236</v>
      </c>
      <c r="C342" s="37" t="s">
        <v>16</v>
      </c>
      <c r="D342" s="37">
        <v>1270.3343514000001</v>
      </c>
      <c r="E342" s="37">
        <v>1401.3160926</v>
      </c>
      <c r="F342" s="37">
        <v>1495.7676245</v>
      </c>
      <c r="G342" s="37">
        <v>3026.0360635000002</v>
      </c>
      <c r="H342" s="37">
        <v>6532.1543830999999</v>
      </c>
      <c r="I342" s="37">
        <v>1463.8741305999999</v>
      </c>
      <c r="J342" s="37">
        <v>8.3632496315443596</v>
      </c>
      <c r="K342" s="37">
        <v>9.2255682783027506</v>
      </c>
      <c r="L342" s="37">
        <v>9.8473901935260297</v>
      </c>
      <c r="M342" s="37">
        <v>19.921916592443299</v>
      </c>
      <c r="N342" s="37">
        <v>43.004456013840503</v>
      </c>
      <c r="O342" s="37">
        <v>9.6374192903430398</v>
      </c>
    </row>
    <row r="343" spans="1:15" x14ac:dyDescent="0.25">
      <c r="A343" s="37" t="s">
        <v>237</v>
      </c>
      <c r="B343" s="37" t="s">
        <v>238</v>
      </c>
      <c r="C343" s="37" t="s">
        <v>15</v>
      </c>
      <c r="D343" s="37">
        <v>80.066609600000007</v>
      </c>
      <c r="E343" s="37">
        <v>88.476365700000002</v>
      </c>
      <c r="F343" s="37">
        <v>157.58222359999999</v>
      </c>
      <c r="G343" s="37">
        <v>155.3445169</v>
      </c>
      <c r="H343" s="37">
        <v>333.33707140000001</v>
      </c>
      <c r="I343" s="37">
        <v>97.747032799999999</v>
      </c>
      <c r="J343" s="37">
        <v>8.77390547770651</v>
      </c>
      <c r="K343" s="37">
        <v>9.6954682300272506</v>
      </c>
      <c r="L343" s="37">
        <v>17.268266281543799</v>
      </c>
      <c r="M343" s="37">
        <v>17.023052612940699</v>
      </c>
      <c r="N343" s="37">
        <v>36.527935568775497</v>
      </c>
      <c r="O343" s="37">
        <v>10.7113718290062</v>
      </c>
    </row>
    <row r="344" spans="1:15" x14ac:dyDescent="0.25">
      <c r="A344" s="37" t="s">
        <v>237</v>
      </c>
      <c r="B344" s="37" t="s">
        <v>238</v>
      </c>
      <c r="C344" s="37" t="s">
        <v>16</v>
      </c>
      <c r="D344" s="37">
        <v>425.27321910000001</v>
      </c>
      <c r="E344" s="37">
        <v>677.44244979999996</v>
      </c>
      <c r="F344" s="37">
        <v>909.03302289999999</v>
      </c>
      <c r="G344" s="37">
        <v>2163.3433157999998</v>
      </c>
      <c r="H344" s="37">
        <v>5278.4780498</v>
      </c>
      <c r="I344" s="37">
        <v>1939.8761234999999</v>
      </c>
      <c r="J344" s="37">
        <v>3.7326126998601099</v>
      </c>
      <c r="K344" s="37">
        <v>5.9458959040475898</v>
      </c>
      <c r="L344" s="37">
        <v>7.9785607310271498</v>
      </c>
      <c r="M344" s="37">
        <v>18.9876116624541</v>
      </c>
      <c r="N344" s="37">
        <v>46.329073451444899</v>
      </c>
      <c r="O344" s="37">
        <v>17.026245551166198</v>
      </c>
    </row>
    <row r="345" spans="1:15" x14ac:dyDescent="0.25">
      <c r="A345" s="37" t="s">
        <v>239</v>
      </c>
      <c r="B345" s="37" t="s">
        <v>240</v>
      </c>
      <c r="C345" s="37" t="s">
        <v>15</v>
      </c>
      <c r="D345" s="37">
        <v>68.670540099999997</v>
      </c>
      <c r="E345" s="37">
        <v>77.103733899999995</v>
      </c>
      <c r="F345" s="37">
        <v>104.0936298</v>
      </c>
      <c r="G345" s="37">
        <v>189.65973969999999</v>
      </c>
      <c r="H345" s="37">
        <v>394.01645780000001</v>
      </c>
      <c r="I345" s="37">
        <v>208.4656718</v>
      </c>
      <c r="J345" s="37">
        <v>6.5902011548033501</v>
      </c>
      <c r="K345" s="37">
        <v>7.39952118401105</v>
      </c>
      <c r="L345" s="37">
        <v>9.9896980323245295</v>
      </c>
      <c r="M345" s="37">
        <v>18.201339814285902</v>
      </c>
      <c r="N345" s="37">
        <v>37.813124979412898</v>
      </c>
      <c r="O345" s="37">
        <v>20.0061148351623</v>
      </c>
    </row>
    <row r="346" spans="1:15" x14ac:dyDescent="0.25">
      <c r="A346" s="37" t="s">
        <v>239</v>
      </c>
      <c r="B346" s="37" t="s">
        <v>240</v>
      </c>
      <c r="C346" s="37" t="s">
        <v>16</v>
      </c>
      <c r="D346" s="37">
        <v>722.54217659999995</v>
      </c>
      <c r="E346" s="37">
        <v>805.76330529999996</v>
      </c>
      <c r="F346" s="37">
        <v>1421.4729149</v>
      </c>
      <c r="G346" s="37">
        <v>3687.7537225999999</v>
      </c>
      <c r="H346" s="37">
        <v>7270.3471466999999</v>
      </c>
      <c r="I346" s="37">
        <v>3020.1109627000001</v>
      </c>
      <c r="J346" s="37">
        <v>4.2683281761984997</v>
      </c>
      <c r="K346" s="37">
        <v>4.7599466588132504</v>
      </c>
      <c r="L346" s="37">
        <v>8.3971747129296794</v>
      </c>
      <c r="M346" s="37">
        <v>21.784947136405702</v>
      </c>
      <c r="N346" s="37">
        <v>42.948672869215002</v>
      </c>
      <c r="O346" s="37">
        <v>17.840930446437799</v>
      </c>
    </row>
    <row r="347" spans="1:15" x14ac:dyDescent="0.25">
      <c r="A347" s="37" t="s">
        <v>241</v>
      </c>
      <c r="B347" s="37" t="s">
        <v>242</v>
      </c>
      <c r="C347" s="37" t="s">
        <v>15</v>
      </c>
      <c r="D347" s="37">
        <v>458.1535748</v>
      </c>
      <c r="E347" s="37">
        <v>340.09711800000002</v>
      </c>
      <c r="F347" s="37">
        <v>340.46930120000002</v>
      </c>
      <c r="G347" s="37">
        <v>476.20654070000001</v>
      </c>
      <c r="H347" s="37">
        <v>546.46554400000002</v>
      </c>
      <c r="I347" s="37">
        <v>135.086702</v>
      </c>
      <c r="J347" s="37">
        <v>19.950263797358001</v>
      </c>
      <c r="K347" s="37">
        <v>14.809504048469099</v>
      </c>
      <c r="L347" s="37">
        <v>14.825710738603901</v>
      </c>
      <c r="M347" s="37">
        <v>20.7363788728257</v>
      </c>
      <c r="N347" s="37">
        <v>23.795802016225402</v>
      </c>
      <c r="O347" s="37">
        <v>5.8823405265178899</v>
      </c>
    </row>
    <row r="348" spans="1:15" x14ac:dyDescent="0.25">
      <c r="A348" s="37" t="s">
        <v>241</v>
      </c>
      <c r="B348" s="37" t="s">
        <v>242</v>
      </c>
      <c r="C348" s="37" t="s">
        <v>16</v>
      </c>
      <c r="D348" s="37">
        <v>1162.8595074</v>
      </c>
      <c r="E348" s="37">
        <v>1423.8298167</v>
      </c>
      <c r="F348" s="37">
        <v>1849.0212730000001</v>
      </c>
      <c r="G348" s="37">
        <v>3564.9583856999998</v>
      </c>
      <c r="H348" s="37">
        <v>8046.1641798999999</v>
      </c>
      <c r="I348" s="37">
        <v>2536.6880596000001</v>
      </c>
      <c r="J348" s="37">
        <v>6.2574766831841497</v>
      </c>
      <c r="K348" s="37">
        <v>7.6617870190899096</v>
      </c>
      <c r="L348" s="37">
        <v>9.9497896597830806</v>
      </c>
      <c r="M348" s="37">
        <v>19.183438612387899</v>
      </c>
      <c r="N348" s="37">
        <v>43.297306703342599</v>
      </c>
      <c r="O348" s="37">
        <v>13.6502013222123</v>
      </c>
    </row>
    <row r="349" spans="1:15" x14ac:dyDescent="0.25">
      <c r="A349" s="37" t="s">
        <v>243</v>
      </c>
      <c r="B349" s="37" t="s">
        <v>244</v>
      </c>
      <c r="C349" s="37" t="s">
        <v>15</v>
      </c>
      <c r="D349" s="37">
        <v>698.26562730000001</v>
      </c>
      <c r="E349" s="37">
        <v>1243.1917905</v>
      </c>
      <c r="F349" s="37">
        <v>750.2370995</v>
      </c>
      <c r="G349" s="37">
        <v>1065.3947489</v>
      </c>
      <c r="H349" s="37">
        <v>2236.0301856999999</v>
      </c>
      <c r="I349" s="37">
        <v>929.1906305</v>
      </c>
      <c r="J349" s="37">
        <v>10.0871763759232</v>
      </c>
      <c r="K349" s="37">
        <v>17.959204018624099</v>
      </c>
      <c r="L349" s="37">
        <v>10.837958579860199</v>
      </c>
      <c r="M349" s="37">
        <v>15.3907400306838</v>
      </c>
      <c r="N349" s="37">
        <v>32.301791729687402</v>
      </c>
      <c r="O349" s="37">
        <v>13.4231292652213</v>
      </c>
    </row>
    <row r="350" spans="1:15" x14ac:dyDescent="0.25">
      <c r="A350" s="37" t="s">
        <v>243</v>
      </c>
      <c r="B350" s="37" t="s">
        <v>244</v>
      </c>
      <c r="C350" s="37" t="s">
        <v>16</v>
      </c>
      <c r="D350" s="37">
        <v>2762.6425545000002</v>
      </c>
      <c r="E350" s="37">
        <v>3444.9850762999999</v>
      </c>
      <c r="F350" s="37">
        <v>4483.3555189999997</v>
      </c>
      <c r="G350" s="37">
        <v>7307.8837581999996</v>
      </c>
      <c r="H350" s="37">
        <v>15707.402120999999</v>
      </c>
      <c r="I350" s="37">
        <v>4673.4208859999999</v>
      </c>
      <c r="J350" s="37">
        <v>7.1981888353409298</v>
      </c>
      <c r="K350" s="37">
        <v>8.9760628184585496</v>
      </c>
      <c r="L350" s="37">
        <v>11.681583485769</v>
      </c>
      <c r="M350" s="37">
        <v>19.041018242682199</v>
      </c>
      <c r="N350" s="37">
        <v>40.926339310680703</v>
      </c>
      <c r="O350" s="37">
        <v>12.1768073070686</v>
      </c>
    </row>
    <row r="351" spans="1:15" x14ac:dyDescent="0.25">
      <c r="A351" s="37" t="s">
        <v>245</v>
      </c>
      <c r="B351" s="37" t="s">
        <v>246</v>
      </c>
      <c r="C351" s="37" t="s">
        <v>15</v>
      </c>
      <c r="D351" s="37">
        <v>105.43254949999999</v>
      </c>
      <c r="E351" s="37">
        <v>132.073588</v>
      </c>
      <c r="F351" s="37">
        <v>179.67978769999999</v>
      </c>
      <c r="G351" s="37">
        <v>40.479948700000001</v>
      </c>
      <c r="H351" s="37">
        <v>300.58133909999998</v>
      </c>
      <c r="I351" s="37">
        <v>163.42345460000001</v>
      </c>
      <c r="J351" s="37">
        <v>11.4392866352732</v>
      </c>
      <c r="K351" s="37">
        <v>14.3298026771228</v>
      </c>
      <c r="L351" s="37">
        <v>19.495009878949499</v>
      </c>
      <c r="M351" s="37">
        <v>4.3920187679845002</v>
      </c>
      <c r="N351" s="37">
        <v>32.612661948188503</v>
      </c>
      <c r="O351" s="37">
        <v>17.7312200924815</v>
      </c>
    </row>
    <row r="352" spans="1:15" x14ac:dyDescent="0.25">
      <c r="A352" s="37" t="s">
        <v>245</v>
      </c>
      <c r="B352" s="37" t="s">
        <v>246</v>
      </c>
      <c r="C352" s="37" t="s">
        <v>16</v>
      </c>
      <c r="D352" s="37">
        <v>2044.5438336</v>
      </c>
      <c r="E352" s="37">
        <v>2432.4159829</v>
      </c>
      <c r="F352" s="37">
        <v>2817.2875368</v>
      </c>
      <c r="G352" s="37">
        <v>7595.4233825000001</v>
      </c>
      <c r="H352" s="37">
        <v>19489.159639500002</v>
      </c>
      <c r="I352" s="37">
        <v>8024.4989578000004</v>
      </c>
      <c r="J352" s="37">
        <v>4.8216587370747597</v>
      </c>
      <c r="K352" s="37">
        <v>5.73637971630039</v>
      </c>
      <c r="L352" s="37">
        <v>6.6440243752294901</v>
      </c>
      <c r="M352" s="37">
        <v>17.912327880752098</v>
      </c>
      <c r="N352" s="37">
        <v>45.961390169160097</v>
      </c>
      <c r="O352" s="37">
        <v>18.924219121483201</v>
      </c>
    </row>
    <row r="353" spans="1:15" x14ac:dyDescent="0.25">
      <c r="A353" s="37" t="s">
        <v>247</v>
      </c>
      <c r="B353" s="37" t="s">
        <v>248</v>
      </c>
      <c r="C353" s="37" t="s">
        <v>15</v>
      </c>
      <c r="D353" s="37">
        <v>118.09013469999999</v>
      </c>
      <c r="E353" s="37">
        <v>71.110507499999997</v>
      </c>
      <c r="F353" s="37">
        <v>56.308959799999997</v>
      </c>
      <c r="G353" s="37">
        <v>69.5892853</v>
      </c>
      <c r="H353" s="37">
        <v>240.53883709999999</v>
      </c>
      <c r="I353" s="37">
        <v>0</v>
      </c>
      <c r="J353" s="37">
        <v>21.2530808320329</v>
      </c>
      <c r="K353" s="37">
        <v>12.7979984758573</v>
      </c>
      <c r="L353" s="37">
        <v>10.1341138888301</v>
      </c>
      <c r="M353" s="37">
        <v>12.524218972919</v>
      </c>
      <c r="N353" s="37">
        <v>43.290587830360799</v>
      </c>
      <c r="O353" s="37">
        <v>0</v>
      </c>
    </row>
    <row r="354" spans="1:15" x14ac:dyDescent="0.25">
      <c r="A354" s="37" t="s">
        <v>247</v>
      </c>
      <c r="B354" s="37" t="s">
        <v>248</v>
      </c>
      <c r="C354" s="37" t="s">
        <v>16</v>
      </c>
      <c r="D354" s="37">
        <v>1554.3754254999999</v>
      </c>
      <c r="E354" s="37">
        <v>1682.0541504</v>
      </c>
      <c r="F354" s="37">
        <v>1700.2519351000001</v>
      </c>
      <c r="G354" s="37">
        <v>6672.7822291000002</v>
      </c>
      <c r="H354" s="37">
        <v>19811.921573399999</v>
      </c>
      <c r="I354" s="37">
        <v>7023.9769581999999</v>
      </c>
      <c r="J354" s="37">
        <v>4.0430765472177397</v>
      </c>
      <c r="K354" s="37">
        <v>4.3751809087208802</v>
      </c>
      <c r="L354" s="37">
        <v>4.4225150567811697</v>
      </c>
      <c r="M354" s="37">
        <v>17.356533622813298</v>
      </c>
      <c r="N354" s="37">
        <v>51.532669749307402</v>
      </c>
      <c r="O354" s="37">
        <v>18.270024115159401</v>
      </c>
    </row>
    <row r="355" spans="1:15" x14ac:dyDescent="0.25">
      <c r="A355" s="37" t="s">
        <v>249</v>
      </c>
      <c r="B355" s="37" t="s">
        <v>250</v>
      </c>
      <c r="C355" s="37" t="s">
        <v>15</v>
      </c>
      <c r="D355" s="37">
        <v>0</v>
      </c>
      <c r="E355" s="37">
        <v>39.693758500000001</v>
      </c>
      <c r="F355" s="37">
        <v>0</v>
      </c>
      <c r="G355" s="37">
        <v>35.109677699999999</v>
      </c>
      <c r="H355" s="37">
        <v>73.652103199999999</v>
      </c>
      <c r="I355" s="37">
        <v>0</v>
      </c>
      <c r="J355" s="37">
        <v>0</v>
      </c>
      <c r="K355" s="37">
        <v>26.737808949687501</v>
      </c>
      <c r="L355" s="37">
        <v>0</v>
      </c>
      <c r="M355" s="37">
        <v>23.649961356713099</v>
      </c>
      <c r="N355" s="37">
        <v>49.612229693599403</v>
      </c>
      <c r="O355" s="37">
        <v>0</v>
      </c>
    </row>
    <row r="356" spans="1:15" x14ac:dyDescent="0.25">
      <c r="A356" s="37" t="s">
        <v>249</v>
      </c>
      <c r="B356" s="37" t="s">
        <v>250</v>
      </c>
      <c r="C356" s="37" t="s">
        <v>16</v>
      </c>
      <c r="D356" s="37">
        <v>969.27351160000001</v>
      </c>
      <c r="E356" s="37">
        <v>1131.3954305</v>
      </c>
      <c r="F356" s="37">
        <v>1548.7749535999999</v>
      </c>
      <c r="G356" s="37">
        <v>4781.4716784000002</v>
      </c>
      <c r="H356" s="37">
        <v>15085.9424339</v>
      </c>
      <c r="I356" s="37">
        <v>5676.6864523000004</v>
      </c>
      <c r="J356" s="37">
        <v>3.3201638564926701</v>
      </c>
      <c r="K356" s="37">
        <v>3.8754986810134402</v>
      </c>
      <c r="L356" s="37">
        <v>5.3051966872544796</v>
      </c>
      <c r="M356" s="37">
        <v>16.378523974374801</v>
      </c>
      <c r="N356" s="37">
        <v>51.675610868064403</v>
      </c>
      <c r="O356" s="37">
        <v>19.4450059328002</v>
      </c>
    </row>
    <row r="357" spans="1:15" x14ac:dyDescent="0.25">
      <c r="A357" s="37" t="s">
        <v>251</v>
      </c>
      <c r="B357" s="37" t="s">
        <v>252</v>
      </c>
      <c r="C357" s="37" t="s">
        <v>15</v>
      </c>
      <c r="D357" s="37">
        <v>515.90918320000003</v>
      </c>
      <c r="E357" s="37">
        <v>403.85900950000001</v>
      </c>
      <c r="F357" s="37">
        <v>966.74271510000005</v>
      </c>
      <c r="G357" s="37">
        <v>579.05269720000001</v>
      </c>
      <c r="H357" s="37">
        <v>1504.7517875000001</v>
      </c>
      <c r="I357" s="37">
        <v>135.26743680000001</v>
      </c>
      <c r="J357" s="37">
        <v>12.5660400642304</v>
      </c>
      <c r="K357" s="37">
        <v>9.8368252764944906</v>
      </c>
      <c r="L357" s="37">
        <v>23.5470274330047</v>
      </c>
      <c r="M357" s="37">
        <v>14.1040315413324</v>
      </c>
      <c r="N357" s="37">
        <v>36.651356215764402</v>
      </c>
      <c r="O357" s="37">
        <v>3.2947194691737098</v>
      </c>
    </row>
    <row r="358" spans="1:15" x14ac:dyDescent="0.25">
      <c r="A358" s="37" t="s">
        <v>251</v>
      </c>
      <c r="B358" s="37" t="s">
        <v>252</v>
      </c>
      <c r="C358" s="37" t="s">
        <v>16</v>
      </c>
      <c r="D358" s="37">
        <v>2123.3874578</v>
      </c>
      <c r="E358" s="37">
        <v>2298.4038556999999</v>
      </c>
      <c r="F358" s="37">
        <v>2767.3778308000001</v>
      </c>
      <c r="G358" s="37">
        <v>7553.3321557999998</v>
      </c>
      <c r="H358" s="37">
        <v>15634.4694282</v>
      </c>
      <c r="I358" s="37">
        <v>4812.4464423999998</v>
      </c>
      <c r="J358" s="37">
        <v>6.0341648953708997</v>
      </c>
      <c r="K358" s="37">
        <v>6.5315201003491898</v>
      </c>
      <c r="L358" s="37">
        <v>7.8642332078867696</v>
      </c>
      <c r="M358" s="37">
        <v>21.464783344263999</v>
      </c>
      <c r="N358" s="37">
        <v>44.429463984466999</v>
      </c>
      <c r="O358" s="37">
        <v>13.675834467662099</v>
      </c>
    </row>
    <row r="359" spans="1:15" x14ac:dyDescent="0.25">
      <c r="A359" s="37" t="s">
        <v>253</v>
      </c>
      <c r="B359" s="37" t="s">
        <v>254</v>
      </c>
      <c r="C359" s="37" t="s">
        <v>15</v>
      </c>
      <c r="D359" s="37">
        <v>0</v>
      </c>
      <c r="E359" s="37">
        <v>9.4881876999999992</v>
      </c>
      <c r="F359" s="37">
        <v>16.610433400000002</v>
      </c>
      <c r="G359" s="37">
        <v>9.4881876999999992</v>
      </c>
      <c r="H359" s="37">
        <v>41.925099000000003</v>
      </c>
      <c r="I359" s="37">
        <v>41.338320600000003</v>
      </c>
      <c r="J359" s="37">
        <v>0</v>
      </c>
      <c r="K359" s="37">
        <v>7.9833146538572404</v>
      </c>
      <c r="L359" s="37">
        <v>13.975937298240799</v>
      </c>
      <c r="M359" s="37">
        <v>7.9833146538572404</v>
      </c>
      <c r="N359" s="37">
        <v>35.275572932765201</v>
      </c>
      <c r="O359" s="37">
        <v>34.7818604612795</v>
      </c>
    </row>
    <row r="360" spans="1:15" x14ac:dyDescent="0.25">
      <c r="A360" s="37" t="s">
        <v>253</v>
      </c>
      <c r="B360" s="37" t="s">
        <v>254</v>
      </c>
      <c r="C360" s="37" t="s">
        <v>16</v>
      </c>
      <c r="D360" s="37">
        <v>1001.1676328999999</v>
      </c>
      <c r="E360" s="37">
        <v>1274.771438</v>
      </c>
      <c r="F360" s="37">
        <v>1719.9069629000001</v>
      </c>
      <c r="G360" s="37">
        <v>4743.0893321000003</v>
      </c>
      <c r="H360" s="37">
        <v>14571.1195603</v>
      </c>
      <c r="I360" s="37">
        <v>5929.0948492999996</v>
      </c>
      <c r="J360" s="37">
        <v>3.4240654758672102</v>
      </c>
      <c r="K360" s="37">
        <v>4.3598102126353702</v>
      </c>
      <c r="L360" s="37">
        <v>5.8822057963571197</v>
      </c>
      <c r="M360" s="37">
        <v>16.2217074317062</v>
      </c>
      <c r="N360" s="37">
        <v>49.834279287113198</v>
      </c>
      <c r="O360" s="37">
        <v>20.2779317963209</v>
      </c>
    </row>
    <row r="361" spans="1:15" x14ac:dyDescent="0.25">
      <c r="A361" s="37" t="s">
        <v>255</v>
      </c>
      <c r="B361" s="37" t="s">
        <v>256</v>
      </c>
      <c r="C361" s="37" t="s">
        <v>15</v>
      </c>
      <c r="D361" s="37">
        <v>0</v>
      </c>
      <c r="E361" s="37">
        <v>0</v>
      </c>
      <c r="F361" s="37">
        <v>13.404473100000001</v>
      </c>
      <c r="G361" s="37">
        <v>0</v>
      </c>
      <c r="H361" s="37">
        <v>13.404473100000001</v>
      </c>
      <c r="I361" s="37">
        <v>13.404473100000001</v>
      </c>
      <c r="J361" s="37">
        <v>0</v>
      </c>
      <c r="K361" s="37">
        <v>0</v>
      </c>
      <c r="L361" s="37">
        <v>33.3333333333333</v>
      </c>
      <c r="M361" s="37">
        <v>0</v>
      </c>
      <c r="N361" s="37">
        <v>33.3333333333333</v>
      </c>
      <c r="O361" s="37">
        <v>33.3333333333333</v>
      </c>
    </row>
    <row r="362" spans="1:15" x14ac:dyDescent="0.25">
      <c r="A362" s="37" t="s">
        <v>255</v>
      </c>
      <c r="B362" s="37" t="s">
        <v>256</v>
      </c>
      <c r="C362" s="37" t="s">
        <v>16</v>
      </c>
      <c r="D362" s="37">
        <v>1164.6306904999999</v>
      </c>
      <c r="E362" s="37">
        <v>1612.1859242</v>
      </c>
      <c r="F362" s="37">
        <v>2035.5038165999999</v>
      </c>
      <c r="G362" s="37">
        <v>3539.3925829999998</v>
      </c>
      <c r="H362" s="37">
        <v>13247.164355299999</v>
      </c>
      <c r="I362" s="37">
        <v>4097.9092091000002</v>
      </c>
      <c r="J362" s="37">
        <v>4.5322036159391201</v>
      </c>
      <c r="K362" s="37">
        <v>6.2738814414107997</v>
      </c>
      <c r="L362" s="37">
        <v>7.9212387524252703</v>
      </c>
      <c r="M362" s="37">
        <v>13.773677779360099</v>
      </c>
      <c r="N362" s="37">
        <v>51.551832423593901</v>
      </c>
      <c r="O362" s="37">
        <v>15.947165987270701</v>
      </c>
    </row>
    <row r="363" spans="1:15" x14ac:dyDescent="0.25">
      <c r="A363" s="37" t="s">
        <v>257</v>
      </c>
      <c r="B363" s="37" t="s">
        <v>258</v>
      </c>
      <c r="C363" s="37" t="s">
        <v>15</v>
      </c>
      <c r="D363" s="37">
        <v>0</v>
      </c>
      <c r="E363" s="37">
        <v>0</v>
      </c>
      <c r="F363" s="37">
        <v>0</v>
      </c>
      <c r="G363" s="37">
        <v>0</v>
      </c>
      <c r="H363" s="37">
        <v>16.204245199999999</v>
      </c>
      <c r="I363" s="37">
        <v>49.768565799999998</v>
      </c>
      <c r="J363" s="37">
        <v>0</v>
      </c>
      <c r="K363" s="37">
        <v>0</v>
      </c>
      <c r="L363" s="37">
        <v>0</v>
      </c>
      <c r="M363" s="37">
        <v>0</v>
      </c>
      <c r="N363" s="37">
        <v>24.562005096311601</v>
      </c>
      <c r="O363" s="37">
        <v>75.437994903688406</v>
      </c>
    </row>
    <row r="364" spans="1:15" x14ac:dyDescent="0.25">
      <c r="A364" s="37" t="s">
        <v>257</v>
      </c>
      <c r="B364" s="37" t="s">
        <v>258</v>
      </c>
      <c r="C364" s="37" t="s">
        <v>16</v>
      </c>
      <c r="D364" s="37">
        <v>1601.2232412000001</v>
      </c>
      <c r="E364" s="37">
        <v>2617.8950144</v>
      </c>
      <c r="F364" s="37">
        <v>3327.9157249999998</v>
      </c>
      <c r="G364" s="37">
        <v>7570.7882489000003</v>
      </c>
      <c r="H364" s="37">
        <v>21729.372767000001</v>
      </c>
      <c r="I364" s="37">
        <v>8909.8321902000007</v>
      </c>
      <c r="J364" s="37">
        <v>3.4994040033820699</v>
      </c>
      <c r="K364" s="37">
        <v>5.7212961054448304</v>
      </c>
      <c r="L364" s="37">
        <v>7.2730155991587502</v>
      </c>
      <c r="M364" s="37">
        <v>16.545629631945499</v>
      </c>
      <c r="N364" s="37">
        <v>47.488602522927899</v>
      </c>
      <c r="O364" s="37">
        <v>19.472052137140999</v>
      </c>
    </row>
    <row r="365" spans="1:15" x14ac:dyDescent="0.25">
      <c r="A365" s="37" t="s">
        <v>259</v>
      </c>
      <c r="B365" s="37" t="s">
        <v>260</v>
      </c>
      <c r="C365" s="37" t="s">
        <v>15</v>
      </c>
      <c r="D365" s="37">
        <v>0</v>
      </c>
      <c r="E365" s="37">
        <v>0</v>
      </c>
      <c r="F365" s="37">
        <v>17.068844800000001</v>
      </c>
      <c r="G365" s="37">
        <v>0</v>
      </c>
      <c r="H365" s="37">
        <v>17.068844800000001</v>
      </c>
      <c r="I365" s="37">
        <v>17.068844800000001</v>
      </c>
      <c r="J365" s="37">
        <v>0</v>
      </c>
      <c r="K365" s="37">
        <v>0</v>
      </c>
      <c r="L365" s="37">
        <v>33.3333333333333</v>
      </c>
      <c r="M365" s="37">
        <v>0</v>
      </c>
      <c r="N365" s="37">
        <v>33.3333333333333</v>
      </c>
      <c r="O365" s="37">
        <v>33.3333333333333</v>
      </c>
    </row>
    <row r="366" spans="1:15" x14ac:dyDescent="0.25">
      <c r="A366" s="37" t="s">
        <v>259</v>
      </c>
      <c r="B366" s="37" t="s">
        <v>260</v>
      </c>
      <c r="C366" s="37" t="s">
        <v>16</v>
      </c>
      <c r="D366" s="37">
        <v>2756.4416074000001</v>
      </c>
      <c r="E366" s="37">
        <v>3646.2944413999999</v>
      </c>
      <c r="F366" s="37">
        <v>4536.4006387999998</v>
      </c>
      <c r="G366" s="37">
        <v>6518.3715040999996</v>
      </c>
      <c r="H366" s="37">
        <v>27012.940227999999</v>
      </c>
      <c r="I366" s="37">
        <v>6368.3450509000004</v>
      </c>
      <c r="J366" s="37">
        <v>5.4219256973398604</v>
      </c>
      <c r="K366" s="37">
        <v>7.1722678538951703</v>
      </c>
      <c r="L366" s="37">
        <v>8.9231083767229702</v>
      </c>
      <c r="M366" s="37">
        <v>12.8216487038969</v>
      </c>
      <c r="N366" s="37">
        <v>53.134502972855799</v>
      </c>
      <c r="O366" s="37">
        <v>12.5265463952893</v>
      </c>
    </row>
    <row r="367" spans="1:15" x14ac:dyDescent="0.25">
      <c r="A367" s="37" t="s">
        <v>261</v>
      </c>
      <c r="B367" s="37" t="s">
        <v>262</v>
      </c>
      <c r="C367" s="37" t="s">
        <v>15</v>
      </c>
      <c r="D367" s="37">
        <v>14.1875333</v>
      </c>
      <c r="E367" s="37">
        <v>0</v>
      </c>
      <c r="F367" s="37">
        <v>0</v>
      </c>
      <c r="G367" s="37">
        <v>14.1875333</v>
      </c>
      <c r="H367" s="37">
        <v>32.852909799999999</v>
      </c>
      <c r="I367" s="37">
        <v>39.011792499999999</v>
      </c>
      <c r="J367" s="37">
        <v>14.153597375262899</v>
      </c>
      <c r="K367" s="37">
        <v>0</v>
      </c>
      <c r="L367" s="37">
        <v>0</v>
      </c>
      <c r="M367" s="37">
        <v>14.153597375262899</v>
      </c>
      <c r="N367" s="37">
        <v>32.774327156294902</v>
      </c>
      <c r="O367" s="37">
        <v>38.918478093179203</v>
      </c>
    </row>
    <row r="368" spans="1:15" x14ac:dyDescent="0.25">
      <c r="A368" s="37" t="s">
        <v>261</v>
      </c>
      <c r="B368" s="37" t="s">
        <v>262</v>
      </c>
      <c r="C368" s="37" t="s">
        <v>16</v>
      </c>
      <c r="D368" s="37">
        <v>1473.8232037</v>
      </c>
      <c r="E368" s="37">
        <v>2546.2088047000002</v>
      </c>
      <c r="F368" s="37">
        <v>3800.8162920999998</v>
      </c>
      <c r="G368" s="37">
        <v>5915.682288</v>
      </c>
      <c r="H368" s="37">
        <v>21057.105815200001</v>
      </c>
      <c r="I368" s="37">
        <v>9572.1238248999998</v>
      </c>
      <c r="J368" s="37">
        <v>3.3219834307040998</v>
      </c>
      <c r="K368" s="37">
        <v>5.7391303374051299</v>
      </c>
      <c r="L368" s="37">
        <v>8.5670036363984998</v>
      </c>
      <c r="M368" s="37">
        <v>13.333891400753</v>
      </c>
      <c r="N368" s="37">
        <v>47.462515477477901</v>
      </c>
      <c r="O368" s="37">
        <v>21.575475717261401</v>
      </c>
    </row>
    <row r="369" spans="1:15" x14ac:dyDescent="0.25">
      <c r="A369" s="37" t="s">
        <v>263</v>
      </c>
      <c r="B369" s="37" t="s">
        <v>264</v>
      </c>
      <c r="C369" s="37" t="s">
        <v>15</v>
      </c>
      <c r="D369" s="37">
        <v>5.9696490000000004</v>
      </c>
      <c r="E369" s="37">
        <v>0</v>
      </c>
      <c r="F369" s="37">
        <v>16.532781499999999</v>
      </c>
      <c r="G369" s="37">
        <v>19.0369742</v>
      </c>
      <c r="H369" s="37">
        <v>26.414569499999999</v>
      </c>
      <c r="I369" s="37">
        <v>15.086710699999999</v>
      </c>
      <c r="J369" s="37">
        <v>7.1888243783018204</v>
      </c>
      <c r="K369" s="37">
        <v>0</v>
      </c>
      <c r="L369" s="37">
        <v>19.909254746524901</v>
      </c>
      <c r="M369" s="37">
        <v>22.924876189213599</v>
      </c>
      <c r="N369" s="37">
        <v>31.8091903165408</v>
      </c>
      <c r="O369" s="37">
        <v>18.167854369418901</v>
      </c>
    </row>
    <row r="370" spans="1:15" x14ac:dyDescent="0.25">
      <c r="A370" s="37" t="s">
        <v>263</v>
      </c>
      <c r="B370" s="37" t="s">
        <v>264</v>
      </c>
      <c r="C370" s="37" t="s">
        <v>16</v>
      </c>
      <c r="D370" s="37">
        <v>597.54579679999995</v>
      </c>
      <c r="E370" s="37">
        <v>743.7241325</v>
      </c>
      <c r="F370" s="37">
        <v>958.77370459999997</v>
      </c>
      <c r="G370" s="37">
        <v>2281.4893158999998</v>
      </c>
      <c r="H370" s="37">
        <v>5966.4312619000002</v>
      </c>
      <c r="I370" s="37">
        <v>1432.9951065</v>
      </c>
      <c r="J370" s="37">
        <v>4.9874620297915699</v>
      </c>
      <c r="K370" s="37">
        <v>6.2075507707486004</v>
      </c>
      <c r="L370" s="37">
        <v>8.0024785923740591</v>
      </c>
      <c r="M370" s="37">
        <v>19.042626348244401</v>
      </c>
      <c r="N370" s="37">
        <v>49.799278200006299</v>
      </c>
      <c r="O370" s="37">
        <v>11.960604058835001</v>
      </c>
    </row>
    <row r="371" spans="1:15" x14ac:dyDescent="0.25">
      <c r="A371" s="37" t="s">
        <v>265</v>
      </c>
      <c r="B371" s="37" t="s">
        <v>266</v>
      </c>
      <c r="C371" s="37" t="s">
        <v>15</v>
      </c>
      <c r="D371" s="37">
        <v>411.23319579999998</v>
      </c>
      <c r="E371" s="37">
        <v>360.26412590000001</v>
      </c>
      <c r="F371" s="37">
        <v>842.95078230000001</v>
      </c>
      <c r="G371" s="37">
        <v>741.87559039999996</v>
      </c>
      <c r="H371" s="37">
        <v>724.02104220000001</v>
      </c>
      <c r="I371" s="37">
        <v>470.46322470000001</v>
      </c>
      <c r="J371" s="37">
        <v>11.581397819369601</v>
      </c>
      <c r="K371" s="37">
        <v>10.1459760659121</v>
      </c>
      <c r="L371" s="37">
        <v>23.739689430891801</v>
      </c>
      <c r="M371" s="37">
        <v>20.893148784323099</v>
      </c>
      <c r="N371" s="37">
        <v>20.390318206195701</v>
      </c>
      <c r="O371" s="37">
        <v>13.249469693307701</v>
      </c>
    </row>
    <row r="372" spans="1:15" x14ac:dyDescent="0.25">
      <c r="A372" s="37" t="s">
        <v>265</v>
      </c>
      <c r="B372" s="37" t="s">
        <v>266</v>
      </c>
      <c r="C372" s="37" t="s">
        <v>16</v>
      </c>
      <c r="D372" s="37">
        <v>9264.8942989000006</v>
      </c>
      <c r="E372" s="37">
        <v>12823.9579798</v>
      </c>
      <c r="F372" s="37">
        <v>15311.941784099999</v>
      </c>
      <c r="G372" s="37">
        <v>30392.262172800001</v>
      </c>
      <c r="H372" s="37">
        <v>85499.934557700006</v>
      </c>
      <c r="I372" s="37">
        <v>25054.201237699999</v>
      </c>
      <c r="J372" s="37">
        <v>5.1948641261980697</v>
      </c>
      <c r="K372" s="37">
        <v>7.19044568841373</v>
      </c>
      <c r="L372" s="37">
        <v>8.5854683831739305</v>
      </c>
      <c r="M372" s="37">
        <v>17.041065702630899</v>
      </c>
      <c r="N372" s="37">
        <v>47.9401629955792</v>
      </c>
      <c r="O372" s="37">
        <v>14.047993104004201</v>
      </c>
    </row>
    <row r="373" spans="1:15" x14ac:dyDescent="0.25">
      <c r="A373" s="37" t="s">
        <v>267</v>
      </c>
      <c r="B373" s="37" t="s">
        <v>268</v>
      </c>
      <c r="C373" s="37" t="s">
        <v>15</v>
      </c>
      <c r="D373" s="37">
        <v>0</v>
      </c>
      <c r="E373" s="37">
        <v>0</v>
      </c>
      <c r="F373" s="37">
        <v>0</v>
      </c>
      <c r="G373" s="37">
        <v>0</v>
      </c>
      <c r="H373" s="37">
        <v>29.643025300000001</v>
      </c>
      <c r="I373" s="37">
        <v>59.286050600000003</v>
      </c>
      <c r="J373" s="37">
        <v>0</v>
      </c>
      <c r="K373" s="37">
        <v>0</v>
      </c>
      <c r="L373" s="37">
        <v>0</v>
      </c>
      <c r="M373" s="37">
        <v>0</v>
      </c>
      <c r="N373" s="37">
        <v>33.3333333333333</v>
      </c>
      <c r="O373" s="37">
        <v>66.6666666666667</v>
      </c>
    </row>
    <row r="374" spans="1:15" x14ac:dyDescent="0.25">
      <c r="A374" s="37" t="s">
        <v>267</v>
      </c>
      <c r="B374" s="37" t="s">
        <v>268</v>
      </c>
      <c r="C374" s="37" t="s">
        <v>16</v>
      </c>
      <c r="D374" s="37">
        <v>4376.8786080999998</v>
      </c>
      <c r="E374" s="37">
        <v>4636.8014163999997</v>
      </c>
      <c r="F374" s="37">
        <v>5442.7833318000003</v>
      </c>
      <c r="G374" s="37">
        <v>12324.6659115</v>
      </c>
      <c r="H374" s="37">
        <v>44876.442680200002</v>
      </c>
      <c r="I374" s="37">
        <v>26603.498977399999</v>
      </c>
      <c r="J374" s="37">
        <v>4.4543363581116804</v>
      </c>
      <c r="K374" s="37">
        <v>4.7188590280277598</v>
      </c>
      <c r="L374" s="37">
        <v>5.5391044291916698</v>
      </c>
      <c r="M374" s="37">
        <v>12.542775888181501</v>
      </c>
      <c r="N374" s="37">
        <v>45.670622411870802</v>
      </c>
      <c r="O374" s="37">
        <v>27.074301884616599</v>
      </c>
    </row>
    <row r="375" spans="1:15" x14ac:dyDescent="0.25">
      <c r="A375" s="37" t="s">
        <v>269</v>
      </c>
      <c r="B375" s="37" t="s">
        <v>270</v>
      </c>
      <c r="C375" s="37" t="s">
        <v>15</v>
      </c>
      <c r="D375" s="37">
        <v>51.292572800000002</v>
      </c>
      <c r="E375" s="37">
        <v>0</v>
      </c>
      <c r="F375" s="37">
        <v>109.9941395</v>
      </c>
      <c r="G375" s="37">
        <v>34.089287900000002</v>
      </c>
      <c r="H375" s="37">
        <v>233.8185862</v>
      </c>
      <c r="I375" s="37">
        <v>132.04881169999999</v>
      </c>
      <c r="J375" s="37">
        <v>9.1390959739825597</v>
      </c>
      <c r="K375" s="37">
        <v>0</v>
      </c>
      <c r="L375" s="37">
        <v>19.5982954761459</v>
      </c>
      <c r="M375" s="37">
        <v>6.07388666225809</v>
      </c>
      <c r="N375" s="37">
        <v>41.660817212559699</v>
      </c>
      <c r="O375" s="37">
        <v>23.527904675053701</v>
      </c>
    </row>
    <row r="376" spans="1:15" x14ac:dyDescent="0.25">
      <c r="A376" s="37" t="s">
        <v>269</v>
      </c>
      <c r="B376" s="37" t="s">
        <v>270</v>
      </c>
      <c r="C376" s="37" t="s">
        <v>16</v>
      </c>
      <c r="D376" s="37">
        <v>1945.7672700000001</v>
      </c>
      <c r="E376" s="37">
        <v>2970.8245796000001</v>
      </c>
      <c r="F376" s="37">
        <v>3360.9589108999999</v>
      </c>
      <c r="G376" s="37">
        <v>5466.1982700999997</v>
      </c>
      <c r="H376" s="37">
        <v>18252.741081200002</v>
      </c>
      <c r="I376" s="37">
        <v>5669.2664851</v>
      </c>
      <c r="J376" s="37">
        <v>5.16587862769798</v>
      </c>
      <c r="K376" s="37">
        <v>7.8873354686429096</v>
      </c>
      <c r="L376" s="37">
        <v>8.9231153561285907</v>
      </c>
      <c r="M376" s="37">
        <v>14.512381441316601</v>
      </c>
      <c r="N376" s="37">
        <v>48.459775483979698</v>
      </c>
      <c r="O376" s="37">
        <v>15.0515136222343</v>
      </c>
    </row>
    <row r="377" spans="1:15" x14ac:dyDescent="0.25">
      <c r="A377" s="37" t="s">
        <v>271</v>
      </c>
      <c r="B377" s="37" t="s">
        <v>272</v>
      </c>
      <c r="C377" s="37" t="s">
        <v>15</v>
      </c>
      <c r="D377" s="37">
        <v>25.876206</v>
      </c>
      <c r="E377" s="37">
        <v>26.840395399999998</v>
      </c>
      <c r="F377" s="37">
        <v>77.617355399999994</v>
      </c>
      <c r="G377" s="37">
        <v>73.934769599999996</v>
      </c>
      <c r="H377" s="37">
        <v>134.33489979999999</v>
      </c>
      <c r="I377" s="37">
        <v>242.31498139999999</v>
      </c>
      <c r="J377" s="37">
        <v>4.4543599845948503</v>
      </c>
      <c r="K377" s="37">
        <v>4.6203366614280199</v>
      </c>
      <c r="L377" s="37">
        <v>13.361141196813699</v>
      </c>
      <c r="M377" s="37">
        <v>12.7272166242795</v>
      </c>
      <c r="N377" s="37">
        <v>23.124564791441198</v>
      </c>
      <c r="O377" s="37">
        <v>41.7123807414428</v>
      </c>
    </row>
    <row r="378" spans="1:15" x14ac:dyDescent="0.25">
      <c r="A378" s="37" t="s">
        <v>271</v>
      </c>
      <c r="B378" s="37" t="s">
        <v>272</v>
      </c>
      <c r="C378" s="37" t="s">
        <v>16</v>
      </c>
      <c r="D378" s="37">
        <v>2439.2931364999999</v>
      </c>
      <c r="E378" s="37">
        <v>3713.6187623000001</v>
      </c>
      <c r="F378" s="37">
        <v>4818.3422749000001</v>
      </c>
      <c r="G378" s="37">
        <v>9793.1649393999996</v>
      </c>
      <c r="H378" s="37">
        <v>26287.820467900001</v>
      </c>
      <c r="I378" s="37">
        <v>10949.841807500001</v>
      </c>
      <c r="J378" s="37">
        <v>4.2055269019770698</v>
      </c>
      <c r="K378" s="37">
        <v>6.40256120711609</v>
      </c>
      <c r="L378" s="37">
        <v>8.30718856902147</v>
      </c>
      <c r="M378" s="37">
        <v>16.884161231741</v>
      </c>
      <c r="N378" s="37">
        <v>45.322201960000797</v>
      </c>
      <c r="O378" s="37">
        <v>18.878360130143601</v>
      </c>
    </row>
    <row r="379" spans="1:15" x14ac:dyDescent="0.25">
      <c r="A379" s="37" t="s">
        <v>273</v>
      </c>
      <c r="B379" s="37" t="s">
        <v>274</v>
      </c>
      <c r="C379" s="37" t="s">
        <v>15</v>
      </c>
      <c r="D379" s="37">
        <v>248.7036832</v>
      </c>
      <c r="E379" s="37">
        <v>53.677293300000002</v>
      </c>
      <c r="F379" s="37">
        <v>180.67655070000001</v>
      </c>
      <c r="G379" s="37">
        <v>332.00829370000002</v>
      </c>
      <c r="H379" s="37">
        <v>518.39806180000005</v>
      </c>
      <c r="I379" s="37">
        <v>150.96314820000001</v>
      </c>
      <c r="J379" s="37">
        <v>16.754187172758002</v>
      </c>
      <c r="K379" s="37">
        <v>3.61602774556428</v>
      </c>
      <c r="L379" s="37">
        <v>12.1714673028055</v>
      </c>
      <c r="M379" s="37">
        <v>22.366090537889601</v>
      </c>
      <c r="N379" s="37">
        <v>34.922434785204501</v>
      </c>
      <c r="O379" s="37">
        <v>10.1697924557782</v>
      </c>
    </row>
    <row r="380" spans="1:15" x14ac:dyDescent="0.25">
      <c r="A380" s="37" t="s">
        <v>273</v>
      </c>
      <c r="B380" s="37" t="s">
        <v>274</v>
      </c>
      <c r="C380" s="37" t="s">
        <v>16</v>
      </c>
      <c r="D380" s="37">
        <v>4021.5026103</v>
      </c>
      <c r="E380" s="37">
        <v>4681.9985599000001</v>
      </c>
      <c r="F380" s="37">
        <v>6450.2521250999998</v>
      </c>
      <c r="G380" s="37">
        <v>10232.1653126</v>
      </c>
      <c r="H380" s="37">
        <v>34769.052185699999</v>
      </c>
      <c r="I380" s="37">
        <v>12601.602178499999</v>
      </c>
      <c r="J380" s="37">
        <v>5.5273392437575701</v>
      </c>
      <c r="K380" s="37">
        <v>6.4351554349534998</v>
      </c>
      <c r="L380" s="37">
        <v>8.8655249438060792</v>
      </c>
      <c r="M380" s="37">
        <v>14.063561400182699</v>
      </c>
      <c r="N380" s="37">
        <v>47.788193925836701</v>
      </c>
      <c r="O380" s="37">
        <v>17.320225051463499</v>
      </c>
    </row>
    <row r="381" spans="1:15" x14ac:dyDescent="0.25">
      <c r="A381" s="37" t="s">
        <v>275</v>
      </c>
      <c r="B381" s="37" t="s">
        <v>276</v>
      </c>
      <c r="C381" s="37" t="s">
        <v>15</v>
      </c>
      <c r="D381" s="37">
        <v>0</v>
      </c>
      <c r="E381" s="37">
        <v>0</v>
      </c>
      <c r="F381" s="37">
        <v>18.995997599999999</v>
      </c>
      <c r="G381" s="37">
        <v>0</v>
      </c>
      <c r="H381" s="37">
        <v>33.572074100000002</v>
      </c>
      <c r="I381" s="37">
        <v>58.772354499999999</v>
      </c>
      <c r="J381" s="37">
        <v>0</v>
      </c>
      <c r="K381" s="37">
        <v>0</v>
      </c>
      <c r="L381" s="37">
        <v>17.061186352814602</v>
      </c>
      <c r="M381" s="37">
        <v>0</v>
      </c>
      <c r="N381" s="37">
        <v>30.1526365991223</v>
      </c>
      <c r="O381" s="37">
        <v>52.786177048063102</v>
      </c>
    </row>
    <row r="382" spans="1:15" x14ac:dyDescent="0.25">
      <c r="A382" s="37" t="s">
        <v>275</v>
      </c>
      <c r="B382" s="37" t="s">
        <v>276</v>
      </c>
      <c r="C382" s="37" t="s">
        <v>16</v>
      </c>
      <c r="D382" s="37">
        <v>1713.6907332000001</v>
      </c>
      <c r="E382" s="37">
        <v>2272.9466142000001</v>
      </c>
      <c r="F382" s="37">
        <v>2973.7272874</v>
      </c>
      <c r="G382" s="37">
        <v>5710.9098975999996</v>
      </c>
      <c r="H382" s="37">
        <v>21240.634601999998</v>
      </c>
      <c r="I382" s="37">
        <v>10938.7504398</v>
      </c>
      <c r="J382" s="37">
        <v>3.82088189888246</v>
      </c>
      <c r="K382" s="37">
        <v>5.0678108990564201</v>
      </c>
      <c r="L382" s="37">
        <v>6.6302866348717302</v>
      </c>
      <c r="M382" s="37">
        <v>12.733168144722599</v>
      </c>
      <c r="N382" s="37">
        <v>47.358578009003303</v>
      </c>
      <c r="O382" s="37">
        <v>24.3892744134635</v>
      </c>
    </row>
    <row r="383" spans="1:15" x14ac:dyDescent="0.25">
      <c r="A383" s="37" t="s">
        <v>277</v>
      </c>
      <c r="B383" s="37" t="s">
        <v>278</v>
      </c>
      <c r="C383" s="37" t="s">
        <v>15</v>
      </c>
      <c r="D383" s="37">
        <v>49.6489124</v>
      </c>
      <c r="E383" s="37">
        <v>87.168275800000004</v>
      </c>
      <c r="F383" s="37">
        <v>174.31607840000001</v>
      </c>
      <c r="G383" s="37">
        <v>162.46085640000001</v>
      </c>
      <c r="H383" s="37">
        <v>284.17171409999997</v>
      </c>
      <c r="I383" s="37">
        <v>166.4902439</v>
      </c>
      <c r="J383" s="37">
        <v>5.37177016420409</v>
      </c>
      <c r="K383" s="37">
        <v>9.43118228723886</v>
      </c>
      <c r="L383" s="37">
        <v>18.8601494740936</v>
      </c>
      <c r="M383" s="37">
        <v>17.577472276322499</v>
      </c>
      <c r="N383" s="37">
        <v>30.745993447242501</v>
      </c>
      <c r="O383" s="37">
        <v>18.013432350898398</v>
      </c>
    </row>
    <row r="384" spans="1:15" x14ac:dyDescent="0.25">
      <c r="A384" s="37" t="s">
        <v>277</v>
      </c>
      <c r="B384" s="37" t="s">
        <v>278</v>
      </c>
      <c r="C384" s="37" t="s">
        <v>16</v>
      </c>
      <c r="D384" s="37">
        <v>672.05975120000005</v>
      </c>
      <c r="E384" s="37">
        <v>888.52213789999996</v>
      </c>
      <c r="F384" s="37">
        <v>1621.8823768</v>
      </c>
      <c r="G384" s="37">
        <v>3459.8473502000002</v>
      </c>
      <c r="H384" s="37">
        <v>7669.1950281999998</v>
      </c>
      <c r="I384" s="37">
        <v>3347.2372706000001</v>
      </c>
      <c r="J384" s="37">
        <v>3.8058185476767301</v>
      </c>
      <c r="K384" s="37">
        <v>5.0316270635211398</v>
      </c>
      <c r="L384" s="37">
        <v>9.1845851812341905</v>
      </c>
      <c r="M384" s="37">
        <v>19.592828158523002</v>
      </c>
      <c r="N384" s="37">
        <v>43.430014417553899</v>
      </c>
      <c r="O384" s="37">
        <v>18.955126631491002</v>
      </c>
    </row>
    <row r="385" spans="1:15" x14ac:dyDescent="0.25">
      <c r="A385" s="37" t="s">
        <v>279</v>
      </c>
      <c r="B385" s="37" t="s">
        <v>280</v>
      </c>
      <c r="C385" s="37" t="s">
        <v>15</v>
      </c>
      <c r="D385" s="37">
        <v>195.44582170000001</v>
      </c>
      <c r="E385" s="37">
        <v>104.57927789999999</v>
      </c>
      <c r="F385" s="37">
        <v>189.84321650000001</v>
      </c>
      <c r="G385" s="37">
        <v>183.93536040000001</v>
      </c>
      <c r="H385" s="37">
        <v>267.0618753</v>
      </c>
      <c r="I385" s="37">
        <v>203.86355330000001</v>
      </c>
      <c r="J385" s="37">
        <v>17.073543498566501</v>
      </c>
      <c r="K385" s="37">
        <v>9.1357228041183003</v>
      </c>
      <c r="L385" s="37">
        <v>16.584117207661599</v>
      </c>
      <c r="M385" s="37">
        <v>16.068025140667</v>
      </c>
      <c r="N385" s="37">
        <v>23.329700809578899</v>
      </c>
      <c r="O385" s="37">
        <v>17.808890539407699</v>
      </c>
    </row>
    <row r="386" spans="1:15" x14ac:dyDescent="0.25">
      <c r="A386" s="37" t="s">
        <v>279</v>
      </c>
      <c r="B386" s="37" t="s">
        <v>280</v>
      </c>
      <c r="C386" s="37" t="s">
        <v>16</v>
      </c>
      <c r="D386" s="37">
        <v>3265.2007358000001</v>
      </c>
      <c r="E386" s="37">
        <v>3512.8712390999999</v>
      </c>
      <c r="F386" s="37">
        <v>5296.0966679000003</v>
      </c>
      <c r="G386" s="37">
        <v>10855.3523167</v>
      </c>
      <c r="H386" s="37">
        <v>32308.4831213</v>
      </c>
      <c r="I386" s="37">
        <v>13754.266813800001</v>
      </c>
      <c r="J386" s="37">
        <v>4.7327051182128397</v>
      </c>
      <c r="K386" s="37">
        <v>5.0916880884623099</v>
      </c>
      <c r="L386" s="37">
        <v>7.6763622928007198</v>
      </c>
      <c r="M386" s="37">
        <v>15.734157139549399</v>
      </c>
      <c r="N386" s="37">
        <v>46.8291341948403</v>
      </c>
      <c r="O386" s="37">
        <v>19.9359531661344</v>
      </c>
    </row>
    <row r="387" spans="1:15" x14ac:dyDescent="0.25">
      <c r="A387" s="37" t="s">
        <v>281</v>
      </c>
      <c r="B387" s="37" t="s">
        <v>282</v>
      </c>
      <c r="C387" s="37" t="s">
        <v>15</v>
      </c>
      <c r="D387" s="37">
        <v>1574.6433311999999</v>
      </c>
      <c r="E387" s="37">
        <v>2104.0462161999999</v>
      </c>
      <c r="F387" s="37">
        <v>3413.7665443999999</v>
      </c>
      <c r="G387" s="37">
        <v>2107.0817022000001</v>
      </c>
      <c r="H387" s="37">
        <v>5871.0530687</v>
      </c>
      <c r="I387" s="37">
        <v>1865.3214988</v>
      </c>
      <c r="J387" s="37">
        <v>9.2976587123797305</v>
      </c>
      <c r="K387" s="37">
        <v>12.4235776100441</v>
      </c>
      <c r="L387" s="37">
        <v>20.156968644691599</v>
      </c>
      <c r="M387" s="37">
        <v>12.441500978654</v>
      </c>
      <c r="N387" s="37">
        <v>34.666293397021398</v>
      </c>
      <c r="O387" s="37">
        <v>11.0140006572093</v>
      </c>
    </row>
    <row r="388" spans="1:15" x14ac:dyDescent="0.25">
      <c r="A388" s="37" t="s">
        <v>281</v>
      </c>
      <c r="B388" s="37" t="s">
        <v>282</v>
      </c>
      <c r="C388" s="37" t="s">
        <v>16</v>
      </c>
      <c r="D388" s="37">
        <v>5561.0847289000003</v>
      </c>
      <c r="E388" s="37">
        <v>5691.8966131999996</v>
      </c>
      <c r="F388" s="37">
        <v>7535.104746</v>
      </c>
      <c r="G388" s="37">
        <v>12116.341865799999</v>
      </c>
      <c r="H388" s="37">
        <v>25781.371228700002</v>
      </c>
      <c r="I388" s="37">
        <v>5584.2884586</v>
      </c>
      <c r="J388" s="37">
        <v>8.9305876056300892</v>
      </c>
      <c r="K388" s="37">
        <v>9.1406593901018507</v>
      </c>
      <c r="L388" s="37">
        <v>12.1006811318739</v>
      </c>
      <c r="M388" s="37">
        <v>19.457724125288401</v>
      </c>
      <c r="N388" s="37">
        <v>41.402497098208997</v>
      </c>
      <c r="O388" s="37">
        <v>8.9678506488968601</v>
      </c>
    </row>
    <row r="389" spans="1:15" x14ac:dyDescent="0.25">
      <c r="A389" s="37" t="s">
        <v>283</v>
      </c>
      <c r="B389" s="37" t="s">
        <v>284</v>
      </c>
      <c r="C389" s="37" t="s">
        <v>15</v>
      </c>
      <c r="D389" s="37">
        <v>837.62993649999999</v>
      </c>
      <c r="E389" s="37">
        <v>972.3933485</v>
      </c>
      <c r="F389" s="37">
        <v>1157.5075343999999</v>
      </c>
      <c r="G389" s="37">
        <v>1216.1519378999999</v>
      </c>
      <c r="H389" s="37">
        <v>2345.6702369999998</v>
      </c>
      <c r="I389" s="37">
        <v>953.00091510000004</v>
      </c>
      <c r="J389" s="37">
        <v>11.1947382687645</v>
      </c>
      <c r="K389" s="37">
        <v>12.9958213721807</v>
      </c>
      <c r="L389" s="37">
        <v>15.4698313981892</v>
      </c>
      <c r="M389" s="37">
        <v>16.2536008404008</v>
      </c>
      <c r="N389" s="37">
        <v>31.3493623183629</v>
      </c>
      <c r="O389" s="37">
        <v>12.736645802101901</v>
      </c>
    </row>
    <row r="390" spans="1:15" x14ac:dyDescent="0.25">
      <c r="A390" s="37" t="s">
        <v>283</v>
      </c>
      <c r="B390" s="37" t="s">
        <v>284</v>
      </c>
      <c r="C390" s="37" t="s">
        <v>16</v>
      </c>
      <c r="D390" s="37">
        <v>4137.7707467</v>
      </c>
      <c r="E390" s="37">
        <v>4842.0700349999997</v>
      </c>
      <c r="F390" s="37">
        <v>6272.0321688000004</v>
      </c>
      <c r="G390" s="37">
        <v>9184.2620688000006</v>
      </c>
      <c r="H390" s="37">
        <v>21464.445298899998</v>
      </c>
      <c r="I390" s="37">
        <v>4058.0657787999999</v>
      </c>
      <c r="J390" s="37">
        <v>8.2823916778410709</v>
      </c>
      <c r="K390" s="37">
        <v>9.6921562397800205</v>
      </c>
      <c r="L390" s="37">
        <v>12.5544478459688</v>
      </c>
      <c r="M390" s="37">
        <v>18.383728916447801</v>
      </c>
      <c r="N390" s="37">
        <v>42.964425531517598</v>
      </c>
      <c r="O390" s="37">
        <v>8.1228497884447002</v>
      </c>
    </row>
    <row r="391" spans="1:15" x14ac:dyDescent="0.25">
      <c r="A391" s="37" t="s">
        <v>285</v>
      </c>
      <c r="B391" s="37" t="s">
        <v>286</v>
      </c>
      <c r="C391" s="37" t="s">
        <v>15</v>
      </c>
      <c r="D391" s="37">
        <v>0</v>
      </c>
      <c r="E391" s="37">
        <v>19.213678900000001</v>
      </c>
      <c r="F391" s="37">
        <v>36.0880054</v>
      </c>
      <c r="G391" s="37">
        <v>16.7785154</v>
      </c>
      <c r="H391" s="37">
        <v>87.591600900000003</v>
      </c>
      <c r="I391" s="37">
        <v>39.992934300000002</v>
      </c>
      <c r="J391" s="37">
        <v>0</v>
      </c>
      <c r="K391" s="37">
        <v>9.6229706811385398</v>
      </c>
      <c r="L391" s="37">
        <v>18.074301111848499</v>
      </c>
      <c r="M391" s="37">
        <v>8.4033444405710096</v>
      </c>
      <c r="N391" s="37">
        <v>43.869339742879198</v>
      </c>
      <c r="O391" s="37">
        <v>20.030044023562802</v>
      </c>
    </row>
    <row r="392" spans="1:15" x14ac:dyDescent="0.25">
      <c r="A392" s="37" t="s">
        <v>285</v>
      </c>
      <c r="B392" s="37" t="s">
        <v>286</v>
      </c>
      <c r="C392" s="37" t="s">
        <v>16</v>
      </c>
      <c r="D392" s="37">
        <v>949.31808999999998</v>
      </c>
      <c r="E392" s="37">
        <v>1062.6383011999999</v>
      </c>
      <c r="F392" s="37">
        <v>1757.6584029000001</v>
      </c>
      <c r="G392" s="37">
        <v>3362.1031760999999</v>
      </c>
      <c r="H392" s="37">
        <v>9106.1521111999991</v>
      </c>
      <c r="I392" s="37">
        <v>2632.4651813999999</v>
      </c>
      <c r="J392" s="37">
        <v>5.0307431043445003</v>
      </c>
      <c r="K392" s="37">
        <v>5.6312634958576</v>
      </c>
      <c r="L392" s="37">
        <v>9.3143994445342795</v>
      </c>
      <c r="M392" s="37">
        <v>17.816870390892699</v>
      </c>
      <c r="N392" s="37">
        <v>48.256440515666903</v>
      </c>
      <c r="O392" s="37">
        <v>13.950283048704</v>
      </c>
    </row>
    <row r="393" spans="1:15" x14ac:dyDescent="0.25">
      <c r="A393" s="37" t="s">
        <v>287</v>
      </c>
      <c r="B393" s="37" t="s">
        <v>288</v>
      </c>
      <c r="C393" s="37" t="s">
        <v>15</v>
      </c>
      <c r="D393" s="37">
        <v>125.2958861</v>
      </c>
      <c r="E393" s="37">
        <v>137.52442450000001</v>
      </c>
      <c r="F393" s="37">
        <v>191.81035080000001</v>
      </c>
      <c r="G393" s="37">
        <v>185.2265045</v>
      </c>
      <c r="H393" s="37">
        <v>302.72577380000001</v>
      </c>
      <c r="I393" s="37">
        <v>71.595322899999999</v>
      </c>
      <c r="J393" s="37">
        <v>12.354424337471499</v>
      </c>
      <c r="K393" s="37">
        <v>13.560182619910901</v>
      </c>
      <c r="L393" s="37">
        <v>18.912883254691799</v>
      </c>
      <c r="M393" s="37">
        <v>18.263702874595602</v>
      </c>
      <c r="N393" s="37">
        <v>29.849365241167401</v>
      </c>
      <c r="O393" s="37">
        <v>7.0594416721626896</v>
      </c>
    </row>
    <row r="394" spans="1:15" x14ac:dyDescent="0.25">
      <c r="A394" s="37" t="s">
        <v>287</v>
      </c>
      <c r="B394" s="37" t="s">
        <v>288</v>
      </c>
      <c r="C394" s="37" t="s">
        <v>16</v>
      </c>
      <c r="D394" s="37">
        <v>1515.4442283000001</v>
      </c>
      <c r="E394" s="37">
        <v>1091.1950799000001</v>
      </c>
      <c r="F394" s="37">
        <v>1615.8272844000001</v>
      </c>
      <c r="G394" s="37">
        <v>5475.5788033999997</v>
      </c>
      <c r="H394" s="37">
        <v>13769.7874966</v>
      </c>
      <c r="I394" s="37">
        <v>3732.9888464999999</v>
      </c>
      <c r="J394" s="37">
        <v>5.5713178183937497</v>
      </c>
      <c r="K394" s="37">
        <v>4.0116254220785299</v>
      </c>
      <c r="L394" s="37">
        <v>5.94036202250948</v>
      </c>
      <c r="M394" s="37">
        <v>20.130196270979202</v>
      </c>
      <c r="N394" s="37">
        <v>50.622689375617398</v>
      </c>
      <c r="O394" s="37">
        <v>13.7238090904217</v>
      </c>
    </row>
    <row r="395" spans="1:15" x14ac:dyDescent="0.25">
      <c r="A395" s="37" t="s">
        <v>289</v>
      </c>
      <c r="B395" s="37" t="s">
        <v>290</v>
      </c>
      <c r="C395" s="37" t="s">
        <v>15</v>
      </c>
      <c r="D395" s="37">
        <v>886.80499429999998</v>
      </c>
      <c r="E395" s="37">
        <v>1282.9813959000001</v>
      </c>
      <c r="F395" s="37">
        <v>1472.6492636999999</v>
      </c>
      <c r="G395" s="37">
        <v>1447.0370777000001</v>
      </c>
      <c r="H395" s="37">
        <v>3036.0970336999999</v>
      </c>
      <c r="I395" s="37">
        <v>889.63826619999998</v>
      </c>
      <c r="J395" s="37">
        <v>9.8367668411135796</v>
      </c>
      <c r="K395" s="37">
        <v>14.2313010572484</v>
      </c>
      <c r="L395" s="37">
        <v>16.335166737743801</v>
      </c>
      <c r="M395" s="37">
        <v>16.051066959785199</v>
      </c>
      <c r="N395" s="37">
        <v>33.677503870033703</v>
      </c>
      <c r="O395" s="37">
        <v>9.8681945340752897</v>
      </c>
    </row>
    <row r="396" spans="1:15" x14ac:dyDescent="0.25">
      <c r="A396" s="37" t="s">
        <v>289</v>
      </c>
      <c r="B396" s="37" t="s">
        <v>290</v>
      </c>
      <c r="C396" s="37" t="s">
        <v>16</v>
      </c>
      <c r="D396" s="37">
        <v>4357.7514984999998</v>
      </c>
      <c r="E396" s="37">
        <v>5841.7118311000004</v>
      </c>
      <c r="F396" s="37">
        <v>6385.5400614999999</v>
      </c>
      <c r="G396" s="37">
        <v>9681.1918294000006</v>
      </c>
      <c r="H396" s="37">
        <v>19997.9572076</v>
      </c>
      <c r="I396" s="37">
        <v>4477.6395431000001</v>
      </c>
      <c r="J396" s="37">
        <v>8.5880914512703299</v>
      </c>
      <c r="K396" s="37">
        <v>11.512624217953601</v>
      </c>
      <c r="L396" s="37">
        <v>12.584380277945799</v>
      </c>
      <c r="M396" s="37">
        <v>19.079325844256399</v>
      </c>
      <c r="N396" s="37">
        <v>39.411215943950999</v>
      </c>
      <c r="O396" s="37">
        <v>8.8243622646228506</v>
      </c>
    </row>
    <row r="397" spans="1:15" x14ac:dyDescent="0.25">
      <c r="A397" s="37" t="s">
        <v>291</v>
      </c>
      <c r="B397" s="37" t="s">
        <v>292</v>
      </c>
      <c r="C397" s="37" t="s">
        <v>15</v>
      </c>
      <c r="D397" s="37">
        <v>109.9595283</v>
      </c>
      <c r="E397" s="37">
        <v>65.907476299999999</v>
      </c>
      <c r="F397" s="37">
        <v>115.1537313</v>
      </c>
      <c r="G397" s="37">
        <v>143.51403540000001</v>
      </c>
      <c r="H397" s="37">
        <v>280.10645779999999</v>
      </c>
      <c r="I397" s="37">
        <v>150.68771559999999</v>
      </c>
      <c r="J397" s="37">
        <v>12.7072518460736</v>
      </c>
      <c r="K397" s="37">
        <v>7.6164650106381702</v>
      </c>
      <c r="L397" s="37">
        <v>13.3075094743216</v>
      </c>
      <c r="M397" s="37">
        <v>16.584911007426701</v>
      </c>
      <c r="N397" s="37">
        <v>32.369939722414998</v>
      </c>
      <c r="O397" s="37">
        <v>17.413922939124799</v>
      </c>
    </row>
    <row r="398" spans="1:15" x14ac:dyDescent="0.25">
      <c r="A398" s="37" t="s">
        <v>291</v>
      </c>
      <c r="B398" s="37" t="s">
        <v>292</v>
      </c>
      <c r="C398" s="37" t="s">
        <v>16</v>
      </c>
      <c r="D398" s="37">
        <v>3304.0765482000002</v>
      </c>
      <c r="E398" s="37">
        <v>4097.0735904000003</v>
      </c>
      <c r="F398" s="37">
        <v>3794.2101727999998</v>
      </c>
      <c r="G398" s="37">
        <v>15313.161721500001</v>
      </c>
      <c r="H398" s="37">
        <v>41043.452688999998</v>
      </c>
      <c r="I398" s="37">
        <v>9546.6963340999991</v>
      </c>
      <c r="J398" s="37">
        <v>4.2855168616332104</v>
      </c>
      <c r="K398" s="37">
        <v>5.3140651249671</v>
      </c>
      <c r="L398" s="37">
        <v>4.9212393947025399</v>
      </c>
      <c r="M398" s="37">
        <v>19.861771301320399</v>
      </c>
      <c r="N398" s="37">
        <v>53.234967771608403</v>
      </c>
      <c r="O398" s="37">
        <v>12.3824395457683</v>
      </c>
    </row>
    <row r="399" spans="1:15" x14ac:dyDescent="0.25">
      <c r="A399" s="37" t="s">
        <v>293</v>
      </c>
      <c r="B399" s="37" t="s">
        <v>294</v>
      </c>
      <c r="C399" s="37" t="s">
        <v>15</v>
      </c>
      <c r="D399" s="37">
        <v>59.845148100000003</v>
      </c>
      <c r="E399" s="37">
        <v>62.837073199999999</v>
      </c>
      <c r="F399" s="37">
        <v>57.939036399999999</v>
      </c>
      <c r="G399" s="37">
        <v>0</v>
      </c>
      <c r="H399" s="37">
        <v>244.90098979999999</v>
      </c>
      <c r="I399" s="37">
        <v>77.323177000000001</v>
      </c>
      <c r="J399" s="37">
        <v>11.901301112465401</v>
      </c>
      <c r="K399" s="37">
        <v>12.496300083168</v>
      </c>
      <c r="L399" s="37">
        <v>11.5222359749243</v>
      </c>
      <c r="M399" s="37">
        <v>0</v>
      </c>
      <c r="N399" s="37">
        <v>48.703036334379497</v>
      </c>
      <c r="O399" s="37">
        <v>15.377126495062701</v>
      </c>
    </row>
    <row r="400" spans="1:15" x14ac:dyDescent="0.25">
      <c r="A400" s="37" t="s">
        <v>293</v>
      </c>
      <c r="B400" s="37" t="s">
        <v>294</v>
      </c>
      <c r="C400" s="37" t="s">
        <v>16</v>
      </c>
      <c r="D400" s="37">
        <v>3374.6424376999998</v>
      </c>
      <c r="E400" s="37">
        <v>5065.7190762</v>
      </c>
      <c r="F400" s="37">
        <v>4527.0986542999999</v>
      </c>
      <c r="G400" s="37">
        <v>9777.0055768000002</v>
      </c>
      <c r="H400" s="37">
        <v>37697.433413699997</v>
      </c>
      <c r="I400" s="37">
        <v>17175.2553911</v>
      </c>
      <c r="J400" s="37">
        <v>4.34780488575473</v>
      </c>
      <c r="K400" s="37">
        <v>6.5265457173514196</v>
      </c>
      <c r="L400" s="37">
        <v>5.8326006416472902</v>
      </c>
      <c r="M400" s="37">
        <v>12.5964493719323</v>
      </c>
      <c r="N400" s="37">
        <v>48.568430049201197</v>
      </c>
      <c r="O400" s="37">
        <v>22.1281693341131</v>
      </c>
    </row>
    <row r="401" spans="1:15" x14ac:dyDescent="0.25">
      <c r="A401" t="s">
        <v>19</v>
      </c>
    </row>
    <row r="402" spans="1:15" x14ac:dyDescent="0.25">
      <c r="A402" t="s">
        <v>1035</v>
      </c>
    </row>
    <row r="403" spans="1:15" x14ac:dyDescent="0.25">
      <c r="A403" t="s">
        <v>20</v>
      </c>
    </row>
    <row r="404" spans="1:15" x14ac:dyDescent="0.25">
      <c r="A404" t="s">
        <v>21</v>
      </c>
    </row>
    <row r="405" spans="1:15" x14ac:dyDescent="0.25">
      <c r="A405" t="s">
        <v>22</v>
      </c>
    </row>
    <row r="408" spans="1:15" x14ac:dyDescent="0.25">
      <c r="L408" s="7" t="str">
        <f>HYPERLINK("#'Indice'!A1", "Ir al índice")</f>
        <v>Ir al índice</v>
      </c>
    </row>
    <row r="409" spans="1:15" ht="17.25" x14ac:dyDescent="0.3">
      <c r="A409" s="4" t="s">
        <v>339</v>
      </c>
    </row>
    <row r="410" spans="1:15" x14ac:dyDescent="0.25">
      <c r="A410" s="5" t="s">
        <v>24</v>
      </c>
      <c r="B410" s="5" t="s">
        <v>69</v>
      </c>
      <c r="C410" s="5" t="s">
        <v>11</v>
      </c>
      <c r="D410" s="5" t="s">
        <v>322</v>
      </c>
      <c r="E410" s="5" t="s">
        <v>323</v>
      </c>
      <c r="F410" s="5" t="s">
        <v>324</v>
      </c>
      <c r="G410" s="5" t="s">
        <v>325</v>
      </c>
      <c r="H410" s="5" t="s">
        <v>326</v>
      </c>
      <c r="I410" s="5" t="s">
        <v>327</v>
      </c>
      <c r="J410" s="5" t="s">
        <v>328</v>
      </c>
      <c r="K410" s="5" t="s">
        <v>329</v>
      </c>
      <c r="L410" s="5" t="s">
        <v>330</v>
      </c>
      <c r="M410" s="5" t="s">
        <v>331</v>
      </c>
      <c r="N410" s="5" t="s">
        <v>332</v>
      </c>
      <c r="O410" s="5" t="s">
        <v>333</v>
      </c>
    </row>
    <row r="411" spans="1:15" x14ac:dyDescent="0.25">
      <c r="A411" s="38" t="s">
        <v>70</v>
      </c>
      <c r="B411" s="38" t="s">
        <v>71</v>
      </c>
      <c r="C411" s="38" t="s">
        <v>15</v>
      </c>
      <c r="D411" s="38">
        <v>7.6769547999999999</v>
      </c>
      <c r="E411" s="38">
        <v>6.4958847999999998</v>
      </c>
      <c r="F411" s="38">
        <v>1.1810700000000001</v>
      </c>
      <c r="G411" s="38">
        <v>2.3621400000000001</v>
      </c>
      <c r="H411" s="38">
        <v>15.944444799999999</v>
      </c>
      <c r="I411" s="38">
        <v>3.5432100000000002</v>
      </c>
      <c r="J411" s="38">
        <v>20.634920430127899</v>
      </c>
      <c r="K411" s="38">
        <v>17.4603172043266</v>
      </c>
      <c r="L411" s="38">
        <v>3.1746032258013499</v>
      </c>
      <c r="M411" s="38">
        <v>6.3492064516027096</v>
      </c>
      <c r="N411" s="38">
        <v>42.857143010737403</v>
      </c>
      <c r="O411" s="38">
        <v>9.5238096774040599</v>
      </c>
    </row>
    <row r="412" spans="1:15" x14ac:dyDescent="0.25">
      <c r="A412" s="38" t="s">
        <v>70</v>
      </c>
      <c r="B412" s="38" t="s">
        <v>71</v>
      </c>
      <c r="C412" s="38" t="s">
        <v>16</v>
      </c>
      <c r="D412" s="38">
        <v>81.080475899999996</v>
      </c>
      <c r="E412" s="38">
        <v>65.9293555</v>
      </c>
      <c r="F412" s="38">
        <v>78.5333799</v>
      </c>
      <c r="G412" s="38">
        <v>72.610197900000003</v>
      </c>
      <c r="H412" s="38">
        <v>188.7041638</v>
      </c>
      <c r="I412" s="38">
        <v>49.938730499999998</v>
      </c>
      <c r="J412" s="38">
        <v>15.1045145749592</v>
      </c>
      <c r="K412" s="38">
        <v>12.2820062414979</v>
      </c>
      <c r="L412" s="38">
        <v>14.6300150332537</v>
      </c>
      <c r="M412" s="38">
        <v>13.526583068208501</v>
      </c>
      <c r="N412" s="38">
        <v>35.153774824755303</v>
      </c>
      <c r="O412" s="38">
        <v>9.3031062573254104</v>
      </c>
    </row>
    <row r="413" spans="1:15" x14ac:dyDescent="0.25">
      <c r="A413" s="38" t="s">
        <v>72</v>
      </c>
      <c r="B413" s="38" t="s">
        <v>73</v>
      </c>
      <c r="C413" s="38" t="s">
        <v>15</v>
      </c>
      <c r="D413" s="38">
        <v>0</v>
      </c>
      <c r="E413" s="38">
        <v>10.190955000000001</v>
      </c>
      <c r="F413" s="38">
        <v>20.381910000000001</v>
      </c>
      <c r="G413" s="38">
        <v>15.2864325</v>
      </c>
      <c r="H413" s="38">
        <v>44.160805000000003</v>
      </c>
      <c r="I413" s="38">
        <v>47.557789999999997</v>
      </c>
      <c r="J413" s="38">
        <v>0</v>
      </c>
      <c r="K413" s="38">
        <v>7.4074074074074101</v>
      </c>
      <c r="L413" s="38">
        <v>14.814814814814801</v>
      </c>
      <c r="M413" s="38">
        <v>11.1111111111111</v>
      </c>
      <c r="N413" s="38">
        <v>32.098765432098801</v>
      </c>
      <c r="O413" s="38">
        <v>34.567901234567898</v>
      </c>
    </row>
    <row r="414" spans="1:15" x14ac:dyDescent="0.25">
      <c r="A414" s="38" t="s">
        <v>72</v>
      </c>
      <c r="B414" s="38" t="s">
        <v>73</v>
      </c>
      <c r="C414" s="38" t="s">
        <v>16</v>
      </c>
      <c r="D414" s="38">
        <v>62.844222500000001</v>
      </c>
      <c r="E414" s="38">
        <v>64.542715000000001</v>
      </c>
      <c r="F414" s="38">
        <v>96.814072499999995</v>
      </c>
      <c r="G414" s="38">
        <v>132.482415</v>
      </c>
      <c r="H414" s="38">
        <v>416.13066250000003</v>
      </c>
      <c r="I414" s="38">
        <v>103.6080425</v>
      </c>
      <c r="J414" s="38">
        <v>7.1705426356589204</v>
      </c>
      <c r="K414" s="38">
        <v>7.3643410852713203</v>
      </c>
      <c r="L414" s="38">
        <v>11.046511627907</v>
      </c>
      <c r="M414" s="38">
        <v>15.116279069767399</v>
      </c>
      <c r="N414" s="38">
        <v>47.4806201550388</v>
      </c>
      <c r="O414" s="38">
        <v>11.821705426356599</v>
      </c>
    </row>
    <row r="415" spans="1:15" x14ac:dyDescent="0.25">
      <c r="A415" s="38" t="s">
        <v>74</v>
      </c>
      <c r="B415" s="38" t="s">
        <v>75</v>
      </c>
      <c r="C415" s="38" t="s">
        <v>15</v>
      </c>
      <c r="D415" s="38">
        <v>33.286166000000001</v>
      </c>
      <c r="E415" s="38">
        <v>46.919018000000001</v>
      </c>
      <c r="F415" s="38">
        <v>63.679995699999999</v>
      </c>
      <c r="G415" s="38">
        <v>16.35876</v>
      </c>
      <c r="H415" s="38">
        <v>102.1270334</v>
      </c>
      <c r="I415" s="38">
        <v>57.8001261</v>
      </c>
      <c r="J415" s="38">
        <v>10.396368092926201</v>
      </c>
      <c r="K415" s="38">
        <v>14.6543576597747</v>
      </c>
      <c r="L415" s="38">
        <v>19.889364111599999</v>
      </c>
      <c r="M415" s="38">
        <v>5.1093805908387901</v>
      </c>
      <c r="N415" s="38">
        <v>31.897642746388101</v>
      </c>
      <c r="O415" s="38">
        <v>18.052886798472201</v>
      </c>
    </row>
    <row r="416" spans="1:15" x14ac:dyDescent="0.25">
      <c r="A416" s="38" t="s">
        <v>74</v>
      </c>
      <c r="B416" s="38" t="s">
        <v>75</v>
      </c>
      <c r="C416" s="38" t="s">
        <v>16</v>
      </c>
      <c r="D416" s="38">
        <v>83.641178800000006</v>
      </c>
      <c r="E416" s="38">
        <v>106.63893419999999</v>
      </c>
      <c r="F416" s="38">
        <v>102.89258820000001</v>
      </c>
      <c r="G416" s="38">
        <v>101.5690886</v>
      </c>
      <c r="H416" s="38">
        <v>264.60020379999997</v>
      </c>
      <c r="I416" s="38">
        <v>47.486912199999999</v>
      </c>
      <c r="J416" s="38">
        <v>11.8332991355714</v>
      </c>
      <c r="K416" s="38">
        <v>15.0869514991474</v>
      </c>
      <c r="L416" s="38">
        <v>14.5569298815736</v>
      </c>
      <c r="M416" s="38">
        <v>14.369685190653399</v>
      </c>
      <c r="N416" s="38">
        <v>37.434830639887501</v>
      </c>
      <c r="O416" s="38">
        <v>6.7183036531667497</v>
      </c>
    </row>
    <row r="417" spans="1:15" x14ac:dyDescent="0.25">
      <c r="A417" s="38" t="s">
        <v>76</v>
      </c>
      <c r="B417" s="38" t="s">
        <v>77</v>
      </c>
      <c r="C417" s="38" t="s">
        <v>15</v>
      </c>
      <c r="D417" s="38">
        <v>4.7560976999999998</v>
      </c>
      <c r="E417" s="38">
        <v>3.1707318</v>
      </c>
      <c r="F417" s="38">
        <v>3.1707318</v>
      </c>
      <c r="G417" s="38">
        <v>4.7560976999999998</v>
      </c>
      <c r="H417" s="38">
        <v>9.5121953999999995</v>
      </c>
      <c r="I417" s="38">
        <v>3.1707318</v>
      </c>
      <c r="J417" s="38">
        <v>16.6666666666667</v>
      </c>
      <c r="K417" s="38">
        <v>11.1111111111111</v>
      </c>
      <c r="L417" s="38">
        <v>11.1111111111111</v>
      </c>
      <c r="M417" s="38">
        <v>16.6666666666667</v>
      </c>
      <c r="N417" s="38">
        <v>33.3333333333333</v>
      </c>
      <c r="O417" s="38">
        <v>11.1111111111111</v>
      </c>
    </row>
    <row r="418" spans="1:15" x14ac:dyDescent="0.25">
      <c r="A418" s="38" t="s">
        <v>76</v>
      </c>
      <c r="B418" s="38" t="s">
        <v>77</v>
      </c>
      <c r="C418" s="38" t="s">
        <v>16</v>
      </c>
      <c r="D418" s="38">
        <v>9.5121953999999995</v>
      </c>
      <c r="E418" s="38">
        <v>0</v>
      </c>
      <c r="F418" s="38">
        <v>4.7560976999999998</v>
      </c>
      <c r="G418" s="38">
        <v>7.9268295000000002</v>
      </c>
      <c r="H418" s="38">
        <v>11.097561300000001</v>
      </c>
      <c r="I418" s="38">
        <v>3.1707318</v>
      </c>
      <c r="J418" s="38">
        <v>26.086956521739101</v>
      </c>
      <c r="K418" s="38">
        <v>0</v>
      </c>
      <c r="L418" s="38">
        <v>13.0434782608696</v>
      </c>
      <c r="M418" s="38">
        <v>21.739130434782599</v>
      </c>
      <c r="N418" s="38">
        <v>30.434782608695699</v>
      </c>
      <c r="O418" s="38">
        <v>8.6956521739130395</v>
      </c>
    </row>
    <row r="419" spans="1:15" x14ac:dyDescent="0.25">
      <c r="A419" s="38" t="s">
        <v>78</v>
      </c>
      <c r="B419" s="38" t="s">
        <v>79</v>
      </c>
      <c r="C419" s="38" t="s">
        <v>15</v>
      </c>
      <c r="D419" s="38">
        <v>181.56472679999999</v>
      </c>
      <c r="E419" s="38">
        <v>190.65283260000001</v>
      </c>
      <c r="F419" s="38">
        <v>247.69284680000001</v>
      </c>
      <c r="G419" s="38">
        <v>227.5484755</v>
      </c>
      <c r="H419" s="38">
        <v>511.58372009999999</v>
      </c>
      <c r="I419" s="38">
        <v>179.6153726</v>
      </c>
      <c r="J419" s="38">
        <v>11.8002005527447</v>
      </c>
      <c r="K419" s="38">
        <v>12.3908520133817</v>
      </c>
      <c r="L419" s="38">
        <v>16.0979795978757</v>
      </c>
      <c r="M419" s="38">
        <v>14.788762628597301</v>
      </c>
      <c r="N419" s="38">
        <v>33.2486965012151</v>
      </c>
      <c r="O419" s="38">
        <v>11.6735087061854</v>
      </c>
    </row>
    <row r="420" spans="1:15" x14ac:dyDescent="0.25">
      <c r="A420" s="38" t="s">
        <v>78</v>
      </c>
      <c r="B420" s="38" t="s">
        <v>79</v>
      </c>
      <c r="C420" s="38" t="s">
        <v>16</v>
      </c>
      <c r="D420" s="38">
        <v>840.72676869999998</v>
      </c>
      <c r="E420" s="38">
        <v>827.97885229999997</v>
      </c>
      <c r="F420" s="38">
        <v>985.04605240000001</v>
      </c>
      <c r="G420" s="38">
        <v>1276.9456319999999</v>
      </c>
      <c r="H420" s="38">
        <v>2984.4621047000001</v>
      </c>
      <c r="I420" s="38">
        <v>910.18261689999997</v>
      </c>
      <c r="J420" s="38">
        <v>10.7436424606007</v>
      </c>
      <c r="K420" s="38">
        <v>10.580736911475601</v>
      </c>
      <c r="L420" s="38">
        <v>12.5878977430158</v>
      </c>
      <c r="M420" s="38">
        <v>16.318080763679301</v>
      </c>
      <c r="N420" s="38">
        <v>38.138423782661803</v>
      </c>
      <c r="O420" s="38">
        <v>11.6312183385668</v>
      </c>
    </row>
    <row r="421" spans="1:15" x14ac:dyDescent="0.25">
      <c r="A421" s="38" t="s">
        <v>90</v>
      </c>
      <c r="B421" s="38" t="s">
        <v>91</v>
      </c>
      <c r="C421" s="38" t="s">
        <v>15</v>
      </c>
      <c r="D421" s="38">
        <v>24.815004500000001</v>
      </c>
      <c r="E421" s="38">
        <v>35.145883400000002</v>
      </c>
      <c r="F421" s="38">
        <v>37.603209</v>
      </c>
      <c r="G421" s="38">
        <v>35.077783500000002</v>
      </c>
      <c r="H421" s="38">
        <v>106.75487870000001</v>
      </c>
      <c r="I421" s="38">
        <v>25.923747899999999</v>
      </c>
      <c r="J421" s="38">
        <v>9.3528407512051093</v>
      </c>
      <c r="K421" s="38">
        <v>13.246576300263101</v>
      </c>
      <c r="L421" s="38">
        <v>14.1727488105546</v>
      </c>
      <c r="M421" s="38">
        <v>13.220909268049899</v>
      </c>
      <c r="N421" s="38">
        <v>40.236195802234</v>
      </c>
      <c r="O421" s="38">
        <v>9.7707290676932104</v>
      </c>
    </row>
    <row r="422" spans="1:15" x14ac:dyDescent="0.25">
      <c r="A422" s="38" t="s">
        <v>90</v>
      </c>
      <c r="B422" s="38" t="s">
        <v>91</v>
      </c>
      <c r="C422" s="38" t="s">
        <v>16</v>
      </c>
      <c r="D422" s="38">
        <v>364.01380449999999</v>
      </c>
      <c r="E422" s="38">
        <v>360.46686249999999</v>
      </c>
      <c r="F422" s="38">
        <v>410.79496410000002</v>
      </c>
      <c r="G422" s="38">
        <v>655.23530570000003</v>
      </c>
      <c r="H422" s="38">
        <v>1439.3643618999999</v>
      </c>
      <c r="I422" s="38">
        <v>441.80419310000002</v>
      </c>
      <c r="J422" s="38">
        <v>9.9140953155893907</v>
      </c>
      <c r="K422" s="38">
        <v>9.8174926026368698</v>
      </c>
      <c r="L422" s="38">
        <v>11.188203246427999</v>
      </c>
      <c r="M422" s="38">
        <v>17.8456563859494</v>
      </c>
      <c r="N422" s="38">
        <v>39.201797572869502</v>
      </c>
      <c r="O422" s="38">
        <v>12.0327548765268</v>
      </c>
    </row>
    <row r="423" spans="1:15" x14ac:dyDescent="0.25">
      <c r="A423" s="38" t="s">
        <v>106</v>
      </c>
      <c r="B423" s="38" t="s">
        <v>107</v>
      </c>
      <c r="C423" s="38" t="s">
        <v>15</v>
      </c>
      <c r="D423" s="38">
        <v>168.51544659999999</v>
      </c>
      <c r="E423" s="38">
        <v>208.34986620000001</v>
      </c>
      <c r="F423" s="38">
        <v>272.34450029999999</v>
      </c>
      <c r="G423" s="38">
        <v>186.6427348</v>
      </c>
      <c r="H423" s="38">
        <v>463.38166380000001</v>
      </c>
      <c r="I423" s="38">
        <v>171.65197850000001</v>
      </c>
      <c r="J423" s="38">
        <v>11.4567291285185</v>
      </c>
      <c r="K423" s="38">
        <v>14.1649209563705</v>
      </c>
      <c r="L423" s="38">
        <v>18.5156745718694</v>
      </c>
      <c r="M423" s="38">
        <v>12.689135029177301</v>
      </c>
      <c r="N423" s="38">
        <v>31.503570220955901</v>
      </c>
      <c r="O423" s="38">
        <v>11.669970093108301</v>
      </c>
    </row>
    <row r="424" spans="1:15" x14ac:dyDescent="0.25">
      <c r="A424" s="38" t="s">
        <v>106</v>
      </c>
      <c r="B424" s="38" t="s">
        <v>107</v>
      </c>
      <c r="C424" s="38" t="s">
        <v>16</v>
      </c>
      <c r="D424" s="38">
        <v>904.31182420000005</v>
      </c>
      <c r="E424" s="38">
        <v>1156.8171912</v>
      </c>
      <c r="F424" s="38">
        <v>969.29643060000001</v>
      </c>
      <c r="G424" s="38">
        <v>1370.9636624</v>
      </c>
      <c r="H424" s="38">
        <v>3222.9263467000001</v>
      </c>
      <c r="I424" s="38">
        <v>846.79834949999997</v>
      </c>
      <c r="J424" s="38">
        <v>10.6752411201103</v>
      </c>
      <c r="K424" s="38">
        <v>13.656022311633</v>
      </c>
      <c r="L424" s="38">
        <v>11.4423729034741</v>
      </c>
      <c r="M424" s="38">
        <v>16.183983523577901</v>
      </c>
      <c r="N424" s="38">
        <v>38.046075416315198</v>
      </c>
      <c r="O424" s="38">
        <v>9.9963047248895407</v>
      </c>
    </row>
    <row r="425" spans="1:15" x14ac:dyDescent="0.25">
      <c r="A425" s="38" t="s">
        <v>108</v>
      </c>
      <c r="B425" s="38" t="s">
        <v>109</v>
      </c>
      <c r="C425" s="38" t="s">
        <v>15</v>
      </c>
      <c r="D425" s="38">
        <v>34.288015600000001</v>
      </c>
      <c r="E425" s="38">
        <v>55.943604399999998</v>
      </c>
      <c r="F425" s="38">
        <v>86.622355200000001</v>
      </c>
      <c r="G425" s="38">
        <v>55.943604399999998</v>
      </c>
      <c r="H425" s="38">
        <v>193.0956668</v>
      </c>
      <c r="I425" s="38">
        <v>157.00301880000001</v>
      </c>
      <c r="J425" s="38">
        <v>5.8823529411764701</v>
      </c>
      <c r="K425" s="38">
        <v>9.5975232198142404</v>
      </c>
      <c r="L425" s="38">
        <v>14.860681114551101</v>
      </c>
      <c r="M425" s="38">
        <v>9.5975232198142404</v>
      </c>
      <c r="N425" s="38">
        <v>33.126934984520098</v>
      </c>
      <c r="O425" s="38">
        <v>26.934984520123798</v>
      </c>
    </row>
    <row r="426" spans="1:15" x14ac:dyDescent="0.25">
      <c r="A426" s="38" t="s">
        <v>108</v>
      </c>
      <c r="B426" s="38" t="s">
        <v>109</v>
      </c>
      <c r="C426" s="38" t="s">
        <v>16</v>
      </c>
      <c r="D426" s="38">
        <v>247.2346388</v>
      </c>
      <c r="E426" s="38">
        <v>314.00603760000001</v>
      </c>
      <c r="F426" s="38">
        <v>335.66162639999999</v>
      </c>
      <c r="G426" s="38">
        <v>483.64148319999998</v>
      </c>
      <c r="H426" s="38">
        <v>1219.9315024</v>
      </c>
      <c r="I426" s="38">
        <v>400.62839279999997</v>
      </c>
      <c r="J426" s="38">
        <v>8.2381238725195391</v>
      </c>
      <c r="K426" s="38">
        <v>10.4630186410102</v>
      </c>
      <c r="L426" s="38">
        <v>11.1846061334937</v>
      </c>
      <c r="M426" s="38">
        <v>16.115453998797399</v>
      </c>
      <c r="N426" s="38">
        <v>40.649428743235099</v>
      </c>
      <c r="O426" s="38">
        <v>13.349368610944101</v>
      </c>
    </row>
    <row r="427" spans="1:15" x14ac:dyDescent="0.25">
      <c r="A427" t="s">
        <v>19</v>
      </c>
    </row>
    <row r="428" spans="1:15" x14ac:dyDescent="0.25">
      <c r="A428" t="s">
        <v>1035</v>
      </c>
    </row>
    <row r="429" spans="1:15" x14ac:dyDescent="0.25">
      <c r="A429" t="s">
        <v>20</v>
      </c>
    </row>
    <row r="430" spans="1:15" x14ac:dyDescent="0.25">
      <c r="A430" t="s">
        <v>21</v>
      </c>
    </row>
    <row r="431" spans="1:15" x14ac:dyDescent="0.25">
      <c r="A431" t="s">
        <v>22</v>
      </c>
    </row>
    <row r="434" spans="1:15" x14ac:dyDescent="0.25">
      <c r="L434" s="7" t="str">
        <f>HYPERLINK("#'Indice'!A1", "Ir al índice")</f>
        <v>Ir al índice</v>
      </c>
    </row>
    <row r="435" spans="1:15" ht="17.25" x14ac:dyDescent="0.3">
      <c r="A435" s="14" t="s">
        <v>340</v>
      </c>
    </row>
    <row r="436" spans="1:15" x14ac:dyDescent="0.25">
      <c r="A436" s="5" t="s">
        <v>24</v>
      </c>
      <c r="B436" s="5" t="s">
        <v>10</v>
      </c>
      <c r="C436" s="5" t="s">
        <v>11</v>
      </c>
      <c r="D436" s="5" t="s">
        <v>322</v>
      </c>
      <c r="E436" s="5" t="s">
        <v>323</v>
      </c>
      <c r="F436" s="5" t="s">
        <v>324</v>
      </c>
      <c r="G436" s="5" t="s">
        <v>325</v>
      </c>
      <c r="H436" s="5" t="s">
        <v>326</v>
      </c>
      <c r="I436" s="5" t="s">
        <v>327</v>
      </c>
      <c r="J436" s="5" t="s">
        <v>328</v>
      </c>
      <c r="K436" s="5" t="s">
        <v>329</v>
      </c>
      <c r="L436" s="5" t="s">
        <v>330</v>
      </c>
      <c r="M436" s="5" t="s">
        <v>331</v>
      </c>
      <c r="N436" s="5" t="s">
        <v>332</v>
      </c>
      <c r="O436" s="5" t="s">
        <v>333</v>
      </c>
    </row>
    <row r="437" spans="1:15" x14ac:dyDescent="0.25">
      <c r="A437" s="39" t="s">
        <v>13</v>
      </c>
      <c r="B437" s="39" t="s">
        <v>14</v>
      </c>
      <c r="C437" s="39" t="s">
        <v>15</v>
      </c>
      <c r="D437" s="39">
        <v>454.90241200000003</v>
      </c>
      <c r="E437" s="39">
        <v>556.86877619999996</v>
      </c>
      <c r="F437" s="39">
        <v>732.67661880000003</v>
      </c>
      <c r="G437" s="39">
        <v>543.97602840000002</v>
      </c>
      <c r="H437" s="39">
        <v>1446.5604080000001</v>
      </c>
      <c r="I437" s="39">
        <v>646.26597570000001</v>
      </c>
      <c r="J437" s="39">
        <v>10.3829361312636</v>
      </c>
      <c r="K437" s="39">
        <v>12.71027100375</v>
      </c>
      <c r="L437" s="39">
        <v>16.723003301795099</v>
      </c>
      <c r="M437" s="39">
        <v>12.4160000273106</v>
      </c>
      <c r="N437" s="39">
        <v>33.017069002216303</v>
      </c>
      <c r="O437" s="39">
        <v>14.750720533664399</v>
      </c>
    </row>
    <row r="438" spans="1:15" x14ac:dyDescent="0.25">
      <c r="A438" s="39" t="s">
        <v>13</v>
      </c>
      <c r="B438" s="39" t="s">
        <v>14</v>
      </c>
      <c r="C438" s="39" t="s">
        <v>16</v>
      </c>
      <c r="D438" s="39">
        <v>2593.3651088000001</v>
      </c>
      <c r="E438" s="39">
        <v>2896.3799482999998</v>
      </c>
      <c r="F438" s="39">
        <v>2983.7952117999998</v>
      </c>
      <c r="G438" s="39">
        <v>4101.3746142999998</v>
      </c>
      <c r="H438" s="39">
        <v>9747.2169071000008</v>
      </c>
      <c r="I438" s="39">
        <v>2803.6179692999999</v>
      </c>
      <c r="J438" s="39">
        <v>10.3215431722953</v>
      </c>
      <c r="K438" s="39">
        <v>11.527536395977</v>
      </c>
      <c r="L438" s="39">
        <v>11.8754474606671</v>
      </c>
      <c r="M438" s="39">
        <v>16.323391952643899</v>
      </c>
      <c r="N438" s="39">
        <v>38.793735511816102</v>
      </c>
      <c r="O438" s="39">
        <v>11.158345506600501</v>
      </c>
    </row>
    <row r="439" spans="1:15" x14ac:dyDescent="0.25">
      <c r="A439" s="39" t="s">
        <v>25</v>
      </c>
      <c r="B439" s="39" t="s">
        <v>26</v>
      </c>
      <c r="C439" s="39" t="s">
        <v>15</v>
      </c>
      <c r="D439" s="39">
        <v>204.50755430000001</v>
      </c>
      <c r="E439" s="39">
        <v>293.07119790000002</v>
      </c>
      <c r="F439" s="39">
        <v>380.80782360000001</v>
      </c>
      <c r="G439" s="39">
        <v>203.69509149999999</v>
      </c>
      <c r="H439" s="39">
        <v>522.43628290000004</v>
      </c>
      <c r="I439" s="39">
        <v>325.48502999999999</v>
      </c>
      <c r="J439" s="39">
        <v>10.5962299746712</v>
      </c>
      <c r="K439" s="39">
        <v>15.1850127127591</v>
      </c>
      <c r="L439" s="39">
        <v>19.730944848620801</v>
      </c>
      <c r="M439" s="39">
        <v>10.5541335215395</v>
      </c>
      <c r="N439" s="39">
        <v>27.069195657193301</v>
      </c>
      <c r="O439" s="39">
        <v>16.864483285216</v>
      </c>
    </row>
    <row r="440" spans="1:15" x14ac:dyDescent="0.25">
      <c r="A440" s="39" t="s">
        <v>25</v>
      </c>
      <c r="B440" s="39" t="s">
        <v>26</v>
      </c>
      <c r="C440" s="39" t="s">
        <v>16</v>
      </c>
      <c r="D440" s="39">
        <v>2198.4825439000001</v>
      </c>
      <c r="E440" s="39">
        <v>2268.2791883999998</v>
      </c>
      <c r="F440" s="39">
        <v>2410.7089366</v>
      </c>
      <c r="G440" s="39">
        <v>4257.2850553999997</v>
      </c>
      <c r="H440" s="39">
        <v>9481.7079541000003</v>
      </c>
      <c r="I440" s="39">
        <v>2812.5333426000002</v>
      </c>
      <c r="J440" s="39">
        <v>9.3835964976624702</v>
      </c>
      <c r="K440" s="39">
        <v>9.6815035930342397</v>
      </c>
      <c r="L440" s="39">
        <v>10.2894244019034</v>
      </c>
      <c r="M440" s="39">
        <v>18.171008565087501</v>
      </c>
      <c r="N440" s="39">
        <v>40.469969523668901</v>
      </c>
      <c r="O440" s="39">
        <v>12.004497418643499</v>
      </c>
    </row>
    <row r="441" spans="1:15" x14ac:dyDescent="0.25">
      <c r="A441" s="39" t="s">
        <v>27</v>
      </c>
      <c r="B441" s="39" t="s">
        <v>28</v>
      </c>
      <c r="C441" s="39" t="s">
        <v>15</v>
      </c>
      <c r="D441" s="39">
        <v>84.041793100000007</v>
      </c>
      <c r="E441" s="39">
        <v>94.857074900000001</v>
      </c>
      <c r="F441" s="39">
        <v>115.62576420000001</v>
      </c>
      <c r="G441" s="39">
        <v>70.625856799999994</v>
      </c>
      <c r="H441" s="39">
        <v>206.35046589999999</v>
      </c>
      <c r="I441" s="39">
        <v>85.133616799999999</v>
      </c>
      <c r="J441" s="39">
        <v>12.7988681562135</v>
      </c>
      <c r="K441" s="39">
        <v>14.445945886525401</v>
      </c>
      <c r="L441" s="39">
        <v>17.6088450385196</v>
      </c>
      <c r="M441" s="39">
        <v>10.755732311984801</v>
      </c>
      <c r="N441" s="39">
        <v>31.425464755193602</v>
      </c>
      <c r="O441" s="39">
        <v>12.9651438515631</v>
      </c>
    </row>
    <row r="442" spans="1:15" x14ac:dyDescent="0.25">
      <c r="A442" s="39" t="s">
        <v>27</v>
      </c>
      <c r="B442" s="39" t="s">
        <v>28</v>
      </c>
      <c r="C442" s="39" t="s">
        <v>16</v>
      </c>
      <c r="D442" s="39">
        <v>1178.3258192999999</v>
      </c>
      <c r="E442" s="39">
        <v>1068.2707556</v>
      </c>
      <c r="F442" s="39">
        <v>1534.8844228</v>
      </c>
      <c r="G442" s="39">
        <v>2066.1028102</v>
      </c>
      <c r="H442" s="39">
        <v>4751.3287442000001</v>
      </c>
      <c r="I442" s="39">
        <v>1374.4528822</v>
      </c>
      <c r="J442" s="39">
        <v>9.8412248900752601</v>
      </c>
      <c r="K442" s="39">
        <v>8.9220592277233397</v>
      </c>
      <c r="L442" s="39">
        <v>12.8191562449354</v>
      </c>
      <c r="M442" s="39">
        <v>17.255823532131199</v>
      </c>
      <c r="N442" s="39">
        <v>39.6824833441474</v>
      </c>
      <c r="O442" s="39">
        <v>11.479252760987499</v>
      </c>
    </row>
    <row r="443" spans="1:15" x14ac:dyDescent="0.25">
      <c r="A443" s="39" t="s">
        <v>29</v>
      </c>
      <c r="B443" s="39" t="s">
        <v>30</v>
      </c>
      <c r="C443" s="39" t="s">
        <v>15</v>
      </c>
      <c r="D443" s="39">
        <v>32.818632999999998</v>
      </c>
      <c r="E443" s="39">
        <v>24.896894</v>
      </c>
      <c r="F443" s="39">
        <v>23.765217</v>
      </c>
      <c r="G443" s="39">
        <v>33.950310000000002</v>
      </c>
      <c r="H443" s="39">
        <v>67.900620000000004</v>
      </c>
      <c r="I443" s="39">
        <v>19.238509000000001</v>
      </c>
      <c r="J443" s="39">
        <v>16.201117318435799</v>
      </c>
      <c r="K443" s="39">
        <v>12.290502793296101</v>
      </c>
      <c r="L443" s="39">
        <v>11.731843575418999</v>
      </c>
      <c r="M443" s="39">
        <v>16.759776536312799</v>
      </c>
      <c r="N443" s="39">
        <v>33.519553072625698</v>
      </c>
      <c r="O443" s="39">
        <v>9.4972067039106207</v>
      </c>
    </row>
    <row r="444" spans="1:15" x14ac:dyDescent="0.25">
      <c r="A444" s="39" t="s">
        <v>29</v>
      </c>
      <c r="B444" s="39" t="s">
        <v>30</v>
      </c>
      <c r="C444" s="39" t="s">
        <v>16</v>
      </c>
      <c r="D444" s="39">
        <v>140.32794799999999</v>
      </c>
      <c r="E444" s="39">
        <v>135.80124000000001</v>
      </c>
      <c r="F444" s="39">
        <v>201.43850599999999</v>
      </c>
      <c r="G444" s="39">
        <v>296.49937399999999</v>
      </c>
      <c r="H444" s="39">
        <v>683.53290800000002</v>
      </c>
      <c r="I444" s="39">
        <v>161.82981100000001</v>
      </c>
      <c r="J444" s="39">
        <v>8.6652690426275303</v>
      </c>
      <c r="K444" s="39">
        <v>8.3857442348008409</v>
      </c>
      <c r="L444" s="39">
        <v>12.4388539482879</v>
      </c>
      <c r="M444" s="39">
        <v>18.308874912648498</v>
      </c>
      <c r="N444" s="39">
        <v>42.208245981830899</v>
      </c>
      <c r="O444" s="39">
        <v>9.9930118798043299</v>
      </c>
    </row>
    <row r="445" spans="1:15" x14ac:dyDescent="0.25">
      <c r="A445" s="39" t="s">
        <v>31</v>
      </c>
      <c r="B445" s="39" t="s">
        <v>32</v>
      </c>
      <c r="C445" s="39" t="s">
        <v>15</v>
      </c>
      <c r="D445" s="39">
        <v>29.2578833</v>
      </c>
      <c r="E445" s="39">
        <v>117.8046253</v>
      </c>
      <c r="F445" s="39">
        <v>161.40198570000001</v>
      </c>
      <c r="G445" s="39">
        <v>107.5632456</v>
      </c>
      <c r="H445" s="39">
        <v>441.29088919999998</v>
      </c>
      <c r="I445" s="39">
        <v>293.93408269999998</v>
      </c>
      <c r="J445" s="39">
        <v>2.5413953860968399</v>
      </c>
      <c r="K445" s="39">
        <v>10.232733794460399</v>
      </c>
      <c r="L445" s="39">
        <v>14.019683432288801</v>
      </c>
      <c r="M445" s="39">
        <v>9.3431480766567194</v>
      </c>
      <c r="N445" s="39">
        <v>38.331365883172197</v>
      </c>
      <c r="O445" s="39">
        <v>25.531673427325099</v>
      </c>
    </row>
    <row r="446" spans="1:15" x14ac:dyDescent="0.25">
      <c r="A446" s="39" t="s">
        <v>31</v>
      </c>
      <c r="B446" s="39" t="s">
        <v>32</v>
      </c>
      <c r="C446" s="39" t="s">
        <v>16</v>
      </c>
      <c r="D446" s="39">
        <v>1320.2214154000001</v>
      </c>
      <c r="E446" s="39">
        <v>1599.9133056999999</v>
      </c>
      <c r="F446" s="39">
        <v>1523.0068933</v>
      </c>
      <c r="G446" s="39">
        <v>2363.2252259000002</v>
      </c>
      <c r="H446" s="39">
        <v>6915.6914392999997</v>
      </c>
      <c r="I446" s="39">
        <v>2418.6890094999999</v>
      </c>
      <c r="J446" s="39">
        <v>8.1794317930468896</v>
      </c>
      <c r="K446" s="39">
        <v>9.9122629023529605</v>
      </c>
      <c r="L446" s="39">
        <v>9.4357892235169398</v>
      </c>
      <c r="M446" s="39">
        <v>14.641361912009501</v>
      </c>
      <c r="N446" s="39">
        <v>42.846166385184901</v>
      </c>
      <c r="O446" s="39">
        <v>14.984987783888799</v>
      </c>
    </row>
    <row r="447" spans="1:15" x14ac:dyDescent="0.25">
      <c r="A447" s="39" t="s">
        <v>33</v>
      </c>
      <c r="B447" s="39" t="s">
        <v>34</v>
      </c>
      <c r="C447" s="39" t="s">
        <v>15</v>
      </c>
      <c r="D447" s="39">
        <v>42.074930199999997</v>
      </c>
      <c r="E447" s="39">
        <v>42.532977600000002</v>
      </c>
      <c r="F447" s="39">
        <v>59.916969100000003</v>
      </c>
      <c r="G447" s="39">
        <v>72.022508799999997</v>
      </c>
      <c r="H447" s="39">
        <v>134.08793850000001</v>
      </c>
      <c r="I447" s="39">
        <v>41.213364900000002</v>
      </c>
      <c r="J447" s="39">
        <v>10.737545223549899</v>
      </c>
      <c r="K447" s="39">
        <v>10.8544391708162</v>
      </c>
      <c r="L447" s="39">
        <v>15.290843319552099</v>
      </c>
      <c r="M447" s="39">
        <v>18.3801836789149</v>
      </c>
      <c r="N447" s="39">
        <v>34.219315319894001</v>
      </c>
      <c r="O447" s="39">
        <v>10.517673287273</v>
      </c>
    </row>
    <row r="448" spans="1:15" x14ac:dyDescent="0.25">
      <c r="A448" s="39" t="s">
        <v>33</v>
      </c>
      <c r="B448" s="39" t="s">
        <v>34</v>
      </c>
      <c r="C448" s="39" t="s">
        <v>16</v>
      </c>
      <c r="D448" s="39">
        <v>151.0263467</v>
      </c>
      <c r="E448" s="39">
        <v>149.18325110000001</v>
      </c>
      <c r="F448" s="39">
        <v>151.2818561</v>
      </c>
      <c r="G448" s="39">
        <v>294.99502369999999</v>
      </c>
      <c r="H448" s="39">
        <v>631.02891890000001</v>
      </c>
      <c r="I448" s="39">
        <v>187.63586789999999</v>
      </c>
      <c r="J448" s="39">
        <v>9.6493131453269392</v>
      </c>
      <c r="K448" s="39">
        <v>9.5315548403041603</v>
      </c>
      <c r="L448" s="39">
        <v>9.6656380466838705</v>
      </c>
      <c r="M448" s="39">
        <v>18.847700564781299</v>
      </c>
      <c r="N448" s="39">
        <v>40.3174398061714</v>
      </c>
      <c r="O448" s="39">
        <v>11.9883535967324</v>
      </c>
    </row>
    <row r="449" spans="1:15" x14ac:dyDescent="0.25">
      <c r="A449" s="39" t="s">
        <v>35</v>
      </c>
      <c r="B449" s="39" t="s">
        <v>36</v>
      </c>
      <c r="C449" s="39" t="s">
        <v>15</v>
      </c>
      <c r="D449" s="39">
        <v>73.5650938</v>
      </c>
      <c r="E449" s="39">
        <v>71.084670500000001</v>
      </c>
      <c r="F449" s="39">
        <v>121.688366</v>
      </c>
      <c r="G449" s="39">
        <v>106.13750779999999</v>
      </c>
      <c r="H449" s="39">
        <v>258.60467940000001</v>
      </c>
      <c r="I449" s="39">
        <v>140.20546340000001</v>
      </c>
      <c r="J449" s="39">
        <v>9.5379813321799105</v>
      </c>
      <c r="K449" s="39">
        <v>9.2163854514538706</v>
      </c>
      <c r="L449" s="39">
        <v>15.777338181705399</v>
      </c>
      <c r="M449" s="39">
        <v>13.761112991886099</v>
      </c>
      <c r="N449" s="39">
        <v>33.529034996371699</v>
      </c>
      <c r="O449" s="39">
        <v>18.178147046403001</v>
      </c>
    </row>
    <row r="450" spans="1:15" x14ac:dyDescent="0.25">
      <c r="A450" s="39" t="s">
        <v>35</v>
      </c>
      <c r="B450" s="39" t="s">
        <v>36</v>
      </c>
      <c r="C450" s="39" t="s">
        <v>16</v>
      </c>
      <c r="D450" s="39">
        <v>422.70458259999998</v>
      </c>
      <c r="E450" s="39">
        <v>464.63401210000001</v>
      </c>
      <c r="F450" s="39">
        <v>365.89279010000001</v>
      </c>
      <c r="G450" s="39">
        <v>674.59680360000004</v>
      </c>
      <c r="H450" s="39">
        <v>1482.2541839999999</v>
      </c>
      <c r="I450" s="39">
        <v>350.63184639999997</v>
      </c>
      <c r="J450" s="39">
        <v>11.240008094390101</v>
      </c>
      <c r="K450" s="39">
        <v>12.354940712518699</v>
      </c>
      <c r="L450" s="39">
        <v>9.7293431197426106</v>
      </c>
      <c r="M450" s="39">
        <v>17.9379969960934</v>
      </c>
      <c r="N450" s="39">
        <v>39.414167037477498</v>
      </c>
      <c r="O450" s="39">
        <v>9.3235440397776994</v>
      </c>
    </row>
    <row r="451" spans="1:15" x14ac:dyDescent="0.25">
      <c r="A451" s="39" t="s">
        <v>37</v>
      </c>
      <c r="B451" s="39" t="s">
        <v>38</v>
      </c>
      <c r="C451" s="39" t="s">
        <v>15</v>
      </c>
      <c r="D451" s="39">
        <v>47.942109500000001</v>
      </c>
      <c r="E451" s="39">
        <v>41.921830300000003</v>
      </c>
      <c r="F451" s="39">
        <v>82.2931521</v>
      </c>
      <c r="G451" s="39">
        <v>65.5658435</v>
      </c>
      <c r="H451" s="39">
        <v>116.4920046</v>
      </c>
      <c r="I451" s="39">
        <v>57.561824899999998</v>
      </c>
      <c r="J451" s="39">
        <v>11.642742764187499</v>
      </c>
      <c r="K451" s="39">
        <v>10.1807177756085</v>
      </c>
      <c r="L451" s="39">
        <v>19.984894514382098</v>
      </c>
      <c r="M451" s="39">
        <v>15.922667107242599</v>
      </c>
      <c r="N451" s="39">
        <v>28.290086894118499</v>
      </c>
      <c r="O451" s="39">
        <v>13.9788909444609</v>
      </c>
    </row>
    <row r="452" spans="1:15" x14ac:dyDescent="0.25">
      <c r="A452" s="39" t="s">
        <v>37</v>
      </c>
      <c r="B452" s="39" t="s">
        <v>38</v>
      </c>
      <c r="C452" s="39" t="s">
        <v>16</v>
      </c>
      <c r="D452" s="39">
        <v>577.66914489999999</v>
      </c>
      <c r="E452" s="39">
        <v>715.52543309999999</v>
      </c>
      <c r="F452" s="39">
        <v>914.36030760000006</v>
      </c>
      <c r="G452" s="39">
        <v>1157.2916531000001</v>
      </c>
      <c r="H452" s="39">
        <v>3384.6331252</v>
      </c>
      <c r="I452" s="39">
        <v>926.74357550000002</v>
      </c>
      <c r="J452" s="39">
        <v>7.5254344080950997</v>
      </c>
      <c r="K452" s="39">
        <v>9.3213213162874098</v>
      </c>
      <c r="L452" s="39">
        <v>11.911590883741299</v>
      </c>
      <c r="M452" s="39">
        <v>15.0763157480873</v>
      </c>
      <c r="N452" s="39">
        <v>44.092426961055303</v>
      </c>
      <c r="O452" s="39">
        <v>12.0729106827336</v>
      </c>
    </row>
    <row r="453" spans="1:15" x14ac:dyDescent="0.25">
      <c r="A453" t="s">
        <v>19</v>
      </c>
    </row>
    <row r="454" spans="1:15" x14ac:dyDescent="0.25">
      <c r="A454" t="s">
        <v>1035</v>
      </c>
    </row>
    <row r="455" spans="1:15" x14ac:dyDescent="0.25">
      <c r="A455" t="s">
        <v>20</v>
      </c>
    </row>
    <row r="456" spans="1:15" x14ac:dyDescent="0.25">
      <c r="A456" t="s">
        <v>21</v>
      </c>
    </row>
    <row r="457" spans="1:15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7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319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341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342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343</v>
      </c>
      <c r="E16" s="5" t="s">
        <v>344</v>
      </c>
      <c r="F16" s="5" t="s">
        <v>326</v>
      </c>
      <c r="G16" s="5" t="s">
        <v>327</v>
      </c>
      <c r="H16" s="5" t="s">
        <v>345</v>
      </c>
      <c r="I16" s="5" t="s">
        <v>346</v>
      </c>
      <c r="J16" s="5" t="s">
        <v>332</v>
      </c>
      <c r="K16" s="5" t="s">
        <v>333</v>
      </c>
    </row>
    <row r="17" spans="1:11" x14ac:dyDescent="0.25">
      <c r="A17" s="40" t="s">
        <v>13</v>
      </c>
      <c r="B17" s="40" t="s">
        <v>14</v>
      </c>
      <c r="C17" s="40" t="s">
        <v>15</v>
      </c>
      <c r="D17" s="40">
        <v>114974.8633977</v>
      </c>
      <c r="E17" s="40">
        <v>116725.6029232</v>
      </c>
      <c r="F17" s="40">
        <v>147513.67908430001</v>
      </c>
      <c r="G17" s="40">
        <v>59300.878006600004</v>
      </c>
      <c r="H17" s="40">
        <v>26.219138971147501</v>
      </c>
      <c r="I17" s="40">
        <v>26.618381740956998</v>
      </c>
      <c r="J17" s="40">
        <v>33.639367230019197</v>
      </c>
      <c r="K17" s="40">
        <v>13.5231120578763</v>
      </c>
    </row>
    <row r="18" spans="1:11" x14ac:dyDescent="0.25">
      <c r="A18" s="40" t="s">
        <v>13</v>
      </c>
      <c r="B18" s="40" t="s">
        <v>14</v>
      </c>
      <c r="C18" s="40" t="s">
        <v>16</v>
      </c>
      <c r="D18" s="40">
        <v>1227465.2592887999</v>
      </c>
      <c r="E18" s="40">
        <v>1788924.2843477</v>
      </c>
      <c r="F18" s="40">
        <v>3310924.0083444999</v>
      </c>
      <c r="G18" s="40">
        <v>1091626.4245376999</v>
      </c>
      <c r="H18" s="40">
        <v>16.5450221079263</v>
      </c>
      <c r="I18" s="40">
        <v>24.112936484318901</v>
      </c>
      <c r="J18" s="40">
        <v>44.627992931924702</v>
      </c>
      <c r="K18" s="40">
        <v>14.714048475830101</v>
      </c>
    </row>
    <row r="19" spans="1:11" x14ac:dyDescent="0.25">
      <c r="A19" s="40" t="s">
        <v>13</v>
      </c>
      <c r="B19" s="40" t="s">
        <v>17</v>
      </c>
      <c r="C19" s="40" t="s">
        <v>15</v>
      </c>
      <c r="D19" s="40">
        <v>1295.8848191</v>
      </c>
      <c r="E19" s="40">
        <v>992.53901629999996</v>
      </c>
      <c r="F19" s="40">
        <v>1446.5604080000001</v>
      </c>
      <c r="G19" s="40">
        <v>646.26597570000001</v>
      </c>
      <c r="H19" s="40">
        <v>29.5779687142863</v>
      </c>
      <c r="I19" s="40">
        <v>22.654241749833002</v>
      </c>
      <c r="J19" s="40">
        <v>33.017069002216303</v>
      </c>
      <c r="K19" s="40">
        <v>14.750720533664399</v>
      </c>
    </row>
    <row r="20" spans="1:11" x14ac:dyDescent="0.25">
      <c r="A20" s="40" t="s">
        <v>13</v>
      </c>
      <c r="B20" s="40" t="s">
        <v>17</v>
      </c>
      <c r="C20" s="40" t="s">
        <v>16</v>
      </c>
      <c r="D20" s="40">
        <v>6288.7874664000001</v>
      </c>
      <c r="E20" s="40">
        <v>6286.1274168</v>
      </c>
      <c r="F20" s="40">
        <v>9747.2169071000008</v>
      </c>
      <c r="G20" s="40">
        <v>2803.6179692999999</v>
      </c>
      <c r="H20" s="40">
        <v>25.029252963872999</v>
      </c>
      <c r="I20" s="40">
        <v>25.018666017710402</v>
      </c>
      <c r="J20" s="40">
        <v>38.793735511816102</v>
      </c>
      <c r="K20" s="40">
        <v>11.158345506600501</v>
      </c>
    </row>
    <row r="21" spans="1:11" x14ac:dyDescent="0.25">
      <c r="A21" s="40" t="s">
        <v>13</v>
      </c>
      <c r="B21" s="40" t="s">
        <v>18</v>
      </c>
      <c r="C21" s="40" t="s">
        <v>15</v>
      </c>
      <c r="D21" s="40">
        <v>113678.9785786</v>
      </c>
      <c r="E21" s="40">
        <v>115733.0639069</v>
      </c>
      <c r="F21" s="40">
        <v>146067.11867629999</v>
      </c>
      <c r="G21" s="40">
        <v>58654.612030900003</v>
      </c>
      <c r="H21" s="40">
        <v>26.1852418766188</v>
      </c>
      <c r="I21" s="40">
        <v>26.6583875877193</v>
      </c>
      <c r="J21" s="40">
        <v>33.645647423856303</v>
      </c>
      <c r="K21" s="40">
        <v>13.5107231118056</v>
      </c>
    </row>
    <row r="22" spans="1:11" x14ac:dyDescent="0.25">
      <c r="A22" s="40" t="s">
        <v>13</v>
      </c>
      <c r="B22" s="40" t="s">
        <v>18</v>
      </c>
      <c r="C22" s="40" t="s">
        <v>16</v>
      </c>
      <c r="D22" s="40">
        <v>1221176.4718224001</v>
      </c>
      <c r="E22" s="40">
        <v>1782638.1569308999</v>
      </c>
      <c r="F22" s="40">
        <v>3301176.7914374</v>
      </c>
      <c r="G22" s="40">
        <v>1088822.8065684</v>
      </c>
      <c r="H22" s="40">
        <v>16.516190891067001</v>
      </c>
      <c r="I22" s="40">
        <v>24.109858623162602</v>
      </c>
      <c r="J22" s="40">
        <v>44.647818976706802</v>
      </c>
      <c r="K22" s="40">
        <v>14.726131509063601</v>
      </c>
    </row>
    <row r="23" spans="1:11" x14ac:dyDescent="0.25">
      <c r="A23" t="s">
        <v>19</v>
      </c>
    </row>
    <row r="24" spans="1:11" x14ac:dyDescent="0.25">
      <c r="A24" t="s">
        <v>1035</v>
      </c>
    </row>
    <row r="25" spans="1:11" x14ac:dyDescent="0.25">
      <c r="A25" t="s">
        <v>20</v>
      </c>
    </row>
    <row r="26" spans="1:11" x14ac:dyDescent="0.25">
      <c r="A26" t="s">
        <v>21</v>
      </c>
    </row>
    <row r="27" spans="1:11" x14ac:dyDescent="0.25">
      <c r="A27" t="s">
        <v>22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347</v>
      </c>
    </row>
    <row r="32" spans="1:11" x14ac:dyDescent="0.25">
      <c r="A32" s="5" t="s">
        <v>24</v>
      </c>
      <c r="B32" s="5" t="s">
        <v>10</v>
      </c>
      <c r="C32" s="5" t="s">
        <v>11</v>
      </c>
      <c r="D32" s="5" t="s">
        <v>343</v>
      </c>
      <c r="E32" s="5" t="s">
        <v>344</v>
      </c>
      <c r="F32" s="5" t="s">
        <v>326</v>
      </c>
      <c r="G32" s="5" t="s">
        <v>327</v>
      </c>
      <c r="H32" s="5" t="s">
        <v>345</v>
      </c>
      <c r="I32" s="5" t="s">
        <v>346</v>
      </c>
      <c r="J32" s="5" t="s">
        <v>332</v>
      </c>
      <c r="K32" s="5" t="s">
        <v>333</v>
      </c>
    </row>
    <row r="33" spans="1:11" x14ac:dyDescent="0.25">
      <c r="A33" s="41" t="s">
        <v>13</v>
      </c>
      <c r="B33" s="41" t="s">
        <v>14</v>
      </c>
      <c r="C33" s="41" t="s">
        <v>15</v>
      </c>
      <c r="D33" s="41">
        <v>114974.8633977</v>
      </c>
      <c r="E33" s="41">
        <v>116725.6029232</v>
      </c>
      <c r="F33" s="41">
        <v>147513.67908430001</v>
      </c>
      <c r="G33" s="41">
        <v>59300.878006600004</v>
      </c>
      <c r="H33" s="41">
        <v>26.219138971147501</v>
      </c>
      <c r="I33" s="41">
        <v>26.618381740956998</v>
      </c>
      <c r="J33" s="41">
        <v>33.639367230019197</v>
      </c>
      <c r="K33" s="41">
        <v>13.5231120578763</v>
      </c>
    </row>
    <row r="34" spans="1:11" x14ac:dyDescent="0.25">
      <c r="A34" s="41" t="s">
        <v>13</v>
      </c>
      <c r="B34" s="41" t="s">
        <v>14</v>
      </c>
      <c r="C34" s="41" t="s">
        <v>16</v>
      </c>
      <c r="D34" s="41">
        <v>1227465.2592887999</v>
      </c>
      <c r="E34" s="41">
        <v>1788924.2843477</v>
      </c>
      <c r="F34" s="41">
        <v>3310924.0083444999</v>
      </c>
      <c r="G34" s="41">
        <v>1091626.4245376999</v>
      </c>
      <c r="H34" s="41">
        <v>16.5450221079263</v>
      </c>
      <c r="I34" s="41">
        <v>24.112936484318901</v>
      </c>
      <c r="J34" s="41">
        <v>44.627992931924702</v>
      </c>
      <c r="K34" s="41">
        <v>14.714048475830101</v>
      </c>
    </row>
    <row r="35" spans="1:11" x14ac:dyDescent="0.25">
      <c r="A35" s="41" t="s">
        <v>25</v>
      </c>
      <c r="B35" s="41" t="s">
        <v>26</v>
      </c>
      <c r="C35" s="41" t="s">
        <v>15</v>
      </c>
      <c r="D35" s="41">
        <v>1399.9767807999999</v>
      </c>
      <c r="E35" s="41">
        <v>2186.2134786000001</v>
      </c>
      <c r="F35" s="41">
        <v>2175.6813719000002</v>
      </c>
      <c r="G35" s="41">
        <v>751.08844850000003</v>
      </c>
      <c r="H35" s="41">
        <v>21.4952458428548</v>
      </c>
      <c r="I35" s="41">
        <v>33.567125420905903</v>
      </c>
      <c r="J35" s="41">
        <v>33.4054154369515</v>
      </c>
      <c r="K35" s="41">
        <v>11.5322132992878</v>
      </c>
    </row>
    <row r="36" spans="1:11" x14ac:dyDescent="0.25">
      <c r="A36" s="41" t="s">
        <v>25</v>
      </c>
      <c r="B36" s="41" t="s">
        <v>26</v>
      </c>
      <c r="C36" s="41" t="s">
        <v>16</v>
      </c>
      <c r="D36" s="41">
        <v>26315.2281214</v>
      </c>
      <c r="E36" s="41">
        <v>36936.996908399997</v>
      </c>
      <c r="F36" s="41">
        <v>65721.706161199996</v>
      </c>
      <c r="G36" s="41">
        <v>21812.108729299998</v>
      </c>
      <c r="H36" s="41">
        <v>17.452032121348399</v>
      </c>
      <c r="I36" s="41">
        <v>24.496297487435498</v>
      </c>
      <c r="J36" s="41">
        <v>43.586068177092599</v>
      </c>
      <c r="K36" s="41">
        <v>14.4656022141235</v>
      </c>
    </row>
    <row r="37" spans="1:11" x14ac:dyDescent="0.25">
      <c r="A37" s="41" t="s">
        <v>27</v>
      </c>
      <c r="B37" s="41" t="s">
        <v>28</v>
      </c>
      <c r="C37" s="41" t="s">
        <v>15</v>
      </c>
      <c r="D37" s="41">
        <v>307.8164883</v>
      </c>
      <c r="E37" s="41">
        <v>327.1983348</v>
      </c>
      <c r="F37" s="41">
        <v>427.22677959999999</v>
      </c>
      <c r="G37" s="41">
        <v>169.45289679999999</v>
      </c>
      <c r="H37" s="41">
        <v>24.991301692502201</v>
      </c>
      <c r="I37" s="41">
        <v>26.564893724281799</v>
      </c>
      <c r="J37" s="41">
        <v>34.686099497353503</v>
      </c>
      <c r="K37" s="41">
        <v>13.757705085862501</v>
      </c>
    </row>
    <row r="38" spans="1:11" x14ac:dyDescent="0.25">
      <c r="A38" s="41" t="s">
        <v>27</v>
      </c>
      <c r="B38" s="41" t="s">
        <v>28</v>
      </c>
      <c r="C38" s="41" t="s">
        <v>16</v>
      </c>
      <c r="D38" s="41">
        <v>7609.1587293000002</v>
      </c>
      <c r="E38" s="41">
        <v>9685.0772321000004</v>
      </c>
      <c r="F38" s="41">
        <v>15958.722111499999</v>
      </c>
      <c r="G38" s="41">
        <v>4415.3474370000004</v>
      </c>
      <c r="H38" s="41">
        <v>20.200427458304901</v>
      </c>
      <c r="I38" s="41">
        <v>25.711475738016802</v>
      </c>
      <c r="J38" s="41">
        <v>42.3664454651556</v>
      </c>
      <c r="K38" s="41">
        <v>11.721651338522699</v>
      </c>
    </row>
    <row r="39" spans="1:11" x14ac:dyDescent="0.25">
      <c r="A39" s="41" t="s">
        <v>29</v>
      </c>
      <c r="B39" s="41" t="s">
        <v>30</v>
      </c>
      <c r="C39" s="41" t="s">
        <v>15</v>
      </c>
      <c r="D39" s="41">
        <v>935.89018880000003</v>
      </c>
      <c r="E39" s="41">
        <v>888.56578300000001</v>
      </c>
      <c r="F39" s="41">
        <v>870.05368639999995</v>
      </c>
      <c r="G39" s="41">
        <v>566.49736700000005</v>
      </c>
      <c r="H39" s="41">
        <v>28.6994226497442</v>
      </c>
      <c r="I39" s="41">
        <v>27.248202047203598</v>
      </c>
      <c r="J39" s="41">
        <v>26.6805216816925</v>
      </c>
      <c r="K39" s="41">
        <v>17.371853621359701</v>
      </c>
    </row>
    <row r="40" spans="1:11" x14ac:dyDescent="0.25">
      <c r="A40" s="41" t="s">
        <v>29</v>
      </c>
      <c r="B40" s="41" t="s">
        <v>30</v>
      </c>
      <c r="C40" s="41" t="s">
        <v>16</v>
      </c>
      <c r="D40" s="41">
        <v>20672.7254632</v>
      </c>
      <c r="E40" s="41">
        <v>26112.184142300001</v>
      </c>
      <c r="F40" s="41">
        <v>49299.0766687</v>
      </c>
      <c r="G40" s="41">
        <v>11172.006681499999</v>
      </c>
      <c r="H40" s="41">
        <v>19.274191486659799</v>
      </c>
      <c r="I40" s="41">
        <v>24.345664445142098</v>
      </c>
      <c r="J40" s="41">
        <v>45.963936662319703</v>
      </c>
      <c r="K40" s="41">
        <v>10.416207405878399</v>
      </c>
    </row>
    <row r="41" spans="1:11" x14ac:dyDescent="0.25">
      <c r="A41" s="41" t="s">
        <v>31</v>
      </c>
      <c r="B41" s="41" t="s">
        <v>32</v>
      </c>
      <c r="C41" s="41" t="s">
        <v>15</v>
      </c>
      <c r="D41" s="41">
        <v>325.72948910000002</v>
      </c>
      <c r="E41" s="41">
        <v>537.23522370000001</v>
      </c>
      <c r="F41" s="41">
        <v>781.60600490000002</v>
      </c>
      <c r="G41" s="41">
        <v>422.8138702</v>
      </c>
      <c r="H41" s="41">
        <v>15.755631100591099</v>
      </c>
      <c r="I41" s="41">
        <v>25.986225632343999</v>
      </c>
      <c r="J41" s="41">
        <v>37.8065121252518</v>
      </c>
      <c r="K41" s="41">
        <v>20.451631141813099</v>
      </c>
    </row>
    <row r="42" spans="1:11" x14ac:dyDescent="0.25">
      <c r="A42" s="41" t="s">
        <v>31</v>
      </c>
      <c r="B42" s="41" t="s">
        <v>32</v>
      </c>
      <c r="C42" s="41" t="s">
        <v>16</v>
      </c>
      <c r="D42" s="41">
        <v>6180.4674347</v>
      </c>
      <c r="E42" s="41">
        <v>7510.7574384</v>
      </c>
      <c r="F42" s="41">
        <v>14267.597006399999</v>
      </c>
      <c r="G42" s="41">
        <v>4576.7935343999998</v>
      </c>
      <c r="H42" s="41">
        <v>18.996005934037299</v>
      </c>
      <c r="I42" s="41">
        <v>23.0847252859745</v>
      </c>
      <c r="J42" s="41">
        <v>43.852242611352402</v>
      </c>
      <c r="K42" s="41">
        <v>14.067026168635801</v>
      </c>
    </row>
    <row r="43" spans="1:11" x14ac:dyDescent="0.25">
      <c r="A43" s="41" t="s">
        <v>33</v>
      </c>
      <c r="B43" s="41" t="s">
        <v>34</v>
      </c>
      <c r="C43" s="41" t="s">
        <v>15</v>
      </c>
      <c r="D43" s="41">
        <v>2249.2666433999998</v>
      </c>
      <c r="E43" s="41">
        <v>2525.5339276</v>
      </c>
      <c r="F43" s="41">
        <v>2171.3868864000001</v>
      </c>
      <c r="G43" s="41">
        <v>584.19592130000001</v>
      </c>
      <c r="H43" s="41">
        <v>29.869218209555498</v>
      </c>
      <c r="I43" s="41">
        <v>33.5379196594901</v>
      </c>
      <c r="J43" s="41">
        <v>28.8350111435476</v>
      </c>
      <c r="K43" s="41">
        <v>7.7578509874068597</v>
      </c>
    </row>
    <row r="44" spans="1:11" x14ac:dyDescent="0.25">
      <c r="A44" s="41" t="s">
        <v>33</v>
      </c>
      <c r="B44" s="41" t="s">
        <v>34</v>
      </c>
      <c r="C44" s="41" t="s">
        <v>16</v>
      </c>
      <c r="D44" s="41">
        <v>30528.645642399999</v>
      </c>
      <c r="E44" s="41">
        <v>40927.256831500003</v>
      </c>
      <c r="F44" s="41">
        <v>67119.246657399999</v>
      </c>
      <c r="G44" s="41">
        <v>12352.4674404</v>
      </c>
      <c r="H44" s="41">
        <v>20.227342308752998</v>
      </c>
      <c r="I44" s="41">
        <v>27.117142482705901</v>
      </c>
      <c r="J44" s="41">
        <v>44.4711499339912</v>
      </c>
      <c r="K44" s="41">
        <v>8.1843652745498794</v>
      </c>
    </row>
    <row r="45" spans="1:11" x14ac:dyDescent="0.25">
      <c r="A45" s="41" t="s">
        <v>35</v>
      </c>
      <c r="B45" s="41" t="s">
        <v>36</v>
      </c>
      <c r="C45" s="41" t="s">
        <v>15</v>
      </c>
      <c r="D45" s="41">
        <v>21270.909016000001</v>
      </c>
      <c r="E45" s="41">
        <v>19968.525483400001</v>
      </c>
      <c r="F45" s="41">
        <v>23551.350677900002</v>
      </c>
      <c r="G45" s="41">
        <v>5356.0659876999998</v>
      </c>
      <c r="H45" s="41">
        <v>30.323398217785101</v>
      </c>
      <c r="I45" s="41">
        <v>28.466745337477601</v>
      </c>
      <c r="J45" s="41">
        <v>33.574351929928099</v>
      </c>
      <c r="K45" s="41">
        <v>7.6355045148091101</v>
      </c>
    </row>
    <row r="46" spans="1:11" x14ac:dyDescent="0.25">
      <c r="A46" s="41" t="s">
        <v>35</v>
      </c>
      <c r="B46" s="41" t="s">
        <v>36</v>
      </c>
      <c r="C46" s="41" t="s">
        <v>16</v>
      </c>
      <c r="D46" s="41">
        <v>147014.88253579999</v>
      </c>
      <c r="E46" s="41">
        <v>188355.23689530001</v>
      </c>
      <c r="F46" s="41">
        <v>315323.03105629998</v>
      </c>
      <c r="G46" s="41">
        <v>71674.998350900001</v>
      </c>
      <c r="H46" s="41">
        <v>20.351794686992601</v>
      </c>
      <c r="I46" s="41">
        <v>26.074687428869801</v>
      </c>
      <c r="J46" s="41">
        <v>43.651292151155502</v>
      </c>
      <c r="K46" s="41">
        <v>9.9222257329820707</v>
      </c>
    </row>
    <row r="47" spans="1:11" x14ac:dyDescent="0.25">
      <c r="A47" s="41" t="s">
        <v>37</v>
      </c>
      <c r="B47" s="41" t="s">
        <v>38</v>
      </c>
      <c r="C47" s="41" t="s">
        <v>15</v>
      </c>
      <c r="D47" s="41">
        <v>237.8508094</v>
      </c>
      <c r="E47" s="41">
        <v>273.88432540000002</v>
      </c>
      <c r="F47" s="41">
        <v>243.04458930000001</v>
      </c>
      <c r="G47" s="41">
        <v>166.67618590000001</v>
      </c>
      <c r="H47" s="41">
        <v>25.812500285553501</v>
      </c>
      <c r="I47" s="41">
        <v>29.722998401518701</v>
      </c>
      <c r="J47" s="41">
        <v>26.376149597868402</v>
      </c>
      <c r="K47" s="41">
        <v>18.0883517150593</v>
      </c>
    </row>
    <row r="48" spans="1:11" x14ac:dyDescent="0.25">
      <c r="A48" s="41" t="s">
        <v>37</v>
      </c>
      <c r="B48" s="41" t="s">
        <v>38</v>
      </c>
      <c r="C48" s="41" t="s">
        <v>16</v>
      </c>
      <c r="D48" s="41">
        <v>5547.0487866000003</v>
      </c>
      <c r="E48" s="41">
        <v>7424.9325760000002</v>
      </c>
      <c r="F48" s="41">
        <v>13018.4634974</v>
      </c>
      <c r="G48" s="41">
        <v>3585.0992402000002</v>
      </c>
      <c r="H48" s="41">
        <v>18.7555257404799</v>
      </c>
      <c r="I48" s="41">
        <v>25.104973727093</v>
      </c>
      <c r="J48" s="41">
        <v>44.017663557749898</v>
      </c>
      <c r="K48" s="41">
        <v>12.121836974677199</v>
      </c>
    </row>
    <row r="49" spans="1:11" x14ac:dyDescent="0.25">
      <c r="A49" t="s">
        <v>19</v>
      </c>
    </row>
    <row r="50" spans="1:11" x14ac:dyDescent="0.25">
      <c r="A50" t="s">
        <v>1035</v>
      </c>
    </row>
    <row r="51" spans="1:11" x14ac:dyDescent="0.25">
      <c r="A51" t="s">
        <v>20</v>
      </c>
    </row>
    <row r="52" spans="1:11" x14ac:dyDescent="0.25">
      <c r="A52" t="s">
        <v>21</v>
      </c>
    </row>
    <row r="53" spans="1:11" x14ac:dyDescent="0.25">
      <c r="A53" t="s">
        <v>22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348</v>
      </c>
    </row>
    <row r="58" spans="1:11" x14ac:dyDescent="0.25">
      <c r="A58" s="5" t="s">
        <v>24</v>
      </c>
      <c r="B58" s="5" t="s">
        <v>10</v>
      </c>
      <c r="C58" s="5" t="s">
        <v>11</v>
      </c>
      <c r="D58" s="5" t="s">
        <v>343</v>
      </c>
      <c r="E58" s="5" t="s">
        <v>344</v>
      </c>
      <c r="F58" s="5" t="s">
        <v>326</v>
      </c>
      <c r="G58" s="5" t="s">
        <v>327</v>
      </c>
      <c r="H58" s="5" t="s">
        <v>345</v>
      </c>
      <c r="I58" s="5" t="s">
        <v>346</v>
      </c>
      <c r="J58" s="5" t="s">
        <v>332</v>
      </c>
      <c r="K58" s="5" t="s">
        <v>333</v>
      </c>
    </row>
    <row r="59" spans="1:11" x14ac:dyDescent="0.25">
      <c r="A59" s="42" t="s">
        <v>13</v>
      </c>
      <c r="B59" s="42" t="s">
        <v>14</v>
      </c>
      <c r="C59" s="42" t="s">
        <v>15</v>
      </c>
      <c r="D59" s="42">
        <v>113678.9785786</v>
      </c>
      <c r="E59" s="42">
        <v>115733.0639069</v>
      </c>
      <c r="F59" s="42">
        <v>146067.11867629999</v>
      </c>
      <c r="G59" s="42">
        <v>58654.612030900003</v>
      </c>
      <c r="H59" s="42">
        <v>26.1852418766188</v>
      </c>
      <c r="I59" s="42">
        <v>26.6583875877193</v>
      </c>
      <c r="J59" s="42">
        <v>33.645647423856303</v>
      </c>
      <c r="K59" s="42">
        <v>13.5107231118056</v>
      </c>
    </row>
    <row r="60" spans="1:11" x14ac:dyDescent="0.25">
      <c r="A60" s="42" t="s">
        <v>13</v>
      </c>
      <c r="B60" s="42" t="s">
        <v>14</v>
      </c>
      <c r="C60" s="42" t="s">
        <v>16</v>
      </c>
      <c r="D60" s="42">
        <v>1221176.4718224001</v>
      </c>
      <c r="E60" s="42">
        <v>1782638.1569308999</v>
      </c>
      <c r="F60" s="42">
        <v>3301176.7914374</v>
      </c>
      <c r="G60" s="42">
        <v>1088822.8065684</v>
      </c>
      <c r="H60" s="42">
        <v>16.516190891067001</v>
      </c>
      <c r="I60" s="42">
        <v>24.109858623162602</v>
      </c>
      <c r="J60" s="42">
        <v>44.647818976706802</v>
      </c>
      <c r="K60" s="42">
        <v>14.726131509063601</v>
      </c>
    </row>
    <row r="61" spans="1:11" x14ac:dyDescent="0.25">
      <c r="A61" s="42" t="s">
        <v>40</v>
      </c>
      <c r="B61" s="42" t="s">
        <v>41</v>
      </c>
      <c r="C61" s="42" t="s">
        <v>15</v>
      </c>
      <c r="D61" s="42">
        <v>121.7511623</v>
      </c>
      <c r="E61" s="42">
        <v>181.0335292</v>
      </c>
      <c r="F61" s="42">
        <v>261.47179219999998</v>
      </c>
      <c r="G61" s="42">
        <v>120.1439124</v>
      </c>
      <c r="H61" s="42">
        <v>17.7894640321352</v>
      </c>
      <c r="I61" s="42">
        <v>26.451406257448799</v>
      </c>
      <c r="J61" s="42">
        <v>38.204506264165801</v>
      </c>
      <c r="K61" s="42">
        <v>17.554623446250201</v>
      </c>
    </row>
    <row r="62" spans="1:11" x14ac:dyDescent="0.25">
      <c r="A62" s="42" t="s">
        <v>40</v>
      </c>
      <c r="B62" s="42" t="s">
        <v>41</v>
      </c>
      <c r="C62" s="42" t="s">
        <v>16</v>
      </c>
      <c r="D62" s="42">
        <v>1971.7477971000001</v>
      </c>
      <c r="E62" s="42">
        <v>2331.0172714999999</v>
      </c>
      <c r="F62" s="42">
        <v>3637.5675627000001</v>
      </c>
      <c r="G62" s="42">
        <v>960.26697430000002</v>
      </c>
      <c r="H62" s="42">
        <v>22.152977152903599</v>
      </c>
      <c r="I62" s="42">
        <v>26.189440878043701</v>
      </c>
      <c r="J62" s="42">
        <v>40.868792259920902</v>
      </c>
      <c r="K62" s="42">
        <v>10.7887897091318</v>
      </c>
    </row>
    <row r="63" spans="1:11" x14ac:dyDescent="0.25">
      <c r="A63" s="42" t="s">
        <v>42</v>
      </c>
      <c r="B63" s="42" t="s">
        <v>43</v>
      </c>
      <c r="C63" s="42" t="s">
        <v>15</v>
      </c>
      <c r="D63" s="42">
        <v>817.86440549999998</v>
      </c>
      <c r="E63" s="42">
        <v>998.34677739999995</v>
      </c>
      <c r="F63" s="42">
        <v>1166.534234</v>
      </c>
      <c r="G63" s="42">
        <v>404.00503930000002</v>
      </c>
      <c r="H63" s="42">
        <v>24.148942063409599</v>
      </c>
      <c r="I63" s="42">
        <v>29.478014111502201</v>
      </c>
      <c r="J63" s="42">
        <v>34.4440563037193</v>
      </c>
      <c r="K63" s="42">
        <v>11.9289875213688</v>
      </c>
    </row>
    <row r="64" spans="1:11" x14ac:dyDescent="0.25">
      <c r="A64" s="42" t="s">
        <v>42</v>
      </c>
      <c r="B64" s="42" t="s">
        <v>43</v>
      </c>
      <c r="C64" s="42" t="s">
        <v>16</v>
      </c>
      <c r="D64" s="42">
        <v>12512.602833700001</v>
      </c>
      <c r="E64" s="42">
        <v>15422.387259200001</v>
      </c>
      <c r="F64" s="42">
        <v>29252.412460299998</v>
      </c>
      <c r="G64" s="42">
        <v>8199.8469975000007</v>
      </c>
      <c r="H64" s="42">
        <v>19.136151038128599</v>
      </c>
      <c r="I64" s="42">
        <v>23.5862302898087</v>
      </c>
      <c r="J64" s="42">
        <v>44.737181424978303</v>
      </c>
      <c r="K64" s="42">
        <v>12.5404372470844</v>
      </c>
    </row>
    <row r="65" spans="1:11" x14ac:dyDescent="0.25">
      <c r="A65" s="42" t="s">
        <v>25</v>
      </c>
      <c r="B65" s="42" t="s">
        <v>26</v>
      </c>
      <c r="C65" s="42" t="s">
        <v>15</v>
      </c>
      <c r="D65" s="42">
        <v>799.0073496</v>
      </c>
      <c r="E65" s="42">
        <v>1705.1012424999999</v>
      </c>
      <c r="F65" s="42">
        <v>1653.245089</v>
      </c>
      <c r="G65" s="42">
        <v>425.60341849999998</v>
      </c>
      <c r="H65" s="42">
        <v>17.434318764837201</v>
      </c>
      <c r="I65" s="42">
        <v>37.205263009091198</v>
      </c>
      <c r="J65" s="42">
        <v>36.073763141799802</v>
      </c>
      <c r="K65" s="42">
        <v>9.2866550842718194</v>
      </c>
    </row>
    <row r="66" spans="1:11" x14ac:dyDescent="0.25">
      <c r="A66" s="42" t="s">
        <v>25</v>
      </c>
      <c r="B66" s="42" t="s">
        <v>26</v>
      </c>
      <c r="C66" s="42" t="s">
        <v>16</v>
      </c>
      <c r="D66" s="42">
        <v>21126.828933000001</v>
      </c>
      <c r="E66" s="42">
        <v>30990.640372499998</v>
      </c>
      <c r="F66" s="42">
        <v>56239.998207099998</v>
      </c>
      <c r="G66" s="42">
        <v>18999.575386699998</v>
      </c>
      <c r="H66" s="42">
        <v>16.588661649206799</v>
      </c>
      <c r="I66" s="42">
        <v>24.333668297405399</v>
      </c>
      <c r="J66" s="42">
        <v>44.159315360021701</v>
      </c>
      <c r="K66" s="42">
        <v>14.9183546933661</v>
      </c>
    </row>
    <row r="67" spans="1:11" x14ac:dyDescent="0.25">
      <c r="A67" s="42" t="s">
        <v>27</v>
      </c>
      <c r="B67" s="42" t="s">
        <v>28</v>
      </c>
      <c r="C67" s="42" t="s">
        <v>15</v>
      </c>
      <c r="D67" s="42">
        <v>96.077431000000004</v>
      </c>
      <c r="E67" s="42">
        <v>173.78690309999999</v>
      </c>
      <c r="F67" s="42">
        <v>220.8763137</v>
      </c>
      <c r="G67" s="42">
        <v>84.319280000000006</v>
      </c>
      <c r="H67" s="42">
        <v>16.707377154162401</v>
      </c>
      <c r="I67" s="42">
        <v>30.220659569317299</v>
      </c>
      <c r="J67" s="42">
        <v>38.409268846988503</v>
      </c>
      <c r="K67" s="42">
        <v>14.6626944295318</v>
      </c>
    </row>
    <row r="68" spans="1:11" x14ac:dyDescent="0.25">
      <c r="A68" s="42" t="s">
        <v>27</v>
      </c>
      <c r="B68" s="42" t="s">
        <v>28</v>
      </c>
      <c r="C68" s="42" t="s">
        <v>16</v>
      </c>
      <c r="D68" s="42">
        <v>4913.6803565</v>
      </c>
      <c r="E68" s="42">
        <v>6532.9717970000002</v>
      </c>
      <c r="F68" s="42">
        <v>11207.393367299999</v>
      </c>
      <c r="G68" s="42">
        <v>3040.8945548000002</v>
      </c>
      <c r="H68" s="42">
        <v>19.123143864289599</v>
      </c>
      <c r="I68" s="42">
        <v>25.425129530477999</v>
      </c>
      <c r="J68" s="42">
        <v>43.6171220260699</v>
      </c>
      <c r="K68" s="42">
        <v>11.8346045791624</v>
      </c>
    </row>
    <row r="69" spans="1:11" x14ac:dyDescent="0.25">
      <c r="A69" s="42" t="s">
        <v>44</v>
      </c>
      <c r="B69" s="42" t="s">
        <v>45</v>
      </c>
      <c r="C69" s="42" t="s">
        <v>15</v>
      </c>
      <c r="D69" s="42">
        <v>923.69758130000002</v>
      </c>
      <c r="E69" s="42">
        <v>890.90868569999998</v>
      </c>
      <c r="F69" s="42">
        <v>1100.2413948999999</v>
      </c>
      <c r="G69" s="42">
        <v>213.32598730000001</v>
      </c>
      <c r="H69" s="42">
        <v>29.528334577469099</v>
      </c>
      <c r="I69" s="42">
        <v>28.4801544162307</v>
      </c>
      <c r="J69" s="42">
        <v>35.172005082946001</v>
      </c>
      <c r="K69" s="42">
        <v>6.8195059233542201</v>
      </c>
    </row>
    <row r="70" spans="1:11" x14ac:dyDescent="0.25">
      <c r="A70" s="42" t="s">
        <v>44</v>
      </c>
      <c r="B70" s="42" t="s">
        <v>45</v>
      </c>
      <c r="C70" s="42" t="s">
        <v>16</v>
      </c>
      <c r="D70" s="42">
        <v>4786.7629135999996</v>
      </c>
      <c r="E70" s="42">
        <v>6471.9267502000002</v>
      </c>
      <c r="F70" s="42">
        <v>8060.4269028999997</v>
      </c>
      <c r="G70" s="42">
        <v>1308.7097907</v>
      </c>
      <c r="H70" s="42">
        <v>23.205367500501598</v>
      </c>
      <c r="I70" s="42">
        <v>31.374739335432999</v>
      </c>
      <c r="J70" s="42">
        <v>39.075502979539202</v>
      </c>
      <c r="K70" s="42">
        <v>6.3443901845262296</v>
      </c>
    </row>
    <row r="71" spans="1:11" x14ac:dyDescent="0.25">
      <c r="A71" s="42" t="s">
        <v>46</v>
      </c>
      <c r="B71" s="42" t="s">
        <v>47</v>
      </c>
      <c r="C71" s="42" t="s">
        <v>15</v>
      </c>
      <c r="D71" s="42">
        <v>2638.1758903</v>
      </c>
      <c r="E71" s="42">
        <v>1991.4896828000001</v>
      </c>
      <c r="F71" s="42">
        <v>2772.2088856</v>
      </c>
      <c r="G71" s="42">
        <v>819.47032160000003</v>
      </c>
      <c r="H71" s="42">
        <v>32.0893474340305</v>
      </c>
      <c r="I71" s="42">
        <v>24.2234054892335</v>
      </c>
      <c r="J71" s="42">
        <v>33.719652437430597</v>
      </c>
      <c r="K71" s="42">
        <v>9.9675946393054407</v>
      </c>
    </row>
    <row r="72" spans="1:11" x14ac:dyDescent="0.25">
      <c r="A72" s="42" t="s">
        <v>46</v>
      </c>
      <c r="B72" s="42" t="s">
        <v>47</v>
      </c>
      <c r="C72" s="42" t="s">
        <v>16</v>
      </c>
      <c r="D72" s="42">
        <v>28533.395554499999</v>
      </c>
      <c r="E72" s="42">
        <v>38685.891157099999</v>
      </c>
      <c r="F72" s="42">
        <v>62972.826248199999</v>
      </c>
      <c r="G72" s="42">
        <v>14689.5422626</v>
      </c>
      <c r="H72" s="42">
        <v>19.694277726672802</v>
      </c>
      <c r="I72" s="42">
        <v>26.701718100690801</v>
      </c>
      <c r="J72" s="42">
        <v>43.465010219226002</v>
      </c>
      <c r="K72" s="42">
        <v>10.138993953410401</v>
      </c>
    </row>
    <row r="73" spans="1:11" x14ac:dyDescent="0.25">
      <c r="A73" s="42" t="s">
        <v>29</v>
      </c>
      <c r="B73" s="42" t="s">
        <v>30</v>
      </c>
      <c r="C73" s="42" t="s">
        <v>15</v>
      </c>
      <c r="D73" s="42">
        <v>870.25292279999996</v>
      </c>
      <c r="E73" s="42">
        <v>838.77199499999995</v>
      </c>
      <c r="F73" s="42">
        <v>802.15306639999994</v>
      </c>
      <c r="G73" s="42">
        <v>547.25885800000003</v>
      </c>
      <c r="H73" s="42">
        <v>28.454173412781898</v>
      </c>
      <c r="I73" s="42">
        <v>27.424859111906802</v>
      </c>
      <c r="J73" s="42">
        <v>26.227550470618599</v>
      </c>
      <c r="K73" s="42">
        <v>17.893417004692701</v>
      </c>
    </row>
    <row r="74" spans="1:11" x14ac:dyDescent="0.25">
      <c r="A74" s="42" t="s">
        <v>29</v>
      </c>
      <c r="B74" s="42" t="s">
        <v>30</v>
      </c>
      <c r="C74" s="42" t="s">
        <v>16</v>
      </c>
      <c r="D74" s="42">
        <v>20338.880748200001</v>
      </c>
      <c r="E74" s="42">
        <v>25671.9617893</v>
      </c>
      <c r="F74" s="42">
        <v>48615.543760699999</v>
      </c>
      <c r="G74" s="42">
        <v>11010.176870499999</v>
      </c>
      <c r="H74" s="42">
        <v>19.253637318471899</v>
      </c>
      <c r="I74" s="42">
        <v>24.302155446218201</v>
      </c>
      <c r="J74" s="42">
        <v>46.021512156791502</v>
      </c>
      <c r="K74" s="42">
        <v>10.4226950785183</v>
      </c>
    </row>
    <row r="75" spans="1:11" x14ac:dyDescent="0.25">
      <c r="A75" s="42" t="s">
        <v>48</v>
      </c>
      <c r="B75" s="42" t="s">
        <v>49</v>
      </c>
      <c r="C75" s="42" t="s">
        <v>15</v>
      </c>
      <c r="D75" s="42">
        <v>3832.9747117000002</v>
      </c>
      <c r="E75" s="42">
        <v>3359.0655019000001</v>
      </c>
      <c r="F75" s="42">
        <v>4239.6587522999998</v>
      </c>
      <c r="G75" s="42">
        <v>2617.4838310999999</v>
      </c>
      <c r="H75" s="42">
        <v>27.282545661790898</v>
      </c>
      <c r="I75" s="42">
        <v>23.909330175540699</v>
      </c>
      <c r="J75" s="42">
        <v>30.177262361518402</v>
      </c>
      <c r="K75" s="42">
        <v>18.630861801149901</v>
      </c>
    </row>
    <row r="76" spans="1:11" x14ac:dyDescent="0.25">
      <c r="A76" s="42" t="s">
        <v>48</v>
      </c>
      <c r="B76" s="42" t="s">
        <v>49</v>
      </c>
      <c r="C76" s="42" t="s">
        <v>16</v>
      </c>
      <c r="D76" s="42">
        <v>20719.6980573</v>
      </c>
      <c r="E76" s="42">
        <v>29432.061228099999</v>
      </c>
      <c r="F76" s="42">
        <v>47753.070764800003</v>
      </c>
      <c r="G76" s="42">
        <v>28555.987149699999</v>
      </c>
      <c r="H76" s="42">
        <v>16.384282907604401</v>
      </c>
      <c r="I76" s="42">
        <v>23.273660474276401</v>
      </c>
      <c r="J76" s="42">
        <v>37.761159402691099</v>
      </c>
      <c r="K76" s="42">
        <v>22.580897215428202</v>
      </c>
    </row>
    <row r="77" spans="1:11" x14ac:dyDescent="0.25">
      <c r="A77" s="42" t="s">
        <v>50</v>
      </c>
      <c r="B77" s="42" t="s">
        <v>51</v>
      </c>
      <c r="C77" s="42" t="s">
        <v>15</v>
      </c>
      <c r="D77" s="42">
        <v>146.28939600000001</v>
      </c>
      <c r="E77" s="42">
        <v>205.9108276</v>
      </c>
      <c r="F77" s="42">
        <v>267.30794100000003</v>
      </c>
      <c r="G77" s="42">
        <v>123.6440267</v>
      </c>
      <c r="H77" s="42">
        <v>19.6849848136887</v>
      </c>
      <c r="I77" s="42">
        <v>27.707760269104401</v>
      </c>
      <c r="J77" s="42">
        <v>35.969474910973098</v>
      </c>
      <c r="K77" s="42">
        <v>16.6377800062338</v>
      </c>
    </row>
    <row r="78" spans="1:11" x14ac:dyDescent="0.25">
      <c r="A78" s="42" t="s">
        <v>50</v>
      </c>
      <c r="B78" s="42" t="s">
        <v>51</v>
      </c>
      <c r="C78" s="42" t="s">
        <v>16</v>
      </c>
      <c r="D78" s="42">
        <v>3204.6016107999999</v>
      </c>
      <c r="E78" s="42">
        <v>4054.2389702</v>
      </c>
      <c r="F78" s="42">
        <v>5696.3500339000002</v>
      </c>
      <c r="G78" s="42">
        <v>852.65719230000002</v>
      </c>
      <c r="H78" s="42">
        <v>23.208552524231798</v>
      </c>
      <c r="I78" s="42">
        <v>29.361845718533701</v>
      </c>
      <c r="J78" s="42">
        <v>41.254438153132597</v>
      </c>
      <c r="K78" s="42">
        <v>6.17516360410192</v>
      </c>
    </row>
    <row r="79" spans="1:11" x14ac:dyDescent="0.25">
      <c r="A79" s="42" t="s">
        <v>31</v>
      </c>
      <c r="B79" s="42" t="s">
        <v>32</v>
      </c>
      <c r="C79" s="42" t="s">
        <v>15</v>
      </c>
      <c r="D79" s="42">
        <v>156.73529400000001</v>
      </c>
      <c r="E79" s="42">
        <v>290.20167889999999</v>
      </c>
      <c r="F79" s="42">
        <v>340.31511569999998</v>
      </c>
      <c r="G79" s="42">
        <v>128.87978749999999</v>
      </c>
      <c r="H79" s="42">
        <v>17.1083768711582</v>
      </c>
      <c r="I79" s="42">
        <v>31.6768454925285</v>
      </c>
      <c r="J79" s="42">
        <v>37.146957177031197</v>
      </c>
      <c r="K79" s="42">
        <v>14.067820459282</v>
      </c>
    </row>
    <row r="80" spans="1:11" x14ac:dyDescent="0.25">
      <c r="A80" s="42" t="s">
        <v>31</v>
      </c>
      <c r="B80" s="42" t="s">
        <v>32</v>
      </c>
      <c r="C80" s="42" t="s">
        <v>16</v>
      </c>
      <c r="D80" s="42">
        <v>2814.0418829</v>
      </c>
      <c r="E80" s="42">
        <v>4070.8161498999998</v>
      </c>
      <c r="F80" s="42">
        <v>7351.9055670999996</v>
      </c>
      <c r="G80" s="42">
        <v>2158.1045248999999</v>
      </c>
      <c r="H80" s="42">
        <v>17.164162965381099</v>
      </c>
      <c r="I80" s="42">
        <v>24.8298194222264</v>
      </c>
      <c r="J80" s="42">
        <v>44.842724632709903</v>
      </c>
      <c r="K80" s="42">
        <v>13.163292979682501</v>
      </c>
    </row>
    <row r="81" spans="1:11" x14ac:dyDescent="0.25">
      <c r="A81" s="42" t="s">
        <v>52</v>
      </c>
      <c r="B81" s="42" t="s">
        <v>53</v>
      </c>
      <c r="C81" s="42" t="s">
        <v>15</v>
      </c>
      <c r="D81" s="42">
        <v>2198.2549457999999</v>
      </c>
      <c r="E81" s="42">
        <v>1931.1819195999999</v>
      </c>
      <c r="F81" s="42">
        <v>2869.8017635000001</v>
      </c>
      <c r="G81" s="42">
        <v>1183.9722411</v>
      </c>
      <c r="H81" s="42">
        <v>26.862987899516298</v>
      </c>
      <c r="I81" s="42">
        <v>23.599317557363602</v>
      </c>
      <c r="J81" s="42">
        <v>35.069385466050001</v>
      </c>
      <c r="K81" s="42">
        <v>14.468309077070099</v>
      </c>
    </row>
    <row r="82" spans="1:11" x14ac:dyDescent="0.25">
      <c r="A82" s="42" t="s">
        <v>52</v>
      </c>
      <c r="B82" s="42" t="s">
        <v>53</v>
      </c>
      <c r="C82" s="42" t="s">
        <v>16</v>
      </c>
      <c r="D82" s="42">
        <v>25086.460868300001</v>
      </c>
      <c r="E82" s="42">
        <v>30259.619470199999</v>
      </c>
      <c r="F82" s="42">
        <v>54480.320028499998</v>
      </c>
      <c r="G82" s="42">
        <v>9366.3887637999997</v>
      </c>
      <c r="H82" s="42">
        <v>21.046961860059</v>
      </c>
      <c r="I82" s="42">
        <v>25.3871225691293</v>
      </c>
      <c r="J82" s="42">
        <v>45.707731504390203</v>
      </c>
      <c r="K82" s="42">
        <v>7.8581840664215798</v>
      </c>
    </row>
    <row r="83" spans="1:11" x14ac:dyDescent="0.25">
      <c r="A83" s="42" t="s">
        <v>33</v>
      </c>
      <c r="B83" s="42" t="s">
        <v>34</v>
      </c>
      <c r="C83" s="42" t="s">
        <v>15</v>
      </c>
      <c r="D83" s="42">
        <v>2147.6455445000001</v>
      </c>
      <c r="E83" s="42">
        <v>2410.6076407999999</v>
      </c>
      <c r="F83" s="42">
        <v>2037.2989479</v>
      </c>
      <c r="G83" s="42">
        <v>542.98255640000002</v>
      </c>
      <c r="H83" s="42">
        <v>30.085243511232999</v>
      </c>
      <c r="I83" s="42">
        <v>33.768942025482801</v>
      </c>
      <c r="J83" s="42">
        <v>28.5394557354761</v>
      </c>
      <c r="K83" s="42">
        <v>7.6063587278081197</v>
      </c>
    </row>
    <row r="84" spans="1:11" x14ac:dyDescent="0.25">
      <c r="A84" s="42" t="s">
        <v>33</v>
      </c>
      <c r="B84" s="42" t="s">
        <v>34</v>
      </c>
      <c r="C84" s="42" t="s">
        <v>16</v>
      </c>
      <c r="D84" s="42">
        <v>30184.9480224</v>
      </c>
      <c r="E84" s="42">
        <v>40524.467973899998</v>
      </c>
      <c r="F84" s="42">
        <v>66488.217738499996</v>
      </c>
      <c r="G84" s="42">
        <v>12164.831572499999</v>
      </c>
      <c r="H84" s="42">
        <v>20.2091924234761</v>
      </c>
      <c r="I84" s="42">
        <v>27.131627675349701</v>
      </c>
      <c r="J84" s="42">
        <v>44.514676161582102</v>
      </c>
      <c r="K84" s="42">
        <v>8.1445037395920998</v>
      </c>
    </row>
    <row r="85" spans="1:11" x14ac:dyDescent="0.25">
      <c r="A85" s="42" t="s">
        <v>54</v>
      </c>
      <c r="B85" s="42" t="s">
        <v>55</v>
      </c>
      <c r="C85" s="42" t="s">
        <v>15</v>
      </c>
      <c r="D85" s="42">
        <v>460.86703690000002</v>
      </c>
      <c r="E85" s="42">
        <v>359.77822329999998</v>
      </c>
      <c r="F85" s="42">
        <v>534.47378900000001</v>
      </c>
      <c r="G85" s="42">
        <v>193.9502057</v>
      </c>
      <c r="H85" s="42">
        <v>29.751222254407899</v>
      </c>
      <c r="I85" s="42">
        <v>23.225444708940699</v>
      </c>
      <c r="J85" s="42">
        <v>34.502898260317203</v>
      </c>
      <c r="K85" s="42">
        <v>12.5204347763342</v>
      </c>
    </row>
    <row r="86" spans="1:11" x14ac:dyDescent="0.25">
      <c r="A86" s="42" t="s">
        <v>54</v>
      </c>
      <c r="B86" s="42" t="s">
        <v>55</v>
      </c>
      <c r="C86" s="42" t="s">
        <v>16</v>
      </c>
      <c r="D86" s="42">
        <v>5301.1813441000004</v>
      </c>
      <c r="E86" s="42">
        <v>6832.6501115000001</v>
      </c>
      <c r="F86" s="42">
        <v>11612.6034846</v>
      </c>
      <c r="G86" s="42">
        <v>3054.4958064000002</v>
      </c>
      <c r="H86" s="42">
        <v>19.779840462341099</v>
      </c>
      <c r="I86" s="42">
        <v>25.4940777098452</v>
      </c>
      <c r="J86" s="42">
        <v>43.329105225471302</v>
      </c>
      <c r="K86" s="42">
        <v>11.3969766023424</v>
      </c>
    </row>
    <row r="87" spans="1:11" x14ac:dyDescent="0.25">
      <c r="A87" s="42" t="s">
        <v>35</v>
      </c>
      <c r="B87" s="42" t="s">
        <v>36</v>
      </c>
      <c r="C87" s="42" t="s">
        <v>15</v>
      </c>
      <c r="D87" s="42">
        <v>21090.807383700001</v>
      </c>
      <c r="E87" s="42">
        <v>19776.1514776</v>
      </c>
      <c r="F87" s="42">
        <v>23292.745998499999</v>
      </c>
      <c r="G87" s="42">
        <v>5215.8605243000002</v>
      </c>
      <c r="H87" s="42">
        <v>30.400916038565001</v>
      </c>
      <c r="I87" s="42">
        <v>28.5059319777918</v>
      </c>
      <c r="J87" s="42">
        <v>33.574855742852698</v>
      </c>
      <c r="K87" s="42">
        <v>7.5182962407905798</v>
      </c>
    </row>
    <row r="88" spans="1:11" x14ac:dyDescent="0.25">
      <c r="A88" s="42" t="s">
        <v>35</v>
      </c>
      <c r="B88" s="42" t="s">
        <v>36</v>
      </c>
      <c r="C88" s="42" t="s">
        <v>16</v>
      </c>
      <c r="D88" s="42">
        <v>146014.74140659999</v>
      </c>
      <c r="E88" s="42">
        <v>187427.54983609999</v>
      </c>
      <c r="F88" s="42">
        <v>313840.77687230002</v>
      </c>
      <c r="G88" s="42">
        <v>71324.366504499994</v>
      </c>
      <c r="H88" s="42">
        <v>20.319124792232898</v>
      </c>
      <c r="I88" s="42">
        <v>26.082049921365201</v>
      </c>
      <c r="J88" s="42">
        <v>43.6734664509111</v>
      </c>
      <c r="K88" s="42">
        <v>9.9253588354907603</v>
      </c>
    </row>
    <row r="89" spans="1:11" x14ac:dyDescent="0.25">
      <c r="A89" s="42" t="s">
        <v>37</v>
      </c>
      <c r="B89" s="42" t="s">
        <v>38</v>
      </c>
      <c r="C89" s="42" t="s">
        <v>15</v>
      </c>
      <c r="D89" s="42">
        <v>143.36907479999999</v>
      </c>
      <c r="E89" s="42">
        <v>130.64312459999999</v>
      </c>
      <c r="F89" s="42">
        <v>126.5525847</v>
      </c>
      <c r="G89" s="42">
        <v>109.114361</v>
      </c>
      <c r="H89" s="42">
        <v>28.129280190946499</v>
      </c>
      <c r="I89" s="42">
        <v>25.632424998352199</v>
      </c>
      <c r="J89" s="42">
        <v>24.829853431646701</v>
      </c>
      <c r="K89" s="42">
        <v>21.408441379054601</v>
      </c>
    </row>
    <row r="90" spans="1:11" x14ac:dyDescent="0.25">
      <c r="A90" s="42" t="s">
        <v>37</v>
      </c>
      <c r="B90" s="42" t="s">
        <v>38</v>
      </c>
      <c r="C90" s="42" t="s">
        <v>16</v>
      </c>
      <c r="D90" s="42">
        <v>3933.2136377000002</v>
      </c>
      <c r="E90" s="42">
        <v>5673.9211862000002</v>
      </c>
      <c r="F90" s="42">
        <v>9633.8303722000001</v>
      </c>
      <c r="G90" s="42">
        <v>2658.3556647</v>
      </c>
      <c r="H90" s="42">
        <v>17.9604365939059</v>
      </c>
      <c r="I90" s="42">
        <v>25.9091193844115</v>
      </c>
      <c r="J90" s="42">
        <v>43.991457239409897</v>
      </c>
      <c r="K90" s="42">
        <v>12.138986782272699</v>
      </c>
    </row>
    <row r="91" spans="1:11" x14ac:dyDescent="0.25">
      <c r="A91" s="42" t="s">
        <v>56</v>
      </c>
      <c r="B91" s="42" t="s">
        <v>57</v>
      </c>
      <c r="C91" s="42" t="s">
        <v>15</v>
      </c>
      <c r="D91" s="42">
        <v>108.915403</v>
      </c>
      <c r="E91" s="42">
        <v>134.03939220000001</v>
      </c>
      <c r="F91" s="42">
        <v>170.96532690000001</v>
      </c>
      <c r="G91" s="42">
        <v>84.213339099999999</v>
      </c>
      <c r="H91" s="42">
        <v>21.864703233873001</v>
      </c>
      <c r="I91" s="42">
        <v>26.908329321443301</v>
      </c>
      <c r="J91" s="42">
        <v>34.321189042018098</v>
      </c>
      <c r="K91" s="42">
        <v>16.9057784026656</v>
      </c>
    </row>
    <row r="92" spans="1:11" x14ac:dyDescent="0.25">
      <c r="A92" s="42" t="s">
        <v>56</v>
      </c>
      <c r="B92" s="42" t="s">
        <v>57</v>
      </c>
      <c r="C92" s="42" t="s">
        <v>16</v>
      </c>
      <c r="D92" s="42">
        <v>1637.5673641000001</v>
      </c>
      <c r="E92" s="42">
        <v>2225.8624669000001</v>
      </c>
      <c r="F92" s="42">
        <v>3930.0020089999998</v>
      </c>
      <c r="G92" s="42">
        <v>1020.4346951</v>
      </c>
      <c r="H92" s="42">
        <v>18.579443625321701</v>
      </c>
      <c r="I92" s="42">
        <v>25.2540977110989</v>
      </c>
      <c r="J92" s="42">
        <v>44.5888531820775</v>
      </c>
      <c r="K92" s="42">
        <v>11.5776054815019</v>
      </c>
    </row>
    <row r="93" spans="1:11" x14ac:dyDescent="0.25">
      <c r="A93" s="42" t="s">
        <v>58</v>
      </c>
      <c r="B93" s="42" t="s">
        <v>59</v>
      </c>
      <c r="C93" s="42" t="s">
        <v>15</v>
      </c>
      <c r="D93" s="42">
        <v>112.7048029</v>
      </c>
      <c r="E93" s="42">
        <v>102.251779</v>
      </c>
      <c r="F93" s="42">
        <v>143.57476840000001</v>
      </c>
      <c r="G93" s="42">
        <v>53.991968999999997</v>
      </c>
      <c r="H93" s="42">
        <v>27.320831969267999</v>
      </c>
      <c r="I93" s="42">
        <v>24.7869088160903</v>
      </c>
      <c r="J93" s="42">
        <v>34.804036931446298</v>
      </c>
      <c r="K93" s="42">
        <v>13.0882222831954</v>
      </c>
    </row>
    <row r="94" spans="1:11" x14ac:dyDescent="0.25">
      <c r="A94" s="42" t="s">
        <v>58</v>
      </c>
      <c r="B94" s="42" t="s">
        <v>59</v>
      </c>
      <c r="C94" s="42" t="s">
        <v>16</v>
      </c>
      <c r="D94" s="42">
        <v>1410.8312404999999</v>
      </c>
      <c r="E94" s="42">
        <v>2028.5961133999999</v>
      </c>
      <c r="F94" s="42">
        <v>3435.2647826000002</v>
      </c>
      <c r="G94" s="42">
        <v>1252.7845408999999</v>
      </c>
      <c r="H94" s="42">
        <v>17.3587854693337</v>
      </c>
      <c r="I94" s="42">
        <v>24.959728510090901</v>
      </c>
      <c r="J94" s="42">
        <v>42.267297944421202</v>
      </c>
      <c r="K94" s="42">
        <v>15.414188076154099</v>
      </c>
    </row>
    <row r="95" spans="1:11" x14ac:dyDescent="0.25">
      <c r="A95" s="42" t="s">
        <v>60</v>
      </c>
      <c r="B95" s="42" t="s">
        <v>61</v>
      </c>
      <c r="C95" s="42" t="s">
        <v>15</v>
      </c>
      <c r="D95" s="42">
        <v>296.0981716</v>
      </c>
      <c r="E95" s="42">
        <v>220.33196340000001</v>
      </c>
      <c r="F95" s="42">
        <v>262.43148600000001</v>
      </c>
      <c r="G95" s="42">
        <v>86.068289199999995</v>
      </c>
      <c r="H95" s="42">
        <v>34.233776414499602</v>
      </c>
      <c r="I95" s="42">
        <v>25.473967404948699</v>
      </c>
      <c r="J95" s="42">
        <v>30.341358635559001</v>
      </c>
      <c r="K95" s="42">
        <v>9.9508975449927703</v>
      </c>
    </row>
    <row r="96" spans="1:11" x14ac:dyDescent="0.25">
      <c r="A96" s="42" t="s">
        <v>60</v>
      </c>
      <c r="B96" s="42" t="s">
        <v>61</v>
      </c>
      <c r="C96" s="42" t="s">
        <v>16</v>
      </c>
      <c r="D96" s="42">
        <v>2023.2365232</v>
      </c>
      <c r="E96" s="42">
        <v>2518.7098397</v>
      </c>
      <c r="F96" s="42">
        <v>4803.4871550999997</v>
      </c>
      <c r="G96" s="42">
        <v>1300.6365748999999</v>
      </c>
      <c r="H96" s="42">
        <v>19.004538816152699</v>
      </c>
      <c r="I96" s="42">
        <v>23.658587795507401</v>
      </c>
      <c r="J96" s="42">
        <v>45.119815229316501</v>
      </c>
      <c r="K96" s="42">
        <v>12.2170581590235</v>
      </c>
    </row>
    <row r="97" spans="1:11" x14ac:dyDescent="0.25">
      <c r="A97" s="42" t="s">
        <v>62</v>
      </c>
      <c r="B97" s="42" t="s">
        <v>63</v>
      </c>
      <c r="C97" s="42" t="s">
        <v>15</v>
      </c>
      <c r="D97" s="42">
        <v>365.10362129999999</v>
      </c>
      <c r="E97" s="42">
        <v>439.94079090000002</v>
      </c>
      <c r="F97" s="42">
        <v>471.83762480000001</v>
      </c>
      <c r="G97" s="42">
        <v>158.6773025</v>
      </c>
      <c r="H97" s="42">
        <v>25.432847758641898</v>
      </c>
      <c r="I97" s="42">
        <v>30.645949546971</v>
      </c>
      <c r="J97" s="42">
        <v>32.867859364443902</v>
      </c>
      <c r="K97" s="42">
        <v>11.0533433299432</v>
      </c>
    </row>
    <row r="98" spans="1:11" x14ac:dyDescent="0.25">
      <c r="A98" s="42" t="s">
        <v>62</v>
      </c>
      <c r="B98" s="42" t="s">
        <v>63</v>
      </c>
      <c r="C98" s="42" t="s">
        <v>16</v>
      </c>
      <c r="D98" s="42">
        <v>4145.7908077000002</v>
      </c>
      <c r="E98" s="42">
        <v>5419.8448054</v>
      </c>
      <c r="F98" s="42">
        <v>8316.4612593999991</v>
      </c>
      <c r="G98" s="42">
        <v>1416.3437876</v>
      </c>
      <c r="H98" s="42">
        <v>21.482517063005599</v>
      </c>
      <c r="I98" s="42">
        <v>28.084366508459201</v>
      </c>
      <c r="J98" s="42">
        <v>43.093954614657001</v>
      </c>
      <c r="K98" s="42">
        <v>7.3391618138781798</v>
      </c>
    </row>
    <row r="99" spans="1:11" x14ac:dyDescent="0.25">
      <c r="A99" s="42" t="s">
        <v>64</v>
      </c>
      <c r="B99" s="42" t="s">
        <v>65</v>
      </c>
      <c r="C99" s="42" t="s">
        <v>15</v>
      </c>
      <c r="D99" s="42">
        <v>34.891666700000002</v>
      </c>
      <c r="E99" s="42">
        <v>28.017078699999999</v>
      </c>
      <c r="F99" s="42">
        <v>47.950764499999998</v>
      </c>
      <c r="G99" s="42">
        <v>27.121270899999999</v>
      </c>
      <c r="H99" s="42">
        <v>25.2873382058728</v>
      </c>
      <c r="I99" s="42">
        <v>20.305058818742399</v>
      </c>
      <c r="J99" s="42">
        <v>34.751770661092003</v>
      </c>
      <c r="K99" s="42">
        <v>19.655832314292901</v>
      </c>
    </row>
    <row r="100" spans="1:11" x14ac:dyDescent="0.25">
      <c r="A100" s="42" t="s">
        <v>64</v>
      </c>
      <c r="B100" s="42" t="s">
        <v>65</v>
      </c>
      <c r="C100" s="42" t="s">
        <v>16</v>
      </c>
      <c r="D100" s="42">
        <v>254.496747</v>
      </c>
      <c r="E100" s="42">
        <v>380.32419750000003</v>
      </c>
      <c r="F100" s="42">
        <v>586.66794560000005</v>
      </c>
      <c r="G100" s="42">
        <v>267.53033779999998</v>
      </c>
      <c r="H100" s="42">
        <v>17.0915688818151</v>
      </c>
      <c r="I100" s="42">
        <v>25.541926549624201</v>
      </c>
      <c r="J100" s="42">
        <v>39.399621885836403</v>
      </c>
      <c r="K100" s="42">
        <v>17.9668826827243</v>
      </c>
    </row>
    <row r="101" spans="1:11" x14ac:dyDescent="0.25">
      <c r="A101" s="42" t="s">
        <v>66</v>
      </c>
      <c r="B101" s="42" t="s">
        <v>67</v>
      </c>
      <c r="C101" s="42" t="s">
        <v>15</v>
      </c>
      <c r="D101" s="42">
        <v>729.94783900000004</v>
      </c>
      <c r="E101" s="42">
        <v>983.61844289999999</v>
      </c>
      <c r="F101" s="42">
        <v>1546.6191492999999</v>
      </c>
      <c r="G101" s="42">
        <v>518.22324609999998</v>
      </c>
      <c r="H101" s="42">
        <v>19.3189223649997</v>
      </c>
      <c r="I101" s="42">
        <v>26.032611263291901</v>
      </c>
      <c r="J101" s="42">
        <v>40.933082717912697</v>
      </c>
      <c r="K101" s="42">
        <v>13.7153836537956</v>
      </c>
    </row>
    <row r="102" spans="1:11" x14ac:dyDescent="0.25">
      <c r="A102" s="42" t="s">
        <v>66</v>
      </c>
      <c r="B102" s="42" t="s">
        <v>67</v>
      </c>
      <c r="C102" s="42" t="s">
        <v>16</v>
      </c>
      <c r="D102" s="42">
        <v>24520.9710944</v>
      </c>
      <c r="E102" s="42">
        <v>30928.9313425</v>
      </c>
      <c r="F102" s="42">
        <v>54170.871287499998</v>
      </c>
      <c r="G102" s="42">
        <v>16025.817599399999</v>
      </c>
      <c r="H102" s="42">
        <v>19.515826761434202</v>
      </c>
      <c r="I102" s="42">
        <v>24.615814099400399</v>
      </c>
      <c r="J102" s="42">
        <v>43.113681570475599</v>
      </c>
      <c r="K102" s="42">
        <v>12.7546775686898</v>
      </c>
    </row>
    <row r="103" spans="1:11" x14ac:dyDescent="0.25">
      <c r="A103" t="s">
        <v>19</v>
      </c>
    </row>
    <row r="104" spans="1:11" x14ac:dyDescent="0.25">
      <c r="A104" t="s">
        <v>1035</v>
      </c>
    </row>
    <row r="105" spans="1:11" x14ac:dyDescent="0.25">
      <c r="A105" t="s">
        <v>20</v>
      </c>
    </row>
    <row r="106" spans="1:11" x14ac:dyDescent="0.25">
      <c r="A106" t="s">
        <v>21</v>
      </c>
    </row>
    <row r="107" spans="1:11" x14ac:dyDescent="0.25">
      <c r="A107" t="s">
        <v>22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349</v>
      </c>
    </row>
    <row r="112" spans="1:11" x14ac:dyDescent="0.25">
      <c r="A112" s="5" t="s">
        <v>24</v>
      </c>
      <c r="B112" s="5" t="s">
        <v>69</v>
      </c>
      <c r="C112" s="5" t="s">
        <v>11</v>
      </c>
      <c r="D112" s="5" t="s">
        <v>343</v>
      </c>
      <c r="E112" s="5" t="s">
        <v>344</v>
      </c>
      <c r="F112" s="5" t="s">
        <v>326</v>
      </c>
      <c r="G112" s="5" t="s">
        <v>327</v>
      </c>
      <c r="H112" s="5" t="s">
        <v>345</v>
      </c>
      <c r="I112" s="5" t="s">
        <v>346</v>
      </c>
      <c r="J112" s="5" t="s">
        <v>332</v>
      </c>
      <c r="K112" s="5" t="s">
        <v>333</v>
      </c>
    </row>
    <row r="113" spans="1:11" x14ac:dyDescent="0.25">
      <c r="A113" s="43" t="s">
        <v>70</v>
      </c>
      <c r="B113" s="43" t="s">
        <v>71</v>
      </c>
      <c r="C113" s="43" t="s">
        <v>15</v>
      </c>
      <c r="D113" s="43">
        <v>3958.2990982000001</v>
      </c>
      <c r="E113" s="43">
        <v>3311.6198419000002</v>
      </c>
      <c r="F113" s="43">
        <v>4071.5966170000002</v>
      </c>
      <c r="G113" s="43">
        <v>1605.5430641999999</v>
      </c>
      <c r="H113" s="43">
        <v>30.572960345510101</v>
      </c>
      <c r="I113" s="43">
        <v>25.578163649092101</v>
      </c>
      <c r="J113" s="43">
        <v>31.448043421241401</v>
      </c>
      <c r="K113" s="43">
        <v>12.400832584156401</v>
      </c>
    </row>
    <row r="114" spans="1:11" x14ac:dyDescent="0.25">
      <c r="A114" s="43" t="s">
        <v>70</v>
      </c>
      <c r="B114" s="43" t="s">
        <v>71</v>
      </c>
      <c r="C114" s="43" t="s">
        <v>16</v>
      </c>
      <c r="D114" s="43">
        <v>78483.749681899993</v>
      </c>
      <c r="E114" s="43">
        <v>116358.3054715</v>
      </c>
      <c r="F114" s="43">
        <v>257854.681152</v>
      </c>
      <c r="G114" s="43">
        <v>108151.2050844</v>
      </c>
      <c r="H114" s="43">
        <v>13.993766204689001</v>
      </c>
      <c r="I114" s="43">
        <v>20.746854340440301</v>
      </c>
      <c r="J114" s="43">
        <v>45.975862996488402</v>
      </c>
      <c r="K114" s="43">
        <v>19.283516458382199</v>
      </c>
    </row>
    <row r="115" spans="1:11" x14ac:dyDescent="0.25">
      <c r="A115" s="43" t="s">
        <v>72</v>
      </c>
      <c r="B115" s="43" t="s">
        <v>73</v>
      </c>
      <c r="C115" s="43" t="s">
        <v>15</v>
      </c>
      <c r="D115" s="43">
        <v>899.58092060000001</v>
      </c>
      <c r="E115" s="43">
        <v>840.22785429999999</v>
      </c>
      <c r="F115" s="43">
        <v>1263.9333306999999</v>
      </c>
      <c r="G115" s="43">
        <v>590.52751220000005</v>
      </c>
      <c r="H115" s="43">
        <v>25.028198111376501</v>
      </c>
      <c r="I115" s="43">
        <v>23.3768732912778</v>
      </c>
      <c r="J115" s="43">
        <v>35.165234250669101</v>
      </c>
      <c r="K115" s="43">
        <v>16.429694346676602</v>
      </c>
    </row>
    <row r="116" spans="1:11" x14ac:dyDescent="0.25">
      <c r="A116" s="43" t="s">
        <v>72</v>
      </c>
      <c r="B116" s="43" t="s">
        <v>73</v>
      </c>
      <c r="C116" s="43" t="s">
        <v>16</v>
      </c>
      <c r="D116" s="43">
        <v>21076.0745183</v>
      </c>
      <c r="E116" s="43">
        <v>35727.0508166</v>
      </c>
      <c r="F116" s="43">
        <v>85689.171148299996</v>
      </c>
      <c r="G116" s="43">
        <v>28289.433898300002</v>
      </c>
      <c r="H116" s="43">
        <v>12.340942131936099</v>
      </c>
      <c r="I116" s="43">
        <v>20.919714735757299</v>
      </c>
      <c r="J116" s="43">
        <v>50.1746708836382</v>
      </c>
      <c r="K116" s="43">
        <v>16.564672248668401</v>
      </c>
    </row>
    <row r="117" spans="1:11" x14ac:dyDescent="0.25">
      <c r="A117" s="43" t="s">
        <v>74</v>
      </c>
      <c r="B117" s="43" t="s">
        <v>75</v>
      </c>
      <c r="C117" s="43" t="s">
        <v>15</v>
      </c>
      <c r="D117" s="43">
        <v>3635.4193248000001</v>
      </c>
      <c r="E117" s="43">
        <v>3018.1672975000001</v>
      </c>
      <c r="F117" s="43">
        <v>3520.6856082999998</v>
      </c>
      <c r="G117" s="43">
        <v>1291.4198143000001</v>
      </c>
      <c r="H117" s="43">
        <v>31.706933262846999</v>
      </c>
      <c r="I117" s="43">
        <v>26.323463823036299</v>
      </c>
      <c r="J117" s="43">
        <v>30.7062634729146</v>
      </c>
      <c r="K117" s="43">
        <v>11.2633394412022</v>
      </c>
    </row>
    <row r="118" spans="1:11" x14ac:dyDescent="0.25">
      <c r="A118" s="43" t="s">
        <v>74</v>
      </c>
      <c r="B118" s="43" t="s">
        <v>75</v>
      </c>
      <c r="C118" s="43" t="s">
        <v>16</v>
      </c>
      <c r="D118" s="43">
        <v>15124.6634067</v>
      </c>
      <c r="E118" s="43">
        <v>25142.7516775</v>
      </c>
      <c r="F118" s="43">
        <v>43066.432051099997</v>
      </c>
      <c r="G118" s="43">
        <v>12930.4608278</v>
      </c>
      <c r="H118" s="43">
        <v>15.7116004121669</v>
      </c>
      <c r="I118" s="43">
        <v>26.118456787886199</v>
      </c>
      <c r="J118" s="43">
        <v>44.737694543660197</v>
      </c>
      <c r="K118" s="43">
        <v>13.4322482562867</v>
      </c>
    </row>
    <row r="119" spans="1:11" x14ac:dyDescent="0.25">
      <c r="A119" s="43" t="s">
        <v>76</v>
      </c>
      <c r="B119" s="43" t="s">
        <v>77</v>
      </c>
      <c r="C119" s="43" t="s">
        <v>15</v>
      </c>
      <c r="D119" s="43">
        <v>5829.5718608999996</v>
      </c>
      <c r="E119" s="43">
        <v>6055.9820567999996</v>
      </c>
      <c r="F119" s="43">
        <v>8353.8586524000002</v>
      </c>
      <c r="G119" s="43">
        <v>4189.0571413999996</v>
      </c>
      <c r="H119" s="43">
        <v>23.863843825451202</v>
      </c>
      <c r="I119" s="43">
        <v>24.7906730479686</v>
      </c>
      <c r="J119" s="43">
        <v>34.197224595150601</v>
      </c>
      <c r="K119" s="43">
        <v>17.148258531429601</v>
      </c>
    </row>
    <row r="120" spans="1:11" x14ac:dyDescent="0.25">
      <c r="A120" s="43" t="s">
        <v>76</v>
      </c>
      <c r="B120" s="43" t="s">
        <v>77</v>
      </c>
      <c r="C120" s="43" t="s">
        <v>16</v>
      </c>
      <c r="D120" s="43">
        <v>71659.367245600006</v>
      </c>
      <c r="E120" s="43">
        <v>95357.481467399994</v>
      </c>
      <c r="F120" s="43">
        <v>161124.71498389999</v>
      </c>
      <c r="G120" s="43">
        <v>49426.966591500001</v>
      </c>
      <c r="H120" s="43">
        <v>18.979168415032898</v>
      </c>
      <c r="I120" s="43">
        <v>25.2556751471217</v>
      </c>
      <c r="J120" s="43">
        <v>42.674296732523601</v>
      </c>
      <c r="K120" s="43">
        <v>13.090859705321799</v>
      </c>
    </row>
    <row r="121" spans="1:11" x14ac:dyDescent="0.25">
      <c r="A121" s="43" t="s">
        <v>78</v>
      </c>
      <c r="B121" s="43" t="s">
        <v>79</v>
      </c>
      <c r="C121" s="43" t="s">
        <v>15</v>
      </c>
      <c r="D121" s="43">
        <v>13770.975116899999</v>
      </c>
      <c r="E121" s="43">
        <v>13745.6916796</v>
      </c>
      <c r="F121" s="43">
        <v>16637.602764200001</v>
      </c>
      <c r="G121" s="43">
        <v>6392.6601962000004</v>
      </c>
      <c r="H121" s="43">
        <v>27.2439398062949</v>
      </c>
      <c r="I121" s="43">
        <v>27.193920077259701</v>
      </c>
      <c r="J121" s="43">
        <v>32.915159920131202</v>
      </c>
      <c r="K121" s="43">
        <v>12.6469801963142</v>
      </c>
    </row>
    <row r="122" spans="1:11" x14ac:dyDescent="0.25">
      <c r="A122" s="43" t="s">
        <v>78</v>
      </c>
      <c r="B122" s="43" t="s">
        <v>79</v>
      </c>
      <c r="C122" s="43" t="s">
        <v>16</v>
      </c>
      <c r="D122" s="43">
        <v>73133.267280400003</v>
      </c>
      <c r="E122" s="43">
        <v>93254.570093100003</v>
      </c>
      <c r="F122" s="43">
        <v>139257.06822779999</v>
      </c>
      <c r="G122" s="43">
        <v>39568.1646578</v>
      </c>
      <c r="H122" s="43">
        <v>21.184964759738001</v>
      </c>
      <c r="I122" s="43">
        <v>27.0136266923809</v>
      </c>
      <c r="J122" s="43">
        <v>40.339454158928703</v>
      </c>
      <c r="K122" s="43">
        <v>11.4619543889523</v>
      </c>
    </row>
    <row r="123" spans="1:11" x14ac:dyDescent="0.25">
      <c r="A123" s="43" t="s">
        <v>80</v>
      </c>
      <c r="B123" s="43" t="s">
        <v>81</v>
      </c>
      <c r="C123" s="43" t="s">
        <v>15</v>
      </c>
      <c r="D123" s="43">
        <v>2322.0471994999998</v>
      </c>
      <c r="E123" s="43">
        <v>2091.1450375999998</v>
      </c>
      <c r="F123" s="43">
        <v>2774.7650890999998</v>
      </c>
      <c r="G123" s="43">
        <v>1501.1432834</v>
      </c>
      <c r="H123" s="43">
        <v>26.7236772115923</v>
      </c>
      <c r="I123" s="43">
        <v>24.066300202458599</v>
      </c>
      <c r="J123" s="43">
        <v>31.933858448299599</v>
      </c>
      <c r="K123" s="43">
        <v>17.276164137649499</v>
      </c>
    </row>
    <row r="124" spans="1:11" x14ac:dyDescent="0.25">
      <c r="A124" s="43" t="s">
        <v>80</v>
      </c>
      <c r="B124" s="43" t="s">
        <v>81</v>
      </c>
      <c r="C124" s="43" t="s">
        <v>16</v>
      </c>
      <c r="D124" s="43">
        <v>30698.053786600001</v>
      </c>
      <c r="E124" s="43">
        <v>42178.748023200002</v>
      </c>
      <c r="F124" s="43">
        <v>75358.829989699996</v>
      </c>
      <c r="G124" s="43">
        <v>23656.267603100001</v>
      </c>
      <c r="H124" s="43">
        <v>17.858929881681</v>
      </c>
      <c r="I124" s="43">
        <v>24.537949821829699</v>
      </c>
      <c r="J124" s="43">
        <v>43.840826851995402</v>
      </c>
      <c r="K124" s="43">
        <v>13.762293444493899</v>
      </c>
    </row>
    <row r="125" spans="1:11" x14ac:dyDescent="0.25">
      <c r="A125" s="43" t="s">
        <v>82</v>
      </c>
      <c r="B125" s="43" t="s">
        <v>83</v>
      </c>
      <c r="C125" s="43" t="s">
        <v>15</v>
      </c>
      <c r="D125" s="43">
        <v>15307.353972299999</v>
      </c>
      <c r="E125" s="43">
        <v>15744.793120800001</v>
      </c>
      <c r="F125" s="43">
        <v>21297.6015195</v>
      </c>
      <c r="G125" s="43">
        <v>7038.6720876999998</v>
      </c>
      <c r="H125" s="43">
        <v>25.774980697916899</v>
      </c>
      <c r="I125" s="43">
        <v>26.511553826721801</v>
      </c>
      <c r="J125" s="43">
        <v>35.861538778707398</v>
      </c>
      <c r="K125" s="43">
        <v>11.8519266966539</v>
      </c>
    </row>
    <row r="126" spans="1:11" x14ac:dyDescent="0.25">
      <c r="A126" s="43" t="s">
        <v>82</v>
      </c>
      <c r="B126" s="43" t="s">
        <v>83</v>
      </c>
      <c r="C126" s="43" t="s">
        <v>16</v>
      </c>
      <c r="D126" s="43">
        <v>130555.25809449999</v>
      </c>
      <c r="E126" s="43">
        <v>177396.08493839999</v>
      </c>
      <c r="F126" s="43">
        <v>282739.64081750001</v>
      </c>
      <c r="G126" s="43">
        <v>74011.595450199995</v>
      </c>
      <c r="H126" s="43">
        <v>19.641154128192198</v>
      </c>
      <c r="I126" s="43">
        <v>26.688039201691701</v>
      </c>
      <c r="J126" s="43">
        <v>42.536263529321403</v>
      </c>
      <c r="K126" s="43">
        <v>11.1345431407946</v>
      </c>
    </row>
    <row r="127" spans="1:11" x14ac:dyDescent="0.25">
      <c r="A127" s="43" t="s">
        <v>84</v>
      </c>
      <c r="B127" s="43" t="s">
        <v>85</v>
      </c>
      <c r="C127" s="43" t="s">
        <v>15</v>
      </c>
      <c r="D127" s="43">
        <v>14481.5486215</v>
      </c>
      <c r="E127" s="43">
        <v>15232.8722887</v>
      </c>
      <c r="F127" s="43">
        <v>18677.5893679</v>
      </c>
      <c r="G127" s="43">
        <v>6325.3144339999999</v>
      </c>
      <c r="H127" s="43">
        <v>26.466112328583201</v>
      </c>
      <c r="I127" s="43">
        <v>27.839212477673399</v>
      </c>
      <c r="J127" s="43">
        <v>34.134690367582401</v>
      </c>
      <c r="K127" s="43">
        <v>11.559984826160999</v>
      </c>
    </row>
    <row r="128" spans="1:11" x14ac:dyDescent="0.25">
      <c r="A128" s="43" t="s">
        <v>84</v>
      </c>
      <c r="B128" s="43" t="s">
        <v>85</v>
      </c>
      <c r="C128" s="43" t="s">
        <v>16</v>
      </c>
      <c r="D128" s="43">
        <v>160968.53942290001</v>
      </c>
      <c r="E128" s="43">
        <v>243553.7507142</v>
      </c>
      <c r="F128" s="43">
        <v>439934.77291599999</v>
      </c>
      <c r="G128" s="43">
        <v>135350.612242</v>
      </c>
      <c r="H128" s="43">
        <v>16.4285852705144</v>
      </c>
      <c r="I128" s="43">
        <v>24.857301780254598</v>
      </c>
      <c r="J128" s="43">
        <v>44.900114992822402</v>
      </c>
      <c r="K128" s="43">
        <v>13.813997956408601</v>
      </c>
    </row>
    <row r="129" spans="1:11" x14ac:dyDescent="0.25">
      <c r="A129" s="43" t="s">
        <v>86</v>
      </c>
      <c r="B129" s="43" t="s">
        <v>87</v>
      </c>
      <c r="C129" s="43" t="s">
        <v>15</v>
      </c>
      <c r="D129" s="43">
        <v>2082.8371990999999</v>
      </c>
      <c r="E129" s="43">
        <v>2974.4862171999998</v>
      </c>
      <c r="F129" s="43">
        <v>3452.0174904</v>
      </c>
      <c r="G129" s="43">
        <v>1562.5413145</v>
      </c>
      <c r="H129" s="43">
        <v>20.679721559053799</v>
      </c>
      <c r="I129" s="43">
        <v>29.532575459819199</v>
      </c>
      <c r="J129" s="43">
        <v>34.273807165198498</v>
      </c>
      <c r="K129" s="43">
        <v>15.513895815928599</v>
      </c>
    </row>
    <row r="130" spans="1:11" x14ac:dyDescent="0.25">
      <c r="A130" s="43" t="s">
        <v>86</v>
      </c>
      <c r="B130" s="43" t="s">
        <v>87</v>
      </c>
      <c r="C130" s="43" t="s">
        <v>16</v>
      </c>
      <c r="D130" s="43">
        <v>57612.127698099997</v>
      </c>
      <c r="E130" s="43">
        <v>89317.217051800006</v>
      </c>
      <c r="F130" s="43">
        <v>179829.6973044</v>
      </c>
      <c r="G130" s="43">
        <v>58599.075724399998</v>
      </c>
      <c r="H130" s="43">
        <v>14.9502826176832</v>
      </c>
      <c r="I130" s="43">
        <v>23.177717798355101</v>
      </c>
      <c r="J130" s="43">
        <v>46.665605058739402</v>
      </c>
      <c r="K130" s="43">
        <v>15.206394525222301</v>
      </c>
    </row>
    <row r="131" spans="1:11" x14ac:dyDescent="0.25">
      <c r="A131" s="43" t="s">
        <v>88</v>
      </c>
      <c r="B131" s="43" t="s">
        <v>89</v>
      </c>
      <c r="C131" s="43" t="s">
        <v>15</v>
      </c>
      <c r="D131" s="43">
        <v>6787.4466898999999</v>
      </c>
      <c r="E131" s="43">
        <v>8987.6656263000004</v>
      </c>
      <c r="F131" s="43">
        <v>10398.0432612</v>
      </c>
      <c r="G131" s="43">
        <v>3577.7312760999998</v>
      </c>
      <c r="H131" s="43">
        <v>22.814266758913401</v>
      </c>
      <c r="I131" s="43">
        <v>30.209740202224101</v>
      </c>
      <c r="J131" s="43">
        <v>34.950364042599098</v>
      </c>
      <c r="K131" s="43">
        <v>12.0256289962634</v>
      </c>
    </row>
    <row r="132" spans="1:11" x14ac:dyDescent="0.25">
      <c r="A132" s="43" t="s">
        <v>88</v>
      </c>
      <c r="B132" s="43" t="s">
        <v>89</v>
      </c>
      <c r="C132" s="43" t="s">
        <v>16</v>
      </c>
      <c r="D132" s="43">
        <v>110737.3119595</v>
      </c>
      <c r="E132" s="43">
        <v>182425.7353456</v>
      </c>
      <c r="F132" s="43">
        <v>361758.29001579998</v>
      </c>
      <c r="G132" s="43">
        <v>129794.7758189</v>
      </c>
      <c r="H132" s="43">
        <v>14.1117673137128</v>
      </c>
      <c r="I132" s="43">
        <v>23.247354335019299</v>
      </c>
      <c r="J132" s="43">
        <v>46.100530364839301</v>
      </c>
      <c r="K132" s="43">
        <v>16.5403479864286</v>
      </c>
    </row>
    <row r="133" spans="1:11" x14ac:dyDescent="0.25">
      <c r="A133" s="43" t="s">
        <v>90</v>
      </c>
      <c r="B133" s="43" t="s">
        <v>91</v>
      </c>
      <c r="C133" s="43" t="s">
        <v>15</v>
      </c>
      <c r="D133" s="43">
        <v>12366.3604338</v>
      </c>
      <c r="E133" s="43">
        <v>11662.163135500001</v>
      </c>
      <c r="F133" s="43">
        <v>15026.977083600001</v>
      </c>
      <c r="G133" s="43">
        <v>7029.3339294999996</v>
      </c>
      <c r="H133" s="43">
        <v>26.833904354563501</v>
      </c>
      <c r="I133" s="43">
        <v>25.305858730268401</v>
      </c>
      <c r="J133" s="43">
        <v>32.607206296317898</v>
      </c>
      <c r="K133" s="43">
        <v>15.2530306188503</v>
      </c>
    </row>
    <row r="134" spans="1:11" x14ac:dyDescent="0.25">
      <c r="A134" s="43" t="s">
        <v>90</v>
      </c>
      <c r="B134" s="43" t="s">
        <v>91</v>
      </c>
      <c r="C134" s="43" t="s">
        <v>16</v>
      </c>
      <c r="D134" s="43">
        <v>191804.31751210001</v>
      </c>
      <c r="E134" s="43">
        <v>280887.2480507</v>
      </c>
      <c r="F134" s="43">
        <v>553406.4621453</v>
      </c>
      <c r="G134" s="43">
        <v>187871.13769629999</v>
      </c>
      <c r="H134" s="43">
        <v>15.7997684766734</v>
      </c>
      <c r="I134" s="43">
        <v>23.1379227788813</v>
      </c>
      <c r="J134" s="43">
        <v>45.586533654744699</v>
      </c>
      <c r="K134" s="43">
        <v>15.475775089700599</v>
      </c>
    </row>
    <row r="135" spans="1:11" x14ac:dyDescent="0.25">
      <c r="A135" s="43" t="s">
        <v>92</v>
      </c>
      <c r="B135" s="43" t="s">
        <v>93</v>
      </c>
      <c r="C135" s="43" t="s">
        <v>15</v>
      </c>
      <c r="D135" s="43">
        <v>831.60743379999997</v>
      </c>
      <c r="E135" s="43">
        <v>704.39801739999996</v>
      </c>
      <c r="F135" s="43">
        <v>1012.9084236</v>
      </c>
      <c r="G135" s="43">
        <v>369.38178770000002</v>
      </c>
      <c r="H135" s="43">
        <v>28.4963393012616</v>
      </c>
      <c r="I135" s="43">
        <v>24.1373081710496</v>
      </c>
      <c r="J135" s="43">
        <v>34.708903440314103</v>
      </c>
      <c r="K135" s="43">
        <v>12.6574490873746</v>
      </c>
    </row>
    <row r="136" spans="1:11" x14ac:dyDescent="0.25">
      <c r="A136" s="43" t="s">
        <v>92</v>
      </c>
      <c r="B136" s="43" t="s">
        <v>93</v>
      </c>
      <c r="C136" s="43" t="s">
        <v>16</v>
      </c>
      <c r="D136" s="43">
        <v>18721.288848299999</v>
      </c>
      <c r="E136" s="43">
        <v>31833.3221543</v>
      </c>
      <c r="F136" s="43">
        <v>67570.340892599997</v>
      </c>
      <c r="G136" s="43">
        <v>26949.752368500001</v>
      </c>
      <c r="H136" s="43">
        <v>12.9045852227075</v>
      </c>
      <c r="I136" s="43">
        <v>21.942710354547501</v>
      </c>
      <c r="J136" s="43">
        <v>46.576238935340797</v>
      </c>
      <c r="K136" s="43">
        <v>18.576465487404199</v>
      </c>
    </row>
    <row r="137" spans="1:11" x14ac:dyDescent="0.25">
      <c r="A137" s="43" t="s">
        <v>94</v>
      </c>
      <c r="B137" s="43" t="s">
        <v>95</v>
      </c>
      <c r="C137" s="43" t="s">
        <v>15</v>
      </c>
      <c r="D137" s="43">
        <v>272.35325310000002</v>
      </c>
      <c r="E137" s="43">
        <v>185.5363499</v>
      </c>
      <c r="F137" s="43">
        <v>403.09258649999998</v>
      </c>
      <c r="G137" s="43">
        <v>113.5151482</v>
      </c>
      <c r="H137" s="43">
        <v>27.948075645112102</v>
      </c>
      <c r="I137" s="43">
        <v>19.039184892788001</v>
      </c>
      <c r="J137" s="43">
        <v>41.364154719126802</v>
      </c>
      <c r="K137" s="43">
        <v>11.648584742973</v>
      </c>
    </row>
    <row r="138" spans="1:11" x14ac:dyDescent="0.25">
      <c r="A138" s="43" t="s">
        <v>94</v>
      </c>
      <c r="B138" s="43" t="s">
        <v>95</v>
      </c>
      <c r="C138" s="43" t="s">
        <v>16</v>
      </c>
      <c r="D138" s="43">
        <v>17314.550949299999</v>
      </c>
      <c r="E138" s="43">
        <v>32487.7512775</v>
      </c>
      <c r="F138" s="43">
        <v>83956.782524900002</v>
      </c>
      <c r="G138" s="43">
        <v>33666.417908700001</v>
      </c>
      <c r="H138" s="43">
        <v>10.3416448952943</v>
      </c>
      <c r="I138" s="43">
        <v>19.4043026667192</v>
      </c>
      <c r="J138" s="43">
        <v>50.145755091561497</v>
      </c>
      <c r="K138" s="43">
        <v>20.108297346425001</v>
      </c>
    </row>
    <row r="139" spans="1:11" x14ac:dyDescent="0.25">
      <c r="A139" s="43" t="s">
        <v>96</v>
      </c>
      <c r="B139" s="43" t="s">
        <v>97</v>
      </c>
      <c r="C139" s="43" t="s">
        <v>15</v>
      </c>
      <c r="D139" s="43">
        <v>1855.370977</v>
      </c>
      <c r="E139" s="43">
        <v>1630.73965</v>
      </c>
      <c r="F139" s="43">
        <v>2253.8510892999998</v>
      </c>
      <c r="G139" s="43">
        <v>502.92917130000001</v>
      </c>
      <c r="H139" s="43">
        <v>29.719740588214499</v>
      </c>
      <c r="I139" s="43">
        <v>26.121546561691002</v>
      </c>
      <c r="J139" s="43">
        <v>36.1026827134963</v>
      </c>
      <c r="K139" s="43">
        <v>8.0560301365982205</v>
      </c>
    </row>
    <row r="140" spans="1:11" x14ac:dyDescent="0.25">
      <c r="A140" s="43" t="s">
        <v>96</v>
      </c>
      <c r="B140" s="43" t="s">
        <v>97</v>
      </c>
      <c r="C140" s="43" t="s">
        <v>16</v>
      </c>
      <c r="D140" s="43">
        <v>11341.6685832</v>
      </c>
      <c r="E140" s="43">
        <v>20253.838622300002</v>
      </c>
      <c r="F140" s="43">
        <v>34544.037618599999</v>
      </c>
      <c r="G140" s="43">
        <v>11019.564291000001</v>
      </c>
      <c r="H140" s="43">
        <v>14.699066271334701</v>
      </c>
      <c r="I140" s="43">
        <v>26.249445923600401</v>
      </c>
      <c r="J140" s="43">
        <v>44.7698761880077</v>
      </c>
      <c r="K140" s="43">
        <v>14.2816116170572</v>
      </c>
    </row>
    <row r="141" spans="1:11" x14ac:dyDescent="0.25">
      <c r="A141" s="43" t="s">
        <v>98</v>
      </c>
      <c r="B141" s="43" t="s">
        <v>99</v>
      </c>
      <c r="C141" s="43" t="s">
        <v>15</v>
      </c>
      <c r="D141" s="43">
        <v>943.25573670000006</v>
      </c>
      <c r="E141" s="43">
        <v>938.19094680000001</v>
      </c>
      <c r="F141" s="43">
        <v>1286.0566418999999</v>
      </c>
      <c r="G141" s="43">
        <v>559.43689570000004</v>
      </c>
      <c r="H141" s="43">
        <v>25.309119029057001</v>
      </c>
      <c r="I141" s="43">
        <v>25.1732222987761</v>
      </c>
      <c r="J141" s="43">
        <v>34.507037022461901</v>
      </c>
      <c r="K141" s="43">
        <v>15.010621649705</v>
      </c>
    </row>
    <row r="142" spans="1:11" x14ac:dyDescent="0.25">
      <c r="A142" s="43" t="s">
        <v>98</v>
      </c>
      <c r="B142" s="43" t="s">
        <v>99</v>
      </c>
      <c r="C142" s="43" t="s">
        <v>16</v>
      </c>
      <c r="D142" s="43">
        <v>12392.4570977</v>
      </c>
      <c r="E142" s="43">
        <v>18376.949288100001</v>
      </c>
      <c r="F142" s="43">
        <v>34663.933508499998</v>
      </c>
      <c r="G142" s="43">
        <v>13261.719883199999</v>
      </c>
      <c r="H142" s="43">
        <v>15.7474397157052</v>
      </c>
      <c r="I142" s="43">
        <v>23.3521002970942</v>
      </c>
      <c r="J142" s="43">
        <v>44.048423886464697</v>
      </c>
      <c r="K142" s="43">
        <v>16.852036100735901</v>
      </c>
    </row>
    <row r="143" spans="1:11" x14ac:dyDescent="0.25">
      <c r="A143" s="43" t="s">
        <v>100</v>
      </c>
      <c r="B143" s="43" t="s">
        <v>101</v>
      </c>
      <c r="C143" s="43" t="s">
        <v>15</v>
      </c>
      <c r="D143" s="43">
        <v>1826.0112767999999</v>
      </c>
      <c r="E143" s="43">
        <v>1875.6379502</v>
      </c>
      <c r="F143" s="43">
        <v>2865.9291406000002</v>
      </c>
      <c r="G143" s="43">
        <v>1535.3800644999999</v>
      </c>
      <c r="H143" s="43">
        <v>22.535118402757998</v>
      </c>
      <c r="I143" s="43">
        <v>23.147569692195798</v>
      </c>
      <c r="J143" s="43">
        <v>35.368923148446299</v>
      </c>
      <c r="K143" s="43">
        <v>18.948388756599901</v>
      </c>
    </row>
    <row r="144" spans="1:11" x14ac:dyDescent="0.25">
      <c r="A144" s="43" t="s">
        <v>100</v>
      </c>
      <c r="B144" s="43" t="s">
        <v>101</v>
      </c>
      <c r="C144" s="43" t="s">
        <v>16</v>
      </c>
      <c r="D144" s="43">
        <v>33952.476228</v>
      </c>
      <c r="E144" s="43">
        <v>55728.029795299997</v>
      </c>
      <c r="F144" s="43">
        <v>110916.11244500001</v>
      </c>
      <c r="G144" s="43">
        <v>45290.423094199999</v>
      </c>
      <c r="H144" s="43">
        <v>13.8081600446479</v>
      </c>
      <c r="I144" s="43">
        <v>22.664077554137801</v>
      </c>
      <c r="J144" s="43">
        <v>45.108563566497303</v>
      </c>
      <c r="K144" s="43">
        <v>18.419198834717001</v>
      </c>
    </row>
    <row r="145" spans="1:11" x14ac:dyDescent="0.25">
      <c r="A145" s="43" t="s">
        <v>102</v>
      </c>
      <c r="B145" s="43" t="s">
        <v>103</v>
      </c>
      <c r="C145" s="43" t="s">
        <v>15</v>
      </c>
      <c r="D145" s="43">
        <v>156.82329050000001</v>
      </c>
      <c r="E145" s="43">
        <v>282.70435300000003</v>
      </c>
      <c r="F145" s="43">
        <v>394.01645780000001</v>
      </c>
      <c r="G145" s="43">
        <v>208.4656718</v>
      </c>
      <c r="H145" s="43">
        <v>15.050078660341899</v>
      </c>
      <c r="I145" s="43">
        <v>27.130681525082899</v>
      </c>
      <c r="J145" s="43">
        <v>37.813124979412898</v>
      </c>
      <c r="K145" s="43">
        <v>20.0061148351623</v>
      </c>
    </row>
    <row r="146" spans="1:11" x14ac:dyDescent="0.25">
      <c r="A146" s="43" t="s">
        <v>102</v>
      </c>
      <c r="B146" s="43" t="s">
        <v>103</v>
      </c>
      <c r="C146" s="43" t="s">
        <v>16</v>
      </c>
      <c r="D146" s="43">
        <v>1767.689419</v>
      </c>
      <c r="E146" s="43">
        <v>4869.8427003999996</v>
      </c>
      <c r="F146" s="43">
        <v>7270.3471466999999</v>
      </c>
      <c r="G146" s="43">
        <v>3020.1109627000001</v>
      </c>
      <c r="H146" s="43">
        <v>10.442405714486901</v>
      </c>
      <c r="I146" s="43">
        <v>28.7679909698602</v>
      </c>
      <c r="J146" s="43">
        <v>42.948672869215002</v>
      </c>
      <c r="K146" s="43">
        <v>17.840930446437799</v>
      </c>
    </row>
    <row r="147" spans="1:11" x14ac:dyDescent="0.25">
      <c r="A147" s="43" t="s">
        <v>104</v>
      </c>
      <c r="B147" s="43" t="s">
        <v>105</v>
      </c>
      <c r="C147" s="43" t="s">
        <v>15</v>
      </c>
      <c r="D147" s="43">
        <v>8135.5434642</v>
      </c>
      <c r="E147" s="43">
        <v>8079.0530024</v>
      </c>
      <c r="F147" s="43">
        <v>10754.7603242</v>
      </c>
      <c r="G147" s="43">
        <v>5268.3897533999998</v>
      </c>
      <c r="H147" s="43">
        <v>25.236079863850399</v>
      </c>
      <c r="I147" s="43">
        <v>25.060849061900502</v>
      </c>
      <c r="J147" s="43">
        <v>33.360769523560002</v>
      </c>
      <c r="K147" s="43">
        <v>16.342301550689001</v>
      </c>
    </row>
    <row r="148" spans="1:11" x14ac:dyDescent="0.25">
      <c r="A148" s="43" t="s">
        <v>104</v>
      </c>
      <c r="B148" s="43" t="s">
        <v>105</v>
      </c>
      <c r="C148" s="43" t="s">
        <v>16</v>
      </c>
      <c r="D148" s="43">
        <v>64532.688880200003</v>
      </c>
      <c r="E148" s="43">
        <v>86609.9193294</v>
      </c>
      <c r="F148" s="43">
        <v>152481.20019830001</v>
      </c>
      <c r="G148" s="43">
        <v>49068.445068399997</v>
      </c>
      <c r="H148" s="43">
        <v>18.297166508233602</v>
      </c>
      <c r="I148" s="43">
        <v>24.556796605463301</v>
      </c>
      <c r="J148" s="43">
        <v>43.233498523251903</v>
      </c>
      <c r="K148" s="43">
        <v>13.912538363051199</v>
      </c>
    </row>
    <row r="149" spans="1:11" x14ac:dyDescent="0.25">
      <c r="A149" s="43" t="s">
        <v>106</v>
      </c>
      <c r="B149" s="43" t="s">
        <v>107</v>
      </c>
      <c r="C149" s="43" t="s">
        <v>15</v>
      </c>
      <c r="D149" s="43">
        <v>19395.156422100001</v>
      </c>
      <c r="E149" s="43">
        <v>19249.032023700001</v>
      </c>
      <c r="F149" s="43">
        <v>22875.297969300002</v>
      </c>
      <c r="G149" s="43">
        <v>9482.4324417000007</v>
      </c>
      <c r="H149" s="43">
        <v>27.316383464532901</v>
      </c>
      <c r="I149" s="43">
        <v>27.110580014777302</v>
      </c>
      <c r="J149" s="43">
        <v>32.217858809472403</v>
      </c>
      <c r="K149" s="43">
        <v>13.355177711217401</v>
      </c>
    </row>
    <row r="150" spans="1:11" x14ac:dyDescent="0.25">
      <c r="A150" s="43" t="s">
        <v>106</v>
      </c>
      <c r="B150" s="43" t="s">
        <v>107</v>
      </c>
      <c r="C150" s="43" t="s">
        <v>16</v>
      </c>
      <c r="D150" s="43">
        <v>124943.6502773</v>
      </c>
      <c r="E150" s="43">
        <v>156431.20214360001</v>
      </c>
      <c r="F150" s="43">
        <v>238281.56175570001</v>
      </c>
      <c r="G150" s="43">
        <v>61299.666973500003</v>
      </c>
      <c r="H150" s="43">
        <v>21.506556920783598</v>
      </c>
      <c r="I150" s="43">
        <v>26.9265108360546</v>
      </c>
      <c r="J150" s="43">
        <v>41.0154174277652</v>
      </c>
      <c r="K150" s="43">
        <v>10.5515148153965</v>
      </c>
    </row>
    <row r="151" spans="1:11" x14ac:dyDescent="0.25">
      <c r="A151" s="43" t="s">
        <v>108</v>
      </c>
      <c r="B151" s="43" t="s">
        <v>109</v>
      </c>
      <c r="C151" s="43" t="s">
        <v>15</v>
      </c>
      <c r="D151" s="43">
        <v>117.301106</v>
      </c>
      <c r="E151" s="43">
        <v>115.4964736</v>
      </c>
      <c r="F151" s="43">
        <v>193.0956668</v>
      </c>
      <c r="G151" s="43">
        <v>157.00301880000001</v>
      </c>
      <c r="H151" s="43">
        <v>20.123839009287899</v>
      </c>
      <c r="I151" s="43">
        <v>19.814241486068099</v>
      </c>
      <c r="J151" s="43">
        <v>33.126934984520098</v>
      </c>
      <c r="K151" s="43">
        <v>26.934984520123798</v>
      </c>
    </row>
    <row r="152" spans="1:11" x14ac:dyDescent="0.25">
      <c r="A152" s="43" t="s">
        <v>108</v>
      </c>
      <c r="B152" s="43" t="s">
        <v>109</v>
      </c>
      <c r="C152" s="43" t="s">
        <v>16</v>
      </c>
      <c r="D152" s="43">
        <v>646.05839920000005</v>
      </c>
      <c r="E152" s="43">
        <v>734.48538680000001</v>
      </c>
      <c r="F152" s="43">
        <v>1219.9315024</v>
      </c>
      <c r="G152" s="43">
        <v>400.62839279999997</v>
      </c>
      <c r="H152" s="43">
        <v>21.527360192423298</v>
      </c>
      <c r="I152" s="43">
        <v>24.473842453397499</v>
      </c>
      <c r="J152" s="43">
        <v>40.649428743235099</v>
      </c>
      <c r="K152" s="43">
        <v>13.349368610944101</v>
      </c>
    </row>
    <row r="153" spans="1:11" x14ac:dyDescent="0.25">
      <c r="A153" t="s">
        <v>19</v>
      </c>
    </row>
    <row r="154" spans="1:11" x14ac:dyDescent="0.25">
      <c r="A154" t="s">
        <v>1035</v>
      </c>
    </row>
    <row r="155" spans="1:11" x14ac:dyDescent="0.25">
      <c r="A155" t="s">
        <v>20</v>
      </c>
    </row>
    <row r="156" spans="1:11" x14ac:dyDescent="0.25">
      <c r="A156" t="s">
        <v>21</v>
      </c>
    </row>
    <row r="157" spans="1:11" x14ac:dyDescent="0.25">
      <c r="A157" t="s">
        <v>22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350</v>
      </c>
    </row>
    <row r="162" spans="1:11" x14ac:dyDescent="0.25">
      <c r="A162" s="5" t="s">
        <v>24</v>
      </c>
      <c r="B162" s="5" t="s">
        <v>69</v>
      </c>
      <c r="C162" s="5" t="s">
        <v>11</v>
      </c>
      <c r="D162" s="5" t="s">
        <v>343</v>
      </c>
      <c r="E162" s="5" t="s">
        <v>344</v>
      </c>
      <c r="F162" s="5" t="s">
        <v>326</v>
      </c>
      <c r="G162" s="5" t="s">
        <v>327</v>
      </c>
      <c r="H162" s="5" t="s">
        <v>345</v>
      </c>
      <c r="I162" s="5" t="s">
        <v>346</v>
      </c>
      <c r="J162" s="5" t="s">
        <v>332</v>
      </c>
      <c r="K162" s="5" t="s">
        <v>333</v>
      </c>
    </row>
    <row r="163" spans="1:11" x14ac:dyDescent="0.25">
      <c r="A163" s="44" t="s">
        <v>70</v>
      </c>
      <c r="B163" s="44" t="s">
        <v>71</v>
      </c>
      <c r="C163" s="44" t="s">
        <v>15</v>
      </c>
      <c r="D163" s="44">
        <v>3944.1262585999998</v>
      </c>
      <c r="E163" s="44">
        <v>3308.0766318999999</v>
      </c>
      <c r="F163" s="44">
        <v>4055.6521722000002</v>
      </c>
      <c r="G163" s="44">
        <v>1601.9998542000001</v>
      </c>
      <c r="H163" s="44">
        <v>30.5512825975824</v>
      </c>
      <c r="I163" s="44">
        <v>25.6244291914503</v>
      </c>
      <c r="J163" s="44">
        <v>31.415164603367</v>
      </c>
      <c r="K163" s="44">
        <v>12.409123607600399</v>
      </c>
    </row>
    <row r="164" spans="1:11" x14ac:dyDescent="0.25">
      <c r="A164" s="44" t="s">
        <v>70</v>
      </c>
      <c r="B164" s="44" t="s">
        <v>71</v>
      </c>
      <c r="C164" s="44" t="s">
        <v>16</v>
      </c>
      <c r="D164" s="44">
        <v>78302.799521099994</v>
      </c>
      <c r="E164" s="44">
        <v>116241.1022231</v>
      </c>
      <c r="F164" s="44">
        <v>257665.97698820001</v>
      </c>
      <c r="G164" s="44">
        <v>108101.26635390001</v>
      </c>
      <c r="H164" s="44">
        <v>13.9748781026013</v>
      </c>
      <c r="I164" s="44">
        <v>20.745812972397001</v>
      </c>
      <c r="J164" s="44">
        <v>45.986230908991502</v>
      </c>
      <c r="K164" s="44">
        <v>19.293078016010199</v>
      </c>
    </row>
    <row r="165" spans="1:11" x14ac:dyDescent="0.25">
      <c r="A165" s="44" t="s">
        <v>72</v>
      </c>
      <c r="B165" s="44" t="s">
        <v>73</v>
      </c>
      <c r="C165" s="44" t="s">
        <v>15</v>
      </c>
      <c r="D165" s="44">
        <v>879.19901059999995</v>
      </c>
      <c r="E165" s="44">
        <v>814.75046680000003</v>
      </c>
      <c r="F165" s="44">
        <v>1219.7725257</v>
      </c>
      <c r="G165" s="44">
        <v>542.96972219999998</v>
      </c>
      <c r="H165" s="44">
        <v>25.4346953812809</v>
      </c>
      <c r="I165" s="44">
        <v>23.570238006378499</v>
      </c>
      <c r="J165" s="44">
        <v>35.287281095167302</v>
      </c>
      <c r="K165" s="44">
        <v>15.707785517173299</v>
      </c>
    </row>
    <row r="166" spans="1:11" x14ac:dyDescent="0.25">
      <c r="A166" s="44" t="s">
        <v>72</v>
      </c>
      <c r="B166" s="44" t="s">
        <v>73</v>
      </c>
      <c r="C166" s="44" t="s">
        <v>16</v>
      </c>
      <c r="D166" s="44">
        <v>20928.3056708</v>
      </c>
      <c r="E166" s="44">
        <v>35518.1362391</v>
      </c>
      <c r="F166" s="44">
        <v>85273.040485799997</v>
      </c>
      <c r="G166" s="44">
        <v>28185.825855800002</v>
      </c>
      <c r="H166" s="44">
        <v>12.3176290877394</v>
      </c>
      <c r="I166" s="44">
        <v>20.9046654307732</v>
      </c>
      <c r="J166" s="44">
        <v>50.188567598827298</v>
      </c>
      <c r="K166" s="44">
        <v>16.589137882660101</v>
      </c>
    </row>
    <row r="167" spans="1:11" x14ac:dyDescent="0.25">
      <c r="A167" s="44" t="s">
        <v>74</v>
      </c>
      <c r="B167" s="44" t="s">
        <v>75</v>
      </c>
      <c r="C167" s="44" t="s">
        <v>15</v>
      </c>
      <c r="D167" s="44">
        <v>3529.9872519</v>
      </c>
      <c r="E167" s="44">
        <v>2963.3554306999999</v>
      </c>
      <c r="F167" s="44">
        <v>3418.5585749000002</v>
      </c>
      <c r="G167" s="44">
        <v>1233.6196881999999</v>
      </c>
      <c r="H167" s="44">
        <v>31.671801337037401</v>
      </c>
      <c r="I167" s="44">
        <v>26.5878593305527</v>
      </c>
      <c r="J167" s="44">
        <v>30.6720393919218</v>
      </c>
      <c r="K167" s="44">
        <v>11.0682999404881</v>
      </c>
    </row>
    <row r="168" spans="1:11" x14ac:dyDescent="0.25">
      <c r="A168" s="44" t="s">
        <v>74</v>
      </c>
      <c r="B168" s="44" t="s">
        <v>75</v>
      </c>
      <c r="C168" s="44" t="s">
        <v>16</v>
      </c>
      <c r="D168" s="44">
        <v>14916.3009248</v>
      </c>
      <c r="E168" s="44">
        <v>24956.372369600002</v>
      </c>
      <c r="F168" s="44">
        <v>42801.831847300004</v>
      </c>
      <c r="G168" s="44">
        <v>12882.9739156</v>
      </c>
      <c r="H168" s="44">
        <v>15.609768143690401</v>
      </c>
      <c r="I168" s="44">
        <v>26.1166081564743</v>
      </c>
      <c r="J168" s="44">
        <v>44.791713081541602</v>
      </c>
      <c r="K168" s="44">
        <v>13.481910618293799</v>
      </c>
    </row>
    <row r="169" spans="1:11" x14ac:dyDescent="0.25">
      <c r="A169" s="44" t="s">
        <v>76</v>
      </c>
      <c r="B169" s="44" t="s">
        <v>77</v>
      </c>
      <c r="C169" s="44" t="s">
        <v>15</v>
      </c>
      <c r="D169" s="44">
        <v>5820.0596654999999</v>
      </c>
      <c r="E169" s="44">
        <v>6049.6405931999998</v>
      </c>
      <c r="F169" s="44">
        <v>8344.3464569999996</v>
      </c>
      <c r="G169" s="44">
        <v>4185.8864095999998</v>
      </c>
      <c r="H169" s="44">
        <v>23.852768921998599</v>
      </c>
      <c r="I169" s="44">
        <v>24.793676942201099</v>
      </c>
      <c r="J169" s="44">
        <v>34.198234946586197</v>
      </c>
      <c r="K169" s="44">
        <v>17.155319189214101</v>
      </c>
    </row>
    <row r="170" spans="1:11" x14ac:dyDescent="0.25">
      <c r="A170" s="44" t="s">
        <v>76</v>
      </c>
      <c r="B170" s="44" t="s">
        <v>77</v>
      </c>
      <c r="C170" s="44" t="s">
        <v>16</v>
      </c>
      <c r="D170" s="44">
        <v>71648.269684300001</v>
      </c>
      <c r="E170" s="44">
        <v>95346.383906100004</v>
      </c>
      <c r="F170" s="44">
        <v>161113.61742259999</v>
      </c>
      <c r="G170" s="44">
        <v>49423.795859700003</v>
      </c>
      <c r="H170" s="44">
        <v>18.978061990283599</v>
      </c>
      <c r="I170" s="44">
        <v>25.255174930147</v>
      </c>
      <c r="J170" s="44">
        <v>42.67547886917</v>
      </c>
      <c r="K170" s="44">
        <v>13.0912842103993</v>
      </c>
    </row>
    <row r="171" spans="1:11" x14ac:dyDescent="0.25">
      <c r="A171" s="44" t="s">
        <v>78</v>
      </c>
      <c r="B171" s="44" t="s">
        <v>79</v>
      </c>
      <c r="C171" s="44" t="s">
        <v>15</v>
      </c>
      <c r="D171" s="44">
        <v>13316.7670662</v>
      </c>
      <c r="E171" s="44">
        <v>13352.440848599999</v>
      </c>
      <c r="F171" s="44">
        <v>16126.0190441</v>
      </c>
      <c r="G171" s="44">
        <v>6213.0448236000002</v>
      </c>
      <c r="H171" s="44">
        <v>27.172488606209502</v>
      </c>
      <c r="I171" s="44">
        <v>27.2452799557154</v>
      </c>
      <c r="J171" s="44">
        <v>32.904688244604301</v>
      </c>
      <c r="K171" s="44">
        <v>12.6775431934708</v>
      </c>
    </row>
    <row r="172" spans="1:11" x14ac:dyDescent="0.25">
      <c r="A172" s="44" t="s">
        <v>78</v>
      </c>
      <c r="B172" s="44" t="s">
        <v>79</v>
      </c>
      <c r="C172" s="44" t="s">
        <v>16</v>
      </c>
      <c r="D172" s="44">
        <v>71202.051455199995</v>
      </c>
      <c r="E172" s="44">
        <v>91255.088612899999</v>
      </c>
      <c r="F172" s="44">
        <v>136272.60612310001</v>
      </c>
      <c r="G172" s="44">
        <v>38657.982040900002</v>
      </c>
      <c r="H172" s="44">
        <v>21.103924504988999</v>
      </c>
      <c r="I172" s="44">
        <v>27.047542330918098</v>
      </c>
      <c r="J172" s="44">
        <v>40.3905046686682</v>
      </c>
      <c r="K172" s="44">
        <v>11.458028495424699</v>
      </c>
    </row>
    <row r="173" spans="1:11" x14ac:dyDescent="0.25">
      <c r="A173" s="44" t="s">
        <v>80</v>
      </c>
      <c r="B173" s="44" t="s">
        <v>81</v>
      </c>
      <c r="C173" s="44" t="s">
        <v>15</v>
      </c>
      <c r="D173" s="44">
        <v>2322.0471994999998</v>
      </c>
      <c r="E173" s="44">
        <v>2091.1450375999998</v>
      </c>
      <c r="F173" s="44">
        <v>2774.7650890999998</v>
      </c>
      <c r="G173" s="44">
        <v>1501.1432834</v>
      </c>
      <c r="H173" s="44">
        <v>26.7236772115923</v>
      </c>
      <c r="I173" s="44">
        <v>24.066300202458599</v>
      </c>
      <c r="J173" s="44">
        <v>31.933858448299599</v>
      </c>
      <c r="K173" s="44">
        <v>17.276164137649499</v>
      </c>
    </row>
    <row r="174" spans="1:11" x14ac:dyDescent="0.25">
      <c r="A174" s="44" t="s">
        <v>80</v>
      </c>
      <c r="B174" s="44" t="s">
        <v>81</v>
      </c>
      <c r="C174" s="44" t="s">
        <v>16</v>
      </c>
      <c r="D174" s="44">
        <v>30698.053786600001</v>
      </c>
      <c r="E174" s="44">
        <v>42178.748023200002</v>
      </c>
      <c r="F174" s="44">
        <v>75358.829989699996</v>
      </c>
      <c r="G174" s="44">
        <v>23656.267603100001</v>
      </c>
      <c r="H174" s="44">
        <v>17.858929881681</v>
      </c>
      <c r="I174" s="44">
        <v>24.537949821829699</v>
      </c>
      <c r="J174" s="44">
        <v>43.840826851995402</v>
      </c>
      <c r="K174" s="44">
        <v>13.762293444493899</v>
      </c>
    </row>
    <row r="175" spans="1:11" x14ac:dyDescent="0.25">
      <c r="A175" s="44" t="s">
        <v>82</v>
      </c>
      <c r="B175" s="44" t="s">
        <v>83</v>
      </c>
      <c r="C175" s="44" t="s">
        <v>15</v>
      </c>
      <c r="D175" s="44">
        <v>15307.353972299999</v>
      </c>
      <c r="E175" s="44">
        <v>15744.793120800001</v>
      </c>
      <c r="F175" s="44">
        <v>21297.6015195</v>
      </c>
      <c r="G175" s="44">
        <v>7038.6720876999998</v>
      </c>
      <c r="H175" s="44">
        <v>25.774980697916899</v>
      </c>
      <c r="I175" s="44">
        <v>26.511553826721801</v>
      </c>
      <c r="J175" s="44">
        <v>35.861538778707398</v>
      </c>
      <c r="K175" s="44">
        <v>11.8519266966539</v>
      </c>
    </row>
    <row r="176" spans="1:11" x14ac:dyDescent="0.25">
      <c r="A176" s="44" t="s">
        <v>82</v>
      </c>
      <c r="B176" s="44" t="s">
        <v>83</v>
      </c>
      <c r="C176" s="44" t="s">
        <v>16</v>
      </c>
      <c r="D176" s="44">
        <v>130555.25809449999</v>
      </c>
      <c r="E176" s="44">
        <v>177396.08493839999</v>
      </c>
      <c r="F176" s="44">
        <v>282739.64081750001</v>
      </c>
      <c r="G176" s="44">
        <v>74011.595450199995</v>
      </c>
      <c r="H176" s="44">
        <v>19.641154128192198</v>
      </c>
      <c r="I176" s="44">
        <v>26.688039201691701</v>
      </c>
      <c r="J176" s="44">
        <v>42.536263529321403</v>
      </c>
      <c r="K176" s="44">
        <v>11.1345431407946</v>
      </c>
    </row>
    <row r="177" spans="1:11" x14ac:dyDescent="0.25">
      <c r="A177" s="44" t="s">
        <v>84</v>
      </c>
      <c r="B177" s="44" t="s">
        <v>85</v>
      </c>
      <c r="C177" s="44" t="s">
        <v>15</v>
      </c>
      <c r="D177" s="44">
        <v>14481.5486215</v>
      </c>
      <c r="E177" s="44">
        <v>15232.8722887</v>
      </c>
      <c r="F177" s="44">
        <v>18677.5893679</v>
      </c>
      <c r="G177" s="44">
        <v>6325.3144339999999</v>
      </c>
      <c r="H177" s="44">
        <v>26.466112328583201</v>
      </c>
      <c r="I177" s="44">
        <v>27.839212477673399</v>
      </c>
      <c r="J177" s="44">
        <v>34.134690367582401</v>
      </c>
      <c r="K177" s="44">
        <v>11.559984826160999</v>
      </c>
    </row>
    <row r="178" spans="1:11" x14ac:dyDescent="0.25">
      <c r="A178" s="44" t="s">
        <v>84</v>
      </c>
      <c r="B178" s="44" t="s">
        <v>85</v>
      </c>
      <c r="C178" s="44" t="s">
        <v>16</v>
      </c>
      <c r="D178" s="44">
        <v>160968.53942290001</v>
      </c>
      <c r="E178" s="44">
        <v>243553.7507142</v>
      </c>
      <c r="F178" s="44">
        <v>439934.77291599999</v>
      </c>
      <c r="G178" s="44">
        <v>135350.612242</v>
      </c>
      <c r="H178" s="44">
        <v>16.4285852705144</v>
      </c>
      <c r="I178" s="44">
        <v>24.857301780254598</v>
      </c>
      <c r="J178" s="44">
        <v>44.900114992822402</v>
      </c>
      <c r="K178" s="44">
        <v>13.813997956408601</v>
      </c>
    </row>
    <row r="179" spans="1:11" x14ac:dyDescent="0.25">
      <c r="A179" s="44" t="s">
        <v>86</v>
      </c>
      <c r="B179" s="44" t="s">
        <v>87</v>
      </c>
      <c r="C179" s="44" t="s">
        <v>15</v>
      </c>
      <c r="D179" s="44">
        <v>2082.8371990999999</v>
      </c>
      <c r="E179" s="44">
        <v>2974.4862171999998</v>
      </c>
      <c r="F179" s="44">
        <v>3452.0174904</v>
      </c>
      <c r="G179" s="44">
        <v>1562.5413145</v>
      </c>
      <c r="H179" s="44">
        <v>20.679721559053799</v>
      </c>
      <c r="I179" s="44">
        <v>29.532575459819199</v>
      </c>
      <c r="J179" s="44">
        <v>34.273807165198498</v>
      </c>
      <c r="K179" s="44">
        <v>15.513895815928599</v>
      </c>
    </row>
    <row r="180" spans="1:11" x14ac:dyDescent="0.25">
      <c r="A180" s="44" t="s">
        <v>86</v>
      </c>
      <c r="B180" s="44" t="s">
        <v>87</v>
      </c>
      <c r="C180" s="44" t="s">
        <v>16</v>
      </c>
      <c r="D180" s="44">
        <v>57612.127698099997</v>
      </c>
      <c r="E180" s="44">
        <v>89317.217051800006</v>
      </c>
      <c r="F180" s="44">
        <v>179829.6973044</v>
      </c>
      <c r="G180" s="44">
        <v>58599.075724399998</v>
      </c>
      <c r="H180" s="44">
        <v>14.9502826176832</v>
      </c>
      <c r="I180" s="44">
        <v>23.177717798355101</v>
      </c>
      <c r="J180" s="44">
        <v>46.665605058739402</v>
      </c>
      <c r="K180" s="44">
        <v>15.206394525222301</v>
      </c>
    </row>
    <row r="181" spans="1:11" x14ac:dyDescent="0.25">
      <c r="A181" s="44" t="s">
        <v>88</v>
      </c>
      <c r="B181" s="44" t="s">
        <v>89</v>
      </c>
      <c r="C181" s="44" t="s">
        <v>15</v>
      </c>
      <c r="D181" s="44">
        <v>6787.4466898999999</v>
      </c>
      <c r="E181" s="44">
        <v>8987.6656263000004</v>
      </c>
      <c r="F181" s="44">
        <v>10398.0432612</v>
      </c>
      <c r="G181" s="44">
        <v>3577.7312760999998</v>
      </c>
      <c r="H181" s="44">
        <v>22.814266758913401</v>
      </c>
      <c r="I181" s="44">
        <v>30.209740202224101</v>
      </c>
      <c r="J181" s="44">
        <v>34.950364042599098</v>
      </c>
      <c r="K181" s="44">
        <v>12.0256289962634</v>
      </c>
    </row>
    <row r="182" spans="1:11" x14ac:dyDescent="0.25">
      <c r="A182" s="44" t="s">
        <v>88</v>
      </c>
      <c r="B182" s="44" t="s">
        <v>89</v>
      </c>
      <c r="C182" s="44" t="s">
        <v>16</v>
      </c>
      <c r="D182" s="44">
        <v>110737.3119595</v>
      </c>
      <c r="E182" s="44">
        <v>182425.7353456</v>
      </c>
      <c r="F182" s="44">
        <v>361758.29001579998</v>
      </c>
      <c r="G182" s="44">
        <v>129794.7758189</v>
      </c>
      <c r="H182" s="44">
        <v>14.1117673137128</v>
      </c>
      <c r="I182" s="44">
        <v>23.247354335019299</v>
      </c>
      <c r="J182" s="44">
        <v>46.100530364839301</v>
      </c>
      <c r="K182" s="44">
        <v>16.5403479864286</v>
      </c>
    </row>
    <row r="183" spans="1:11" x14ac:dyDescent="0.25">
      <c r="A183" s="44" t="s">
        <v>90</v>
      </c>
      <c r="B183" s="44" t="s">
        <v>91</v>
      </c>
      <c r="C183" s="44" t="s">
        <v>15</v>
      </c>
      <c r="D183" s="44">
        <v>12292.368755199999</v>
      </c>
      <c r="E183" s="44">
        <v>11603.5129337</v>
      </c>
      <c r="F183" s="44">
        <v>14920.222204899999</v>
      </c>
      <c r="G183" s="44">
        <v>7003.4101816000002</v>
      </c>
      <c r="H183" s="44">
        <v>26.827802527481701</v>
      </c>
      <c r="I183" s="44">
        <v>25.3243910762681</v>
      </c>
      <c r="J183" s="44">
        <v>32.563030197892303</v>
      </c>
      <c r="K183" s="44">
        <v>15.2847761983579</v>
      </c>
    </row>
    <row r="184" spans="1:11" x14ac:dyDescent="0.25">
      <c r="A184" s="44" t="s">
        <v>90</v>
      </c>
      <c r="B184" s="44" t="s">
        <v>91</v>
      </c>
      <c r="C184" s="44" t="s">
        <v>16</v>
      </c>
      <c r="D184" s="44">
        <v>190955.0726897</v>
      </c>
      <c r="E184" s="44">
        <v>279945.9819363</v>
      </c>
      <c r="F184" s="44">
        <v>551967.09778339998</v>
      </c>
      <c r="G184" s="44">
        <v>187429.3335032</v>
      </c>
      <c r="H184" s="44">
        <v>15.777531963202801</v>
      </c>
      <c r="I184" s="44">
        <v>23.130344828008301</v>
      </c>
      <c r="J184" s="44">
        <v>45.605903028642601</v>
      </c>
      <c r="K184" s="44">
        <v>15.486220180146301</v>
      </c>
    </row>
    <row r="185" spans="1:11" x14ac:dyDescent="0.25">
      <c r="A185" s="44" t="s">
        <v>92</v>
      </c>
      <c r="B185" s="44" t="s">
        <v>93</v>
      </c>
      <c r="C185" s="44" t="s">
        <v>15</v>
      </c>
      <c r="D185" s="44">
        <v>831.60743379999997</v>
      </c>
      <c r="E185" s="44">
        <v>704.39801739999996</v>
      </c>
      <c r="F185" s="44">
        <v>1012.9084236</v>
      </c>
      <c r="G185" s="44">
        <v>369.38178770000002</v>
      </c>
      <c r="H185" s="44">
        <v>28.4963393012616</v>
      </c>
      <c r="I185" s="44">
        <v>24.1373081710496</v>
      </c>
      <c r="J185" s="44">
        <v>34.708903440314103</v>
      </c>
      <c r="K185" s="44">
        <v>12.6574490873746</v>
      </c>
    </row>
    <row r="186" spans="1:11" x14ac:dyDescent="0.25">
      <c r="A186" s="44" t="s">
        <v>92</v>
      </c>
      <c r="B186" s="44" t="s">
        <v>93</v>
      </c>
      <c r="C186" s="44" t="s">
        <v>16</v>
      </c>
      <c r="D186" s="44">
        <v>18721.288848299999</v>
      </c>
      <c r="E186" s="44">
        <v>31833.3221543</v>
      </c>
      <c r="F186" s="44">
        <v>67570.340892599997</v>
      </c>
      <c r="G186" s="44">
        <v>26949.752368500001</v>
      </c>
      <c r="H186" s="44">
        <v>12.9045852227075</v>
      </c>
      <c r="I186" s="44">
        <v>21.942710354547501</v>
      </c>
      <c r="J186" s="44">
        <v>46.576238935340797</v>
      </c>
      <c r="K186" s="44">
        <v>18.576465487404199</v>
      </c>
    </row>
    <row r="187" spans="1:11" x14ac:dyDescent="0.25">
      <c r="A187" s="44" t="s">
        <v>94</v>
      </c>
      <c r="B187" s="44" t="s">
        <v>95</v>
      </c>
      <c r="C187" s="44" t="s">
        <v>15</v>
      </c>
      <c r="D187" s="44">
        <v>272.35325310000002</v>
      </c>
      <c r="E187" s="44">
        <v>185.5363499</v>
      </c>
      <c r="F187" s="44">
        <v>403.09258649999998</v>
      </c>
      <c r="G187" s="44">
        <v>113.5151482</v>
      </c>
      <c r="H187" s="44">
        <v>27.948075645112102</v>
      </c>
      <c r="I187" s="44">
        <v>19.039184892788001</v>
      </c>
      <c r="J187" s="44">
        <v>41.364154719126802</v>
      </c>
      <c r="K187" s="44">
        <v>11.648584742973</v>
      </c>
    </row>
    <row r="188" spans="1:11" x14ac:dyDescent="0.25">
      <c r="A188" s="44" t="s">
        <v>94</v>
      </c>
      <c r="B188" s="44" t="s">
        <v>95</v>
      </c>
      <c r="C188" s="44" t="s">
        <v>16</v>
      </c>
      <c r="D188" s="44">
        <v>17314.550949299999</v>
      </c>
      <c r="E188" s="44">
        <v>32487.7512775</v>
      </c>
      <c r="F188" s="44">
        <v>83956.782524900002</v>
      </c>
      <c r="G188" s="44">
        <v>33666.417908700001</v>
      </c>
      <c r="H188" s="44">
        <v>10.3416448952943</v>
      </c>
      <c r="I188" s="44">
        <v>19.4043026667192</v>
      </c>
      <c r="J188" s="44">
        <v>50.145755091561497</v>
      </c>
      <c r="K188" s="44">
        <v>20.108297346425001</v>
      </c>
    </row>
    <row r="189" spans="1:11" x14ac:dyDescent="0.25">
      <c r="A189" s="44" t="s">
        <v>96</v>
      </c>
      <c r="B189" s="44" t="s">
        <v>97</v>
      </c>
      <c r="C189" s="44" t="s">
        <v>15</v>
      </c>
      <c r="D189" s="44">
        <v>1855.370977</v>
      </c>
      <c r="E189" s="44">
        <v>1630.73965</v>
      </c>
      <c r="F189" s="44">
        <v>2253.8510892999998</v>
      </c>
      <c r="G189" s="44">
        <v>502.92917130000001</v>
      </c>
      <c r="H189" s="44">
        <v>29.719740588214499</v>
      </c>
      <c r="I189" s="44">
        <v>26.121546561691002</v>
      </c>
      <c r="J189" s="44">
        <v>36.1026827134963</v>
      </c>
      <c r="K189" s="44">
        <v>8.0560301365982205</v>
      </c>
    </row>
    <row r="190" spans="1:11" x14ac:dyDescent="0.25">
      <c r="A190" s="44" t="s">
        <v>96</v>
      </c>
      <c r="B190" s="44" t="s">
        <v>97</v>
      </c>
      <c r="C190" s="44" t="s">
        <v>16</v>
      </c>
      <c r="D190" s="44">
        <v>11341.6685832</v>
      </c>
      <c r="E190" s="44">
        <v>20253.838622300002</v>
      </c>
      <c r="F190" s="44">
        <v>34544.037618599999</v>
      </c>
      <c r="G190" s="44">
        <v>11019.564291000001</v>
      </c>
      <c r="H190" s="44">
        <v>14.699066271334701</v>
      </c>
      <c r="I190" s="44">
        <v>26.249445923600401</v>
      </c>
      <c r="J190" s="44">
        <v>44.7698761880077</v>
      </c>
      <c r="K190" s="44">
        <v>14.2816116170572</v>
      </c>
    </row>
    <row r="191" spans="1:11" x14ac:dyDescent="0.25">
      <c r="A191" s="44" t="s">
        <v>98</v>
      </c>
      <c r="B191" s="44" t="s">
        <v>99</v>
      </c>
      <c r="C191" s="44" t="s">
        <v>15</v>
      </c>
      <c r="D191" s="44">
        <v>943.25573670000006</v>
      </c>
      <c r="E191" s="44">
        <v>938.19094680000001</v>
      </c>
      <c r="F191" s="44">
        <v>1286.0566418999999</v>
      </c>
      <c r="G191" s="44">
        <v>559.43689570000004</v>
      </c>
      <c r="H191" s="44">
        <v>25.309119029057001</v>
      </c>
      <c r="I191" s="44">
        <v>25.1732222987761</v>
      </c>
      <c r="J191" s="44">
        <v>34.507037022461901</v>
      </c>
      <c r="K191" s="44">
        <v>15.010621649705</v>
      </c>
    </row>
    <row r="192" spans="1:11" x14ac:dyDescent="0.25">
      <c r="A192" s="44" t="s">
        <v>98</v>
      </c>
      <c r="B192" s="44" t="s">
        <v>99</v>
      </c>
      <c r="C192" s="44" t="s">
        <v>16</v>
      </c>
      <c r="D192" s="44">
        <v>12392.4570977</v>
      </c>
      <c r="E192" s="44">
        <v>18376.949288100001</v>
      </c>
      <c r="F192" s="44">
        <v>34663.933508499998</v>
      </c>
      <c r="G192" s="44">
        <v>13261.719883199999</v>
      </c>
      <c r="H192" s="44">
        <v>15.7474397157052</v>
      </c>
      <c r="I192" s="44">
        <v>23.3521002970942</v>
      </c>
      <c r="J192" s="44">
        <v>44.048423886464697</v>
      </c>
      <c r="K192" s="44">
        <v>16.852036100735901</v>
      </c>
    </row>
    <row r="193" spans="1:11" x14ac:dyDescent="0.25">
      <c r="A193" s="44" t="s">
        <v>100</v>
      </c>
      <c r="B193" s="44" t="s">
        <v>101</v>
      </c>
      <c r="C193" s="44" t="s">
        <v>15</v>
      </c>
      <c r="D193" s="44">
        <v>1826.0112767999999</v>
      </c>
      <c r="E193" s="44">
        <v>1875.6379502</v>
      </c>
      <c r="F193" s="44">
        <v>2865.9291406000002</v>
      </c>
      <c r="G193" s="44">
        <v>1535.3800644999999</v>
      </c>
      <c r="H193" s="44">
        <v>22.535118402757998</v>
      </c>
      <c r="I193" s="44">
        <v>23.147569692195798</v>
      </c>
      <c r="J193" s="44">
        <v>35.368923148446299</v>
      </c>
      <c r="K193" s="44">
        <v>18.948388756599901</v>
      </c>
    </row>
    <row r="194" spans="1:11" x14ac:dyDescent="0.25">
      <c r="A194" s="44" t="s">
        <v>100</v>
      </c>
      <c r="B194" s="44" t="s">
        <v>101</v>
      </c>
      <c r="C194" s="44" t="s">
        <v>16</v>
      </c>
      <c r="D194" s="44">
        <v>33952.476228</v>
      </c>
      <c r="E194" s="44">
        <v>55728.029795299997</v>
      </c>
      <c r="F194" s="44">
        <v>110916.11244500001</v>
      </c>
      <c r="G194" s="44">
        <v>45290.423094199999</v>
      </c>
      <c r="H194" s="44">
        <v>13.8081600446479</v>
      </c>
      <c r="I194" s="44">
        <v>22.664077554137801</v>
      </c>
      <c r="J194" s="44">
        <v>45.108563566497303</v>
      </c>
      <c r="K194" s="44">
        <v>18.419198834717001</v>
      </c>
    </row>
    <row r="195" spans="1:11" x14ac:dyDescent="0.25">
      <c r="A195" s="44" t="s">
        <v>102</v>
      </c>
      <c r="B195" s="44" t="s">
        <v>103</v>
      </c>
      <c r="C195" s="44" t="s">
        <v>15</v>
      </c>
      <c r="D195" s="44">
        <v>156.82329050000001</v>
      </c>
      <c r="E195" s="44">
        <v>282.70435300000003</v>
      </c>
      <c r="F195" s="44">
        <v>394.01645780000001</v>
      </c>
      <c r="G195" s="44">
        <v>208.4656718</v>
      </c>
      <c r="H195" s="44">
        <v>15.050078660341899</v>
      </c>
      <c r="I195" s="44">
        <v>27.130681525082899</v>
      </c>
      <c r="J195" s="44">
        <v>37.813124979412898</v>
      </c>
      <c r="K195" s="44">
        <v>20.0061148351623</v>
      </c>
    </row>
    <row r="196" spans="1:11" x14ac:dyDescent="0.25">
      <c r="A196" s="44" t="s">
        <v>102</v>
      </c>
      <c r="B196" s="44" t="s">
        <v>103</v>
      </c>
      <c r="C196" s="44" t="s">
        <v>16</v>
      </c>
      <c r="D196" s="44">
        <v>1767.689419</v>
      </c>
      <c r="E196" s="44">
        <v>4869.8427003999996</v>
      </c>
      <c r="F196" s="44">
        <v>7270.3471466999999</v>
      </c>
      <c r="G196" s="44">
        <v>3020.1109627000001</v>
      </c>
      <c r="H196" s="44">
        <v>10.442405714486901</v>
      </c>
      <c r="I196" s="44">
        <v>28.7679909698602</v>
      </c>
      <c r="J196" s="44">
        <v>42.948672869215002</v>
      </c>
      <c r="K196" s="44">
        <v>17.840930446437799</v>
      </c>
    </row>
    <row r="197" spans="1:11" x14ac:dyDescent="0.25">
      <c r="A197" s="44" t="s">
        <v>104</v>
      </c>
      <c r="B197" s="44" t="s">
        <v>105</v>
      </c>
      <c r="C197" s="44" t="s">
        <v>15</v>
      </c>
      <c r="D197" s="44">
        <v>8135.5434642</v>
      </c>
      <c r="E197" s="44">
        <v>8079.0530024</v>
      </c>
      <c r="F197" s="44">
        <v>10754.7603242</v>
      </c>
      <c r="G197" s="44">
        <v>5268.3897533999998</v>
      </c>
      <c r="H197" s="44">
        <v>25.236079863850399</v>
      </c>
      <c r="I197" s="44">
        <v>25.060849061900502</v>
      </c>
      <c r="J197" s="44">
        <v>33.360769523560002</v>
      </c>
      <c r="K197" s="44">
        <v>16.342301550689001</v>
      </c>
    </row>
    <row r="198" spans="1:11" x14ac:dyDescent="0.25">
      <c r="A198" s="44" t="s">
        <v>104</v>
      </c>
      <c r="B198" s="44" t="s">
        <v>105</v>
      </c>
      <c r="C198" s="44" t="s">
        <v>16</v>
      </c>
      <c r="D198" s="44">
        <v>64532.688880200003</v>
      </c>
      <c r="E198" s="44">
        <v>86609.9193294</v>
      </c>
      <c r="F198" s="44">
        <v>152481.20019830001</v>
      </c>
      <c r="G198" s="44">
        <v>49068.445068399997</v>
      </c>
      <c r="H198" s="44">
        <v>18.297166508233602</v>
      </c>
      <c r="I198" s="44">
        <v>24.556796605463301</v>
      </c>
      <c r="J198" s="44">
        <v>43.233498523251903</v>
      </c>
      <c r="K198" s="44">
        <v>13.912538363051199</v>
      </c>
    </row>
    <row r="199" spans="1:11" x14ac:dyDescent="0.25">
      <c r="A199" s="44" t="s">
        <v>106</v>
      </c>
      <c r="B199" s="44" t="s">
        <v>107</v>
      </c>
      <c r="C199" s="44" t="s">
        <v>15</v>
      </c>
      <c r="D199" s="44">
        <v>18894.2714562</v>
      </c>
      <c r="E199" s="44">
        <v>18914.0644417</v>
      </c>
      <c r="F199" s="44">
        <v>22411.916305499999</v>
      </c>
      <c r="G199" s="44">
        <v>9310.7804632000007</v>
      </c>
      <c r="H199" s="44">
        <v>27.173868604537599</v>
      </c>
      <c r="I199" s="44">
        <v>27.202335009739599</v>
      </c>
      <c r="J199" s="44">
        <v>32.232969144820203</v>
      </c>
      <c r="K199" s="44">
        <v>13.3908272409027</v>
      </c>
    </row>
    <row r="200" spans="1:11" x14ac:dyDescent="0.25">
      <c r="A200" s="44" t="s">
        <v>106</v>
      </c>
      <c r="B200" s="44" t="s">
        <v>107</v>
      </c>
      <c r="C200" s="44" t="s">
        <v>16</v>
      </c>
      <c r="D200" s="44">
        <v>122629.56090919999</v>
      </c>
      <c r="E200" s="44">
        <v>154343.90240329999</v>
      </c>
      <c r="F200" s="44">
        <v>235058.63540900001</v>
      </c>
      <c r="G200" s="44">
        <v>60452.868624000002</v>
      </c>
      <c r="H200" s="44">
        <v>21.420573098680499</v>
      </c>
      <c r="I200" s="44">
        <v>26.960341529832998</v>
      </c>
      <c r="J200" s="44">
        <v>41.059355060259598</v>
      </c>
      <c r="K200" s="44">
        <v>10.5597303112269</v>
      </c>
    </row>
    <row r="201" spans="1:11" x14ac:dyDescent="0.25">
      <c r="A201" t="s">
        <v>19</v>
      </c>
    </row>
    <row r="202" spans="1:11" x14ac:dyDescent="0.25">
      <c r="A202" t="s">
        <v>1035</v>
      </c>
    </row>
    <row r="203" spans="1:11" x14ac:dyDescent="0.25">
      <c r="A203" t="s">
        <v>20</v>
      </c>
    </row>
    <row r="204" spans="1:11" x14ac:dyDescent="0.25">
      <c r="A204" t="s">
        <v>21</v>
      </c>
    </row>
    <row r="205" spans="1:11" x14ac:dyDescent="0.25">
      <c r="A205" t="s">
        <v>22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351</v>
      </c>
    </row>
    <row r="210" spans="1:11" x14ac:dyDescent="0.25">
      <c r="A210" s="5" t="s">
        <v>24</v>
      </c>
      <c r="B210" s="5" t="s">
        <v>112</v>
      </c>
      <c r="C210" s="5" t="s">
        <v>11</v>
      </c>
      <c r="D210" s="5" t="s">
        <v>343</v>
      </c>
      <c r="E210" s="5" t="s">
        <v>344</v>
      </c>
      <c r="F210" s="5" t="s">
        <v>326</v>
      </c>
      <c r="G210" s="5" t="s">
        <v>327</v>
      </c>
      <c r="H210" s="5" t="s">
        <v>345</v>
      </c>
      <c r="I210" s="5" t="s">
        <v>346</v>
      </c>
      <c r="J210" s="5" t="s">
        <v>332</v>
      </c>
      <c r="K210" s="5" t="s">
        <v>333</v>
      </c>
    </row>
    <row r="211" spans="1:11" x14ac:dyDescent="0.25">
      <c r="A211" s="45" t="s">
        <v>86</v>
      </c>
      <c r="B211" s="45" t="s">
        <v>113</v>
      </c>
      <c r="C211" s="45" t="s">
        <v>15</v>
      </c>
      <c r="D211" s="45">
        <v>2324.1824651000002</v>
      </c>
      <c r="E211" s="45">
        <v>1638.1294336999999</v>
      </c>
      <c r="F211" s="45">
        <v>1632.7290855000001</v>
      </c>
      <c r="G211" s="45">
        <v>533.8579727</v>
      </c>
      <c r="H211" s="45">
        <v>37.921696562569103</v>
      </c>
      <c r="I211" s="45">
        <v>26.727956280451401</v>
      </c>
      <c r="J211" s="45">
        <v>26.6398434197583</v>
      </c>
      <c r="K211" s="45">
        <v>8.7105037372212593</v>
      </c>
    </row>
    <row r="212" spans="1:11" x14ac:dyDescent="0.25">
      <c r="A212" s="45" t="s">
        <v>86</v>
      </c>
      <c r="B212" s="45" t="s">
        <v>113</v>
      </c>
      <c r="C212" s="45" t="s">
        <v>16</v>
      </c>
      <c r="D212" s="45">
        <v>22163.6253081</v>
      </c>
      <c r="E212" s="45">
        <v>30463.0205413</v>
      </c>
      <c r="F212" s="45">
        <v>56664.539435500003</v>
      </c>
      <c r="G212" s="45">
        <v>13303.915755599999</v>
      </c>
      <c r="H212" s="45">
        <v>18.0787202098542</v>
      </c>
      <c r="I212" s="45">
        <v>24.848481124246899</v>
      </c>
      <c r="J212" s="45">
        <v>46.220883995014198</v>
      </c>
      <c r="K212" s="45">
        <v>10.8519146708847</v>
      </c>
    </row>
    <row r="213" spans="1:11" x14ac:dyDescent="0.25">
      <c r="A213" s="45" t="s">
        <v>90</v>
      </c>
      <c r="B213" s="45" t="s">
        <v>114</v>
      </c>
      <c r="C213" s="45" t="s">
        <v>15</v>
      </c>
      <c r="D213" s="45">
        <v>1020.3236956</v>
      </c>
      <c r="E213" s="45">
        <v>1207.4131735000001</v>
      </c>
      <c r="F213" s="45">
        <v>1582.1778701000001</v>
      </c>
      <c r="G213" s="45">
        <v>668.76039860000003</v>
      </c>
      <c r="H213" s="45">
        <v>22.781819716917401</v>
      </c>
      <c r="I213" s="45">
        <v>26.959159491373601</v>
      </c>
      <c r="J213" s="45">
        <v>35.3269174793774</v>
      </c>
      <c r="K213" s="45">
        <v>14.932103312331501</v>
      </c>
    </row>
    <row r="214" spans="1:11" x14ac:dyDescent="0.25">
      <c r="A214" s="45" t="s">
        <v>90</v>
      </c>
      <c r="B214" s="45" t="s">
        <v>114</v>
      </c>
      <c r="C214" s="45" t="s">
        <v>16</v>
      </c>
      <c r="D214" s="45">
        <v>11988.8618788</v>
      </c>
      <c r="E214" s="45">
        <v>17145.345026700001</v>
      </c>
      <c r="F214" s="45">
        <v>28962.643088000001</v>
      </c>
      <c r="G214" s="45">
        <v>9086.4748739999995</v>
      </c>
      <c r="H214" s="45">
        <v>17.844996362482199</v>
      </c>
      <c r="I214" s="45">
        <v>25.520238929100799</v>
      </c>
      <c r="J214" s="45">
        <v>43.109868624573998</v>
      </c>
      <c r="K214" s="45">
        <v>13.524896083843</v>
      </c>
    </row>
    <row r="215" spans="1:11" x14ac:dyDescent="0.25">
      <c r="A215" s="45" t="s">
        <v>92</v>
      </c>
      <c r="B215" s="45" t="s">
        <v>115</v>
      </c>
      <c r="C215" s="45" t="s">
        <v>15</v>
      </c>
      <c r="D215" s="45">
        <v>223.6976162</v>
      </c>
      <c r="E215" s="45">
        <v>129.65963600000001</v>
      </c>
      <c r="F215" s="45">
        <v>226.25733700000001</v>
      </c>
      <c r="G215" s="45">
        <v>71.903336499999995</v>
      </c>
      <c r="H215" s="45">
        <v>34.334836752136397</v>
      </c>
      <c r="I215" s="45">
        <v>19.901161715649199</v>
      </c>
      <c r="J215" s="45">
        <v>34.727722457813599</v>
      </c>
      <c r="K215" s="45">
        <v>11.0362790744009</v>
      </c>
    </row>
    <row r="216" spans="1:11" x14ac:dyDescent="0.25">
      <c r="A216" s="45" t="s">
        <v>92</v>
      </c>
      <c r="B216" s="45" t="s">
        <v>115</v>
      </c>
      <c r="C216" s="45" t="s">
        <v>16</v>
      </c>
      <c r="D216" s="45">
        <v>8237.8423045</v>
      </c>
      <c r="E216" s="45">
        <v>13420.924497800001</v>
      </c>
      <c r="F216" s="45">
        <v>28303.636656999999</v>
      </c>
      <c r="G216" s="45">
        <v>11358.078619899999</v>
      </c>
      <c r="H216" s="45">
        <v>13.434079487275101</v>
      </c>
      <c r="I216" s="45">
        <v>21.8865280290293</v>
      </c>
      <c r="J216" s="45">
        <v>46.156904997002002</v>
      </c>
      <c r="K216" s="45">
        <v>18.522487486693599</v>
      </c>
    </row>
    <row r="217" spans="1:11" x14ac:dyDescent="0.25">
      <c r="A217" s="45" t="s">
        <v>94</v>
      </c>
      <c r="B217" s="45" t="s">
        <v>116</v>
      </c>
      <c r="C217" s="45" t="s">
        <v>15</v>
      </c>
      <c r="D217" s="45">
        <v>154.3567496</v>
      </c>
      <c r="E217" s="45">
        <v>47.233590100000001</v>
      </c>
      <c r="F217" s="45">
        <v>179.78051429999999</v>
      </c>
      <c r="G217" s="45">
        <v>91.843662600000002</v>
      </c>
      <c r="H217" s="45">
        <v>32.618768906127002</v>
      </c>
      <c r="I217" s="45">
        <v>9.9814330378891807</v>
      </c>
      <c r="J217" s="45">
        <v>37.991335428951999</v>
      </c>
      <c r="K217" s="45">
        <v>19.408462627031799</v>
      </c>
    </row>
    <row r="218" spans="1:11" x14ac:dyDescent="0.25">
      <c r="A218" s="45" t="s">
        <v>94</v>
      </c>
      <c r="B218" s="45" t="s">
        <v>116</v>
      </c>
      <c r="C218" s="45" t="s">
        <v>16</v>
      </c>
      <c r="D218" s="45">
        <v>13539.3073797</v>
      </c>
      <c r="E218" s="45">
        <v>23468.536416300001</v>
      </c>
      <c r="F218" s="45">
        <v>60982.613806499998</v>
      </c>
      <c r="G218" s="45">
        <v>33502.3278737</v>
      </c>
      <c r="H218" s="45">
        <v>10.2966161456444</v>
      </c>
      <c r="I218" s="45">
        <v>17.847774941650901</v>
      </c>
      <c r="J218" s="45">
        <v>46.377155663447198</v>
      </c>
      <c r="K218" s="45">
        <v>25.478453249257399</v>
      </c>
    </row>
    <row r="219" spans="1:11" x14ac:dyDescent="0.25">
      <c r="A219" s="45" t="s">
        <v>96</v>
      </c>
      <c r="B219" s="45" t="s">
        <v>117</v>
      </c>
      <c r="C219" s="45" t="s">
        <v>15</v>
      </c>
      <c r="D219" s="45">
        <v>135.36566780000001</v>
      </c>
      <c r="E219" s="45">
        <v>176.4648627</v>
      </c>
      <c r="F219" s="45">
        <v>171.24575379999999</v>
      </c>
      <c r="G219" s="45">
        <v>44.299621500000001</v>
      </c>
      <c r="H219" s="45">
        <v>25.667776307424901</v>
      </c>
      <c r="I219" s="45">
        <v>33.460926212075002</v>
      </c>
      <c r="J219" s="45">
        <v>32.471288869412703</v>
      </c>
      <c r="K219" s="45">
        <v>8.4000086110873706</v>
      </c>
    </row>
    <row r="220" spans="1:11" x14ac:dyDescent="0.25">
      <c r="A220" s="45" t="s">
        <v>96</v>
      </c>
      <c r="B220" s="45" t="s">
        <v>117</v>
      </c>
      <c r="C220" s="45" t="s">
        <v>16</v>
      </c>
      <c r="D220" s="45">
        <v>5611.1609842999997</v>
      </c>
      <c r="E220" s="45">
        <v>7980.3991083000001</v>
      </c>
      <c r="F220" s="45">
        <v>19623.3602398</v>
      </c>
      <c r="G220" s="45">
        <v>8577.7037681999991</v>
      </c>
      <c r="H220" s="45">
        <v>13.426199251794401</v>
      </c>
      <c r="I220" s="45">
        <v>19.095233381589502</v>
      </c>
      <c r="J220" s="45">
        <v>46.954123274394398</v>
      </c>
      <c r="K220" s="45">
        <v>20.5244440922217</v>
      </c>
    </row>
    <row r="221" spans="1:11" x14ac:dyDescent="0.25">
      <c r="A221" s="45" t="s">
        <v>104</v>
      </c>
      <c r="B221" s="45" t="s">
        <v>118</v>
      </c>
      <c r="C221" s="45" t="s">
        <v>15</v>
      </c>
      <c r="D221" s="45">
        <v>597.89393559999996</v>
      </c>
      <c r="E221" s="45">
        <v>497.49725960000001</v>
      </c>
      <c r="F221" s="45">
        <v>418.31495039999999</v>
      </c>
      <c r="G221" s="45">
        <v>382.17485399999998</v>
      </c>
      <c r="H221" s="45">
        <v>31.536469626846099</v>
      </c>
      <c r="I221" s="45">
        <v>26.240953926167499</v>
      </c>
      <c r="J221" s="45">
        <v>22.064409659058601</v>
      </c>
      <c r="K221" s="45">
        <v>20.158166787927801</v>
      </c>
    </row>
    <row r="222" spans="1:11" x14ac:dyDescent="0.25">
      <c r="A222" s="45" t="s">
        <v>104</v>
      </c>
      <c r="B222" s="45" t="s">
        <v>118</v>
      </c>
      <c r="C222" s="45" t="s">
        <v>16</v>
      </c>
      <c r="D222" s="45">
        <v>13114.7654475</v>
      </c>
      <c r="E222" s="45">
        <v>19901.917011000001</v>
      </c>
      <c r="F222" s="45">
        <v>44608.7235841</v>
      </c>
      <c r="G222" s="45">
        <v>14577.7129609</v>
      </c>
      <c r="H222" s="45">
        <v>14.2237763637933</v>
      </c>
      <c r="I222" s="45">
        <v>21.5848631001783</v>
      </c>
      <c r="J222" s="45">
        <v>48.380926877762803</v>
      </c>
      <c r="K222" s="45">
        <v>15.810433658265501</v>
      </c>
    </row>
    <row r="223" spans="1:11" x14ac:dyDescent="0.25">
      <c r="A223" s="45" t="s">
        <v>106</v>
      </c>
      <c r="B223" s="45" t="s">
        <v>119</v>
      </c>
      <c r="C223" s="45" t="s">
        <v>15</v>
      </c>
      <c r="D223" s="45">
        <v>194.82857490000001</v>
      </c>
      <c r="E223" s="45">
        <v>79.097384000000005</v>
      </c>
      <c r="F223" s="45">
        <v>609.04571650000003</v>
      </c>
      <c r="G223" s="45">
        <v>447.51170439999999</v>
      </c>
      <c r="H223" s="45">
        <v>14.643442966516901</v>
      </c>
      <c r="I223" s="45">
        <v>5.9450110539441701</v>
      </c>
      <c r="J223" s="45">
        <v>45.776273927717398</v>
      </c>
      <c r="K223" s="45">
        <v>33.635272051821502</v>
      </c>
    </row>
    <row r="224" spans="1:11" x14ac:dyDescent="0.25">
      <c r="A224" s="45" t="s">
        <v>106</v>
      </c>
      <c r="B224" s="45" t="s">
        <v>119</v>
      </c>
      <c r="C224" s="45" t="s">
        <v>16</v>
      </c>
      <c r="D224" s="45">
        <v>12725.1499833</v>
      </c>
      <c r="E224" s="45">
        <v>19920.207401200001</v>
      </c>
      <c r="F224" s="45">
        <v>49247.118216399998</v>
      </c>
      <c r="G224" s="45">
        <v>21440.041024800001</v>
      </c>
      <c r="H224" s="45">
        <v>12.314758605361501</v>
      </c>
      <c r="I224" s="45">
        <v>19.277772429908701</v>
      </c>
      <c r="J224" s="45">
        <v>47.6588781775123</v>
      </c>
      <c r="K224" s="45">
        <v>20.748590787217498</v>
      </c>
    </row>
    <row r="225" spans="1:11" x14ac:dyDescent="0.25">
      <c r="A225" s="45" t="s">
        <v>108</v>
      </c>
      <c r="B225" s="45" t="s">
        <v>120</v>
      </c>
      <c r="C225" s="45" t="s">
        <v>15</v>
      </c>
      <c r="D225" s="45">
        <v>0</v>
      </c>
      <c r="E225" s="45">
        <v>18.221240900000002</v>
      </c>
      <c r="F225" s="45">
        <v>42.303593900000003</v>
      </c>
      <c r="G225" s="45">
        <v>24.082353000000001</v>
      </c>
      <c r="H225" s="45">
        <v>0</v>
      </c>
      <c r="I225" s="45">
        <v>21.5362800416822</v>
      </c>
      <c r="J225" s="45">
        <v>50</v>
      </c>
      <c r="K225" s="45">
        <v>28.4637199583178</v>
      </c>
    </row>
    <row r="226" spans="1:11" x14ac:dyDescent="0.25">
      <c r="A226" s="45" t="s">
        <v>108</v>
      </c>
      <c r="B226" s="45" t="s">
        <v>120</v>
      </c>
      <c r="C226" s="45" t="s">
        <v>16</v>
      </c>
      <c r="D226" s="45">
        <v>3682.3407185000001</v>
      </c>
      <c r="E226" s="45">
        <v>6639.5102453</v>
      </c>
      <c r="F226" s="45">
        <v>20791.658042700001</v>
      </c>
      <c r="G226" s="45">
        <v>11395.8838044</v>
      </c>
      <c r="H226" s="45">
        <v>8.6624166449062905</v>
      </c>
      <c r="I226" s="45">
        <v>15.6189251510493</v>
      </c>
      <c r="J226" s="45">
        <v>48.910738704714497</v>
      </c>
      <c r="K226" s="45">
        <v>26.807919499329898</v>
      </c>
    </row>
    <row r="227" spans="1:11" x14ac:dyDescent="0.25">
      <c r="A227" s="45" t="s">
        <v>121</v>
      </c>
      <c r="B227" s="45" t="s">
        <v>122</v>
      </c>
      <c r="C227" s="45" t="s">
        <v>15</v>
      </c>
      <c r="D227" s="45">
        <v>96.8682558</v>
      </c>
      <c r="E227" s="45">
        <v>166.40550060000001</v>
      </c>
      <c r="F227" s="45">
        <v>193.92902269999999</v>
      </c>
      <c r="G227" s="45">
        <v>54.995184899999998</v>
      </c>
      <c r="H227" s="45">
        <v>18.9122688117519</v>
      </c>
      <c r="I227" s="45">
        <v>32.488512703264099</v>
      </c>
      <c r="J227" s="45">
        <v>37.862122915428102</v>
      </c>
      <c r="K227" s="45">
        <v>10.737095569556001</v>
      </c>
    </row>
    <row r="228" spans="1:11" x14ac:dyDescent="0.25">
      <c r="A228" s="45" t="s">
        <v>121</v>
      </c>
      <c r="B228" s="45" t="s">
        <v>122</v>
      </c>
      <c r="C228" s="45" t="s">
        <v>16</v>
      </c>
      <c r="D228" s="45">
        <v>3106.8196020999999</v>
      </c>
      <c r="E228" s="45">
        <v>7172.2020567999998</v>
      </c>
      <c r="F228" s="45">
        <v>13312.129067399999</v>
      </c>
      <c r="G228" s="45">
        <v>6323.6512321999999</v>
      </c>
      <c r="H228" s="45">
        <v>10.3855596517403</v>
      </c>
      <c r="I228" s="45">
        <v>23.9754288420488</v>
      </c>
      <c r="J228" s="45">
        <v>44.500141053474302</v>
      </c>
      <c r="K228" s="45">
        <v>21.138870452736501</v>
      </c>
    </row>
    <row r="229" spans="1:11" x14ac:dyDescent="0.25">
      <c r="A229" s="45" t="s">
        <v>123</v>
      </c>
      <c r="B229" s="45" t="s">
        <v>124</v>
      </c>
      <c r="C229" s="45" t="s">
        <v>15</v>
      </c>
      <c r="D229" s="45">
        <v>30.5775182</v>
      </c>
      <c r="E229" s="45">
        <v>199.38038589999999</v>
      </c>
      <c r="F229" s="45">
        <v>240.672383</v>
      </c>
      <c r="G229" s="45">
        <v>122.4300863</v>
      </c>
      <c r="H229" s="45">
        <v>5.1558862421881004</v>
      </c>
      <c r="I229" s="45">
        <v>33.618902027959997</v>
      </c>
      <c r="J229" s="45">
        <v>40.5814304571104</v>
      </c>
      <c r="K229" s="45">
        <v>20.643781272741499</v>
      </c>
    </row>
    <row r="230" spans="1:11" x14ac:dyDescent="0.25">
      <c r="A230" s="45" t="s">
        <v>123</v>
      </c>
      <c r="B230" s="45" t="s">
        <v>124</v>
      </c>
      <c r="C230" s="45" t="s">
        <v>16</v>
      </c>
      <c r="D230" s="45">
        <v>8941.0866007000004</v>
      </c>
      <c r="E230" s="45">
        <v>12459.844641899999</v>
      </c>
      <c r="F230" s="45">
        <v>28690.378964399999</v>
      </c>
      <c r="G230" s="45">
        <v>9722.6294120999992</v>
      </c>
      <c r="H230" s="45">
        <v>14.9481653568341</v>
      </c>
      <c r="I230" s="45">
        <v>20.8310048146725</v>
      </c>
      <c r="J230" s="45">
        <v>47.966041272490401</v>
      </c>
      <c r="K230" s="45">
        <v>16.254788556003</v>
      </c>
    </row>
    <row r="231" spans="1:11" x14ac:dyDescent="0.25">
      <c r="A231" s="45" t="s">
        <v>125</v>
      </c>
      <c r="B231" s="45" t="s">
        <v>126</v>
      </c>
      <c r="C231" s="45" t="s">
        <v>15</v>
      </c>
      <c r="D231" s="45">
        <v>386.42825240000002</v>
      </c>
      <c r="E231" s="45">
        <v>459.34786759999997</v>
      </c>
      <c r="F231" s="45">
        <v>344.4724855</v>
      </c>
      <c r="G231" s="45">
        <v>66.790486000000001</v>
      </c>
      <c r="H231" s="45">
        <v>30.741148386951298</v>
      </c>
      <c r="I231" s="45">
        <v>36.542051134771697</v>
      </c>
      <c r="J231" s="45">
        <v>27.403482344287902</v>
      </c>
      <c r="K231" s="45">
        <v>5.3133181339889903</v>
      </c>
    </row>
    <row r="232" spans="1:11" x14ac:dyDescent="0.25">
      <c r="A232" s="45" t="s">
        <v>125</v>
      </c>
      <c r="B232" s="45" t="s">
        <v>126</v>
      </c>
      <c r="C232" s="45" t="s">
        <v>16</v>
      </c>
      <c r="D232" s="45">
        <v>9552.0525866000007</v>
      </c>
      <c r="E232" s="45">
        <v>15147.391788700001</v>
      </c>
      <c r="F232" s="45">
        <v>36178.7422257</v>
      </c>
      <c r="G232" s="45">
        <v>20955.774305800001</v>
      </c>
      <c r="H232" s="45">
        <v>11.6724798369209</v>
      </c>
      <c r="I232" s="45">
        <v>18.509909114568298</v>
      </c>
      <c r="J232" s="45">
        <v>44.209936589655797</v>
      </c>
      <c r="K232" s="45">
        <v>25.607674458855001</v>
      </c>
    </row>
    <row r="233" spans="1:11" x14ac:dyDescent="0.25">
      <c r="A233" s="45" t="s">
        <v>127</v>
      </c>
      <c r="B233" s="45" t="s">
        <v>128</v>
      </c>
      <c r="C233" s="45" t="s">
        <v>15</v>
      </c>
      <c r="D233" s="45">
        <v>159.78528299999999</v>
      </c>
      <c r="E233" s="45">
        <v>192.210318</v>
      </c>
      <c r="F233" s="45">
        <v>170.49629139999999</v>
      </c>
      <c r="G233" s="45">
        <v>38.155653999999998</v>
      </c>
      <c r="H233" s="45">
        <v>28.500130612539898</v>
      </c>
      <c r="I233" s="45">
        <v>34.283627786157403</v>
      </c>
      <c r="J233" s="45">
        <v>30.410601543658199</v>
      </c>
      <c r="K233" s="45">
        <v>6.8056400576445997</v>
      </c>
    </row>
    <row r="234" spans="1:11" x14ac:dyDescent="0.25">
      <c r="A234" s="45" t="s">
        <v>127</v>
      </c>
      <c r="B234" s="45" t="s">
        <v>128</v>
      </c>
      <c r="C234" s="45" t="s">
        <v>16</v>
      </c>
      <c r="D234" s="45">
        <v>5699.8248372999997</v>
      </c>
      <c r="E234" s="45">
        <v>8046.4337162000002</v>
      </c>
      <c r="F234" s="45">
        <v>20912.5057146</v>
      </c>
      <c r="G234" s="45">
        <v>9996.5881910999997</v>
      </c>
      <c r="H234" s="45">
        <v>12.7640350448644</v>
      </c>
      <c r="I234" s="45">
        <v>18.018968103659599</v>
      </c>
      <c r="J234" s="45">
        <v>46.830905060500903</v>
      </c>
      <c r="K234" s="45">
        <v>22.3860917909752</v>
      </c>
    </row>
    <row r="235" spans="1:11" x14ac:dyDescent="0.25">
      <c r="A235" s="45" t="s">
        <v>129</v>
      </c>
      <c r="B235" s="45" t="s">
        <v>130</v>
      </c>
      <c r="C235" s="45" t="s">
        <v>15</v>
      </c>
      <c r="D235" s="45">
        <v>699.32031810000001</v>
      </c>
      <c r="E235" s="45">
        <v>1189.3765629</v>
      </c>
      <c r="F235" s="45">
        <v>1389.4906297</v>
      </c>
      <c r="G235" s="45">
        <v>428.51711460000001</v>
      </c>
      <c r="H235" s="45">
        <v>18.866362140830201</v>
      </c>
      <c r="I235" s="45">
        <v>32.087168607445697</v>
      </c>
      <c r="J235" s="45">
        <v>37.485874116218298</v>
      </c>
      <c r="K235" s="45">
        <v>11.5605951355058</v>
      </c>
    </row>
    <row r="236" spans="1:11" x14ac:dyDescent="0.25">
      <c r="A236" s="45" t="s">
        <v>129</v>
      </c>
      <c r="B236" s="45" t="s">
        <v>130</v>
      </c>
      <c r="C236" s="45" t="s">
        <v>16</v>
      </c>
      <c r="D236" s="45">
        <v>12969.5225501</v>
      </c>
      <c r="E236" s="45">
        <v>21645.177051300001</v>
      </c>
      <c r="F236" s="45">
        <v>44803.4895435</v>
      </c>
      <c r="G236" s="45">
        <v>17805.106231599999</v>
      </c>
      <c r="H236" s="45">
        <v>13.339933088952799</v>
      </c>
      <c r="I236" s="45">
        <v>22.263364934790999</v>
      </c>
      <c r="J236" s="45">
        <v>46.083080572405201</v>
      </c>
      <c r="K236" s="45">
        <v>18.313621403850998</v>
      </c>
    </row>
    <row r="237" spans="1:11" x14ac:dyDescent="0.25">
      <c r="A237" s="45" t="s">
        <v>131</v>
      </c>
      <c r="B237" s="45" t="s">
        <v>132</v>
      </c>
      <c r="C237" s="45" t="s">
        <v>15</v>
      </c>
      <c r="D237" s="45">
        <v>1006.183233</v>
      </c>
      <c r="E237" s="45">
        <v>1667.5667169999999</v>
      </c>
      <c r="F237" s="45">
        <v>1913.7431829</v>
      </c>
      <c r="G237" s="45">
        <v>1234.5915321</v>
      </c>
      <c r="H237" s="45">
        <v>17.282181398851201</v>
      </c>
      <c r="I237" s="45">
        <v>28.642089783144701</v>
      </c>
      <c r="J237" s="45">
        <v>32.870411425045802</v>
      </c>
      <c r="K237" s="45">
        <v>21.2053173929582</v>
      </c>
    </row>
    <row r="238" spans="1:11" x14ac:dyDescent="0.25">
      <c r="A238" s="45" t="s">
        <v>131</v>
      </c>
      <c r="B238" s="45" t="s">
        <v>132</v>
      </c>
      <c r="C238" s="45" t="s">
        <v>16</v>
      </c>
      <c r="D238" s="45">
        <v>28379.043596899999</v>
      </c>
      <c r="E238" s="45">
        <v>39415.086807699998</v>
      </c>
      <c r="F238" s="45">
        <v>83972.910357400004</v>
      </c>
      <c r="G238" s="45">
        <v>23788.8745691</v>
      </c>
      <c r="H238" s="45">
        <v>16.165244869919</v>
      </c>
      <c r="I238" s="45">
        <v>22.451585714649799</v>
      </c>
      <c r="J238" s="45">
        <v>47.832572430855599</v>
      </c>
      <c r="K238" s="45">
        <v>13.550596984575501</v>
      </c>
    </row>
    <row r="239" spans="1:11" x14ac:dyDescent="0.25">
      <c r="A239" s="45" t="s">
        <v>133</v>
      </c>
      <c r="B239" s="45" t="s">
        <v>134</v>
      </c>
      <c r="C239" s="45" t="s">
        <v>15</v>
      </c>
      <c r="D239" s="45">
        <v>4751.3018076999997</v>
      </c>
      <c r="E239" s="45">
        <v>4807.9979315999999</v>
      </c>
      <c r="F239" s="45">
        <v>5437.7303326000001</v>
      </c>
      <c r="G239" s="45">
        <v>2417.977472</v>
      </c>
      <c r="H239" s="45">
        <v>27.2828007436853</v>
      </c>
      <c r="I239" s="45">
        <v>27.608359740757699</v>
      </c>
      <c r="J239" s="45">
        <v>31.224392633149801</v>
      </c>
      <c r="K239" s="45">
        <v>13.8844468824072</v>
      </c>
    </row>
    <row r="240" spans="1:11" x14ac:dyDescent="0.25">
      <c r="A240" s="45" t="s">
        <v>133</v>
      </c>
      <c r="B240" s="45" t="s">
        <v>134</v>
      </c>
      <c r="C240" s="45" t="s">
        <v>16</v>
      </c>
      <c r="D240" s="45">
        <v>47174.859707199998</v>
      </c>
      <c r="E240" s="45">
        <v>67653.777601399997</v>
      </c>
      <c r="F240" s="45">
        <v>120555.7745874</v>
      </c>
      <c r="G240" s="45">
        <v>36184.580556100002</v>
      </c>
      <c r="H240" s="45">
        <v>17.371224631074501</v>
      </c>
      <c r="I240" s="45">
        <v>24.912187871865701</v>
      </c>
      <c r="J240" s="45">
        <v>44.392319424561698</v>
      </c>
      <c r="K240" s="45">
        <v>13.3242680724981</v>
      </c>
    </row>
    <row r="241" spans="1:11" x14ac:dyDescent="0.25">
      <c r="A241" s="45" t="s">
        <v>135</v>
      </c>
      <c r="B241" s="45" t="s">
        <v>136</v>
      </c>
      <c r="C241" s="45" t="s">
        <v>15</v>
      </c>
      <c r="D241" s="45">
        <v>1122.2258793999999</v>
      </c>
      <c r="E241" s="45">
        <v>951.10063649999995</v>
      </c>
      <c r="F241" s="45">
        <v>1375.3990859</v>
      </c>
      <c r="G241" s="45">
        <v>609.15577910000002</v>
      </c>
      <c r="H241" s="45">
        <v>27.655462889629899</v>
      </c>
      <c r="I241" s="45">
        <v>23.438354826652301</v>
      </c>
      <c r="J241" s="45">
        <v>33.894511859657896</v>
      </c>
      <c r="K241" s="45">
        <v>15.011670424059901</v>
      </c>
    </row>
    <row r="242" spans="1:11" x14ac:dyDescent="0.25">
      <c r="A242" s="45" t="s">
        <v>135</v>
      </c>
      <c r="B242" s="45" t="s">
        <v>136</v>
      </c>
      <c r="C242" s="45" t="s">
        <v>16</v>
      </c>
      <c r="D242" s="45">
        <v>14405.7290256</v>
      </c>
      <c r="E242" s="45">
        <v>25178.869712200001</v>
      </c>
      <c r="F242" s="45">
        <v>46491.112723500002</v>
      </c>
      <c r="G242" s="45">
        <v>20425.4071554</v>
      </c>
      <c r="H242" s="45">
        <v>13.5263640539275</v>
      </c>
      <c r="I242" s="45">
        <v>23.641882863990698</v>
      </c>
      <c r="J242" s="45">
        <v>43.6531684618474</v>
      </c>
      <c r="K242" s="45">
        <v>19.1785846202344</v>
      </c>
    </row>
    <row r="243" spans="1:11" x14ac:dyDescent="0.25">
      <c r="A243" s="45" t="s">
        <v>137</v>
      </c>
      <c r="B243" s="45" t="s">
        <v>138</v>
      </c>
      <c r="C243" s="45" t="s">
        <v>15</v>
      </c>
      <c r="D243" s="45">
        <v>567.10729330000004</v>
      </c>
      <c r="E243" s="45">
        <v>494.5416687</v>
      </c>
      <c r="F243" s="45">
        <v>1010.3320291</v>
      </c>
      <c r="G243" s="45">
        <v>461.797934</v>
      </c>
      <c r="H243" s="45">
        <v>22.381877427511501</v>
      </c>
      <c r="I243" s="45">
        <v>19.517948618207999</v>
      </c>
      <c r="J243" s="45">
        <v>39.874513876940803</v>
      </c>
      <c r="K243" s="45">
        <v>18.2256600773398</v>
      </c>
    </row>
    <row r="244" spans="1:11" x14ac:dyDescent="0.25">
      <c r="A244" s="45" t="s">
        <v>137</v>
      </c>
      <c r="B244" s="45" t="s">
        <v>138</v>
      </c>
      <c r="C244" s="45" t="s">
        <v>16</v>
      </c>
      <c r="D244" s="45">
        <v>17940.415394</v>
      </c>
      <c r="E244" s="45">
        <v>28621.295774999999</v>
      </c>
      <c r="F244" s="45">
        <v>58448.705869799996</v>
      </c>
      <c r="G244" s="45">
        <v>20533.8040306</v>
      </c>
      <c r="H244" s="45">
        <v>14.2901164555258</v>
      </c>
      <c r="I244" s="45">
        <v>22.7977803607371</v>
      </c>
      <c r="J244" s="45">
        <v>46.556269473757702</v>
      </c>
      <c r="K244" s="45">
        <v>16.3558337099794</v>
      </c>
    </row>
    <row r="245" spans="1:11" x14ac:dyDescent="0.25">
      <c r="A245" s="45" t="s">
        <v>139</v>
      </c>
      <c r="B245" s="45" t="s">
        <v>140</v>
      </c>
      <c r="C245" s="45" t="s">
        <v>15</v>
      </c>
      <c r="D245" s="45">
        <v>1709.4225723</v>
      </c>
      <c r="E245" s="45">
        <v>1614.9215334</v>
      </c>
      <c r="F245" s="45">
        <v>2226.1007549000001</v>
      </c>
      <c r="G245" s="45">
        <v>1481.1284006999999</v>
      </c>
      <c r="H245" s="45">
        <v>24.3106700133273</v>
      </c>
      <c r="I245" s="45">
        <v>22.9667170260192</v>
      </c>
      <c r="J245" s="45">
        <v>31.6586441209664</v>
      </c>
      <c r="K245" s="45">
        <v>21.063968839687099</v>
      </c>
    </row>
    <row r="246" spans="1:11" x14ac:dyDescent="0.25">
      <c r="A246" s="45" t="s">
        <v>139</v>
      </c>
      <c r="B246" s="45" t="s">
        <v>140</v>
      </c>
      <c r="C246" s="45" t="s">
        <v>16</v>
      </c>
      <c r="D246" s="45">
        <v>18814.770375299999</v>
      </c>
      <c r="E246" s="45">
        <v>24998.385822200002</v>
      </c>
      <c r="F246" s="45">
        <v>40352.374442200002</v>
      </c>
      <c r="G246" s="45">
        <v>12350.8960947</v>
      </c>
      <c r="H246" s="45">
        <v>19.4938530278122</v>
      </c>
      <c r="I246" s="45">
        <v>25.900654083467199</v>
      </c>
      <c r="J246" s="45">
        <v>41.8088151494089</v>
      </c>
      <c r="K246" s="45">
        <v>12.796677739311599</v>
      </c>
    </row>
    <row r="247" spans="1:11" x14ac:dyDescent="0.25">
      <c r="A247" s="45" t="s">
        <v>141</v>
      </c>
      <c r="B247" s="45" t="s">
        <v>142</v>
      </c>
      <c r="C247" s="45" t="s">
        <v>15</v>
      </c>
      <c r="D247" s="45">
        <v>494.62099469999998</v>
      </c>
      <c r="E247" s="45">
        <v>391.45369290000002</v>
      </c>
      <c r="F247" s="45">
        <v>606.07849320000003</v>
      </c>
      <c r="G247" s="45">
        <v>195.3802532</v>
      </c>
      <c r="H247" s="45">
        <v>29.3102930427629</v>
      </c>
      <c r="I247" s="45">
        <v>23.196796283444801</v>
      </c>
      <c r="J247" s="45">
        <v>35.9150509844062</v>
      </c>
      <c r="K247" s="45">
        <v>11.5778596893862</v>
      </c>
    </row>
    <row r="248" spans="1:11" x14ac:dyDescent="0.25">
      <c r="A248" s="45" t="s">
        <v>141</v>
      </c>
      <c r="B248" s="45" t="s">
        <v>142</v>
      </c>
      <c r="C248" s="45" t="s">
        <v>16</v>
      </c>
      <c r="D248" s="45">
        <v>6246.5257140000003</v>
      </c>
      <c r="E248" s="45">
        <v>10256.190420000001</v>
      </c>
      <c r="F248" s="45">
        <v>19102.709910900001</v>
      </c>
      <c r="G248" s="45">
        <v>6735.0405231000004</v>
      </c>
      <c r="H248" s="45">
        <v>14.7530866339602</v>
      </c>
      <c r="I248" s="45">
        <v>24.223139826596501</v>
      </c>
      <c r="J248" s="45">
        <v>45.116909328858</v>
      </c>
      <c r="K248" s="45">
        <v>15.9068642105852</v>
      </c>
    </row>
    <row r="249" spans="1:11" x14ac:dyDescent="0.25">
      <c r="A249" s="45" t="s">
        <v>143</v>
      </c>
      <c r="B249" s="45" t="s">
        <v>144</v>
      </c>
      <c r="C249" s="45" t="s">
        <v>15</v>
      </c>
      <c r="D249" s="45">
        <v>1041.8107815000001</v>
      </c>
      <c r="E249" s="45">
        <v>1206.1394878999999</v>
      </c>
      <c r="F249" s="45">
        <v>1475.0043625999999</v>
      </c>
      <c r="G249" s="45">
        <v>656.1839817</v>
      </c>
      <c r="H249" s="45">
        <v>23.7903129679597</v>
      </c>
      <c r="I249" s="45">
        <v>27.542847904531499</v>
      </c>
      <c r="J249" s="45">
        <v>33.682522813630399</v>
      </c>
      <c r="K249" s="45">
        <v>14.9843163138785</v>
      </c>
    </row>
    <row r="250" spans="1:11" x14ac:dyDescent="0.25">
      <c r="A250" s="45" t="s">
        <v>143</v>
      </c>
      <c r="B250" s="45" t="s">
        <v>144</v>
      </c>
      <c r="C250" s="45" t="s">
        <v>16</v>
      </c>
      <c r="D250" s="45">
        <v>12981.4896785</v>
      </c>
      <c r="E250" s="45">
        <v>17797.1322382</v>
      </c>
      <c r="F250" s="45">
        <v>34463.6573365</v>
      </c>
      <c r="G250" s="45">
        <v>10844.582133399999</v>
      </c>
      <c r="H250" s="45">
        <v>17.0614077672893</v>
      </c>
      <c r="I250" s="45">
        <v>23.390545902231601</v>
      </c>
      <c r="J250" s="45">
        <v>45.2951491340784</v>
      </c>
      <c r="K250" s="45">
        <v>14.252897196400699</v>
      </c>
    </row>
    <row r="251" spans="1:11" x14ac:dyDescent="0.25">
      <c r="A251" s="45" t="s">
        <v>145</v>
      </c>
      <c r="B251" s="45" t="s">
        <v>146</v>
      </c>
      <c r="C251" s="45" t="s">
        <v>15</v>
      </c>
      <c r="D251" s="45">
        <v>278.94092460000002</v>
      </c>
      <c r="E251" s="45">
        <v>416.02169400000002</v>
      </c>
      <c r="F251" s="45">
        <v>480.55484209999997</v>
      </c>
      <c r="G251" s="45">
        <v>220.84244860000001</v>
      </c>
      <c r="H251" s="45">
        <v>19.976291408984501</v>
      </c>
      <c r="I251" s="45">
        <v>29.793299795362401</v>
      </c>
      <c r="J251" s="45">
        <v>34.414826643147002</v>
      </c>
      <c r="K251" s="45">
        <v>15.815582152506</v>
      </c>
    </row>
    <row r="252" spans="1:11" x14ac:dyDescent="0.25">
      <c r="A252" s="45" t="s">
        <v>145</v>
      </c>
      <c r="B252" s="45" t="s">
        <v>146</v>
      </c>
      <c r="C252" s="45" t="s">
        <v>16</v>
      </c>
      <c r="D252" s="45">
        <v>3889.9318837000001</v>
      </c>
      <c r="E252" s="45">
        <v>5842.5306338999999</v>
      </c>
      <c r="F252" s="45">
        <v>11282.1732171</v>
      </c>
      <c r="G252" s="45">
        <v>3954.0043568000001</v>
      </c>
      <c r="H252" s="45">
        <v>15.5792701142111</v>
      </c>
      <c r="I252" s="45">
        <v>23.399474751085702</v>
      </c>
      <c r="J252" s="45">
        <v>45.185373235207798</v>
      </c>
      <c r="K252" s="45">
        <v>15.8358818994954</v>
      </c>
    </row>
    <row r="253" spans="1:11" x14ac:dyDescent="0.25">
      <c r="A253" s="45" t="s">
        <v>147</v>
      </c>
      <c r="B253" s="45" t="s">
        <v>148</v>
      </c>
      <c r="C253" s="45" t="s">
        <v>15</v>
      </c>
      <c r="D253" s="45">
        <v>324.11886709999999</v>
      </c>
      <c r="E253" s="45">
        <v>256.99279339999998</v>
      </c>
      <c r="F253" s="45">
        <v>406.91035579999999</v>
      </c>
      <c r="G253" s="45">
        <v>346.26028389999999</v>
      </c>
      <c r="H253" s="45">
        <v>24.2916260712907</v>
      </c>
      <c r="I253" s="45">
        <v>19.260751144002899</v>
      </c>
      <c r="J253" s="45">
        <v>30.4965715080689</v>
      </c>
      <c r="K253" s="45">
        <v>25.9510512766375</v>
      </c>
    </row>
    <row r="254" spans="1:11" x14ac:dyDescent="0.25">
      <c r="A254" s="45" t="s">
        <v>147</v>
      </c>
      <c r="B254" s="45" t="s">
        <v>148</v>
      </c>
      <c r="C254" s="45" t="s">
        <v>16</v>
      </c>
      <c r="D254" s="45">
        <v>7517.7140208999999</v>
      </c>
      <c r="E254" s="45">
        <v>10849.272856600001</v>
      </c>
      <c r="F254" s="45">
        <v>21056.273734499999</v>
      </c>
      <c r="G254" s="45">
        <v>7965.4570938999996</v>
      </c>
      <c r="H254" s="45">
        <v>15.8639321442623</v>
      </c>
      <c r="I254" s="45">
        <v>22.8942106514295</v>
      </c>
      <c r="J254" s="45">
        <v>44.433094529330198</v>
      </c>
      <c r="K254" s="45">
        <v>16.808762674977999</v>
      </c>
    </row>
    <row r="255" spans="1:11" x14ac:dyDescent="0.25">
      <c r="A255" s="45" t="s">
        <v>149</v>
      </c>
      <c r="B255" s="45" t="s">
        <v>150</v>
      </c>
      <c r="C255" s="45" t="s">
        <v>15</v>
      </c>
      <c r="D255" s="45">
        <v>741.84752209999999</v>
      </c>
      <c r="E255" s="45">
        <v>278.69949989999998</v>
      </c>
      <c r="F255" s="45">
        <v>749.09930180000003</v>
      </c>
      <c r="G255" s="45">
        <v>367.66173450000002</v>
      </c>
      <c r="H255" s="45">
        <v>34.709433636349999</v>
      </c>
      <c r="I255" s="45">
        <v>13.039744028367901</v>
      </c>
      <c r="J255" s="45">
        <v>35.048728651490201</v>
      </c>
      <c r="K255" s="45">
        <v>17.202093683791901</v>
      </c>
    </row>
    <row r="256" spans="1:11" x14ac:dyDescent="0.25">
      <c r="A256" s="45" t="s">
        <v>149</v>
      </c>
      <c r="B256" s="45" t="s">
        <v>150</v>
      </c>
      <c r="C256" s="45" t="s">
        <v>16</v>
      </c>
      <c r="D256" s="45">
        <v>6264.7248833000003</v>
      </c>
      <c r="E256" s="45">
        <v>10588.2810221</v>
      </c>
      <c r="F256" s="45">
        <v>18909.568190400001</v>
      </c>
      <c r="G256" s="45">
        <v>6207.1178485999999</v>
      </c>
      <c r="H256" s="45">
        <v>14.926783097667901</v>
      </c>
      <c r="I256" s="45">
        <v>25.228398235867399</v>
      </c>
      <c r="J256" s="45">
        <v>45.055294223866902</v>
      </c>
      <c r="K256" s="45">
        <v>14.789524442597701</v>
      </c>
    </row>
    <row r="257" spans="1:11" x14ac:dyDescent="0.25">
      <c r="A257" s="45" t="s">
        <v>151</v>
      </c>
      <c r="B257" s="45" t="s">
        <v>152</v>
      </c>
      <c r="C257" s="45" t="s">
        <v>15</v>
      </c>
      <c r="D257" s="45">
        <v>664.31481210000004</v>
      </c>
      <c r="E257" s="45">
        <v>522.16925279999998</v>
      </c>
      <c r="F257" s="45">
        <v>805.50179979999996</v>
      </c>
      <c r="G257" s="45">
        <v>338.59444710000002</v>
      </c>
      <c r="H257" s="45">
        <v>28.504266029215799</v>
      </c>
      <c r="I257" s="45">
        <v>22.405117307316001</v>
      </c>
      <c r="J257" s="45">
        <v>34.562284583013501</v>
      </c>
      <c r="K257" s="45">
        <v>14.5283320804547</v>
      </c>
    </row>
    <row r="258" spans="1:11" x14ac:dyDescent="0.25">
      <c r="A258" s="45" t="s">
        <v>151</v>
      </c>
      <c r="B258" s="45" t="s">
        <v>152</v>
      </c>
      <c r="C258" s="45" t="s">
        <v>16</v>
      </c>
      <c r="D258" s="45">
        <v>8502.5252139999993</v>
      </c>
      <c r="E258" s="45">
        <v>12534.418654200001</v>
      </c>
      <c r="F258" s="45">
        <v>23381.760291400002</v>
      </c>
      <c r="G258" s="45">
        <v>9307.7155263999994</v>
      </c>
      <c r="H258" s="45">
        <v>15.825594304799001</v>
      </c>
      <c r="I258" s="45">
        <v>23.330083648708499</v>
      </c>
      <c r="J258" s="45">
        <v>43.520041774703998</v>
      </c>
      <c r="K258" s="45">
        <v>17.324280271788499</v>
      </c>
    </row>
    <row r="259" spans="1:11" x14ac:dyDescent="0.25">
      <c r="A259" s="45" t="s">
        <v>153</v>
      </c>
      <c r="B259" s="45" t="s">
        <v>154</v>
      </c>
      <c r="C259" s="45" t="s">
        <v>15</v>
      </c>
      <c r="D259" s="45">
        <v>1688.3802528000001</v>
      </c>
      <c r="E259" s="45">
        <v>1224.5473935</v>
      </c>
      <c r="F259" s="45">
        <v>1807.0862403000001</v>
      </c>
      <c r="G259" s="45">
        <v>826.30196850000004</v>
      </c>
      <c r="H259" s="45">
        <v>30.441473167228398</v>
      </c>
      <c r="I259" s="45">
        <v>22.078572975139799</v>
      </c>
      <c r="J259" s="45">
        <v>32.581740519489699</v>
      </c>
      <c r="K259" s="45">
        <v>14.898213338142099</v>
      </c>
    </row>
    <row r="260" spans="1:11" x14ac:dyDescent="0.25">
      <c r="A260" s="45" t="s">
        <v>153</v>
      </c>
      <c r="B260" s="45" t="s">
        <v>154</v>
      </c>
      <c r="C260" s="45" t="s">
        <v>16</v>
      </c>
      <c r="D260" s="45">
        <v>14285.245538900001</v>
      </c>
      <c r="E260" s="45">
        <v>19509.7382884</v>
      </c>
      <c r="F260" s="45">
        <v>38219.040846399999</v>
      </c>
      <c r="G260" s="45">
        <v>14957.6594697</v>
      </c>
      <c r="H260" s="45">
        <v>16.425168351743402</v>
      </c>
      <c r="I260" s="45">
        <v>22.432287566413098</v>
      </c>
      <c r="J260" s="45">
        <v>43.944234520495201</v>
      </c>
      <c r="K260" s="45">
        <v>17.198309561348299</v>
      </c>
    </row>
    <row r="261" spans="1:11" x14ac:dyDescent="0.25">
      <c r="A261" s="45" t="s">
        <v>155</v>
      </c>
      <c r="B261" s="45" t="s">
        <v>156</v>
      </c>
      <c r="C261" s="45" t="s">
        <v>15</v>
      </c>
      <c r="D261" s="45">
        <v>726.26868990000003</v>
      </c>
      <c r="E261" s="45">
        <v>849.92913229999999</v>
      </c>
      <c r="F261" s="45">
        <v>1051.1290767</v>
      </c>
      <c r="G261" s="45">
        <v>663.91980439999998</v>
      </c>
      <c r="H261" s="45">
        <v>22.066674283996999</v>
      </c>
      <c r="I261" s="45">
        <v>25.823926582222199</v>
      </c>
      <c r="J261" s="45">
        <v>31.937109899603598</v>
      </c>
      <c r="K261" s="45">
        <v>20.172289234177299</v>
      </c>
    </row>
    <row r="262" spans="1:11" x14ac:dyDescent="0.25">
      <c r="A262" s="45" t="s">
        <v>155</v>
      </c>
      <c r="B262" s="45" t="s">
        <v>156</v>
      </c>
      <c r="C262" s="45" t="s">
        <v>16</v>
      </c>
      <c r="D262" s="45">
        <v>13553.875050000001</v>
      </c>
      <c r="E262" s="45">
        <v>22486.496710200001</v>
      </c>
      <c r="F262" s="45">
        <v>44674.104257200001</v>
      </c>
      <c r="G262" s="45">
        <v>18332.2772773</v>
      </c>
      <c r="H262" s="45">
        <v>13.6843203831955</v>
      </c>
      <c r="I262" s="45">
        <v>22.7029114657545</v>
      </c>
      <c r="J262" s="45">
        <v>45.104057196381099</v>
      </c>
      <c r="K262" s="45">
        <v>18.508710954668899</v>
      </c>
    </row>
    <row r="263" spans="1:11" x14ac:dyDescent="0.25">
      <c r="A263" s="45" t="s">
        <v>157</v>
      </c>
      <c r="B263" s="45" t="s">
        <v>158</v>
      </c>
      <c r="C263" s="45" t="s">
        <v>15</v>
      </c>
      <c r="D263" s="45">
        <v>356.87292339999999</v>
      </c>
      <c r="E263" s="45">
        <v>275.09320719999999</v>
      </c>
      <c r="F263" s="45">
        <v>480.3252425</v>
      </c>
      <c r="G263" s="45">
        <v>100.2495887</v>
      </c>
      <c r="H263" s="45">
        <v>29.4318241315516</v>
      </c>
      <c r="I263" s="45">
        <v>22.687333118349098</v>
      </c>
      <c r="J263" s="45">
        <v>39.613114742694101</v>
      </c>
      <c r="K263" s="45">
        <v>8.2677280074052906</v>
      </c>
    </row>
    <row r="264" spans="1:11" x14ac:dyDescent="0.25">
      <c r="A264" s="45" t="s">
        <v>157</v>
      </c>
      <c r="B264" s="45" t="s">
        <v>158</v>
      </c>
      <c r="C264" s="45" t="s">
        <v>16</v>
      </c>
      <c r="D264" s="45">
        <v>8074.9537044999997</v>
      </c>
      <c r="E264" s="45">
        <v>12687.381184600001</v>
      </c>
      <c r="F264" s="45">
        <v>26560.377254800002</v>
      </c>
      <c r="G264" s="45">
        <v>10853.746892499999</v>
      </c>
      <c r="H264" s="45">
        <v>13.8801051804264</v>
      </c>
      <c r="I264" s="45">
        <v>21.808445193719599</v>
      </c>
      <c r="J264" s="45">
        <v>45.654853689499397</v>
      </c>
      <c r="K264" s="45">
        <v>18.656595936354599</v>
      </c>
    </row>
    <row r="265" spans="1:11" x14ac:dyDescent="0.25">
      <c r="A265" s="45" t="s">
        <v>159</v>
      </c>
      <c r="B265" s="45" t="s">
        <v>160</v>
      </c>
      <c r="C265" s="45" t="s">
        <v>15</v>
      </c>
      <c r="D265" s="45">
        <v>1288.1724248</v>
      </c>
      <c r="E265" s="45">
        <v>1246.1948838999999</v>
      </c>
      <c r="F265" s="45">
        <v>1461.4786405</v>
      </c>
      <c r="G265" s="45">
        <v>1076.5505840999999</v>
      </c>
      <c r="H265" s="45">
        <v>25.395735848788998</v>
      </c>
      <c r="I265" s="45">
        <v>24.568167644599601</v>
      </c>
      <c r="J265" s="45">
        <v>28.812389388437499</v>
      </c>
      <c r="K265" s="45">
        <v>21.223707118173898</v>
      </c>
    </row>
    <row r="266" spans="1:11" x14ac:dyDescent="0.25">
      <c r="A266" s="45" t="s">
        <v>159</v>
      </c>
      <c r="B266" s="45" t="s">
        <v>160</v>
      </c>
      <c r="C266" s="45" t="s">
        <v>16</v>
      </c>
      <c r="D266" s="45">
        <v>23751.996423000001</v>
      </c>
      <c r="E266" s="45">
        <v>32805.9583232</v>
      </c>
      <c r="F266" s="45">
        <v>59696.365452899998</v>
      </c>
      <c r="G266" s="45">
        <v>18163.283274000001</v>
      </c>
      <c r="H266" s="45">
        <v>17.670301961419302</v>
      </c>
      <c r="I266" s="45">
        <v>24.4059985266477</v>
      </c>
      <c r="J266" s="45">
        <v>44.411121691249797</v>
      </c>
      <c r="K266" s="45">
        <v>13.5125778206832</v>
      </c>
    </row>
    <row r="267" spans="1:11" x14ac:dyDescent="0.25">
      <c r="A267" s="45" t="s">
        <v>161</v>
      </c>
      <c r="B267" s="45" t="s">
        <v>162</v>
      </c>
      <c r="C267" s="45" t="s">
        <v>15</v>
      </c>
      <c r="D267" s="45">
        <v>553.68439809999995</v>
      </c>
      <c r="E267" s="45">
        <v>466.20675310000001</v>
      </c>
      <c r="F267" s="45">
        <v>1050.3031073</v>
      </c>
      <c r="G267" s="45">
        <v>604.72042750000003</v>
      </c>
      <c r="H267" s="45">
        <v>20.699142331449998</v>
      </c>
      <c r="I267" s="45">
        <v>17.4288456951558</v>
      </c>
      <c r="J267" s="45">
        <v>39.264919842007998</v>
      </c>
      <c r="K267" s="45">
        <v>22.607092131386199</v>
      </c>
    </row>
    <row r="268" spans="1:11" x14ac:dyDescent="0.25">
      <c r="A268" s="45" t="s">
        <v>161</v>
      </c>
      <c r="B268" s="45" t="s">
        <v>162</v>
      </c>
      <c r="C268" s="45" t="s">
        <v>16</v>
      </c>
      <c r="D268" s="45">
        <v>10455.408567099999</v>
      </c>
      <c r="E268" s="45">
        <v>15780.079190799999</v>
      </c>
      <c r="F268" s="45">
        <v>32012.435904800001</v>
      </c>
      <c r="G268" s="45">
        <v>12757.1616538</v>
      </c>
      <c r="H268" s="45">
        <v>14.724872902406601</v>
      </c>
      <c r="I268" s="45">
        <v>22.223871882501701</v>
      </c>
      <c r="J268" s="45">
        <v>45.084708738968303</v>
      </c>
      <c r="K268" s="45">
        <v>17.966546476123298</v>
      </c>
    </row>
    <row r="269" spans="1:11" x14ac:dyDescent="0.25">
      <c r="A269" s="45" t="s">
        <v>163</v>
      </c>
      <c r="B269" s="45" t="s">
        <v>164</v>
      </c>
      <c r="C269" s="45" t="s">
        <v>15</v>
      </c>
      <c r="D269" s="45">
        <v>1014.9216707</v>
      </c>
      <c r="E269" s="45">
        <v>516.57848379999996</v>
      </c>
      <c r="F269" s="45">
        <v>658.61555450000003</v>
      </c>
      <c r="G269" s="45">
        <v>223.82761310000001</v>
      </c>
      <c r="H269" s="45">
        <v>42.0441383775769</v>
      </c>
      <c r="I269" s="45">
        <v>21.399776832813298</v>
      </c>
      <c r="J269" s="45">
        <v>27.283803578579501</v>
      </c>
      <c r="K269" s="45">
        <v>9.2722812110303394</v>
      </c>
    </row>
    <row r="270" spans="1:11" x14ac:dyDescent="0.25">
      <c r="A270" s="45" t="s">
        <v>163</v>
      </c>
      <c r="B270" s="45" t="s">
        <v>164</v>
      </c>
      <c r="C270" s="45" t="s">
        <v>16</v>
      </c>
      <c r="D270" s="45">
        <v>9913.4468808000001</v>
      </c>
      <c r="E270" s="45">
        <v>17310.944920400001</v>
      </c>
      <c r="F270" s="45">
        <v>35911.046810599997</v>
      </c>
      <c r="G270" s="45">
        <v>13355.6180699</v>
      </c>
      <c r="H270" s="45">
        <v>12.9602692273589</v>
      </c>
      <c r="I270" s="45">
        <v>22.631331911697199</v>
      </c>
      <c r="J270" s="45">
        <v>46.948033362953304</v>
      </c>
      <c r="K270" s="45">
        <v>17.460365497990601</v>
      </c>
    </row>
    <row r="271" spans="1:11" x14ac:dyDescent="0.25">
      <c r="A271" s="45" t="s">
        <v>165</v>
      </c>
      <c r="B271" s="45" t="s">
        <v>166</v>
      </c>
      <c r="C271" s="45" t="s">
        <v>15</v>
      </c>
      <c r="D271" s="45">
        <v>1025.6177729000001</v>
      </c>
      <c r="E271" s="45">
        <v>865.19221830000004</v>
      </c>
      <c r="F271" s="45">
        <v>1453.1430691999999</v>
      </c>
      <c r="G271" s="45">
        <v>401.9950518</v>
      </c>
      <c r="H271" s="45">
        <v>27.3793908025505</v>
      </c>
      <c r="I271" s="45">
        <v>23.096748603703201</v>
      </c>
      <c r="J271" s="45">
        <v>38.792397162879197</v>
      </c>
      <c r="K271" s="45">
        <v>10.7314634308671</v>
      </c>
    </row>
    <row r="272" spans="1:11" x14ac:dyDescent="0.25">
      <c r="A272" s="45" t="s">
        <v>165</v>
      </c>
      <c r="B272" s="45" t="s">
        <v>166</v>
      </c>
      <c r="C272" s="45" t="s">
        <v>16</v>
      </c>
      <c r="D272" s="45">
        <v>13096.093028200001</v>
      </c>
      <c r="E272" s="45">
        <v>20647.831015299998</v>
      </c>
      <c r="F272" s="45">
        <v>37866.14963</v>
      </c>
      <c r="G272" s="45">
        <v>14122.978212800001</v>
      </c>
      <c r="H272" s="45">
        <v>15.2754308170065</v>
      </c>
      <c r="I272" s="45">
        <v>24.083863295434</v>
      </c>
      <c r="J272" s="45">
        <v>44.1675045934658</v>
      </c>
      <c r="K272" s="45">
        <v>16.473201294093698</v>
      </c>
    </row>
    <row r="273" spans="1:11" x14ac:dyDescent="0.25">
      <c r="A273" s="45" t="s">
        <v>167</v>
      </c>
      <c r="B273" s="45" t="s">
        <v>168</v>
      </c>
      <c r="C273" s="45" t="s">
        <v>15</v>
      </c>
      <c r="D273" s="45">
        <v>744.37701140000001</v>
      </c>
      <c r="E273" s="45">
        <v>542.80625299999997</v>
      </c>
      <c r="F273" s="45">
        <v>1126.8218973</v>
      </c>
      <c r="G273" s="45">
        <v>740.91395780000005</v>
      </c>
      <c r="H273" s="45">
        <v>23.594170982043099</v>
      </c>
      <c r="I273" s="45">
        <v>17.2050766577504</v>
      </c>
      <c r="J273" s="45">
        <v>35.716348173089798</v>
      </c>
      <c r="K273" s="45">
        <v>23.484404187116599</v>
      </c>
    </row>
    <row r="274" spans="1:11" x14ac:dyDescent="0.25">
      <c r="A274" s="45" t="s">
        <v>167</v>
      </c>
      <c r="B274" s="45" t="s">
        <v>168</v>
      </c>
      <c r="C274" s="45" t="s">
        <v>16</v>
      </c>
      <c r="D274" s="45">
        <v>12646.851780700001</v>
      </c>
      <c r="E274" s="45">
        <v>20951.6415179</v>
      </c>
      <c r="F274" s="45">
        <v>38321.838793100003</v>
      </c>
      <c r="G274" s="45">
        <v>18499.748792999999</v>
      </c>
      <c r="H274" s="45">
        <v>13.986773354944001</v>
      </c>
      <c r="I274" s="45">
        <v>23.1714474405488</v>
      </c>
      <c r="J274" s="45">
        <v>42.382000124470601</v>
      </c>
      <c r="K274" s="45">
        <v>20.459779080036601</v>
      </c>
    </row>
    <row r="275" spans="1:11" x14ac:dyDescent="0.25">
      <c r="A275" s="45" t="s">
        <v>169</v>
      </c>
      <c r="B275" s="45" t="s">
        <v>170</v>
      </c>
      <c r="C275" s="45" t="s">
        <v>15</v>
      </c>
      <c r="D275" s="45">
        <v>1211.6370776000001</v>
      </c>
      <c r="E275" s="45">
        <v>1453.9767638999999</v>
      </c>
      <c r="F275" s="45">
        <v>1201.7716324999999</v>
      </c>
      <c r="G275" s="45">
        <v>583.67651339999998</v>
      </c>
      <c r="H275" s="45">
        <v>27.221303163826601</v>
      </c>
      <c r="I275" s="45">
        <v>32.665839478665902</v>
      </c>
      <c r="J275" s="45">
        <v>26.999660663049799</v>
      </c>
      <c r="K275" s="45">
        <v>13.113196694457701</v>
      </c>
    </row>
    <row r="276" spans="1:11" x14ac:dyDescent="0.25">
      <c r="A276" s="45" t="s">
        <v>169</v>
      </c>
      <c r="B276" s="45" t="s">
        <v>170</v>
      </c>
      <c r="C276" s="45" t="s">
        <v>16</v>
      </c>
      <c r="D276" s="45">
        <v>21048.780061099998</v>
      </c>
      <c r="E276" s="45">
        <v>31850.108577800002</v>
      </c>
      <c r="F276" s="45">
        <v>59915.545352399997</v>
      </c>
      <c r="G276" s="45">
        <v>23140.504023500001</v>
      </c>
      <c r="H276" s="45">
        <v>15.4821739970994</v>
      </c>
      <c r="I276" s="45">
        <v>23.426959728621899</v>
      </c>
      <c r="J276" s="45">
        <v>44.070150174227301</v>
      </c>
      <c r="K276" s="45">
        <v>17.020716100051398</v>
      </c>
    </row>
    <row r="277" spans="1:11" x14ac:dyDescent="0.25">
      <c r="A277" s="45" t="s">
        <v>171</v>
      </c>
      <c r="B277" s="45" t="s">
        <v>172</v>
      </c>
      <c r="C277" s="45" t="s">
        <v>15</v>
      </c>
      <c r="D277" s="45">
        <v>552.01595650000002</v>
      </c>
      <c r="E277" s="45">
        <v>571.34931210000002</v>
      </c>
      <c r="F277" s="45">
        <v>802.34608939999998</v>
      </c>
      <c r="G277" s="45">
        <v>225.3504331</v>
      </c>
      <c r="H277" s="45">
        <v>25.662487185814999</v>
      </c>
      <c r="I277" s="45">
        <v>26.5612691585129</v>
      </c>
      <c r="J277" s="45">
        <v>37.300001920897898</v>
      </c>
      <c r="K277" s="45">
        <v>10.476241734774201</v>
      </c>
    </row>
    <row r="278" spans="1:11" x14ac:dyDescent="0.25">
      <c r="A278" s="45" t="s">
        <v>171</v>
      </c>
      <c r="B278" s="45" t="s">
        <v>172</v>
      </c>
      <c r="C278" s="45" t="s">
        <v>16</v>
      </c>
      <c r="D278" s="45">
        <v>5389.4856386000001</v>
      </c>
      <c r="E278" s="45">
        <v>7539.8858354000004</v>
      </c>
      <c r="F278" s="45">
        <v>14680.7179268</v>
      </c>
      <c r="G278" s="45">
        <v>6515.8488054999998</v>
      </c>
      <c r="H278" s="45">
        <v>15.792930310133</v>
      </c>
      <c r="I278" s="45">
        <v>22.094296103507698</v>
      </c>
      <c r="J278" s="45">
        <v>43.019236095580197</v>
      </c>
      <c r="K278" s="45">
        <v>19.093537490779099</v>
      </c>
    </row>
    <row r="279" spans="1:11" x14ac:dyDescent="0.25">
      <c r="A279" s="45" t="s">
        <v>173</v>
      </c>
      <c r="B279" s="45" t="s">
        <v>174</v>
      </c>
      <c r="C279" s="45" t="s">
        <v>15</v>
      </c>
      <c r="D279" s="45">
        <v>1352.0704178999999</v>
      </c>
      <c r="E279" s="45">
        <v>1374.9824504000001</v>
      </c>
      <c r="F279" s="45">
        <v>2282.6197265000001</v>
      </c>
      <c r="G279" s="45">
        <v>1055.7139904999999</v>
      </c>
      <c r="H279" s="45">
        <v>22.2915785974279</v>
      </c>
      <c r="I279" s="45">
        <v>22.6693291690985</v>
      </c>
      <c r="J279" s="45">
        <v>37.633540655629901</v>
      </c>
      <c r="K279" s="45">
        <v>17.4055515778436</v>
      </c>
    </row>
    <row r="280" spans="1:11" x14ac:dyDescent="0.25">
      <c r="A280" s="45" t="s">
        <v>173</v>
      </c>
      <c r="B280" s="45" t="s">
        <v>174</v>
      </c>
      <c r="C280" s="45" t="s">
        <v>16</v>
      </c>
      <c r="D280" s="45">
        <v>17878.025751500001</v>
      </c>
      <c r="E280" s="45">
        <v>23628.2465199</v>
      </c>
      <c r="F280" s="45">
        <v>36899.729704700003</v>
      </c>
      <c r="G280" s="45">
        <v>11684.611441900001</v>
      </c>
      <c r="H280" s="45">
        <v>19.844493308697999</v>
      </c>
      <c r="I280" s="45">
        <v>26.2272012848556</v>
      </c>
      <c r="J280" s="45">
        <v>40.958462046976699</v>
      </c>
      <c r="K280" s="45">
        <v>12.969843359469699</v>
      </c>
    </row>
    <row r="281" spans="1:11" x14ac:dyDescent="0.25">
      <c r="A281" s="45" t="s">
        <v>175</v>
      </c>
      <c r="B281" s="45" t="s">
        <v>176</v>
      </c>
      <c r="C281" s="45" t="s">
        <v>15</v>
      </c>
      <c r="D281" s="45">
        <v>1222.1348991</v>
      </c>
      <c r="E281" s="45">
        <v>1462.1434286000001</v>
      </c>
      <c r="F281" s="45">
        <v>1754.5431198000001</v>
      </c>
      <c r="G281" s="45">
        <v>797.47978350000005</v>
      </c>
      <c r="H281" s="45">
        <v>23.3396599085</v>
      </c>
      <c r="I281" s="45">
        <v>27.9232107569329</v>
      </c>
      <c r="J281" s="45">
        <v>33.507299186928698</v>
      </c>
      <c r="K281" s="45">
        <v>15.229830147638401</v>
      </c>
    </row>
    <row r="282" spans="1:11" x14ac:dyDescent="0.25">
      <c r="A282" s="45" t="s">
        <v>175</v>
      </c>
      <c r="B282" s="45" t="s">
        <v>176</v>
      </c>
      <c r="C282" s="45" t="s">
        <v>16</v>
      </c>
      <c r="D282" s="45">
        <v>15727.458165</v>
      </c>
      <c r="E282" s="45">
        <v>18666.428905799999</v>
      </c>
      <c r="F282" s="45">
        <v>30295.146028300001</v>
      </c>
      <c r="G282" s="45">
        <v>7808.6656665999999</v>
      </c>
      <c r="H282" s="45">
        <v>21.693734329179801</v>
      </c>
      <c r="I282" s="45">
        <v>25.747615750020799</v>
      </c>
      <c r="J282" s="45">
        <v>41.787734706185198</v>
      </c>
      <c r="K282" s="45">
        <v>10.7709152146143</v>
      </c>
    </row>
    <row r="283" spans="1:11" x14ac:dyDescent="0.25">
      <c r="A283" s="45" t="s">
        <v>177</v>
      </c>
      <c r="B283" s="45" t="s">
        <v>178</v>
      </c>
      <c r="C283" s="45" t="s">
        <v>15</v>
      </c>
      <c r="D283" s="45">
        <v>1050.1329684</v>
      </c>
      <c r="E283" s="45">
        <v>867.76827949999995</v>
      </c>
      <c r="F283" s="45">
        <v>1203.5169513999999</v>
      </c>
      <c r="G283" s="45">
        <v>441.01328530000001</v>
      </c>
      <c r="H283" s="45">
        <v>29.477983589006801</v>
      </c>
      <c r="I283" s="45">
        <v>24.358876325096102</v>
      </c>
      <c r="J283" s="45">
        <v>33.7835817082426</v>
      </c>
      <c r="K283" s="45">
        <v>12.379558377654501</v>
      </c>
    </row>
    <row r="284" spans="1:11" x14ac:dyDescent="0.25">
      <c r="A284" s="45" t="s">
        <v>177</v>
      </c>
      <c r="B284" s="45" t="s">
        <v>178</v>
      </c>
      <c r="C284" s="45" t="s">
        <v>16</v>
      </c>
      <c r="D284" s="45">
        <v>3680.7933932999999</v>
      </c>
      <c r="E284" s="45">
        <v>4558.2294007</v>
      </c>
      <c r="F284" s="45">
        <v>6359.7038247</v>
      </c>
      <c r="G284" s="45">
        <v>1467.8419042</v>
      </c>
      <c r="H284" s="45">
        <v>22.9096423922363</v>
      </c>
      <c r="I284" s="45">
        <v>28.370895715554099</v>
      </c>
      <c r="J284" s="45">
        <v>39.583460622816801</v>
      </c>
      <c r="K284" s="45">
        <v>9.1360012693927501</v>
      </c>
    </row>
    <row r="285" spans="1:11" x14ac:dyDescent="0.25">
      <c r="A285" s="45" t="s">
        <v>179</v>
      </c>
      <c r="B285" s="45" t="s">
        <v>180</v>
      </c>
      <c r="C285" s="45" t="s">
        <v>15</v>
      </c>
      <c r="D285" s="45">
        <v>1270.2348304</v>
      </c>
      <c r="E285" s="45">
        <v>1161.5159592</v>
      </c>
      <c r="F285" s="45">
        <v>1426.4879549</v>
      </c>
      <c r="G285" s="45">
        <v>1131.3608511</v>
      </c>
      <c r="H285" s="45">
        <v>25.4576505802216</v>
      </c>
      <c r="I285" s="45">
        <v>23.278740847747901</v>
      </c>
      <c r="J285" s="45">
        <v>28.589227002461801</v>
      </c>
      <c r="K285" s="45">
        <v>22.674381569568698</v>
      </c>
    </row>
    <row r="286" spans="1:11" x14ac:dyDescent="0.25">
      <c r="A286" s="45" t="s">
        <v>179</v>
      </c>
      <c r="B286" s="45" t="s">
        <v>180</v>
      </c>
      <c r="C286" s="45" t="s">
        <v>16</v>
      </c>
      <c r="D286" s="45">
        <v>8587.1531711000007</v>
      </c>
      <c r="E286" s="45">
        <v>10724.799041599999</v>
      </c>
      <c r="F286" s="45">
        <v>17947.653468699998</v>
      </c>
      <c r="G286" s="45">
        <v>5193.7947205</v>
      </c>
      <c r="H286" s="45">
        <v>20.227244672527299</v>
      </c>
      <c r="I286" s="45">
        <v>25.262520646332</v>
      </c>
      <c r="J286" s="45">
        <v>42.276126997583802</v>
      </c>
      <c r="K286" s="45">
        <v>12.2341076835568</v>
      </c>
    </row>
    <row r="287" spans="1:11" x14ac:dyDescent="0.25">
      <c r="A287" s="45" t="s">
        <v>181</v>
      </c>
      <c r="B287" s="45" t="s">
        <v>182</v>
      </c>
      <c r="C287" s="45" t="s">
        <v>15</v>
      </c>
      <c r="D287" s="45">
        <v>2536.2519385000001</v>
      </c>
      <c r="E287" s="45">
        <v>2889.7766023999998</v>
      </c>
      <c r="F287" s="45">
        <v>3908.3740919000002</v>
      </c>
      <c r="G287" s="45">
        <v>1382.1433718999999</v>
      </c>
      <c r="H287" s="45">
        <v>23.666692023602199</v>
      </c>
      <c r="I287" s="45">
        <v>26.9655596227798</v>
      </c>
      <c r="J287" s="45">
        <v>36.470464365905698</v>
      </c>
      <c r="K287" s="45">
        <v>12.897283987712299</v>
      </c>
    </row>
    <row r="288" spans="1:11" x14ac:dyDescent="0.25">
      <c r="A288" s="45" t="s">
        <v>181</v>
      </c>
      <c r="B288" s="45" t="s">
        <v>182</v>
      </c>
      <c r="C288" s="45" t="s">
        <v>16</v>
      </c>
      <c r="D288" s="45">
        <v>20012.331230899999</v>
      </c>
      <c r="E288" s="45">
        <v>28925.598242200002</v>
      </c>
      <c r="F288" s="45">
        <v>48483.752116299998</v>
      </c>
      <c r="G288" s="45">
        <v>12713.772423599999</v>
      </c>
      <c r="H288" s="45">
        <v>18.170653047417201</v>
      </c>
      <c r="I288" s="45">
        <v>26.263657331258401</v>
      </c>
      <c r="J288" s="45">
        <v>44.021929678137198</v>
      </c>
      <c r="K288" s="45">
        <v>11.543759943187199</v>
      </c>
    </row>
    <row r="289" spans="1:11" x14ac:dyDescent="0.25">
      <c r="A289" s="45" t="s">
        <v>183</v>
      </c>
      <c r="B289" s="45" t="s">
        <v>184</v>
      </c>
      <c r="C289" s="45" t="s">
        <v>15</v>
      </c>
      <c r="D289" s="45">
        <v>2316.5575754000001</v>
      </c>
      <c r="E289" s="45">
        <v>2546.2202539</v>
      </c>
      <c r="F289" s="45">
        <v>3205.9016812999998</v>
      </c>
      <c r="G289" s="45">
        <v>1582.3232780000001</v>
      </c>
      <c r="H289" s="45">
        <v>24.003283660184799</v>
      </c>
      <c r="I289" s="45">
        <v>26.3829605034169</v>
      </c>
      <c r="J289" s="45">
        <v>33.218327167896902</v>
      </c>
      <c r="K289" s="45">
        <v>16.395428668501498</v>
      </c>
    </row>
    <row r="290" spans="1:11" x14ac:dyDescent="0.25">
      <c r="A290" s="45" t="s">
        <v>183</v>
      </c>
      <c r="B290" s="45" t="s">
        <v>184</v>
      </c>
      <c r="C290" s="45" t="s">
        <v>16</v>
      </c>
      <c r="D290" s="45">
        <v>14130.2449184</v>
      </c>
      <c r="E290" s="45">
        <v>16600.510900599998</v>
      </c>
      <c r="F290" s="45">
        <v>26774.480032399999</v>
      </c>
      <c r="G290" s="45">
        <v>8237.7613607000003</v>
      </c>
      <c r="H290" s="45">
        <v>21.493155952128301</v>
      </c>
      <c r="I290" s="45">
        <v>25.2506146731392</v>
      </c>
      <c r="J290" s="45">
        <v>40.725980207474002</v>
      </c>
      <c r="K290" s="45">
        <v>12.530249167258599</v>
      </c>
    </row>
    <row r="291" spans="1:11" x14ac:dyDescent="0.25">
      <c r="A291" s="45" t="s">
        <v>185</v>
      </c>
      <c r="B291" s="45" t="s">
        <v>186</v>
      </c>
      <c r="C291" s="45" t="s">
        <v>15</v>
      </c>
      <c r="D291" s="45">
        <v>3544.4158240000002</v>
      </c>
      <c r="E291" s="45">
        <v>3514.1646265999998</v>
      </c>
      <c r="F291" s="45">
        <v>4330.6400303</v>
      </c>
      <c r="G291" s="45">
        <v>1613.5358583</v>
      </c>
      <c r="H291" s="45">
        <v>27.2589574974537</v>
      </c>
      <c r="I291" s="45">
        <v>27.026305307326901</v>
      </c>
      <c r="J291" s="45">
        <v>33.305553971231603</v>
      </c>
      <c r="K291" s="45">
        <v>12.4091832239877</v>
      </c>
    </row>
    <row r="292" spans="1:11" x14ac:dyDescent="0.25">
      <c r="A292" s="45" t="s">
        <v>185</v>
      </c>
      <c r="B292" s="45" t="s">
        <v>186</v>
      </c>
      <c r="C292" s="45" t="s">
        <v>16</v>
      </c>
      <c r="D292" s="45">
        <v>23505.432404399999</v>
      </c>
      <c r="E292" s="45">
        <v>31055.071417300001</v>
      </c>
      <c r="F292" s="45">
        <v>46998.657486999997</v>
      </c>
      <c r="G292" s="45">
        <v>16768.0823504</v>
      </c>
      <c r="H292" s="45">
        <v>19.864767975259401</v>
      </c>
      <c r="I292" s="45">
        <v>26.245072949361901</v>
      </c>
      <c r="J292" s="45">
        <v>39.7192193730151</v>
      </c>
      <c r="K292" s="45">
        <v>14.1709397023637</v>
      </c>
    </row>
    <row r="293" spans="1:11" x14ac:dyDescent="0.25">
      <c r="A293" s="45" t="s">
        <v>187</v>
      </c>
      <c r="B293" s="45" t="s">
        <v>188</v>
      </c>
      <c r="C293" s="45" t="s">
        <v>15</v>
      </c>
      <c r="D293" s="45">
        <v>2065.1248565000001</v>
      </c>
      <c r="E293" s="45">
        <v>2244.3808085000001</v>
      </c>
      <c r="F293" s="45">
        <v>2375.1387567000002</v>
      </c>
      <c r="G293" s="45">
        <v>1340.1732661000001</v>
      </c>
      <c r="H293" s="45">
        <v>25.7342277026377</v>
      </c>
      <c r="I293" s="45">
        <v>27.967997477526399</v>
      </c>
      <c r="J293" s="45">
        <v>29.597417026817801</v>
      </c>
      <c r="K293" s="45">
        <v>16.7003577930181</v>
      </c>
    </row>
    <row r="294" spans="1:11" x14ac:dyDescent="0.25">
      <c r="A294" s="45" t="s">
        <v>187</v>
      </c>
      <c r="B294" s="45" t="s">
        <v>188</v>
      </c>
      <c r="C294" s="45" t="s">
        <v>16</v>
      </c>
      <c r="D294" s="45">
        <v>19105.7832815</v>
      </c>
      <c r="E294" s="45">
        <v>25211.267197699999</v>
      </c>
      <c r="F294" s="45">
        <v>35668.4282838</v>
      </c>
      <c r="G294" s="45">
        <v>10779.703548900001</v>
      </c>
      <c r="H294" s="45">
        <v>21.049683143747799</v>
      </c>
      <c r="I294" s="45">
        <v>27.7763637504363</v>
      </c>
      <c r="J294" s="45">
        <v>39.297478807711897</v>
      </c>
      <c r="K294" s="45">
        <v>11.876474298104</v>
      </c>
    </row>
    <row r="295" spans="1:11" x14ac:dyDescent="0.25">
      <c r="A295" s="45" t="s">
        <v>189</v>
      </c>
      <c r="B295" s="45" t="s">
        <v>190</v>
      </c>
      <c r="C295" s="45" t="s">
        <v>15</v>
      </c>
      <c r="D295" s="45">
        <v>1033.8747747</v>
      </c>
      <c r="E295" s="45">
        <v>844.95015369999999</v>
      </c>
      <c r="F295" s="45">
        <v>1313.2864486000001</v>
      </c>
      <c r="G295" s="45">
        <v>424.59269929999999</v>
      </c>
      <c r="H295" s="45">
        <v>28.586103615026399</v>
      </c>
      <c r="I295" s="45">
        <v>23.362435407333901</v>
      </c>
      <c r="J295" s="45">
        <v>36.311692106796102</v>
      </c>
      <c r="K295" s="45">
        <v>11.7397688708436</v>
      </c>
    </row>
    <row r="296" spans="1:11" x14ac:dyDescent="0.25">
      <c r="A296" s="45" t="s">
        <v>189</v>
      </c>
      <c r="B296" s="45" t="s">
        <v>190</v>
      </c>
      <c r="C296" s="45" t="s">
        <v>16</v>
      </c>
      <c r="D296" s="45">
        <v>6946.0573635999999</v>
      </c>
      <c r="E296" s="45">
        <v>9372.7896999999994</v>
      </c>
      <c r="F296" s="45">
        <v>15662.4645368</v>
      </c>
      <c r="G296" s="45">
        <v>5492.9843290999997</v>
      </c>
      <c r="H296" s="45">
        <v>18.535524661137199</v>
      </c>
      <c r="I296" s="45">
        <v>25.011249624630501</v>
      </c>
      <c r="J296" s="45">
        <v>41.795220292505597</v>
      </c>
      <c r="K296" s="45">
        <v>14.658005421726701</v>
      </c>
    </row>
    <row r="297" spans="1:11" x14ac:dyDescent="0.25">
      <c r="A297" s="45" t="s">
        <v>191</v>
      </c>
      <c r="B297" s="45" t="s">
        <v>192</v>
      </c>
      <c r="C297" s="45" t="s">
        <v>15</v>
      </c>
      <c r="D297" s="45">
        <v>561.45361830000002</v>
      </c>
      <c r="E297" s="45">
        <v>706.18648919999998</v>
      </c>
      <c r="F297" s="45">
        <v>675.98761230000002</v>
      </c>
      <c r="G297" s="45">
        <v>565.14765590000002</v>
      </c>
      <c r="H297" s="45">
        <v>22.3795890113655</v>
      </c>
      <c r="I297" s="45">
        <v>28.148653563811401</v>
      </c>
      <c r="J297" s="45">
        <v>26.944923760318101</v>
      </c>
      <c r="K297" s="45">
        <v>22.526833664504998</v>
      </c>
    </row>
    <row r="298" spans="1:11" x14ac:dyDescent="0.25">
      <c r="A298" s="45" t="s">
        <v>191</v>
      </c>
      <c r="B298" s="45" t="s">
        <v>192</v>
      </c>
      <c r="C298" s="45" t="s">
        <v>16</v>
      </c>
      <c r="D298" s="45">
        <v>14467.971580900001</v>
      </c>
      <c r="E298" s="45">
        <v>19208.6658651</v>
      </c>
      <c r="F298" s="45">
        <v>37606.368155900003</v>
      </c>
      <c r="G298" s="45">
        <v>9483.2190200000005</v>
      </c>
      <c r="H298" s="45">
        <v>17.913393437207901</v>
      </c>
      <c r="I298" s="45">
        <v>23.7830429180312</v>
      </c>
      <c r="J298" s="45">
        <v>46.561998325353102</v>
      </c>
      <c r="K298" s="45">
        <v>11.741565319407799</v>
      </c>
    </row>
    <row r="299" spans="1:11" x14ac:dyDescent="0.25">
      <c r="A299" s="45" t="s">
        <v>193</v>
      </c>
      <c r="B299" s="45" t="s">
        <v>194</v>
      </c>
      <c r="C299" s="45" t="s">
        <v>15</v>
      </c>
      <c r="D299" s="45">
        <v>1414.4928934</v>
      </c>
      <c r="E299" s="45">
        <v>2111.9055595</v>
      </c>
      <c r="F299" s="45">
        <v>2118.6190674999998</v>
      </c>
      <c r="G299" s="45">
        <v>1041.9693646000001</v>
      </c>
      <c r="H299" s="45">
        <v>21.152918612311598</v>
      </c>
      <c r="I299" s="45">
        <v>31.582319448500002</v>
      </c>
      <c r="J299" s="45">
        <v>31.6827160563513</v>
      </c>
      <c r="K299" s="45">
        <v>15.5820458828371</v>
      </c>
    </row>
    <row r="300" spans="1:11" x14ac:dyDescent="0.25">
      <c r="A300" s="45" t="s">
        <v>193</v>
      </c>
      <c r="B300" s="45" t="s">
        <v>194</v>
      </c>
      <c r="C300" s="45" t="s">
        <v>16</v>
      </c>
      <c r="D300" s="45">
        <v>12888.7865991</v>
      </c>
      <c r="E300" s="45">
        <v>16276.803093099999</v>
      </c>
      <c r="F300" s="45">
        <v>27598.489865799998</v>
      </c>
      <c r="G300" s="45">
        <v>7854.9335533000003</v>
      </c>
      <c r="H300" s="45">
        <v>19.945811578552401</v>
      </c>
      <c r="I300" s="45">
        <v>25.188876012489999</v>
      </c>
      <c r="J300" s="45">
        <v>42.7095502344864</v>
      </c>
      <c r="K300" s="45">
        <v>12.155762174471199</v>
      </c>
    </row>
    <row r="301" spans="1:11" x14ac:dyDescent="0.25">
      <c r="A301" s="45" t="s">
        <v>195</v>
      </c>
      <c r="B301" s="45" t="s">
        <v>196</v>
      </c>
      <c r="C301" s="45" t="s">
        <v>15</v>
      </c>
      <c r="D301" s="45">
        <v>6448.5147753000001</v>
      </c>
      <c r="E301" s="45">
        <v>5255.367467</v>
      </c>
      <c r="F301" s="45">
        <v>6796.1226092999996</v>
      </c>
      <c r="G301" s="45">
        <v>2582.8891328</v>
      </c>
      <c r="H301" s="45">
        <v>30.5864782134345</v>
      </c>
      <c r="I301" s="45">
        <v>24.927163561552</v>
      </c>
      <c r="J301" s="45">
        <v>32.235245381059599</v>
      </c>
      <c r="K301" s="45">
        <v>12.2511128439538</v>
      </c>
    </row>
    <row r="302" spans="1:11" x14ac:dyDescent="0.25">
      <c r="A302" s="45" t="s">
        <v>195</v>
      </c>
      <c r="B302" s="45" t="s">
        <v>196</v>
      </c>
      <c r="C302" s="45" t="s">
        <v>16</v>
      </c>
      <c r="D302" s="45">
        <v>33299.539898000003</v>
      </c>
      <c r="E302" s="45">
        <v>37911.076064200002</v>
      </c>
      <c r="F302" s="45">
        <v>53514.399007799999</v>
      </c>
      <c r="G302" s="45">
        <v>16023.091058399999</v>
      </c>
      <c r="H302" s="45">
        <v>23.658961273184602</v>
      </c>
      <c r="I302" s="45">
        <v>26.935407611488799</v>
      </c>
      <c r="J302" s="45">
        <v>38.021399021171803</v>
      </c>
      <c r="K302" s="45">
        <v>11.384232094154701</v>
      </c>
    </row>
    <row r="303" spans="1:11" x14ac:dyDescent="0.25">
      <c r="A303" s="45" t="s">
        <v>197</v>
      </c>
      <c r="B303" s="45" t="s">
        <v>198</v>
      </c>
      <c r="C303" s="45" t="s">
        <v>15</v>
      </c>
      <c r="D303" s="45">
        <v>4263.3815618999997</v>
      </c>
      <c r="E303" s="45">
        <v>4749.405796</v>
      </c>
      <c r="F303" s="45">
        <v>5818.9232633000001</v>
      </c>
      <c r="G303" s="45">
        <v>2560.4103436</v>
      </c>
      <c r="H303" s="45">
        <v>24.513292947586301</v>
      </c>
      <c r="I303" s="45">
        <v>27.307801076202001</v>
      </c>
      <c r="J303" s="45">
        <v>33.457237763450202</v>
      </c>
      <c r="K303" s="45">
        <v>14.7216682127616</v>
      </c>
    </row>
    <row r="304" spans="1:11" x14ac:dyDescent="0.25">
      <c r="A304" s="45" t="s">
        <v>197</v>
      </c>
      <c r="B304" s="45" t="s">
        <v>198</v>
      </c>
      <c r="C304" s="45" t="s">
        <v>16</v>
      </c>
      <c r="D304" s="45">
        <v>29729.999186100002</v>
      </c>
      <c r="E304" s="45">
        <v>42420.604634299998</v>
      </c>
      <c r="F304" s="45">
        <v>61474.506698999998</v>
      </c>
      <c r="G304" s="45">
        <v>13502.768517799999</v>
      </c>
      <c r="H304" s="45">
        <v>20.206910736872</v>
      </c>
      <c r="I304" s="45">
        <v>28.832472072525601</v>
      </c>
      <c r="J304" s="45">
        <v>41.7830441798571</v>
      </c>
      <c r="K304" s="45">
        <v>9.1775730107452596</v>
      </c>
    </row>
    <row r="305" spans="1:11" x14ac:dyDescent="0.25">
      <c r="A305" s="45" t="s">
        <v>199</v>
      </c>
      <c r="B305" s="45" t="s">
        <v>200</v>
      </c>
      <c r="C305" s="45" t="s">
        <v>15</v>
      </c>
      <c r="D305" s="45">
        <v>3608.2372169999999</v>
      </c>
      <c r="E305" s="45">
        <v>3599.9177887000001</v>
      </c>
      <c r="F305" s="45">
        <v>3966.1667194000001</v>
      </c>
      <c r="G305" s="45">
        <v>1670.7257001</v>
      </c>
      <c r="H305" s="45">
        <v>28.090493538554</v>
      </c>
      <c r="I305" s="45">
        <v>28.0257259435066</v>
      </c>
      <c r="J305" s="45">
        <v>30.8770111009399</v>
      </c>
      <c r="K305" s="45">
        <v>13.0067694169995</v>
      </c>
    </row>
    <row r="306" spans="1:11" x14ac:dyDescent="0.25">
      <c r="A306" s="45" t="s">
        <v>199</v>
      </c>
      <c r="B306" s="45" t="s">
        <v>200</v>
      </c>
      <c r="C306" s="45" t="s">
        <v>16</v>
      </c>
      <c r="D306" s="45">
        <v>20121.6834175</v>
      </c>
      <c r="E306" s="45">
        <v>24382.137753700001</v>
      </c>
      <c r="F306" s="45">
        <v>34866.914472900004</v>
      </c>
      <c r="G306" s="45">
        <v>9111.2169314000002</v>
      </c>
      <c r="H306" s="45">
        <v>22.741002918454502</v>
      </c>
      <c r="I306" s="45">
        <v>27.556057528110198</v>
      </c>
      <c r="J306" s="45">
        <v>39.405679302961502</v>
      </c>
      <c r="K306" s="45">
        <v>10.2972602504738</v>
      </c>
    </row>
    <row r="307" spans="1:11" x14ac:dyDescent="0.25">
      <c r="A307" s="45" t="s">
        <v>201</v>
      </c>
      <c r="B307" s="45" t="s">
        <v>202</v>
      </c>
      <c r="C307" s="45" t="s">
        <v>15</v>
      </c>
      <c r="D307" s="45">
        <v>5092.7179274</v>
      </c>
      <c r="E307" s="45">
        <v>3550.5773257000001</v>
      </c>
      <c r="F307" s="45">
        <v>5609.1083688999997</v>
      </c>
      <c r="G307" s="45">
        <v>2027.3810584</v>
      </c>
      <c r="H307" s="45">
        <v>31.282464893601201</v>
      </c>
      <c r="I307" s="45">
        <v>21.809731488492599</v>
      </c>
      <c r="J307" s="45">
        <v>34.4544383050291</v>
      </c>
      <c r="K307" s="45">
        <v>12.453365312877001</v>
      </c>
    </row>
    <row r="308" spans="1:11" x14ac:dyDescent="0.25">
      <c r="A308" s="45" t="s">
        <v>201</v>
      </c>
      <c r="B308" s="45" t="s">
        <v>202</v>
      </c>
      <c r="C308" s="45" t="s">
        <v>16</v>
      </c>
      <c r="D308" s="45">
        <v>54113.684856699998</v>
      </c>
      <c r="E308" s="45">
        <v>77569.657964800004</v>
      </c>
      <c r="F308" s="45">
        <v>120721.46562279999</v>
      </c>
      <c r="G308" s="45">
        <v>28417.406871399999</v>
      </c>
      <c r="H308" s="45">
        <v>19.269730778195498</v>
      </c>
      <c r="I308" s="45">
        <v>27.622336743407701</v>
      </c>
      <c r="J308" s="45">
        <v>42.988573922858997</v>
      </c>
      <c r="K308" s="45">
        <v>10.119358555537801</v>
      </c>
    </row>
    <row r="309" spans="1:11" x14ac:dyDescent="0.25">
      <c r="A309" s="45" t="s">
        <v>203</v>
      </c>
      <c r="B309" s="45" t="s">
        <v>204</v>
      </c>
      <c r="C309" s="45" t="s">
        <v>15</v>
      </c>
      <c r="D309" s="45">
        <v>45.164544900000003</v>
      </c>
      <c r="E309" s="45">
        <v>285.31227380000001</v>
      </c>
      <c r="F309" s="45">
        <v>272.79133250000001</v>
      </c>
      <c r="G309" s="45">
        <v>334.85017520000002</v>
      </c>
      <c r="H309" s="45">
        <v>4.8143761430732903</v>
      </c>
      <c r="I309" s="45">
        <v>30.413250202122899</v>
      </c>
      <c r="J309" s="45">
        <v>29.078563420334</v>
      </c>
      <c r="K309" s="45">
        <v>35.693810234469801</v>
      </c>
    </row>
    <row r="310" spans="1:11" x14ac:dyDescent="0.25">
      <c r="A310" s="45" t="s">
        <v>203</v>
      </c>
      <c r="B310" s="45" t="s">
        <v>204</v>
      </c>
      <c r="C310" s="45" t="s">
        <v>16</v>
      </c>
      <c r="D310" s="45">
        <v>9509.8606839000004</v>
      </c>
      <c r="E310" s="45">
        <v>17930.970696699998</v>
      </c>
      <c r="F310" s="45">
        <v>39363.726377200001</v>
      </c>
      <c r="G310" s="45">
        <v>15827.3239089</v>
      </c>
      <c r="H310" s="45">
        <v>11.5087064364073</v>
      </c>
      <c r="I310" s="45">
        <v>21.699821346227498</v>
      </c>
      <c r="J310" s="45">
        <v>47.637456128586798</v>
      </c>
      <c r="K310" s="45">
        <v>19.154016088778299</v>
      </c>
    </row>
    <row r="311" spans="1:11" x14ac:dyDescent="0.25">
      <c r="A311" s="45" t="s">
        <v>205</v>
      </c>
      <c r="B311" s="45" t="s">
        <v>206</v>
      </c>
      <c r="C311" s="45" t="s">
        <v>15</v>
      </c>
      <c r="D311" s="45">
        <v>816.87928869999996</v>
      </c>
      <c r="E311" s="45">
        <v>1825.3428274</v>
      </c>
      <c r="F311" s="45">
        <v>1823.3369554000001</v>
      </c>
      <c r="G311" s="45">
        <v>651.95769559999997</v>
      </c>
      <c r="H311" s="45">
        <v>15.962415481501401</v>
      </c>
      <c r="I311" s="45">
        <v>35.668526562237098</v>
      </c>
      <c r="J311" s="45">
        <v>35.629330364329199</v>
      </c>
      <c r="K311" s="45">
        <v>12.739727591932301</v>
      </c>
    </row>
    <row r="312" spans="1:11" x14ac:dyDescent="0.25">
      <c r="A312" s="45" t="s">
        <v>205</v>
      </c>
      <c r="B312" s="45" t="s">
        <v>206</v>
      </c>
      <c r="C312" s="45" t="s">
        <v>16</v>
      </c>
      <c r="D312" s="45">
        <v>23091.888012700001</v>
      </c>
      <c r="E312" s="45">
        <v>36730.0726631</v>
      </c>
      <c r="F312" s="45">
        <v>76334.492111300002</v>
      </c>
      <c r="G312" s="45">
        <v>26232.0304469</v>
      </c>
      <c r="H312" s="45">
        <v>14.2201513018783</v>
      </c>
      <c r="I312" s="45">
        <v>22.618643841985001</v>
      </c>
      <c r="J312" s="45">
        <v>47.007331179578102</v>
      </c>
      <c r="K312" s="45">
        <v>16.1538736765587</v>
      </c>
    </row>
    <row r="313" spans="1:11" x14ac:dyDescent="0.25">
      <c r="A313" s="45" t="s">
        <v>207</v>
      </c>
      <c r="B313" s="45" t="s">
        <v>208</v>
      </c>
      <c r="C313" s="45" t="s">
        <v>15</v>
      </c>
      <c r="D313" s="45">
        <v>3185.1159395</v>
      </c>
      <c r="E313" s="45">
        <v>3878.2820018000002</v>
      </c>
      <c r="F313" s="45">
        <v>4233.2167837999996</v>
      </c>
      <c r="G313" s="45">
        <v>872.50231359999998</v>
      </c>
      <c r="H313" s="45">
        <v>26.173763711621401</v>
      </c>
      <c r="I313" s="45">
        <v>31.8698718195113</v>
      </c>
      <c r="J313" s="45">
        <v>34.786556578736203</v>
      </c>
      <c r="K313" s="45">
        <v>7.1698078901310902</v>
      </c>
    </row>
    <row r="314" spans="1:11" x14ac:dyDescent="0.25">
      <c r="A314" s="45" t="s">
        <v>207</v>
      </c>
      <c r="B314" s="45" t="s">
        <v>208</v>
      </c>
      <c r="C314" s="45" t="s">
        <v>16</v>
      </c>
      <c r="D314" s="45">
        <v>22754.8325353</v>
      </c>
      <c r="E314" s="45">
        <v>34873.359295900002</v>
      </c>
      <c r="F314" s="45">
        <v>58041.849007299999</v>
      </c>
      <c r="G314" s="45">
        <v>13783.842125200001</v>
      </c>
      <c r="H314" s="45">
        <v>17.577558906966601</v>
      </c>
      <c r="I314" s="45">
        <v>26.938828328292601</v>
      </c>
      <c r="J314" s="45">
        <v>44.835927419477599</v>
      </c>
      <c r="K314" s="45">
        <v>10.6476853452632</v>
      </c>
    </row>
    <row r="315" spans="1:11" x14ac:dyDescent="0.25">
      <c r="A315" s="45" t="s">
        <v>209</v>
      </c>
      <c r="B315" s="45" t="s">
        <v>210</v>
      </c>
      <c r="C315" s="45" t="s">
        <v>15</v>
      </c>
      <c r="D315" s="45">
        <v>1358.8067054999999</v>
      </c>
      <c r="E315" s="45">
        <v>1639.6795241</v>
      </c>
      <c r="F315" s="45">
        <v>1900.9445986000001</v>
      </c>
      <c r="G315" s="45">
        <v>1009.3639355</v>
      </c>
      <c r="H315" s="45">
        <v>22.996342906470101</v>
      </c>
      <c r="I315" s="45">
        <v>27.749813450505702</v>
      </c>
      <c r="J315" s="45">
        <v>32.1714440020532</v>
      </c>
      <c r="K315" s="45">
        <v>17.082399640971001</v>
      </c>
    </row>
    <row r="316" spans="1:11" x14ac:dyDescent="0.25">
      <c r="A316" s="45" t="s">
        <v>209</v>
      </c>
      <c r="B316" s="45" t="s">
        <v>210</v>
      </c>
      <c r="C316" s="45" t="s">
        <v>16</v>
      </c>
      <c r="D316" s="45">
        <v>20676.844841900001</v>
      </c>
      <c r="E316" s="45">
        <v>31390.876836700001</v>
      </c>
      <c r="F316" s="45">
        <v>57577.824453200003</v>
      </c>
      <c r="G316" s="45">
        <v>21534.659107300002</v>
      </c>
      <c r="H316" s="45">
        <v>15.762168388296599</v>
      </c>
      <c r="I316" s="45">
        <v>23.929583567493601</v>
      </c>
      <c r="J316" s="45">
        <v>43.892159147223403</v>
      </c>
      <c r="K316" s="45">
        <v>16.416088896986501</v>
      </c>
    </row>
    <row r="317" spans="1:11" x14ac:dyDescent="0.25">
      <c r="A317" s="45" t="s">
        <v>211</v>
      </c>
      <c r="B317" s="45" t="s">
        <v>212</v>
      </c>
      <c r="C317" s="45" t="s">
        <v>15</v>
      </c>
      <c r="D317" s="45">
        <v>467.6325875</v>
      </c>
      <c r="E317" s="45">
        <v>756.78705319999995</v>
      </c>
      <c r="F317" s="45">
        <v>742.06648889999997</v>
      </c>
      <c r="G317" s="45">
        <v>196.218806</v>
      </c>
      <c r="H317" s="45">
        <v>21.622579197113801</v>
      </c>
      <c r="I317" s="45">
        <v>34.992616918869899</v>
      </c>
      <c r="J317" s="45">
        <v>34.311961686725802</v>
      </c>
      <c r="K317" s="45">
        <v>9.0728421972904503</v>
      </c>
    </row>
    <row r="318" spans="1:11" x14ac:dyDescent="0.25">
      <c r="A318" s="45" t="s">
        <v>211</v>
      </c>
      <c r="B318" s="45" t="s">
        <v>212</v>
      </c>
      <c r="C318" s="45" t="s">
        <v>16</v>
      </c>
      <c r="D318" s="45">
        <v>6077.6453960999997</v>
      </c>
      <c r="E318" s="45">
        <v>8582.1175715000008</v>
      </c>
      <c r="F318" s="45">
        <v>13995.3775191</v>
      </c>
      <c r="G318" s="45">
        <v>3782.1545778</v>
      </c>
      <c r="H318" s="45">
        <v>18.736597438272501</v>
      </c>
      <c r="I318" s="45">
        <v>26.457562365896599</v>
      </c>
      <c r="J318" s="45">
        <v>43.145945095825198</v>
      </c>
      <c r="K318" s="45">
        <v>11.659895100005601</v>
      </c>
    </row>
    <row r="319" spans="1:11" x14ac:dyDescent="0.25">
      <c r="A319" s="45" t="s">
        <v>213</v>
      </c>
      <c r="B319" s="45" t="s">
        <v>214</v>
      </c>
      <c r="C319" s="45" t="s">
        <v>15</v>
      </c>
      <c r="D319" s="45">
        <v>205.8720817</v>
      </c>
      <c r="E319" s="45">
        <v>511.02135320000002</v>
      </c>
      <c r="F319" s="45">
        <v>655.28880219999996</v>
      </c>
      <c r="G319" s="45">
        <v>211.11643559999999</v>
      </c>
      <c r="H319" s="45">
        <v>13.002731907109199</v>
      </c>
      <c r="I319" s="45">
        <v>32.2757393795168</v>
      </c>
      <c r="J319" s="45">
        <v>41.387567203762998</v>
      </c>
      <c r="K319" s="45">
        <v>13.333961509610999</v>
      </c>
    </row>
    <row r="320" spans="1:11" x14ac:dyDescent="0.25">
      <c r="A320" s="45" t="s">
        <v>213</v>
      </c>
      <c r="B320" s="45" t="s">
        <v>214</v>
      </c>
      <c r="C320" s="45" t="s">
        <v>16</v>
      </c>
      <c r="D320" s="45">
        <v>10645.650086600001</v>
      </c>
      <c r="E320" s="45">
        <v>16112.631037200001</v>
      </c>
      <c r="F320" s="45">
        <v>29350.924410700001</v>
      </c>
      <c r="G320" s="45">
        <v>5799.4957918999999</v>
      </c>
      <c r="H320" s="45">
        <v>17.195725089552699</v>
      </c>
      <c r="I320" s="45">
        <v>26.026440051213001</v>
      </c>
      <c r="J320" s="45">
        <v>47.410014718211798</v>
      </c>
      <c r="K320" s="45">
        <v>9.3678201410225608</v>
      </c>
    </row>
    <row r="321" spans="1:11" x14ac:dyDescent="0.25">
      <c r="A321" s="45" t="s">
        <v>215</v>
      </c>
      <c r="B321" s="45" t="s">
        <v>216</v>
      </c>
      <c r="C321" s="45" t="s">
        <v>15</v>
      </c>
      <c r="D321" s="45">
        <v>159.026625</v>
      </c>
      <c r="E321" s="45">
        <v>149.15509019999999</v>
      </c>
      <c r="F321" s="45">
        <v>214.89355610000001</v>
      </c>
      <c r="G321" s="45">
        <v>71.260742699999994</v>
      </c>
      <c r="H321" s="45">
        <v>26.7570231744361</v>
      </c>
      <c r="I321" s="45">
        <v>25.096088186909</v>
      </c>
      <c r="J321" s="45">
        <v>36.156913099329699</v>
      </c>
      <c r="K321" s="45">
        <v>11.9899755393251</v>
      </c>
    </row>
    <row r="322" spans="1:11" x14ac:dyDescent="0.25">
      <c r="A322" s="45" t="s">
        <v>215</v>
      </c>
      <c r="B322" s="45" t="s">
        <v>216</v>
      </c>
      <c r="C322" s="45" t="s">
        <v>16</v>
      </c>
      <c r="D322" s="45">
        <v>5201.7893628000002</v>
      </c>
      <c r="E322" s="45">
        <v>7312.7300518000002</v>
      </c>
      <c r="F322" s="45">
        <v>14250.3198987</v>
      </c>
      <c r="G322" s="45">
        <v>2528.8246677000002</v>
      </c>
      <c r="H322" s="45">
        <v>17.757387284069001</v>
      </c>
      <c r="I322" s="45">
        <v>24.9635213148586</v>
      </c>
      <c r="J322" s="45">
        <v>48.6464237042618</v>
      </c>
      <c r="K322" s="45">
        <v>8.6326676968105005</v>
      </c>
    </row>
    <row r="323" spans="1:11" x14ac:dyDescent="0.25">
      <c r="A323" s="45" t="s">
        <v>217</v>
      </c>
      <c r="B323" s="45" t="s">
        <v>218</v>
      </c>
      <c r="C323" s="45" t="s">
        <v>15</v>
      </c>
      <c r="D323" s="45">
        <v>1692.7744385000001</v>
      </c>
      <c r="E323" s="45">
        <v>1672.3728567999999</v>
      </c>
      <c r="F323" s="45">
        <v>2627.7562287999999</v>
      </c>
      <c r="G323" s="45">
        <v>817.73420680000004</v>
      </c>
      <c r="H323" s="45">
        <v>24.854859491642699</v>
      </c>
      <c r="I323" s="45">
        <v>24.5553048463055</v>
      </c>
      <c r="J323" s="45">
        <v>38.583115599847801</v>
      </c>
      <c r="K323" s="45">
        <v>12.0067200622039</v>
      </c>
    </row>
    <row r="324" spans="1:11" x14ac:dyDescent="0.25">
      <c r="A324" s="45" t="s">
        <v>217</v>
      </c>
      <c r="B324" s="45" t="s">
        <v>218</v>
      </c>
      <c r="C324" s="45" t="s">
        <v>16</v>
      </c>
      <c r="D324" s="45">
        <v>22301.844709000001</v>
      </c>
      <c r="E324" s="45">
        <v>32490.836720899999</v>
      </c>
      <c r="F324" s="45">
        <v>58856.325760599997</v>
      </c>
      <c r="G324" s="45">
        <v>10956.355081899999</v>
      </c>
      <c r="H324" s="45">
        <v>17.897981517236701</v>
      </c>
      <c r="I324" s="45">
        <v>26.074990777581199</v>
      </c>
      <c r="J324" s="45">
        <v>47.234183735956798</v>
      </c>
      <c r="K324" s="45">
        <v>8.7928439692252507</v>
      </c>
    </row>
    <row r="325" spans="1:11" x14ac:dyDescent="0.25">
      <c r="A325" s="45" t="s">
        <v>219</v>
      </c>
      <c r="B325" s="45" t="s">
        <v>220</v>
      </c>
      <c r="C325" s="45" t="s">
        <v>15</v>
      </c>
      <c r="D325" s="45">
        <v>2083.7081833000002</v>
      </c>
      <c r="E325" s="45">
        <v>2410.6337462000001</v>
      </c>
      <c r="F325" s="45">
        <v>2119.3670845000001</v>
      </c>
      <c r="G325" s="45">
        <v>563.77368999999999</v>
      </c>
      <c r="H325" s="45">
        <v>29.031183622898201</v>
      </c>
      <c r="I325" s="45">
        <v>33.586061375760004</v>
      </c>
      <c r="J325" s="45">
        <v>29.5279998838434</v>
      </c>
      <c r="K325" s="45">
        <v>7.8547551174983603</v>
      </c>
    </row>
    <row r="326" spans="1:11" x14ac:dyDescent="0.25">
      <c r="A326" s="45" t="s">
        <v>219</v>
      </c>
      <c r="B326" s="45" t="s">
        <v>220</v>
      </c>
      <c r="C326" s="45" t="s">
        <v>16</v>
      </c>
      <c r="D326" s="45">
        <v>9848.0201333000005</v>
      </c>
      <c r="E326" s="45">
        <v>14180.222169999999</v>
      </c>
      <c r="F326" s="45">
        <v>20571.1746097</v>
      </c>
      <c r="G326" s="45">
        <v>4686.1003830999998</v>
      </c>
      <c r="H326" s="45">
        <v>19.981569989688001</v>
      </c>
      <c r="I326" s="45">
        <v>28.771580269326101</v>
      </c>
      <c r="J326" s="45">
        <v>41.738781975466502</v>
      </c>
      <c r="K326" s="45">
        <v>9.5080677655194492</v>
      </c>
    </row>
    <row r="327" spans="1:11" x14ac:dyDescent="0.25">
      <c r="A327" s="45" t="s">
        <v>221</v>
      </c>
      <c r="B327" s="45" t="s">
        <v>222</v>
      </c>
      <c r="C327" s="45" t="s">
        <v>15</v>
      </c>
      <c r="D327" s="45">
        <v>924.87141780000002</v>
      </c>
      <c r="E327" s="45">
        <v>1028.6299259</v>
      </c>
      <c r="F327" s="45">
        <v>1458.2983572999999</v>
      </c>
      <c r="G327" s="45">
        <v>694.07104809999998</v>
      </c>
      <c r="H327" s="45">
        <v>22.525585297655301</v>
      </c>
      <c r="I327" s="45">
        <v>25.052662121073201</v>
      </c>
      <c r="J327" s="45">
        <v>35.517395612603202</v>
      </c>
      <c r="K327" s="45">
        <v>16.904356968668299</v>
      </c>
    </row>
    <row r="328" spans="1:11" x14ac:dyDescent="0.25">
      <c r="A328" s="45" t="s">
        <v>221</v>
      </c>
      <c r="B328" s="45" t="s">
        <v>222</v>
      </c>
      <c r="C328" s="45" t="s">
        <v>16</v>
      </c>
      <c r="D328" s="45">
        <v>10848.184487299999</v>
      </c>
      <c r="E328" s="45">
        <v>15122.749276299999</v>
      </c>
      <c r="F328" s="45">
        <v>24636.2673445</v>
      </c>
      <c r="G328" s="45">
        <v>7818.9281449</v>
      </c>
      <c r="H328" s="45">
        <v>18.567350988330201</v>
      </c>
      <c r="I328" s="45">
        <v>25.883537844539799</v>
      </c>
      <c r="J328" s="45">
        <v>42.166523196870898</v>
      </c>
      <c r="K328" s="45">
        <v>13.382587970259101</v>
      </c>
    </row>
    <row r="329" spans="1:11" x14ac:dyDescent="0.25">
      <c r="A329" s="45" t="s">
        <v>223</v>
      </c>
      <c r="B329" s="45" t="s">
        <v>224</v>
      </c>
      <c r="C329" s="45" t="s">
        <v>15</v>
      </c>
      <c r="D329" s="45">
        <v>4361.5330543</v>
      </c>
      <c r="E329" s="45">
        <v>4981.3728897999999</v>
      </c>
      <c r="F329" s="45">
        <v>6825.6116693000004</v>
      </c>
      <c r="G329" s="45">
        <v>1646.1591685999999</v>
      </c>
      <c r="H329" s="45">
        <v>24.482807674102201</v>
      </c>
      <c r="I329" s="45">
        <v>27.9621850609897</v>
      </c>
      <c r="J329" s="45">
        <v>38.314541166397198</v>
      </c>
      <c r="K329" s="45">
        <v>9.2404660985108897</v>
      </c>
    </row>
    <row r="330" spans="1:11" x14ac:dyDescent="0.25">
      <c r="A330" s="45" t="s">
        <v>223</v>
      </c>
      <c r="B330" s="45" t="s">
        <v>224</v>
      </c>
      <c r="C330" s="45" t="s">
        <v>16</v>
      </c>
      <c r="D330" s="45">
        <v>23990.0332686</v>
      </c>
      <c r="E330" s="45">
        <v>33744.4977698</v>
      </c>
      <c r="F330" s="45">
        <v>50343.0253773</v>
      </c>
      <c r="G330" s="45">
        <v>12765.766804299999</v>
      </c>
      <c r="H330" s="45">
        <v>19.852179358660301</v>
      </c>
      <c r="I330" s="45">
        <v>27.9241722841127</v>
      </c>
      <c r="J330" s="45">
        <v>41.659749199091898</v>
      </c>
      <c r="K330" s="45">
        <v>10.563899158135101</v>
      </c>
    </row>
    <row r="331" spans="1:11" x14ac:dyDescent="0.25">
      <c r="A331" s="45" t="s">
        <v>225</v>
      </c>
      <c r="B331" s="45" t="s">
        <v>226</v>
      </c>
      <c r="C331" s="45" t="s">
        <v>15</v>
      </c>
      <c r="D331" s="45">
        <v>260.6726567</v>
      </c>
      <c r="E331" s="45">
        <v>258.23907969999999</v>
      </c>
      <c r="F331" s="45">
        <v>267.28927620000002</v>
      </c>
      <c r="G331" s="45">
        <v>111.439217</v>
      </c>
      <c r="H331" s="45">
        <v>29.039769843666601</v>
      </c>
      <c r="I331" s="45">
        <v>28.768661562224601</v>
      </c>
      <c r="J331" s="45">
        <v>29.776882473182798</v>
      </c>
      <c r="K331" s="45">
        <v>12.414686120926101</v>
      </c>
    </row>
    <row r="332" spans="1:11" x14ac:dyDescent="0.25">
      <c r="A332" s="45" t="s">
        <v>225</v>
      </c>
      <c r="B332" s="45" t="s">
        <v>226</v>
      </c>
      <c r="C332" s="45" t="s">
        <v>16</v>
      </c>
      <c r="D332" s="45">
        <v>5308.0047609000003</v>
      </c>
      <c r="E332" s="45">
        <v>8914.6234086000004</v>
      </c>
      <c r="F332" s="45">
        <v>13763.1447814</v>
      </c>
      <c r="G332" s="45">
        <v>2421.5868231999998</v>
      </c>
      <c r="H332" s="45">
        <v>17.456315840420899</v>
      </c>
      <c r="I332" s="45">
        <v>29.317321447267499</v>
      </c>
      <c r="J332" s="45">
        <v>45.262544606463997</v>
      </c>
      <c r="K332" s="45">
        <v>7.9638181058476096</v>
      </c>
    </row>
    <row r="333" spans="1:11" x14ac:dyDescent="0.25">
      <c r="A333" s="45" t="s">
        <v>227</v>
      </c>
      <c r="B333" s="45" t="s">
        <v>228</v>
      </c>
      <c r="C333" s="45" t="s">
        <v>15</v>
      </c>
      <c r="D333" s="45">
        <v>5066.7845784000001</v>
      </c>
      <c r="E333" s="45">
        <v>6046.2668946000003</v>
      </c>
      <c r="F333" s="45">
        <v>6624.7594504999997</v>
      </c>
      <c r="G333" s="45">
        <v>2334.7501290999999</v>
      </c>
      <c r="H333" s="45">
        <v>25.242342345466199</v>
      </c>
      <c r="I333" s="45">
        <v>30.1220500899502</v>
      </c>
      <c r="J333" s="45">
        <v>33.004056797435403</v>
      </c>
      <c r="K333" s="45">
        <v>11.631550767148299</v>
      </c>
    </row>
    <row r="334" spans="1:11" x14ac:dyDescent="0.25">
      <c r="A334" s="45" t="s">
        <v>227</v>
      </c>
      <c r="B334" s="45" t="s">
        <v>228</v>
      </c>
      <c r="C334" s="45" t="s">
        <v>16</v>
      </c>
      <c r="D334" s="45">
        <v>35772.225251600001</v>
      </c>
      <c r="E334" s="45">
        <v>48347.599257100002</v>
      </c>
      <c r="F334" s="45">
        <v>74905.533054700005</v>
      </c>
      <c r="G334" s="45">
        <v>20073.081386900001</v>
      </c>
      <c r="H334" s="45">
        <v>19.9734991891955</v>
      </c>
      <c r="I334" s="45">
        <v>26.994986411085598</v>
      </c>
      <c r="J334" s="45">
        <v>41.823666076445498</v>
      </c>
      <c r="K334" s="45">
        <v>11.207848323273399</v>
      </c>
    </row>
    <row r="335" spans="1:11" x14ac:dyDescent="0.25">
      <c r="A335" s="45" t="s">
        <v>229</v>
      </c>
      <c r="B335" s="45" t="s">
        <v>230</v>
      </c>
      <c r="C335" s="45" t="s">
        <v>15</v>
      </c>
      <c r="D335" s="45">
        <v>5451.7763967999999</v>
      </c>
      <c r="E335" s="45">
        <v>3619.101126</v>
      </c>
      <c r="F335" s="45">
        <v>7046.4315114000001</v>
      </c>
      <c r="G335" s="45">
        <v>2048.2940890999998</v>
      </c>
      <c r="H335" s="45">
        <v>30.011535316475701</v>
      </c>
      <c r="I335" s="45">
        <v>19.922823929572601</v>
      </c>
      <c r="J335" s="45">
        <v>38.789967300133</v>
      </c>
      <c r="K335" s="45">
        <v>11.275673453818699</v>
      </c>
    </row>
    <row r="336" spans="1:11" x14ac:dyDescent="0.25">
      <c r="A336" s="45" t="s">
        <v>229</v>
      </c>
      <c r="B336" s="45" t="s">
        <v>230</v>
      </c>
      <c r="C336" s="45" t="s">
        <v>16</v>
      </c>
      <c r="D336" s="45">
        <v>40235.1434037</v>
      </c>
      <c r="E336" s="45">
        <v>56475.333739000002</v>
      </c>
      <c r="F336" s="45">
        <v>92445.3643629</v>
      </c>
      <c r="G336" s="45">
        <v>29572.555364899999</v>
      </c>
      <c r="H336" s="45">
        <v>18.395025053615502</v>
      </c>
      <c r="I336" s="45">
        <v>25.819845318226701</v>
      </c>
      <c r="J336" s="45">
        <v>42.264911957286003</v>
      </c>
      <c r="K336" s="45">
        <v>13.5202176708718</v>
      </c>
    </row>
    <row r="337" spans="1:11" x14ac:dyDescent="0.25">
      <c r="A337" s="45" t="s">
        <v>231</v>
      </c>
      <c r="B337" s="45" t="s">
        <v>232</v>
      </c>
      <c r="C337" s="45" t="s">
        <v>15</v>
      </c>
      <c r="D337" s="45">
        <v>2583.2196416000002</v>
      </c>
      <c r="E337" s="45">
        <v>3043.2735108000002</v>
      </c>
      <c r="F337" s="45">
        <v>3635.9773246</v>
      </c>
      <c r="G337" s="45">
        <v>1527.1363332999999</v>
      </c>
      <c r="H337" s="45">
        <v>23.941740297097802</v>
      </c>
      <c r="I337" s="45">
        <v>28.205601597037099</v>
      </c>
      <c r="J337" s="45">
        <v>33.698886238644199</v>
      </c>
      <c r="K337" s="45">
        <v>14.153771867221</v>
      </c>
    </row>
    <row r="338" spans="1:11" x14ac:dyDescent="0.25">
      <c r="A338" s="45" t="s">
        <v>231</v>
      </c>
      <c r="B338" s="45" t="s">
        <v>232</v>
      </c>
      <c r="C338" s="45" t="s">
        <v>16</v>
      </c>
      <c r="D338" s="45">
        <v>27047.229748500002</v>
      </c>
      <c r="E338" s="45">
        <v>37133.267970200002</v>
      </c>
      <c r="F338" s="45">
        <v>56149.025088399998</v>
      </c>
      <c r="G338" s="45">
        <v>10404.870387299999</v>
      </c>
      <c r="H338" s="45">
        <v>20.688687259427699</v>
      </c>
      <c r="I338" s="45">
        <v>28.403595307153299</v>
      </c>
      <c r="J338" s="45">
        <v>42.948931582913502</v>
      </c>
      <c r="K338" s="45">
        <v>7.9587858505054001</v>
      </c>
    </row>
    <row r="339" spans="1:11" x14ac:dyDescent="0.25">
      <c r="A339" s="45" t="s">
        <v>233</v>
      </c>
      <c r="B339" s="45" t="s">
        <v>234</v>
      </c>
      <c r="C339" s="45" t="s">
        <v>15</v>
      </c>
      <c r="D339" s="45">
        <v>1653.557399</v>
      </c>
      <c r="E339" s="45">
        <v>2464.8022772999998</v>
      </c>
      <c r="F339" s="45">
        <v>3188.0871436000002</v>
      </c>
      <c r="G339" s="45">
        <v>903.14110310000001</v>
      </c>
      <c r="H339" s="45">
        <v>20.141783174858102</v>
      </c>
      <c r="I339" s="45">
        <v>30.023459160411701</v>
      </c>
      <c r="J339" s="45">
        <v>38.833704852203901</v>
      </c>
      <c r="K339" s="45">
        <v>11.001052812526201</v>
      </c>
    </row>
    <row r="340" spans="1:11" x14ac:dyDescent="0.25">
      <c r="A340" s="45" t="s">
        <v>233</v>
      </c>
      <c r="B340" s="45" t="s">
        <v>234</v>
      </c>
      <c r="C340" s="45" t="s">
        <v>16</v>
      </c>
      <c r="D340" s="45">
        <v>22111.174052099999</v>
      </c>
      <c r="E340" s="45">
        <v>27899.9981367</v>
      </c>
      <c r="F340" s="45">
        <v>44559.000384699997</v>
      </c>
      <c r="G340" s="45">
        <v>7445.2395055999996</v>
      </c>
      <c r="H340" s="45">
        <v>21.674346651617299</v>
      </c>
      <c r="I340" s="45">
        <v>27.348806977388001</v>
      </c>
      <c r="J340" s="45">
        <v>43.678694695807501</v>
      </c>
      <c r="K340" s="45">
        <v>7.2981516751872402</v>
      </c>
    </row>
    <row r="341" spans="1:11" x14ac:dyDescent="0.25">
      <c r="A341" s="45" t="s">
        <v>235</v>
      </c>
      <c r="B341" s="45" t="s">
        <v>236</v>
      </c>
      <c r="C341" s="45" t="s">
        <v>15</v>
      </c>
      <c r="D341" s="45">
        <v>580.64978470000005</v>
      </c>
      <c r="E341" s="45">
        <v>498.14366369999999</v>
      </c>
      <c r="F341" s="45">
        <v>694.76507809999998</v>
      </c>
      <c r="G341" s="45">
        <v>314.9588296</v>
      </c>
      <c r="H341" s="45">
        <v>27.8020090665791</v>
      </c>
      <c r="I341" s="45">
        <v>23.851545319700399</v>
      </c>
      <c r="J341" s="45">
        <v>33.2659470638717</v>
      </c>
      <c r="K341" s="45">
        <v>15.0804985498488</v>
      </c>
    </row>
    <row r="342" spans="1:11" x14ac:dyDescent="0.25">
      <c r="A342" s="45" t="s">
        <v>235</v>
      </c>
      <c r="B342" s="45" t="s">
        <v>236</v>
      </c>
      <c r="C342" s="45" t="s">
        <v>16</v>
      </c>
      <c r="D342" s="45">
        <v>3050.2633872000001</v>
      </c>
      <c r="E342" s="45">
        <v>4143.1907448000002</v>
      </c>
      <c r="F342" s="45">
        <v>6532.1543830999999</v>
      </c>
      <c r="G342" s="45">
        <v>1463.8741305999999</v>
      </c>
      <c r="H342" s="45">
        <v>20.081417243420699</v>
      </c>
      <c r="I342" s="45">
        <v>27.276707452395701</v>
      </c>
      <c r="J342" s="45">
        <v>43.004456013840503</v>
      </c>
      <c r="K342" s="45">
        <v>9.6374192903430398</v>
      </c>
    </row>
    <row r="343" spans="1:11" x14ac:dyDescent="0.25">
      <c r="A343" s="45" t="s">
        <v>237</v>
      </c>
      <c r="B343" s="45" t="s">
        <v>238</v>
      </c>
      <c r="C343" s="45" t="s">
        <v>15</v>
      </c>
      <c r="D343" s="45">
        <v>197.74905960000001</v>
      </c>
      <c r="E343" s="45">
        <v>283.72065620000001</v>
      </c>
      <c r="F343" s="45">
        <v>333.33707140000001</v>
      </c>
      <c r="G343" s="45">
        <v>97.747032799999999</v>
      </c>
      <c r="H343" s="45">
        <v>21.6698517135132</v>
      </c>
      <c r="I343" s="45">
        <v>31.090840888705099</v>
      </c>
      <c r="J343" s="45">
        <v>36.527935568775497</v>
      </c>
      <c r="K343" s="45">
        <v>10.7113718290062</v>
      </c>
    </row>
    <row r="344" spans="1:11" x14ac:dyDescent="0.25">
      <c r="A344" s="45" t="s">
        <v>237</v>
      </c>
      <c r="B344" s="45" t="s">
        <v>238</v>
      </c>
      <c r="C344" s="45" t="s">
        <v>16</v>
      </c>
      <c r="D344" s="45">
        <v>1291.9607771000001</v>
      </c>
      <c r="E344" s="45">
        <v>2883.1312305000001</v>
      </c>
      <c r="F344" s="45">
        <v>5278.4780498</v>
      </c>
      <c r="G344" s="45">
        <v>1939.8761234999999</v>
      </c>
      <c r="H344" s="45">
        <v>11.3395083154546</v>
      </c>
      <c r="I344" s="45">
        <v>25.305172681934401</v>
      </c>
      <c r="J344" s="45">
        <v>46.329073451444899</v>
      </c>
      <c r="K344" s="45">
        <v>17.026245551166198</v>
      </c>
    </row>
    <row r="345" spans="1:11" x14ac:dyDescent="0.25">
      <c r="A345" s="45" t="s">
        <v>239</v>
      </c>
      <c r="B345" s="45" t="s">
        <v>240</v>
      </c>
      <c r="C345" s="45" t="s">
        <v>15</v>
      </c>
      <c r="D345" s="45">
        <v>156.82329050000001</v>
      </c>
      <c r="E345" s="45">
        <v>282.70435300000003</v>
      </c>
      <c r="F345" s="45">
        <v>394.01645780000001</v>
      </c>
      <c r="G345" s="45">
        <v>208.4656718</v>
      </c>
      <c r="H345" s="45">
        <v>15.050078660341899</v>
      </c>
      <c r="I345" s="45">
        <v>27.130681525082899</v>
      </c>
      <c r="J345" s="45">
        <v>37.813124979412898</v>
      </c>
      <c r="K345" s="45">
        <v>20.0061148351623</v>
      </c>
    </row>
    <row r="346" spans="1:11" x14ac:dyDescent="0.25">
      <c r="A346" s="45" t="s">
        <v>239</v>
      </c>
      <c r="B346" s="45" t="s">
        <v>240</v>
      </c>
      <c r="C346" s="45" t="s">
        <v>16</v>
      </c>
      <c r="D346" s="45">
        <v>1767.689419</v>
      </c>
      <c r="E346" s="45">
        <v>4869.8427003999996</v>
      </c>
      <c r="F346" s="45">
        <v>7270.3471466999999</v>
      </c>
      <c r="G346" s="45">
        <v>3020.1109627000001</v>
      </c>
      <c r="H346" s="45">
        <v>10.442405714486901</v>
      </c>
      <c r="I346" s="45">
        <v>28.7679909698602</v>
      </c>
      <c r="J346" s="45">
        <v>42.948672869215002</v>
      </c>
      <c r="K346" s="45">
        <v>17.840930446437799</v>
      </c>
    </row>
    <row r="347" spans="1:11" x14ac:dyDescent="0.25">
      <c r="A347" s="45" t="s">
        <v>241</v>
      </c>
      <c r="B347" s="45" t="s">
        <v>242</v>
      </c>
      <c r="C347" s="45" t="s">
        <v>15</v>
      </c>
      <c r="D347" s="45">
        <v>856.28419459999998</v>
      </c>
      <c r="E347" s="45">
        <v>758.64234009999996</v>
      </c>
      <c r="F347" s="45">
        <v>546.46554400000002</v>
      </c>
      <c r="G347" s="45">
        <v>135.086702</v>
      </c>
      <c r="H347" s="45">
        <v>37.286832423463203</v>
      </c>
      <c r="I347" s="45">
        <v>33.035025033793502</v>
      </c>
      <c r="J347" s="45">
        <v>23.795802016225402</v>
      </c>
      <c r="K347" s="45">
        <v>5.8823405265178899</v>
      </c>
    </row>
    <row r="348" spans="1:11" x14ac:dyDescent="0.25">
      <c r="A348" s="45" t="s">
        <v>241</v>
      </c>
      <c r="B348" s="45" t="s">
        <v>242</v>
      </c>
      <c r="C348" s="45" t="s">
        <v>16</v>
      </c>
      <c r="D348" s="45">
        <v>3186.6910388000001</v>
      </c>
      <c r="E348" s="45">
        <v>4813.9779440000002</v>
      </c>
      <c r="F348" s="45">
        <v>8046.1641798999999</v>
      </c>
      <c r="G348" s="45">
        <v>2536.6880596000001</v>
      </c>
      <c r="H348" s="45">
        <v>17.1479398370208</v>
      </c>
      <c r="I348" s="45">
        <v>25.904552137424201</v>
      </c>
      <c r="J348" s="45">
        <v>43.297306703342599</v>
      </c>
      <c r="K348" s="45">
        <v>13.6502013222123</v>
      </c>
    </row>
    <row r="349" spans="1:11" x14ac:dyDescent="0.25">
      <c r="A349" s="45" t="s">
        <v>243</v>
      </c>
      <c r="B349" s="45" t="s">
        <v>244</v>
      </c>
      <c r="C349" s="45" t="s">
        <v>15</v>
      </c>
      <c r="D349" s="45">
        <v>2166.1481654999998</v>
      </c>
      <c r="E349" s="45">
        <v>1590.9411007000001</v>
      </c>
      <c r="F349" s="45">
        <v>2236.0301856999999</v>
      </c>
      <c r="G349" s="45">
        <v>929.1906305</v>
      </c>
      <c r="H349" s="45">
        <v>31.292272951011501</v>
      </c>
      <c r="I349" s="45">
        <v>22.982806054079798</v>
      </c>
      <c r="J349" s="45">
        <v>32.301791729687402</v>
      </c>
      <c r="K349" s="45">
        <v>13.4231292652213</v>
      </c>
    </row>
    <row r="350" spans="1:11" x14ac:dyDescent="0.25">
      <c r="A350" s="45" t="s">
        <v>243</v>
      </c>
      <c r="B350" s="45" t="s">
        <v>244</v>
      </c>
      <c r="C350" s="45" t="s">
        <v>16</v>
      </c>
      <c r="D350" s="45">
        <v>7594.8145777</v>
      </c>
      <c r="E350" s="45">
        <v>10404.052330300001</v>
      </c>
      <c r="F350" s="45">
        <v>15707.402120999999</v>
      </c>
      <c r="G350" s="45">
        <v>4673.4208859999999</v>
      </c>
      <c r="H350" s="45">
        <v>19.7886293362983</v>
      </c>
      <c r="I350" s="45">
        <v>27.108224045952401</v>
      </c>
      <c r="J350" s="45">
        <v>40.926339310680703</v>
      </c>
      <c r="K350" s="45">
        <v>12.1768073070686</v>
      </c>
    </row>
    <row r="351" spans="1:11" x14ac:dyDescent="0.25">
      <c r="A351" s="45" t="s">
        <v>245</v>
      </c>
      <c r="B351" s="45" t="s">
        <v>246</v>
      </c>
      <c r="C351" s="45" t="s">
        <v>15</v>
      </c>
      <c r="D351" s="45">
        <v>349.7385625</v>
      </c>
      <c r="E351" s="45">
        <v>107.92731139999999</v>
      </c>
      <c r="F351" s="45">
        <v>300.58133909999998</v>
      </c>
      <c r="G351" s="45">
        <v>163.42345460000001</v>
      </c>
      <c r="H351" s="45">
        <v>37.946153088576402</v>
      </c>
      <c r="I351" s="45">
        <v>11.7099648707536</v>
      </c>
      <c r="J351" s="45">
        <v>32.612661948188503</v>
      </c>
      <c r="K351" s="45">
        <v>17.7312200924815</v>
      </c>
    </row>
    <row r="352" spans="1:11" x14ac:dyDescent="0.25">
      <c r="A352" s="45" t="s">
        <v>245</v>
      </c>
      <c r="B352" s="45" t="s">
        <v>246</v>
      </c>
      <c r="C352" s="45" t="s">
        <v>16</v>
      </c>
      <c r="D352" s="45">
        <v>5274.8753033000003</v>
      </c>
      <c r="E352" s="45">
        <v>9614.7954324999992</v>
      </c>
      <c r="F352" s="45">
        <v>19489.159639500002</v>
      </c>
      <c r="G352" s="45">
        <v>8024.4989578000004</v>
      </c>
      <c r="H352" s="45">
        <v>12.439766844398299</v>
      </c>
      <c r="I352" s="45">
        <v>22.674623864958399</v>
      </c>
      <c r="J352" s="45">
        <v>45.961390169160097</v>
      </c>
      <c r="K352" s="45">
        <v>18.924219121483201</v>
      </c>
    </row>
    <row r="353" spans="1:11" x14ac:dyDescent="0.25">
      <c r="A353" s="45" t="s">
        <v>247</v>
      </c>
      <c r="B353" s="45" t="s">
        <v>248</v>
      </c>
      <c r="C353" s="45" t="s">
        <v>15</v>
      </c>
      <c r="D353" s="45">
        <v>206.56087350000001</v>
      </c>
      <c r="E353" s="45">
        <v>108.5380138</v>
      </c>
      <c r="F353" s="45">
        <v>240.53883709999999</v>
      </c>
      <c r="G353" s="45">
        <v>0</v>
      </c>
      <c r="H353" s="45">
        <v>37.175458833910703</v>
      </c>
      <c r="I353" s="45">
        <v>19.533953335728501</v>
      </c>
      <c r="J353" s="45">
        <v>43.290587830360799</v>
      </c>
      <c r="K353" s="45">
        <v>0</v>
      </c>
    </row>
    <row r="354" spans="1:11" x14ac:dyDescent="0.25">
      <c r="A354" s="45" t="s">
        <v>247</v>
      </c>
      <c r="B354" s="45" t="s">
        <v>248</v>
      </c>
      <c r="C354" s="45" t="s">
        <v>16</v>
      </c>
      <c r="D354" s="45">
        <v>3617.1815107000002</v>
      </c>
      <c r="E354" s="45">
        <v>7992.2822293999998</v>
      </c>
      <c r="F354" s="45">
        <v>19811.921573399999</v>
      </c>
      <c r="G354" s="45">
        <v>7023.9769581999999</v>
      </c>
      <c r="H354" s="45">
        <v>9.4086290178169101</v>
      </c>
      <c r="I354" s="45">
        <v>20.788677117716201</v>
      </c>
      <c r="J354" s="45">
        <v>51.532669749307402</v>
      </c>
      <c r="K354" s="45">
        <v>18.270024115159401</v>
      </c>
    </row>
    <row r="355" spans="1:11" x14ac:dyDescent="0.25">
      <c r="A355" s="45" t="s">
        <v>249</v>
      </c>
      <c r="B355" s="45" t="s">
        <v>250</v>
      </c>
      <c r="C355" s="45" t="s">
        <v>15</v>
      </c>
      <c r="D355" s="45">
        <v>39.693758500000001</v>
      </c>
      <c r="E355" s="45">
        <v>35.109677699999999</v>
      </c>
      <c r="F355" s="45">
        <v>73.652103199999999</v>
      </c>
      <c r="G355" s="45">
        <v>0</v>
      </c>
      <c r="H355" s="45">
        <v>26.737808949687501</v>
      </c>
      <c r="I355" s="45">
        <v>23.649961356713099</v>
      </c>
      <c r="J355" s="45">
        <v>49.612229693599403</v>
      </c>
      <c r="K355" s="45">
        <v>0</v>
      </c>
    </row>
    <row r="356" spans="1:11" x14ac:dyDescent="0.25">
      <c r="A356" s="45" t="s">
        <v>249</v>
      </c>
      <c r="B356" s="45" t="s">
        <v>250</v>
      </c>
      <c r="C356" s="45" t="s">
        <v>16</v>
      </c>
      <c r="D356" s="45">
        <v>2586.6643015999998</v>
      </c>
      <c r="E356" s="45">
        <v>5844.2512724999997</v>
      </c>
      <c r="F356" s="45">
        <v>15085.9424339</v>
      </c>
      <c r="G356" s="45">
        <v>5676.6864523000004</v>
      </c>
      <c r="H356" s="45">
        <v>8.8603982470082698</v>
      </c>
      <c r="I356" s="45">
        <v>20.018984952127099</v>
      </c>
      <c r="J356" s="45">
        <v>51.675610868064403</v>
      </c>
      <c r="K356" s="45">
        <v>19.4450059328002</v>
      </c>
    </row>
    <row r="357" spans="1:11" x14ac:dyDescent="0.25">
      <c r="A357" s="45" t="s">
        <v>251</v>
      </c>
      <c r="B357" s="45" t="s">
        <v>252</v>
      </c>
      <c r="C357" s="45" t="s">
        <v>15</v>
      </c>
      <c r="D357" s="45">
        <v>1113.5234548999999</v>
      </c>
      <c r="E357" s="45">
        <v>1352.0401500999999</v>
      </c>
      <c r="F357" s="45">
        <v>1504.7517875000001</v>
      </c>
      <c r="G357" s="45">
        <v>135.26743680000001</v>
      </c>
      <c r="H357" s="45">
        <v>27.122177317997402</v>
      </c>
      <c r="I357" s="45">
        <v>32.931746997064501</v>
      </c>
      <c r="J357" s="45">
        <v>36.651356215764402</v>
      </c>
      <c r="K357" s="45">
        <v>3.2947194691737098</v>
      </c>
    </row>
    <row r="358" spans="1:11" x14ac:dyDescent="0.25">
      <c r="A358" s="45" t="s">
        <v>251</v>
      </c>
      <c r="B358" s="45" t="s">
        <v>252</v>
      </c>
      <c r="C358" s="45" t="s">
        <v>16</v>
      </c>
      <c r="D358" s="45">
        <v>5076.9436999</v>
      </c>
      <c r="E358" s="45">
        <v>9665.5576001999998</v>
      </c>
      <c r="F358" s="45">
        <v>15634.4694282</v>
      </c>
      <c r="G358" s="45">
        <v>4812.4464423999998</v>
      </c>
      <c r="H358" s="45">
        <v>14.427473110089601</v>
      </c>
      <c r="I358" s="45">
        <v>27.467228437781301</v>
      </c>
      <c r="J358" s="45">
        <v>44.429463984466999</v>
      </c>
      <c r="K358" s="45">
        <v>13.675834467662099</v>
      </c>
    </row>
    <row r="359" spans="1:11" x14ac:dyDescent="0.25">
      <c r="A359" s="45" t="s">
        <v>253</v>
      </c>
      <c r="B359" s="45" t="s">
        <v>254</v>
      </c>
      <c r="C359" s="45" t="s">
        <v>15</v>
      </c>
      <c r="D359" s="45">
        <v>26.098621099999999</v>
      </c>
      <c r="E359" s="45">
        <v>9.4881876999999992</v>
      </c>
      <c r="F359" s="45">
        <v>41.925099000000003</v>
      </c>
      <c r="G359" s="45">
        <v>41.338320600000003</v>
      </c>
      <c r="H359" s="45">
        <v>21.9592519520981</v>
      </c>
      <c r="I359" s="45">
        <v>7.9833146538572404</v>
      </c>
      <c r="J359" s="45">
        <v>35.275572932765201</v>
      </c>
      <c r="K359" s="45">
        <v>34.7818604612795</v>
      </c>
    </row>
    <row r="360" spans="1:11" x14ac:dyDescent="0.25">
      <c r="A360" s="45" t="s">
        <v>253</v>
      </c>
      <c r="B360" s="45" t="s">
        <v>254</v>
      </c>
      <c r="C360" s="45" t="s">
        <v>16</v>
      </c>
      <c r="D360" s="45">
        <v>2789.7973803</v>
      </c>
      <c r="E360" s="45">
        <v>5949.1379856000003</v>
      </c>
      <c r="F360" s="45">
        <v>14571.1195603</v>
      </c>
      <c r="G360" s="45">
        <v>5929.0948492999996</v>
      </c>
      <c r="H360" s="45">
        <v>9.5413081492459106</v>
      </c>
      <c r="I360" s="45">
        <v>20.346480767319999</v>
      </c>
      <c r="J360" s="45">
        <v>49.834279287113198</v>
      </c>
      <c r="K360" s="45">
        <v>20.2779317963209</v>
      </c>
    </row>
    <row r="361" spans="1:11" x14ac:dyDescent="0.25">
      <c r="A361" s="45" t="s">
        <v>255</v>
      </c>
      <c r="B361" s="45" t="s">
        <v>256</v>
      </c>
      <c r="C361" s="45" t="s">
        <v>15</v>
      </c>
      <c r="D361" s="45">
        <v>0</v>
      </c>
      <c r="E361" s="45">
        <v>13.404473100000001</v>
      </c>
      <c r="F361" s="45">
        <v>13.404473100000001</v>
      </c>
      <c r="G361" s="45">
        <v>13.404473100000001</v>
      </c>
      <c r="H361" s="45">
        <v>0</v>
      </c>
      <c r="I361" s="45">
        <v>33.3333333333333</v>
      </c>
      <c r="J361" s="45">
        <v>33.3333333333333</v>
      </c>
      <c r="K361" s="45">
        <v>33.3333333333333</v>
      </c>
    </row>
    <row r="362" spans="1:11" x14ac:dyDescent="0.25">
      <c r="A362" s="45" t="s">
        <v>255</v>
      </c>
      <c r="B362" s="45" t="s">
        <v>256</v>
      </c>
      <c r="C362" s="45" t="s">
        <v>16</v>
      </c>
      <c r="D362" s="45">
        <v>3442.5128685</v>
      </c>
      <c r="E362" s="45">
        <v>4909.2001458000004</v>
      </c>
      <c r="F362" s="45">
        <v>13247.164355299999</v>
      </c>
      <c r="G362" s="45">
        <v>4097.9092091000002</v>
      </c>
      <c r="H362" s="45">
        <v>13.396666769818999</v>
      </c>
      <c r="I362" s="45">
        <v>19.104334819316399</v>
      </c>
      <c r="J362" s="45">
        <v>51.551832423593901</v>
      </c>
      <c r="K362" s="45">
        <v>15.947165987270701</v>
      </c>
    </row>
    <row r="363" spans="1:11" x14ac:dyDescent="0.25">
      <c r="A363" s="45" t="s">
        <v>257</v>
      </c>
      <c r="B363" s="45" t="s">
        <v>258</v>
      </c>
      <c r="C363" s="45" t="s">
        <v>15</v>
      </c>
      <c r="D363" s="45">
        <v>0</v>
      </c>
      <c r="E363" s="45">
        <v>0</v>
      </c>
      <c r="F363" s="45">
        <v>16.204245199999999</v>
      </c>
      <c r="G363" s="45">
        <v>49.768565799999998</v>
      </c>
      <c r="H363" s="45">
        <v>0</v>
      </c>
      <c r="I363" s="45">
        <v>0</v>
      </c>
      <c r="J363" s="45">
        <v>24.562005096311601</v>
      </c>
      <c r="K363" s="45">
        <v>75.437994903688406</v>
      </c>
    </row>
    <row r="364" spans="1:11" x14ac:dyDescent="0.25">
      <c r="A364" s="45" t="s">
        <v>257</v>
      </c>
      <c r="B364" s="45" t="s">
        <v>258</v>
      </c>
      <c r="C364" s="45" t="s">
        <v>16</v>
      </c>
      <c r="D364" s="45">
        <v>4958.1031487999999</v>
      </c>
      <c r="E364" s="45">
        <v>10159.719080700001</v>
      </c>
      <c r="F364" s="45">
        <v>21729.372767000001</v>
      </c>
      <c r="G364" s="45">
        <v>8909.8321902000007</v>
      </c>
      <c r="H364" s="45">
        <v>10.835719568427599</v>
      </c>
      <c r="I364" s="45">
        <v>22.2036257715035</v>
      </c>
      <c r="J364" s="45">
        <v>47.488602522927899</v>
      </c>
      <c r="K364" s="45">
        <v>19.472052137140999</v>
      </c>
    </row>
    <row r="365" spans="1:11" x14ac:dyDescent="0.25">
      <c r="A365" s="45" t="s">
        <v>259</v>
      </c>
      <c r="B365" s="45" t="s">
        <v>260</v>
      </c>
      <c r="C365" s="45" t="s">
        <v>15</v>
      </c>
      <c r="D365" s="45">
        <v>0</v>
      </c>
      <c r="E365" s="45">
        <v>17.068844800000001</v>
      </c>
      <c r="F365" s="45">
        <v>17.068844800000001</v>
      </c>
      <c r="G365" s="45">
        <v>17.068844800000001</v>
      </c>
      <c r="H365" s="45">
        <v>0</v>
      </c>
      <c r="I365" s="45">
        <v>33.3333333333333</v>
      </c>
      <c r="J365" s="45">
        <v>33.3333333333333</v>
      </c>
      <c r="K365" s="45">
        <v>33.3333333333333</v>
      </c>
    </row>
    <row r="366" spans="1:11" x14ac:dyDescent="0.25">
      <c r="A366" s="45" t="s">
        <v>259</v>
      </c>
      <c r="B366" s="45" t="s">
        <v>260</v>
      </c>
      <c r="C366" s="45" t="s">
        <v>16</v>
      </c>
      <c r="D366" s="45">
        <v>7619.6209755999998</v>
      </c>
      <c r="E366" s="45">
        <v>9837.8872160999999</v>
      </c>
      <c r="F366" s="45">
        <v>27012.940227999999</v>
      </c>
      <c r="G366" s="45">
        <v>6368.3450509000004</v>
      </c>
      <c r="H366" s="45">
        <v>14.987808434136801</v>
      </c>
      <c r="I366" s="45">
        <v>19.351142197718001</v>
      </c>
      <c r="J366" s="45">
        <v>53.134502972855799</v>
      </c>
      <c r="K366" s="45">
        <v>12.5265463952893</v>
      </c>
    </row>
    <row r="367" spans="1:11" x14ac:dyDescent="0.25">
      <c r="A367" s="45" t="s">
        <v>261</v>
      </c>
      <c r="B367" s="45" t="s">
        <v>262</v>
      </c>
      <c r="C367" s="45" t="s">
        <v>15</v>
      </c>
      <c r="D367" s="45">
        <v>14.1875333</v>
      </c>
      <c r="E367" s="45">
        <v>14.1875333</v>
      </c>
      <c r="F367" s="45">
        <v>32.852909799999999</v>
      </c>
      <c r="G367" s="45">
        <v>39.011792499999999</v>
      </c>
      <c r="H367" s="45">
        <v>14.153597375262899</v>
      </c>
      <c r="I367" s="45">
        <v>14.153597375262899</v>
      </c>
      <c r="J367" s="45">
        <v>32.774327156294902</v>
      </c>
      <c r="K367" s="45">
        <v>38.918478093179203</v>
      </c>
    </row>
    <row r="368" spans="1:11" x14ac:dyDescent="0.25">
      <c r="A368" s="45" t="s">
        <v>261</v>
      </c>
      <c r="B368" s="45" t="s">
        <v>262</v>
      </c>
      <c r="C368" s="45" t="s">
        <v>16</v>
      </c>
      <c r="D368" s="45">
        <v>5183.6128447999999</v>
      </c>
      <c r="E368" s="45">
        <v>8552.9177436999998</v>
      </c>
      <c r="F368" s="45">
        <v>21057.105815200001</v>
      </c>
      <c r="G368" s="45">
        <v>9572.1238248999998</v>
      </c>
      <c r="H368" s="45">
        <v>11.683813864770499</v>
      </c>
      <c r="I368" s="45">
        <v>19.278194940490199</v>
      </c>
      <c r="J368" s="45">
        <v>47.462515477477901</v>
      </c>
      <c r="K368" s="45">
        <v>21.575475717261401</v>
      </c>
    </row>
    <row r="369" spans="1:11" x14ac:dyDescent="0.25">
      <c r="A369" s="45" t="s">
        <v>263</v>
      </c>
      <c r="B369" s="45" t="s">
        <v>264</v>
      </c>
      <c r="C369" s="45" t="s">
        <v>15</v>
      </c>
      <c r="D369" s="45">
        <v>5.9696490000000004</v>
      </c>
      <c r="E369" s="45">
        <v>35.569755700000002</v>
      </c>
      <c r="F369" s="45">
        <v>26.414569499999999</v>
      </c>
      <c r="G369" s="45">
        <v>15.086710699999999</v>
      </c>
      <c r="H369" s="45">
        <v>7.1888243783018204</v>
      </c>
      <c r="I369" s="45">
        <v>42.8341309357385</v>
      </c>
      <c r="J369" s="45">
        <v>31.8091903165408</v>
      </c>
      <c r="K369" s="45">
        <v>18.167854369418901</v>
      </c>
    </row>
    <row r="370" spans="1:11" x14ac:dyDescent="0.25">
      <c r="A370" s="45" t="s">
        <v>263</v>
      </c>
      <c r="B370" s="45" t="s">
        <v>264</v>
      </c>
      <c r="C370" s="45" t="s">
        <v>16</v>
      </c>
      <c r="D370" s="45">
        <v>1664.8368542000001</v>
      </c>
      <c r="E370" s="45">
        <v>2916.6960955999998</v>
      </c>
      <c r="F370" s="45">
        <v>5966.4312619000002</v>
      </c>
      <c r="G370" s="45">
        <v>1432.9951065</v>
      </c>
      <c r="H370" s="45">
        <v>13.8956890678277</v>
      </c>
      <c r="I370" s="45">
        <v>24.344428673330999</v>
      </c>
      <c r="J370" s="45">
        <v>49.799278200006299</v>
      </c>
      <c r="K370" s="45">
        <v>11.960604058835001</v>
      </c>
    </row>
    <row r="371" spans="1:11" x14ac:dyDescent="0.25">
      <c r="A371" s="45" t="s">
        <v>265</v>
      </c>
      <c r="B371" s="45" t="s">
        <v>266</v>
      </c>
      <c r="C371" s="45" t="s">
        <v>15</v>
      </c>
      <c r="D371" s="45">
        <v>1002.4087133</v>
      </c>
      <c r="E371" s="45">
        <v>1353.9149811</v>
      </c>
      <c r="F371" s="45">
        <v>724.02104220000001</v>
      </c>
      <c r="G371" s="45">
        <v>470.46322470000001</v>
      </c>
      <c r="H371" s="45">
        <v>28.230440063928601</v>
      </c>
      <c r="I371" s="45">
        <v>38.129772036568099</v>
      </c>
      <c r="J371" s="45">
        <v>20.390318206195701</v>
      </c>
      <c r="K371" s="45">
        <v>13.249469693307701</v>
      </c>
    </row>
    <row r="372" spans="1:11" x14ac:dyDescent="0.25">
      <c r="A372" s="45" t="s">
        <v>265</v>
      </c>
      <c r="B372" s="45" t="s">
        <v>266</v>
      </c>
      <c r="C372" s="45" t="s">
        <v>16</v>
      </c>
      <c r="D372" s="45">
        <v>26765.490950200001</v>
      </c>
      <c r="E372" s="45">
        <v>41027.5652854</v>
      </c>
      <c r="F372" s="45">
        <v>85499.934557700006</v>
      </c>
      <c r="G372" s="45">
        <v>25054.201237699999</v>
      </c>
      <c r="H372" s="45">
        <v>15.0075202448647</v>
      </c>
      <c r="I372" s="45">
        <v>23.0043236555519</v>
      </c>
      <c r="J372" s="45">
        <v>47.9401629955792</v>
      </c>
      <c r="K372" s="45">
        <v>14.047993104004201</v>
      </c>
    </row>
    <row r="373" spans="1:11" x14ac:dyDescent="0.25">
      <c r="A373" s="45" t="s">
        <v>267</v>
      </c>
      <c r="B373" s="45" t="s">
        <v>268</v>
      </c>
      <c r="C373" s="45" t="s">
        <v>15</v>
      </c>
      <c r="D373" s="45">
        <v>0</v>
      </c>
      <c r="E373" s="45">
        <v>0</v>
      </c>
      <c r="F373" s="45">
        <v>29.643025300000001</v>
      </c>
      <c r="G373" s="45">
        <v>59.286050600000003</v>
      </c>
      <c r="H373" s="45">
        <v>0</v>
      </c>
      <c r="I373" s="45">
        <v>0</v>
      </c>
      <c r="J373" s="45">
        <v>33.3333333333333</v>
      </c>
      <c r="K373" s="45">
        <v>66.6666666666667</v>
      </c>
    </row>
    <row r="374" spans="1:11" x14ac:dyDescent="0.25">
      <c r="A374" s="45" t="s">
        <v>267</v>
      </c>
      <c r="B374" s="45" t="s">
        <v>268</v>
      </c>
      <c r="C374" s="45" t="s">
        <v>16</v>
      </c>
      <c r="D374" s="45">
        <v>10748.3829056</v>
      </c>
      <c r="E374" s="45">
        <v>16032.7463622</v>
      </c>
      <c r="F374" s="45">
        <v>44876.442680200002</v>
      </c>
      <c r="G374" s="45">
        <v>26603.498977399999</v>
      </c>
      <c r="H374" s="45">
        <v>10.9385973553659</v>
      </c>
      <c r="I374" s="45">
        <v>16.316478348146699</v>
      </c>
      <c r="J374" s="45">
        <v>45.670622411870802</v>
      </c>
      <c r="K374" s="45">
        <v>27.074301884616599</v>
      </c>
    </row>
    <row r="375" spans="1:11" x14ac:dyDescent="0.25">
      <c r="A375" s="45" t="s">
        <v>269</v>
      </c>
      <c r="B375" s="45" t="s">
        <v>270</v>
      </c>
      <c r="C375" s="45" t="s">
        <v>15</v>
      </c>
      <c r="D375" s="45">
        <v>86.200064299999994</v>
      </c>
      <c r="E375" s="45">
        <v>109.1759359</v>
      </c>
      <c r="F375" s="45">
        <v>233.8185862</v>
      </c>
      <c r="G375" s="45">
        <v>132.04881169999999</v>
      </c>
      <c r="H375" s="45">
        <v>15.358766729696301</v>
      </c>
      <c r="I375" s="45">
        <v>19.452511382690201</v>
      </c>
      <c r="J375" s="45">
        <v>41.660817212559699</v>
      </c>
      <c r="K375" s="45">
        <v>23.527904675053701</v>
      </c>
    </row>
    <row r="376" spans="1:11" x14ac:dyDescent="0.25">
      <c r="A376" s="45" t="s">
        <v>269</v>
      </c>
      <c r="B376" s="45" t="s">
        <v>270</v>
      </c>
      <c r="C376" s="45" t="s">
        <v>16</v>
      </c>
      <c r="D376" s="45">
        <v>6013.6187601000001</v>
      </c>
      <c r="E376" s="45">
        <v>7730.1302704999998</v>
      </c>
      <c r="F376" s="45">
        <v>18252.741081200002</v>
      </c>
      <c r="G376" s="45">
        <v>5669.2664851</v>
      </c>
      <c r="H376" s="45">
        <v>15.9657452907635</v>
      </c>
      <c r="I376" s="45">
        <v>20.522965603022602</v>
      </c>
      <c r="J376" s="45">
        <v>48.459775483979698</v>
      </c>
      <c r="K376" s="45">
        <v>15.0515136222343</v>
      </c>
    </row>
    <row r="377" spans="1:11" x14ac:dyDescent="0.25">
      <c r="A377" s="45" t="s">
        <v>271</v>
      </c>
      <c r="B377" s="45" t="s">
        <v>272</v>
      </c>
      <c r="C377" s="45" t="s">
        <v>15</v>
      </c>
      <c r="D377" s="45">
        <v>72.652223000000006</v>
      </c>
      <c r="E377" s="45">
        <v>131.6165034</v>
      </c>
      <c r="F377" s="45">
        <v>134.33489979999999</v>
      </c>
      <c r="G377" s="45">
        <v>242.31498139999999</v>
      </c>
      <c r="H377" s="45">
        <v>12.5064375713759</v>
      </c>
      <c r="I377" s="45">
        <v>22.6566168957401</v>
      </c>
      <c r="J377" s="45">
        <v>23.124564791441198</v>
      </c>
      <c r="K377" s="45">
        <v>41.7123807414428</v>
      </c>
    </row>
    <row r="378" spans="1:11" x14ac:dyDescent="0.25">
      <c r="A378" s="45" t="s">
        <v>271</v>
      </c>
      <c r="B378" s="45" t="s">
        <v>272</v>
      </c>
      <c r="C378" s="45" t="s">
        <v>16</v>
      </c>
      <c r="D378" s="45">
        <v>7572.2643550000003</v>
      </c>
      <c r="E378" s="45">
        <v>13192.1547581</v>
      </c>
      <c r="F378" s="45">
        <v>26287.820467900001</v>
      </c>
      <c r="G378" s="45">
        <v>10949.841807500001</v>
      </c>
      <c r="H378" s="45">
        <v>13.055159700702299</v>
      </c>
      <c r="I378" s="45">
        <v>22.7442782091534</v>
      </c>
      <c r="J378" s="45">
        <v>45.322201960000797</v>
      </c>
      <c r="K378" s="45">
        <v>18.878360130143601</v>
      </c>
    </row>
    <row r="379" spans="1:11" x14ac:dyDescent="0.25">
      <c r="A379" s="45" t="s">
        <v>273</v>
      </c>
      <c r="B379" s="45" t="s">
        <v>274</v>
      </c>
      <c r="C379" s="45" t="s">
        <v>15</v>
      </c>
      <c r="D379" s="45">
        <v>385.00061549999998</v>
      </c>
      <c r="E379" s="45">
        <v>430.06520540000002</v>
      </c>
      <c r="F379" s="45">
        <v>518.39806180000005</v>
      </c>
      <c r="G379" s="45">
        <v>150.96314820000001</v>
      </c>
      <c r="H379" s="45">
        <v>25.935974452484601</v>
      </c>
      <c r="I379" s="45">
        <v>28.971798306532701</v>
      </c>
      <c r="J379" s="45">
        <v>34.922434785204501</v>
      </c>
      <c r="K379" s="45">
        <v>10.1697924557782</v>
      </c>
    </row>
    <row r="380" spans="1:11" x14ac:dyDescent="0.25">
      <c r="A380" s="45" t="s">
        <v>273</v>
      </c>
      <c r="B380" s="45" t="s">
        <v>274</v>
      </c>
      <c r="C380" s="45" t="s">
        <v>16</v>
      </c>
      <c r="D380" s="45">
        <v>10339.593942899999</v>
      </c>
      <c r="E380" s="45">
        <v>15046.324665</v>
      </c>
      <c r="F380" s="45">
        <v>34769.052185699999</v>
      </c>
      <c r="G380" s="45">
        <v>12601.602178499999</v>
      </c>
      <c r="H380" s="45">
        <v>14.2112162798885</v>
      </c>
      <c r="I380" s="45">
        <v>20.680364742811399</v>
      </c>
      <c r="J380" s="45">
        <v>47.788193925836701</v>
      </c>
      <c r="K380" s="45">
        <v>17.320225051463499</v>
      </c>
    </row>
    <row r="381" spans="1:11" x14ac:dyDescent="0.25">
      <c r="A381" s="45" t="s">
        <v>275</v>
      </c>
      <c r="B381" s="45" t="s">
        <v>276</v>
      </c>
      <c r="C381" s="45" t="s">
        <v>15</v>
      </c>
      <c r="D381" s="45">
        <v>0</v>
      </c>
      <c r="E381" s="45">
        <v>18.995997599999999</v>
      </c>
      <c r="F381" s="45">
        <v>33.572074100000002</v>
      </c>
      <c r="G381" s="45">
        <v>58.772354499999999</v>
      </c>
      <c r="H381" s="45">
        <v>0</v>
      </c>
      <c r="I381" s="45">
        <v>17.061186352814602</v>
      </c>
      <c r="J381" s="45">
        <v>30.1526365991223</v>
      </c>
      <c r="K381" s="45">
        <v>52.786177048063102</v>
      </c>
    </row>
    <row r="382" spans="1:11" x14ac:dyDescent="0.25">
      <c r="A382" s="45" t="s">
        <v>275</v>
      </c>
      <c r="B382" s="45" t="s">
        <v>276</v>
      </c>
      <c r="C382" s="45" t="s">
        <v>16</v>
      </c>
      <c r="D382" s="45">
        <v>4878.3948882000004</v>
      </c>
      <c r="E382" s="45">
        <v>7792.8796442000003</v>
      </c>
      <c r="F382" s="45">
        <v>21240.634601999998</v>
      </c>
      <c r="G382" s="45">
        <v>10938.7504398</v>
      </c>
      <c r="H382" s="45">
        <v>10.876974685576901</v>
      </c>
      <c r="I382" s="45">
        <v>17.3751728919563</v>
      </c>
      <c r="J382" s="45">
        <v>47.358578009003303</v>
      </c>
      <c r="K382" s="45">
        <v>24.3892744134635</v>
      </c>
    </row>
    <row r="383" spans="1:11" x14ac:dyDescent="0.25">
      <c r="A383" s="45" t="s">
        <v>277</v>
      </c>
      <c r="B383" s="45" t="s">
        <v>278</v>
      </c>
      <c r="C383" s="45" t="s">
        <v>15</v>
      </c>
      <c r="D383" s="45">
        <v>189.18526539999999</v>
      </c>
      <c r="E383" s="45">
        <v>284.40885759999998</v>
      </c>
      <c r="F383" s="45">
        <v>284.17171409999997</v>
      </c>
      <c r="G383" s="45">
        <v>166.4902439</v>
      </c>
      <c r="H383" s="45">
        <v>20.4689229845597</v>
      </c>
      <c r="I383" s="45">
        <v>30.7716512172994</v>
      </c>
      <c r="J383" s="45">
        <v>30.745993447242501</v>
      </c>
      <c r="K383" s="45">
        <v>18.013432350898398</v>
      </c>
    </row>
    <row r="384" spans="1:11" x14ac:dyDescent="0.25">
      <c r="A384" s="45" t="s">
        <v>277</v>
      </c>
      <c r="B384" s="45" t="s">
        <v>278</v>
      </c>
      <c r="C384" s="45" t="s">
        <v>16</v>
      </c>
      <c r="D384" s="45">
        <v>1868.2389063999999</v>
      </c>
      <c r="E384" s="45">
        <v>4774.0727096999999</v>
      </c>
      <c r="F384" s="45">
        <v>7669.1950281999998</v>
      </c>
      <c r="G384" s="45">
        <v>3347.2372706000001</v>
      </c>
      <c r="H384" s="45">
        <v>10.579681745221</v>
      </c>
      <c r="I384" s="45">
        <v>27.035177205734101</v>
      </c>
      <c r="J384" s="45">
        <v>43.430014417553899</v>
      </c>
      <c r="K384" s="45">
        <v>18.955126631491002</v>
      </c>
    </row>
    <row r="385" spans="1:11" x14ac:dyDescent="0.25">
      <c r="A385" s="45" t="s">
        <v>279</v>
      </c>
      <c r="B385" s="45" t="s">
        <v>280</v>
      </c>
      <c r="C385" s="45" t="s">
        <v>15</v>
      </c>
      <c r="D385" s="45">
        <v>345.66377699999998</v>
      </c>
      <c r="E385" s="45">
        <v>328.13989950000001</v>
      </c>
      <c r="F385" s="45">
        <v>267.0618753</v>
      </c>
      <c r="G385" s="45">
        <v>203.86355330000001</v>
      </c>
      <c r="H385" s="45">
        <v>30.196120240151</v>
      </c>
      <c r="I385" s="45">
        <v>28.665288410862502</v>
      </c>
      <c r="J385" s="45">
        <v>23.329700809578899</v>
      </c>
      <c r="K385" s="45">
        <v>17.808890539407699</v>
      </c>
    </row>
    <row r="386" spans="1:11" x14ac:dyDescent="0.25">
      <c r="A386" s="45" t="s">
        <v>279</v>
      </c>
      <c r="B386" s="45" t="s">
        <v>280</v>
      </c>
      <c r="C386" s="45" t="s">
        <v>16</v>
      </c>
      <c r="D386" s="45">
        <v>8400.2269037000005</v>
      </c>
      <c r="E386" s="45">
        <v>14529.294055799999</v>
      </c>
      <c r="F386" s="45">
        <v>32308.4831213</v>
      </c>
      <c r="G386" s="45">
        <v>13754.266813800001</v>
      </c>
      <c r="H386" s="45">
        <v>12.175605752321299</v>
      </c>
      <c r="I386" s="45">
        <v>21.059306886704</v>
      </c>
      <c r="J386" s="45">
        <v>46.8291341948403</v>
      </c>
      <c r="K386" s="45">
        <v>19.9359531661344</v>
      </c>
    </row>
    <row r="387" spans="1:11" x14ac:dyDescent="0.25">
      <c r="A387" s="45" t="s">
        <v>281</v>
      </c>
      <c r="B387" s="45" t="s">
        <v>282</v>
      </c>
      <c r="C387" s="45" t="s">
        <v>15</v>
      </c>
      <c r="D387" s="45">
        <v>4489.4398007</v>
      </c>
      <c r="E387" s="45">
        <v>4710.0979932999999</v>
      </c>
      <c r="F387" s="45">
        <v>5871.0530687</v>
      </c>
      <c r="G387" s="45">
        <v>1865.3214988</v>
      </c>
      <c r="H387" s="45">
        <v>26.508402410641501</v>
      </c>
      <c r="I387" s="45">
        <v>27.811303535127799</v>
      </c>
      <c r="J387" s="45">
        <v>34.666293397021398</v>
      </c>
      <c r="K387" s="45">
        <v>11.0140006572093</v>
      </c>
    </row>
    <row r="388" spans="1:11" x14ac:dyDescent="0.25">
      <c r="A388" s="45" t="s">
        <v>281</v>
      </c>
      <c r="B388" s="45" t="s">
        <v>282</v>
      </c>
      <c r="C388" s="45" t="s">
        <v>16</v>
      </c>
      <c r="D388" s="45">
        <v>13893.6086872</v>
      </c>
      <c r="E388" s="45">
        <v>17010.8192667</v>
      </c>
      <c r="F388" s="45">
        <v>25781.371228700002</v>
      </c>
      <c r="G388" s="45">
        <v>5584.2884586</v>
      </c>
      <c r="H388" s="45">
        <v>22.311850221337298</v>
      </c>
      <c r="I388" s="45">
        <v>27.317802031556901</v>
      </c>
      <c r="J388" s="45">
        <v>41.402497098208997</v>
      </c>
      <c r="K388" s="45">
        <v>8.9678506488968601</v>
      </c>
    </row>
    <row r="389" spans="1:11" x14ac:dyDescent="0.25">
      <c r="A389" s="45" t="s">
        <v>283</v>
      </c>
      <c r="B389" s="45" t="s">
        <v>284</v>
      </c>
      <c r="C389" s="45" t="s">
        <v>15</v>
      </c>
      <c r="D389" s="45">
        <v>2167.6536166000001</v>
      </c>
      <c r="E389" s="45">
        <v>2016.0291407</v>
      </c>
      <c r="F389" s="45">
        <v>2345.6702369999998</v>
      </c>
      <c r="G389" s="45">
        <v>953.00091510000004</v>
      </c>
      <c r="H389" s="45">
        <v>28.970209680630099</v>
      </c>
      <c r="I389" s="45">
        <v>26.943782198905101</v>
      </c>
      <c r="J389" s="45">
        <v>31.3493623183629</v>
      </c>
      <c r="K389" s="45">
        <v>12.736645802101901</v>
      </c>
    </row>
    <row r="390" spans="1:11" x14ac:dyDescent="0.25">
      <c r="A390" s="45" t="s">
        <v>283</v>
      </c>
      <c r="B390" s="45" t="s">
        <v>284</v>
      </c>
      <c r="C390" s="45" t="s">
        <v>16</v>
      </c>
      <c r="D390" s="45">
        <v>11016.4336888</v>
      </c>
      <c r="E390" s="45">
        <v>13419.7013305</v>
      </c>
      <c r="F390" s="45">
        <v>21464.445298899998</v>
      </c>
      <c r="G390" s="45">
        <v>4058.0657787999999</v>
      </c>
      <c r="H390" s="45">
        <v>22.051105363044499</v>
      </c>
      <c r="I390" s="45">
        <v>26.861619316993199</v>
      </c>
      <c r="J390" s="45">
        <v>42.964425531517598</v>
      </c>
      <c r="K390" s="45">
        <v>8.1228497884447002</v>
      </c>
    </row>
    <row r="391" spans="1:11" x14ac:dyDescent="0.25">
      <c r="A391" s="45" t="s">
        <v>285</v>
      </c>
      <c r="B391" s="45" t="s">
        <v>286</v>
      </c>
      <c r="C391" s="45" t="s">
        <v>15</v>
      </c>
      <c r="D391" s="45">
        <v>36.338291099999999</v>
      </c>
      <c r="E391" s="45">
        <v>35.741908600000002</v>
      </c>
      <c r="F391" s="45">
        <v>87.591600900000003</v>
      </c>
      <c r="G391" s="45">
        <v>39.992934300000002</v>
      </c>
      <c r="H391" s="45">
        <v>18.1996540942494</v>
      </c>
      <c r="I391" s="45">
        <v>17.9009621393087</v>
      </c>
      <c r="J391" s="45">
        <v>43.869339742879198</v>
      </c>
      <c r="K391" s="45">
        <v>20.030044023562802</v>
      </c>
    </row>
    <row r="392" spans="1:11" x14ac:dyDescent="0.25">
      <c r="A392" s="45" t="s">
        <v>285</v>
      </c>
      <c r="B392" s="45" t="s">
        <v>286</v>
      </c>
      <c r="C392" s="45" t="s">
        <v>16</v>
      </c>
      <c r="D392" s="45">
        <v>2450.6504043</v>
      </c>
      <c r="E392" s="45">
        <v>4681.0675658999999</v>
      </c>
      <c r="F392" s="45">
        <v>9106.1521111999991</v>
      </c>
      <c r="G392" s="45">
        <v>2632.4651813999999</v>
      </c>
      <c r="H392" s="45">
        <v>12.986787834825</v>
      </c>
      <c r="I392" s="45">
        <v>24.806488600804101</v>
      </c>
      <c r="J392" s="45">
        <v>48.256440515666903</v>
      </c>
      <c r="K392" s="45">
        <v>13.950283048704</v>
      </c>
    </row>
    <row r="393" spans="1:11" x14ac:dyDescent="0.25">
      <c r="A393" s="45" t="s">
        <v>287</v>
      </c>
      <c r="B393" s="45" t="s">
        <v>288</v>
      </c>
      <c r="C393" s="45" t="s">
        <v>15</v>
      </c>
      <c r="D393" s="45">
        <v>309.8058322</v>
      </c>
      <c r="E393" s="45">
        <v>330.05133369999999</v>
      </c>
      <c r="F393" s="45">
        <v>302.72577380000001</v>
      </c>
      <c r="G393" s="45">
        <v>71.595322899999999</v>
      </c>
      <c r="H393" s="45">
        <v>30.547473124277499</v>
      </c>
      <c r="I393" s="45">
        <v>32.543719962392302</v>
      </c>
      <c r="J393" s="45">
        <v>29.849365241167401</v>
      </c>
      <c r="K393" s="45">
        <v>7.0594416721626896</v>
      </c>
    </row>
    <row r="394" spans="1:11" x14ac:dyDescent="0.25">
      <c r="A394" s="45" t="s">
        <v>287</v>
      </c>
      <c r="B394" s="45" t="s">
        <v>288</v>
      </c>
      <c r="C394" s="45" t="s">
        <v>16</v>
      </c>
      <c r="D394" s="45">
        <v>2842.8345312000001</v>
      </c>
      <c r="E394" s="45">
        <v>6855.2108648000003</v>
      </c>
      <c r="F394" s="45">
        <v>13769.7874966</v>
      </c>
      <c r="G394" s="45">
        <v>3732.9888464999999</v>
      </c>
      <c r="H394" s="45">
        <v>10.451281797540499</v>
      </c>
      <c r="I394" s="45">
        <v>25.2022197364204</v>
      </c>
      <c r="J394" s="45">
        <v>50.622689375617398</v>
      </c>
      <c r="K394" s="45">
        <v>13.7238090904217</v>
      </c>
    </row>
    <row r="395" spans="1:11" x14ac:dyDescent="0.25">
      <c r="A395" s="45" t="s">
        <v>289</v>
      </c>
      <c r="B395" s="45" t="s">
        <v>290</v>
      </c>
      <c r="C395" s="45" t="s">
        <v>15</v>
      </c>
      <c r="D395" s="45">
        <v>2598.1913903</v>
      </c>
      <c r="E395" s="45">
        <v>2491.2813412999999</v>
      </c>
      <c r="F395" s="45">
        <v>3036.0970336999999</v>
      </c>
      <c r="G395" s="45">
        <v>889.63826619999998</v>
      </c>
      <c r="H395" s="45">
        <v>28.820093571015398</v>
      </c>
      <c r="I395" s="45">
        <v>27.634208024875601</v>
      </c>
      <c r="J395" s="45">
        <v>33.677503870033703</v>
      </c>
      <c r="K395" s="45">
        <v>9.8681945340752897</v>
      </c>
    </row>
    <row r="396" spans="1:11" x14ac:dyDescent="0.25">
      <c r="A396" s="45" t="s">
        <v>289</v>
      </c>
      <c r="B396" s="45" t="s">
        <v>290</v>
      </c>
      <c r="C396" s="45" t="s">
        <v>16</v>
      </c>
      <c r="D396" s="45">
        <v>12121.580227599999</v>
      </c>
      <c r="E396" s="45">
        <v>14144.6149929</v>
      </c>
      <c r="F396" s="45">
        <v>19997.9572076</v>
      </c>
      <c r="G396" s="45">
        <v>4477.6395431000001</v>
      </c>
      <c r="H396" s="45">
        <v>23.888750784520902</v>
      </c>
      <c r="I396" s="45">
        <v>27.8756710069053</v>
      </c>
      <c r="J396" s="45">
        <v>39.411215943950999</v>
      </c>
      <c r="K396" s="45">
        <v>8.8243622646228506</v>
      </c>
    </row>
    <row r="397" spans="1:11" x14ac:dyDescent="0.25">
      <c r="A397" s="45" t="s">
        <v>291</v>
      </c>
      <c r="B397" s="45" t="s">
        <v>292</v>
      </c>
      <c r="C397" s="45" t="s">
        <v>15</v>
      </c>
      <c r="D397" s="45">
        <v>175.8670046</v>
      </c>
      <c r="E397" s="45">
        <v>258.66776670000002</v>
      </c>
      <c r="F397" s="45">
        <v>280.10645779999999</v>
      </c>
      <c r="G397" s="45">
        <v>150.68771559999999</v>
      </c>
      <c r="H397" s="45">
        <v>20.323716856711801</v>
      </c>
      <c r="I397" s="45">
        <v>29.892420481748399</v>
      </c>
      <c r="J397" s="45">
        <v>32.369939722414998</v>
      </c>
      <c r="K397" s="45">
        <v>17.413922939124799</v>
      </c>
    </row>
    <row r="398" spans="1:11" x14ac:dyDescent="0.25">
      <c r="A398" s="45" t="s">
        <v>291</v>
      </c>
      <c r="B398" s="45" t="s">
        <v>292</v>
      </c>
      <c r="C398" s="45" t="s">
        <v>16</v>
      </c>
      <c r="D398" s="45">
        <v>8330.8451635000001</v>
      </c>
      <c r="E398" s="45">
        <v>18177.676869399998</v>
      </c>
      <c r="F398" s="45">
        <v>41043.452688999998</v>
      </c>
      <c r="G398" s="45">
        <v>9546.6963340999991</v>
      </c>
      <c r="H398" s="45">
        <v>10.8054328944904</v>
      </c>
      <c r="I398" s="45">
        <v>23.5771597881328</v>
      </c>
      <c r="J398" s="45">
        <v>53.234967771608403</v>
      </c>
      <c r="K398" s="45">
        <v>12.382439545768399</v>
      </c>
    </row>
    <row r="399" spans="1:11" x14ac:dyDescent="0.25">
      <c r="A399" s="45" t="s">
        <v>293</v>
      </c>
      <c r="B399" s="45" t="s">
        <v>294</v>
      </c>
      <c r="C399" s="45" t="s">
        <v>15</v>
      </c>
      <c r="D399" s="45">
        <v>122.68222129999999</v>
      </c>
      <c r="E399" s="45">
        <v>57.939036399999999</v>
      </c>
      <c r="F399" s="45">
        <v>244.90098979999999</v>
      </c>
      <c r="G399" s="45">
        <v>77.323177000000001</v>
      </c>
      <c r="H399" s="45">
        <v>24.397601195633399</v>
      </c>
      <c r="I399" s="45">
        <v>11.5222359749243</v>
      </c>
      <c r="J399" s="45">
        <v>48.703036334379497</v>
      </c>
      <c r="K399" s="45">
        <v>15.377126495062701</v>
      </c>
    </row>
    <row r="400" spans="1:11" x14ac:dyDescent="0.25">
      <c r="A400" s="45" t="s">
        <v>293</v>
      </c>
      <c r="B400" s="45" t="s">
        <v>294</v>
      </c>
      <c r="C400" s="45" t="s">
        <v>16</v>
      </c>
      <c r="D400" s="45">
        <v>9547.1971200999997</v>
      </c>
      <c r="E400" s="45">
        <v>13197.2686249</v>
      </c>
      <c r="F400" s="45">
        <v>37697.433413699997</v>
      </c>
      <c r="G400" s="45">
        <v>17175.2553911</v>
      </c>
      <c r="H400" s="45">
        <v>12.3003699059522</v>
      </c>
      <c r="I400" s="45">
        <v>17.003030710733501</v>
      </c>
      <c r="J400" s="45">
        <v>48.568430049201197</v>
      </c>
      <c r="K400" s="45">
        <v>22.1281693341131</v>
      </c>
    </row>
    <row r="401" spans="1:11" x14ac:dyDescent="0.25">
      <c r="A401" t="s">
        <v>19</v>
      </c>
    </row>
    <row r="402" spans="1:11" x14ac:dyDescent="0.25">
      <c r="A402" t="s">
        <v>1035</v>
      </c>
    </row>
    <row r="403" spans="1:11" x14ac:dyDescent="0.25">
      <c r="A403" t="s">
        <v>20</v>
      </c>
    </row>
    <row r="404" spans="1:11" x14ac:dyDescent="0.25">
      <c r="A404" t="s">
        <v>21</v>
      </c>
    </row>
    <row r="405" spans="1:11" x14ac:dyDescent="0.25">
      <c r="A405" t="s">
        <v>22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352</v>
      </c>
    </row>
    <row r="410" spans="1:11" x14ac:dyDescent="0.25">
      <c r="A410" s="5" t="s">
        <v>24</v>
      </c>
      <c r="B410" s="5" t="s">
        <v>69</v>
      </c>
      <c r="C410" s="5" t="s">
        <v>11</v>
      </c>
      <c r="D410" s="5" t="s">
        <v>343</v>
      </c>
      <c r="E410" s="5" t="s">
        <v>344</v>
      </c>
      <c r="F410" s="5" t="s">
        <v>326</v>
      </c>
      <c r="G410" s="5" t="s">
        <v>327</v>
      </c>
      <c r="H410" s="5" t="s">
        <v>345</v>
      </c>
      <c r="I410" s="5" t="s">
        <v>346</v>
      </c>
      <c r="J410" s="5" t="s">
        <v>332</v>
      </c>
      <c r="K410" s="5" t="s">
        <v>333</v>
      </c>
    </row>
    <row r="411" spans="1:11" x14ac:dyDescent="0.25">
      <c r="A411" s="46" t="s">
        <v>70</v>
      </c>
      <c r="B411" s="46" t="s">
        <v>71</v>
      </c>
      <c r="C411" s="46" t="s">
        <v>15</v>
      </c>
      <c r="D411" s="46">
        <v>14.1728396</v>
      </c>
      <c r="E411" s="46">
        <v>3.5432100000000002</v>
      </c>
      <c r="F411" s="46">
        <v>15.944444799999999</v>
      </c>
      <c r="G411" s="46">
        <v>3.5432100000000002</v>
      </c>
      <c r="H411" s="46">
        <v>38.095237634454499</v>
      </c>
      <c r="I411" s="46">
        <v>9.5238096774040599</v>
      </c>
      <c r="J411" s="46">
        <v>42.857143010737403</v>
      </c>
      <c r="K411" s="46">
        <v>9.5238096774040599</v>
      </c>
    </row>
    <row r="412" spans="1:11" x14ac:dyDescent="0.25">
      <c r="A412" s="46" t="s">
        <v>70</v>
      </c>
      <c r="B412" s="46" t="s">
        <v>71</v>
      </c>
      <c r="C412" s="46" t="s">
        <v>16</v>
      </c>
      <c r="D412" s="46">
        <v>180.95016079999999</v>
      </c>
      <c r="E412" s="46">
        <v>117.20324840000001</v>
      </c>
      <c r="F412" s="46">
        <v>188.7041638</v>
      </c>
      <c r="G412" s="46">
        <v>49.938730499999998</v>
      </c>
      <c r="H412" s="46">
        <v>33.7092784768031</v>
      </c>
      <c r="I412" s="46">
        <v>21.833840441116202</v>
      </c>
      <c r="J412" s="46">
        <v>35.153774824755303</v>
      </c>
      <c r="K412" s="46">
        <v>9.3031062573254104</v>
      </c>
    </row>
    <row r="413" spans="1:11" x14ac:dyDescent="0.25">
      <c r="A413" s="46" t="s">
        <v>72</v>
      </c>
      <c r="B413" s="46" t="s">
        <v>73</v>
      </c>
      <c r="C413" s="46" t="s">
        <v>15</v>
      </c>
      <c r="D413" s="46">
        <v>20.381910000000001</v>
      </c>
      <c r="E413" s="46">
        <v>25.477387499999999</v>
      </c>
      <c r="F413" s="46">
        <v>44.160805000000003</v>
      </c>
      <c r="G413" s="46">
        <v>47.557789999999997</v>
      </c>
      <c r="H413" s="46">
        <v>14.814814814814801</v>
      </c>
      <c r="I413" s="46">
        <v>18.518518518518501</v>
      </c>
      <c r="J413" s="46">
        <v>32.098765432098801</v>
      </c>
      <c r="K413" s="46">
        <v>34.567901234567898</v>
      </c>
    </row>
    <row r="414" spans="1:11" x14ac:dyDescent="0.25">
      <c r="A414" s="46" t="s">
        <v>72</v>
      </c>
      <c r="B414" s="46" t="s">
        <v>73</v>
      </c>
      <c r="C414" s="46" t="s">
        <v>16</v>
      </c>
      <c r="D414" s="46">
        <v>147.76884749999999</v>
      </c>
      <c r="E414" s="46">
        <v>208.91457750000001</v>
      </c>
      <c r="F414" s="46">
        <v>416.13066250000003</v>
      </c>
      <c r="G414" s="46">
        <v>103.6080425</v>
      </c>
      <c r="H414" s="46">
        <v>16.860465116279101</v>
      </c>
      <c r="I414" s="46">
        <v>23.837209302325601</v>
      </c>
      <c r="J414" s="46">
        <v>47.4806201550388</v>
      </c>
      <c r="K414" s="46">
        <v>11.821705426356599</v>
      </c>
    </row>
    <row r="415" spans="1:11" x14ac:dyDescent="0.25">
      <c r="A415" s="46" t="s">
        <v>74</v>
      </c>
      <c r="B415" s="46" t="s">
        <v>75</v>
      </c>
      <c r="C415" s="46" t="s">
        <v>15</v>
      </c>
      <c r="D415" s="46">
        <v>105.43207289999999</v>
      </c>
      <c r="E415" s="46">
        <v>54.811866799999997</v>
      </c>
      <c r="F415" s="46">
        <v>102.1270334</v>
      </c>
      <c r="G415" s="46">
        <v>57.8001261</v>
      </c>
      <c r="H415" s="46">
        <v>32.929915649301101</v>
      </c>
      <c r="I415" s="46">
        <v>17.1195548058386</v>
      </c>
      <c r="J415" s="46">
        <v>31.897642746388101</v>
      </c>
      <c r="K415" s="46">
        <v>18.052886798472201</v>
      </c>
    </row>
    <row r="416" spans="1:11" x14ac:dyDescent="0.25">
      <c r="A416" s="46" t="s">
        <v>74</v>
      </c>
      <c r="B416" s="46" t="s">
        <v>75</v>
      </c>
      <c r="C416" s="46" t="s">
        <v>16</v>
      </c>
      <c r="D416" s="46">
        <v>208.36248190000001</v>
      </c>
      <c r="E416" s="46">
        <v>186.37930789999999</v>
      </c>
      <c r="F416" s="46">
        <v>264.60020379999997</v>
      </c>
      <c r="G416" s="46">
        <v>47.486912199999999</v>
      </c>
      <c r="H416" s="46">
        <v>29.478489092657</v>
      </c>
      <c r="I416" s="46">
        <v>26.368376614288699</v>
      </c>
      <c r="J416" s="46">
        <v>37.434830639887501</v>
      </c>
      <c r="K416" s="46">
        <v>6.7183036531667604</v>
      </c>
    </row>
    <row r="417" spans="1:11" x14ac:dyDescent="0.25">
      <c r="A417" s="46" t="s">
        <v>76</v>
      </c>
      <c r="B417" s="46" t="s">
        <v>77</v>
      </c>
      <c r="C417" s="46" t="s">
        <v>15</v>
      </c>
      <c r="D417" s="46">
        <v>9.5121953999999995</v>
      </c>
      <c r="E417" s="46">
        <v>6.3414636</v>
      </c>
      <c r="F417" s="46">
        <v>9.5121953999999995</v>
      </c>
      <c r="G417" s="46">
        <v>3.1707318</v>
      </c>
      <c r="H417" s="46">
        <v>33.3333333333333</v>
      </c>
      <c r="I417" s="46">
        <v>22.2222222222222</v>
      </c>
      <c r="J417" s="46">
        <v>33.3333333333333</v>
      </c>
      <c r="K417" s="46">
        <v>11.1111111111111</v>
      </c>
    </row>
    <row r="418" spans="1:11" x14ac:dyDescent="0.25">
      <c r="A418" s="46" t="s">
        <v>76</v>
      </c>
      <c r="B418" s="46" t="s">
        <v>77</v>
      </c>
      <c r="C418" s="46" t="s">
        <v>16</v>
      </c>
      <c r="D418" s="46">
        <v>11.097561300000001</v>
      </c>
      <c r="E418" s="46">
        <v>11.097561300000001</v>
      </c>
      <c r="F418" s="46">
        <v>11.097561300000001</v>
      </c>
      <c r="G418" s="46">
        <v>3.1707318</v>
      </c>
      <c r="H418" s="46">
        <v>30.434782608695699</v>
      </c>
      <c r="I418" s="46">
        <v>30.434782608695699</v>
      </c>
      <c r="J418" s="46">
        <v>30.434782608695699</v>
      </c>
      <c r="K418" s="46">
        <v>8.6956521739130395</v>
      </c>
    </row>
    <row r="419" spans="1:11" x14ac:dyDescent="0.25">
      <c r="A419" s="46" t="s">
        <v>78</v>
      </c>
      <c r="B419" s="46" t="s">
        <v>79</v>
      </c>
      <c r="C419" s="46" t="s">
        <v>15</v>
      </c>
      <c r="D419" s="46">
        <v>454.2080507</v>
      </c>
      <c r="E419" s="46">
        <v>393.25083100000001</v>
      </c>
      <c r="F419" s="46">
        <v>511.58372009999999</v>
      </c>
      <c r="G419" s="46">
        <v>179.6153726</v>
      </c>
      <c r="H419" s="46">
        <v>29.519754114108299</v>
      </c>
      <c r="I419" s="46">
        <v>25.558040678491199</v>
      </c>
      <c r="J419" s="46">
        <v>33.2486965012151</v>
      </c>
      <c r="K419" s="46">
        <v>11.6735087061854</v>
      </c>
    </row>
    <row r="420" spans="1:11" x14ac:dyDescent="0.25">
      <c r="A420" s="46" t="s">
        <v>78</v>
      </c>
      <c r="B420" s="46" t="s">
        <v>79</v>
      </c>
      <c r="C420" s="46" t="s">
        <v>16</v>
      </c>
      <c r="D420" s="46">
        <v>1931.2158251999999</v>
      </c>
      <c r="E420" s="46">
        <v>1999.4814802000001</v>
      </c>
      <c r="F420" s="46">
        <v>2984.4621047000001</v>
      </c>
      <c r="G420" s="46">
        <v>910.18261689999997</v>
      </c>
      <c r="H420" s="46">
        <v>24.6789957363738</v>
      </c>
      <c r="I420" s="46">
        <v>25.551362142397501</v>
      </c>
      <c r="J420" s="46">
        <v>38.138423782661803</v>
      </c>
      <c r="K420" s="46">
        <v>11.6312183385668</v>
      </c>
    </row>
    <row r="421" spans="1:11" x14ac:dyDescent="0.25">
      <c r="A421" s="46" t="s">
        <v>90</v>
      </c>
      <c r="B421" s="46" t="s">
        <v>91</v>
      </c>
      <c r="C421" s="46" t="s">
        <v>15</v>
      </c>
      <c r="D421" s="46">
        <v>73.9916786</v>
      </c>
      <c r="E421" s="46">
        <v>58.650201799999998</v>
      </c>
      <c r="F421" s="46">
        <v>106.75487870000001</v>
      </c>
      <c r="G421" s="46">
        <v>25.923747899999999</v>
      </c>
      <c r="H421" s="46">
        <v>27.887659132205702</v>
      </c>
      <c r="I421" s="46">
        <v>22.105415997867102</v>
      </c>
      <c r="J421" s="46">
        <v>40.236195802234</v>
      </c>
      <c r="K421" s="46">
        <v>9.7707290676932104</v>
      </c>
    </row>
    <row r="422" spans="1:11" x14ac:dyDescent="0.25">
      <c r="A422" s="46" t="s">
        <v>90</v>
      </c>
      <c r="B422" s="46" t="s">
        <v>91</v>
      </c>
      <c r="C422" s="46" t="s">
        <v>16</v>
      </c>
      <c r="D422" s="46">
        <v>849.24482239999998</v>
      </c>
      <c r="E422" s="46">
        <v>941.26611439999999</v>
      </c>
      <c r="F422" s="46">
        <v>1439.3643618999999</v>
      </c>
      <c r="G422" s="46">
        <v>441.80419310000002</v>
      </c>
      <c r="H422" s="46">
        <v>23.129601161992099</v>
      </c>
      <c r="I422" s="46">
        <v>25.635846388611501</v>
      </c>
      <c r="J422" s="46">
        <v>39.201797572869502</v>
      </c>
      <c r="K422" s="46">
        <v>12.0327548765268</v>
      </c>
    </row>
    <row r="423" spans="1:11" x14ac:dyDescent="0.25">
      <c r="A423" s="46" t="s">
        <v>106</v>
      </c>
      <c r="B423" s="46" t="s">
        <v>107</v>
      </c>
      <c r="C423" s="46" t="s">
        <v>15</v>
      </c>
      <c r="D423" s="46">
        <v>500.8849659</v>
      </c>
      <c r="E423" s="46">
        <v>334.96758199999999</v>
      </c>
      <c r="F423" s="46">
        <v>463.38166380000001</v>
      </c>
      <c r="G423" s="46">
        <v>171.65197850000001</v>
      </c>
      <c r="H423" s="46">
        <v>34.053278169121498</v>
      </c>
      <c r="I423" s="46">
        <v>22.773181516814301</v>
      </c>
      <c r="J423" s="46">
        <v>31.503570220955901</v>
      </c>
      <c r="K423" s="46">
        <v>11.669970093108301</v>
      </c>
    </row>
    <row r="424" spans="1:11" x14ac:dyDescent="0.25">
      <c r="A424" s="46" t="s">
        <v>106</v>
      </c>
      <c r="B424" s="46" t="s">
        <v>107</v>
      </c>
      <c r="C424" s="46" t="s">
        <v>16</v>
      </c>
      <c r="D424" s="46">
        <v>2314.0893680999998</v>
      </c>
      <c r="E424" s="46">
        <v>2087.2997402999999</v>
      </c>
      <c r="F424" s="46">
        <v>3222.9263467000001</v>
      </c>
      <c r="G424" s="46">
        <v>846.79834949999997</v>
      </c>
      <c r="H424" s="46">
        <v>27.3174156489717</v>
      </c>
      <c r="I424" s="46">
        <v>24.640204209823601</v>
      </c>
      <c r="J424" s="46">
        <v>38.046075416315198</v>
      </c>
      <c r="K424" s="46">
        <v>9.9963047248895407</v>
      </c>
    </row>
    <row r="425" spans="1:11" x14ac:dyDescent="0.25">
      <c r="A425" s="46" t="s">
        <v>108</v>
      </c>
      <c r="B425" s="46" t="s">
        <v>109</v>
      </c>
      <c r="C425" s="46" t="s">
        <v>15</v>
      </c>
      <c r="D425" s="46">
        <v>117.301106</v>
      </c>
      <c r="E425" s="46">
        <v>115.4964736</v>
      </c>
      <c r="F425" s="46">
        <v>193.0956668</v>
      </c>
      <c r="G425" s="46">
        <v>157.00301880000001</v>
      </c>
      <c r="H425" s="46">
        <v>20.123839009287899</v>
      </c>
      <c r="I425" s="46">
        <v>19.814241486068099</v>
      </c>
      <c r="J425" s="46">
        <v>33.126934984520098</v>
      </c>
      <c r="K425" s="46">
        <v>26.934984520123798</v>
      </c>
    </row>
    <row r="426" spans="1:11" x14ac:dyDescent="0.25">
      <c r="A426" s="46" t="s">
        <v>108</v>
      </c>
      <c r="B426" s="46" t="s">
        <v>109</v>
      </c>
      <c r="C426" s="46" t="s">
        <v>16</v>
      </c>
      <c r="D426" s="46">
        <v>646.05839920000005</v>
      </c>
      <c r="E426" s="46">
        <v>734.48538680000001</v>
      </c>
      <c r="F426" s="46">
        <v>1219.9315024</v>
      </c>
      <c r="G426" s="46">
        <v>400.62839279999997</v>
      </c>
      <c r="H426" s="46">
        <v>21.527360192423298</v>
      </c>
      <c r="I426" s="46">
        <v>24.473842453397499</v>
      </c>
      <c r="J426" s="46">
        <v>40.649428743235099</v>
      </c>
      <c r="K426" s="46">
        <v>13.349368610944101</v>
      </c>
    </row>
    <row r="427" spans="1:11" x14ac:dyDescent="0.25">
      <c r="A427" t="s">
        <v>19</v>
      </c>
    </row>
    <row r="428" spans="1:11" x14ac:dyDescent="0.25">
      <c r="A428" t="s">
        <v>1035</v>
      </c>
    </row>
    <row r="429" spans="1:11" x14ac:dyDescent="0.25">
      <c r="A429" t="s">
        <v>20</v>
      </c>
    </row>
    <row r="430" spans="1:11" x14ac:dyDescent="0.25">
      <c r="A430" t="s">
        <v>21</v>
      </c>
    </row>
    <row r="431" spans="1:11" x14ac:dyDescent="0.25">
      <c r="A431" t="s">
        <v>22</v>
      </c>
    </row>
    <row r="434" spans="1:11" x14ac:dyDescent="0.25">
      <c r="K434" s="7" t="str">
        <f>HYPERLINK("#'Indice'!A1", "Ir al índice")</f>
        <v>Ir al índice</v>
      </c>
    </row>
    <row r="435" spans="1:11" ht="17.25" x14ac:dyDescent="0.3">
      <c r="A435" s="14" t="s">
        <v>353</v>
      </c>
    </row>
    <row r="436" spans="1:11" x14ac:dyDescent="0.25">
      <c r="A436" s="5" t="s">
        <v>24</v>
      </c>
      <c r="B436" s="5" t="s">
        <v>10</v>
      </c>
      <c r="C436" s="5" t="s">
        <v>11</v>
      </c>
      <c r="D436" s="5" t="s">
        <v>343</v>
      </c>
      <c r="E436" s="5" t="s">
        <v>344</v>
      </c>
      <c r="F436" s="5" t="s">
        <v>326</v>
      </c>
      <c r="G436" s="5" t="s">
        <v>327</v>
      </c>
      <c r="H436" s="5" t="s">
        <v>345</v>
      </c>
      <c r="I436" s="5" t="s">
        <v>346</v>
      </c>
      <c r="J436" s="5" t="s">
        <v>332</v>
      </c>
      <c r="K436" s="5" t="s">
        <v>333</v>
      </c>
    </row>
    <row r="437" spans="1:11" x14ac:dyDescent="0.25">
      <c r="A437" s="47" t="s">
        <v>13</v>
      </c>
      <c r="B437" s="47" t="s">
        <v>14</v>
      </c>
      <c r="C437" s="47" t="s">
        <v>15</v>
      </c>
      <c r="D437" s="47">
        <v>1295.8848191</v>
      </c>
      <c r="E437" s="47">
        <v>992.53901629999996</v>
      </c>
      <c r="F437" s="47">
        <v>1446.5604080000001</v>
      </c>
      <c r="G437" s="47">
        <v>646.26597570000001</v>
      </c>
      <c r="H437" s="47">
        <v>29.5779687142863</v>
      </c>
      <c r="I437" s="47">
        <v>22.654241749833002</v>
      </c>
      <c r="J437" s="47">
        <v>33.017069002216303</v>
      </c>
      <c r="K437" s="47">
        <v>14.750720533664399</v>
      </c>
    </row>
    <row r="438" spans="1:11" x14ac:dyDescent="0.25">
      <c r="A438" s="47" t="s">
        <v>13</v>
      </c>
      <c r="B438" s="47" t="s">
        <v>14</v>
      </c>
      <c r="C438" s="47" t="s">
        <v>16</v>
      </c>
      <c r="D438" s="47">
        <v>6288.7874664000001</v>
      </c>
      <c r="E438" s="47">
        <v>6286.1274168</v>
      </c>
      <c r="F438" s="47">
        <v>9747.2169071000008</v>
      </c>
      <c r="G438" s="47">
        <v>2803.6179692999999</v>
      </c>
      <c r="H438" s="47">
        <v>25.029252963872999</v>
      </c>
      <c r="I438" s="47">
        <v>25.018666017710402</v>
      </c>
      <c r="J438" s="47">
        <v>38.793735511816102</v>
      </c>
      <c r="K438" s="47">
        <v>11.158345506600501</v>
      </c>
    </row>
    <row r="439" spans="1:11" x14ac:dyDescent="0.25">
      <c r="A439" s="47" t="s">
        <v>25</v>
      </c>
      <c r="B439" s="47" t="s">
        <v>26</v>
      </c>
      <c r="C439" s="47" t="s">
        <v>15</v>
      </c>
      <c r="D439" s="47">
        <v>600.96943120000003</v>
      </c>
      <c r="E439" s="47">
        <v>481.11223610000002</v>
      </c>
      <c r="F439" s="47">
        <v>522.43628290000004</v>
      </c>
      <c r="G439" s="47">
        <v>325.48502999999999</v>
      </c>
      <c r="H439" s="47">
        <v>31.138264415411602</v>
      </c>
      <c r="I439" s="47">
        <v>24.928056642179101</v>
      </c>
      <c r="J439" s="47">
        <v>27.069195657193301</v>
      </c>
      <c r="K439" s="47">
        <v>16.864483285216</v>
      </c>
    </row>
    <row r="440" spans="1:11" x14ac:dyDescent="0.25">
      <c r="A440" s="47" t="s">
        <v>25</v>
      </c>
      <c r="B440" s="47" t="s">
        <v>26</v>
      </c>
      <c r="C440" s="47" t="s">
        <v>16</v>
      </c>
      <c r="D440" s="47">
        <v>5188.3991883999997</v>
      </c>
      <c r="E440" s="47">
        <v>5946.3565359000004</v>
      </c>
      <c r="F440" s="47">
        <v>9481.7079541000003</v>
      </c>
      <c r="G440" s="47">
        <v>2812.5333426000002</v>
      </c>
      <c r="H440" s="47">
        <v>22.145204012572599</v>
      </c>
      <c r="I440" s="47">
        <v>25.380329045115001</v>
      </c>
      <c r="J440" s="47">
        <v>40.469969523668901</v>
      </c>
      <c r="K440" s="47">
        <v>12.004497418643499</v>
      </c>
    </row>
    <row r="441" spans="1:11" x14ac:dyDescent="0.25">
      <c r="A441" s="47" t="s">
        <v>27</v>
      </c>
      <c r="B441" s="47" t="s">
        <v>28</v>
      </c>
      <c r="C441" s="47" t="s">
        <v>15</v>
      </c>
      <c r="D441" s="47">
        <v>211.73905730000001</v>
      </c>
      <c r="E441" s="47">
        <v>153.41143170000001</v>
      </c>
      <c r="F441" s="47">
        <v>206.35046589999999</v>
      </c>
      <c r="G441" s="47">
        <v>85.133616799999999</v>
      </c>
      <c r="H441" s="47">
        <v>32.246102539471302</v>
      </c>
      <c r="I441" s="47">
        <v>23.363288853772101</v>
      </c>
      <c r="J441" s="47">
        <v>31.425464755193602</v>
      </c>
      <c r="K441" s="47">
        <v>12.9651438515631</v>
      </c>
    </row>
    <row r="442" spans="1:11" x14ac:dyDescent="0.25">
      <c r="A442" s="47" t="s">
        <v>27</v>
      </c>
      <c r="B442" s="47" t="s">
        <v>28</v>
      </c>
      <c r="C442" s="47" t="s">
        <v>16</v>
      </c>
      <c r="D442" s="47">
        <v>2695.4783728000002</v>
      </c>
      <c r="E442" s="47">
        <v>3152.1054350999998</v>
      </c>
      <c r="F442" s="47">
        <v>4751.3287442000001</v>
      </c>
      <c r="G442" s="47">
        <v>1374.4528822</v>
      </c>
      <c r="H442" s="47">
        <v>22.512286855275299</v>
      </c>
      <c r="I442" s="47">
        <v>26.325977039589802</v>
      </c>
      <c r="J442" s="47">
        <v>39.6824833441474</v>
      </c>
      <c r="K442" s="47">
        <v>11.479252760987499</v>
      </c>
    </row>
    <row r="443" spans="1:11" x14ac:dyDescent="0.25">
      <c r="A443" s="47" t="s">
        <v>29</v>
      </c>
      <c r="B443" s="47" t="s">
        <v>30</v>
      </c>
      <c r="C443" s="47" t="s">
        <v>15</v>
      </c>
      <c r="D443" s="47">
        <v>65.637265999999997</v>
      </c>
      <c r="E443" s="47">
        <v>49.793787999999999</v>
      </c>
      <c r="F443" s="47">
        <v>67.900620000000004</v>
      </c>
      <c r="G443" s="47">
        <v>19.238509000000001</v>
      </c>
      <c r="H443" s="47">
        <v>32.402234636871498</v>
      </c>
      <c r="I443" s="47">
        <v>24.581005586592202</v>
      </c>
      <c r="J443" s="47">
        <v>33.519553072625698</v>
      </c>
      <c r="K443" s="47">
        <v>9.4972067039106207</v>
      </c>
    </row>
    <row r="444" spans="1:11" x14ac:dyDescent="0.25">
      <c r="A444" s="47" t="s">
        <v>29</v>
      </c>
      <c r="B444" s="47" t="s">
        <v>30</v>
      </c>
      <c r="C444" s="47" t="s">
        <v>16</v>
      </c>
      <c r="D444" s="47">
        <v>333.84471500000001</v>
      </c>
      <c r="E444" s="47">
        <v>440.222353</v>
      </c>
      <c r="F444" s="47">
        <v>683.53290800000002</v>
      </c>
      <c r="G444" s="47">
        <v>161.82981100000001</v>
      </c>
      <c r="H444" s="47">
        <v>20.6149545772187</v>
      </c>
      <c r="I444" s="47">
        <v>27.183787561146101</v>
      </c>
      <c r="J444" s="47">
        <v>42.208245981830899</v>
      </c>
      <c r="K444" s="47">
        <v>9.9930118798043299</v>
      </c>
    </row>
    <row r="445" spans="1:11" x14ac:dyDescent="0.25">
      <c r="A445" s="47" t="s">
        <v>31</v>
      </c>
      <c r="B445" s="47" t="s">
        <v>32</v>
      </c>
      <c r="C445" s="47" t="s">
        <v>15</v>
      </c>
      <c r="D445" s="47">
        <v>168.99419510000001</v>
      </c>
      <c r="E445" s="47">
        <v>247.03354479999999</v>
      </c>
      <c r="F445" s="47">
        <v>441.29088919999998</v>
      </c>
      <c r="G445" s="47">
        <v>293.93408269999998</v>
      </c>
      <c r="H445" s="47">
        <v>14.679157179640899</v>
      </c>
      <c r="I445" s="47">
        <v>21.457803509861801</v>
      </c>
      <c r="J445" s="47">
        <v>38.331365883172197</v>
      </c>
      <c r="K445" s="47">
        <v>25.531673427325099</v>
      </c>
    </row>
    <row r="446" spans="1:11" x14ac:dyDescent="0.25">
      <c r="A446" s="47" t="s">
        <v>31</v>
      </c>
      <c r="B446" s="47" t="s">
        <v>32</v>
      </c>
      <c r="C446" s="47" t="s">
        <v>16</v>
      </c>
      <c r="D446" s="47">
        <v>3366.4255518</v>
      </c>
      <c r="E446" s="47">
        <v>3439.9412885000002</v>
      </c>
      <c r="F446" s="47">
        <v>6915.6914392999997</v>
      </c>
      <c r="G446" s="47">
        <v>2418.6890094999999</v>
      </c>
      <c r="H446" s="47">
        <v>20.856689541712701</v>
      </c>
      <c r="I446" s="47">
        <v>21.312156289213601</v>
      </c>
      <c r="J446" s="47">
        <v>42.846166385184901</v>
      </c>
      <c r="K446" s="47">
        <v>14.984987783888799</v>
      </c>
    </row>
    <row r="447" spans="1:11" x14ac:dyDescent="0.25">
      <c r="A447" s="47" t="s">
        <v>33</v>
      </c>
      <c r="B447" s="47" t="s">
        <v>34</v>
      </c>
      <c r="C447" s="47" t="s">
        <v>15</v>
      </c>
      <c r="D447" s="47">
        <v>101.62109890000001</v>
      </c>
      <c r="E447" s="47">
        <v>114.9262868</v>
      </c>
      <c r="F447" s="47">
        <v>134.08793850000001</v>
      </c>
      <c r="G447" s="47">
        <v>41.213364900000002</v>
      </c>
      <c r="H447" s="47">
        <v>25.9337600780046</v>
      </c>
      <c r="I447" s="47">
        <v>29.3292513148285</v>
      </c>
      <c r="J447" s="47">
        <v>34.219315319894001</v>
      </c>
      <c r="K447" s="47">
        <v>10.517673287273</v>
      </c>
    </row>
    <row r="448" spans="1:11" x14ac:dyDescent="0.25">
      <c r="A448" s="47" t="s">
        <v>33</v>
      </c>
      <c r="B448" s="47" t="s">
        <v>34</v>
      </c>
      <c r="C448" s="47" t="s">
        <v>16</v>
      </c>
      <c r="D448" s="47">
        <v>343.69761999999997</v>
      </c>
      <c r="E448" s="47">
        <v>402.78885759999997</v>
      </c>
      <c r="F448" s="47">
        <v>631.02891890000001</v>
      </c>
      <c r="G448" s="47">
        <v>187.63586789999999</v>
      </c>
      <c r="H448" s="47">
        <v>21.959386790116799</v>
      </c>
      <c r="I448" s="47">
        <v>25.734819806979399</v>
      </c>
      <c r="J448" s="47">
        <v>40.3174398061714</v>
      </c>
      <c r="K448" s="47">
        <v>11.9883535967324</v>
      </c>
    </row>
    <row r="449" spans="1:11" x14ac:dyDescent="0.25">
      <c r="A449" s="47" t="s">
        <v>35</v>
      </c>
      <c r="B449" s="47" t="s">
        <v>36</v>
      </c>
      <c r="C449" s="47" t="s">
        <v>15</v>
      </c>
      <c r="D449" s="47">
        <v>180.10163230000001</v>
      </c>
      <c r="E449" s="47">
        <v>192.37400579999999</v>
      </c>
      <c r="F449" s="47">
        <v>258.60467940000001</v>
      </c>
      <c r="G449" s="47">
        <v>140.20546340000001</v>
      </c>
      <c r="H449" s="47">
        <v>23.350830102149999</v>
      </c>
      <c r="I449" s="47">
        <v>24.941987855075201</v>
      </c>
      <c r="J449" s="47">
        <v>33.529034996371699</v>
      </c>
      <c r="K449" s="47">
        <v>18.178147046403001</v>
      </c>
    </row>
    <row r="450" spans="1:11" x14ac:dyDescent="0.25">
      <c r="A450" s="47" t="s">
        <v>35</v>
      </c>
      <c r="B450" s="47" t="s">
        <v>36</v>
      </c>
      <c r="C450" s="47" t="s">
        <v>16</v>
      </c>
      <c r="D450" s="47">
        <v>1000.1411292</v>
      </c>
      <c r="E450" s="47">
        <v>927.68705920000002</v>
      </c>
      <c r="F450" s="47">
        <v>1482.2541839999999</v>
      </c>
      <c r="G450" s="47">
        <v>350.63184639999997</v>
      </c>
      <c r="H450" s="47">
        <v>26.594446453821</v>
      </c>
      <c r="I450" s="47">
        <v>24.667842468923698</v>
      </c>
      <c r="J450" s="47">
        <v>39.414167037477498</v>
      </c>
      <c r="K450" s="47">
        <v>9.3235440397776994</v>
      </c>
    </row>
    <row r="451" spans="1:11" x14ac:dyDescent="0.25">
      <c r="A451" s="47" t="s">
        <v>37</v>
      </c>
      <c r="B451" s="47" t="s">
        <v>38</v>
      </c>
      <c r="C451" s="47" t="s">
        <v>15</v>
      </c>
      <c r="D451" s="47">
        <v>94.481734599999996</v>
      </c>
      <c r="E451" s="47">
        <v>143.2412008</v>
      </c>
      <c r="F451" s="47">
        <v>116.4920046</v>
      </c>
      <c r="G451" s="47">
        <v>57.561824899999998</v>
      </c>
      <c r="H451" s="47">
        <v>22.944892148770201</v>
      </c>
      <c r="I451" s="47">
        <v>34.786130012650503</v>
      </c>
      <c r="J451" s="47">
        <v>28.290086894118499</v>
      </c>
      <c r="K451" s="47">
        <v>13.9788909444609</v>
      </c>
    </row>
    <row r="452" spans="1:11" x14ac:dyDescent="0.25">
      <c r="A452" s="47" t="s">
        <v>37</v>
      </c>
      <c r="B452" s="47" t="s">
        <v>38</v>
      </c>
      <c r="C452" s="47" t="s">
        <v>16</v>
      </c>
      <c r="D452" s="47">
        <v>1613.8351488999999</v>
      </c>
      <c r="E452" s="47">
        <v>1751.0113898</v>
      </c>
      <c r="F452" s="47">
        <v>3384.6331252</v>
      </c>
      <c r="G452" s="47">
        <v>926.74357550000002</v>
      </c>
      <c r="H452" s="47">
        <v>21.023817293595801</v>
      </c>
      <c r="I452" s="47">
        <v>22.8108450626153</v>
      </c>
      <c r="J452" s="47">
        <v>44.092426961055303</v>
      </c>
      <c r="K452" s="47">
        <v>12.0729106827336</v>
      </c>
    </row>
    <row r="453" spans="1:11" x14ac:dyDescent="0.25">
      <c r="A453" t="s">
        <v>19</v>
      </c>
    </row>
    <row r="454" spans="1:11" x14ac:dyDescent="0.25">
      <c r="A454" t="s">
        <v>1035</v>
      </c>
    </row>
    <row r="455" spans="1:11" x14ac:dyDescent="0.25">
      <c r="A455" t="s">
        <v>20</v>
      </c>
    </row>
    <row r="456" spans="1:11" x14ac:dyDescent="0.25">
      <c r="A456" t="s">
        <v>21</v>
      </c>
    </row>
    <row r="457" spans="1:11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57"/>
  <sheetViews>
    <sheetView workbookViewId="0"/>
  </sheetViews>
  <sheetFormatPr baseColWidth="10" defaultRowHeight="15" x14ac:dyDescent="0.25"/>
  <sheetData>
    <row r="1" spans="1:33" x14ac:dyDescent="0.25">
      <c r="L1" s="7" t="str">
        <f>HYPERLINK("#'Indice'!A1", "Ir al índice")</f>
        <v>Ir al índice</v>
      </c>
    </row>
    <row r="5" spans="1:33" ht="23.25" x14ac:dyDescent="0.35">
      <c r="A5" s="1" t="s">
        <v>0</v>
      </c>
    </row>
    <row r="7" spans="1:33" ht="21" x14ac:dyDescent="0.35">
      <c r="A7" s="2" t="s">
        <v>354</v>
      </c>
    </row>
    <row r="9" spans="1:33" x14ac:dyDescent="0.25">
      <c r="A9" t="s">
        <v>3</v>
      </c>
    </row>
    <row r="10" spans="1:33" x14ac:dyDescent="0.25">
      <c r="A10" t="s">
        <v>4</v>
      </c>
    </row>
    <row r="11" spans="1:33" x14ac:dyDescent="0.25">
      <c r="A11" t="s">
        <v>355</v>
      </c>
    </row>
    <row r="12" spans="1:33" x14ac:dyDescent="0.25">
      <c r="A12" s="3" t="s">
        <v>6</v>
      </c>
    </row>
    <row r="13" spans="1:33" x14ac:dyDescent="0.25">
      <c r="A13" s="3" t="s">
        <v>7</v>
      </c>
    </row>
    <row r="15" spans="1:33" ht="17.25" x14ac:dyDescent="0.3">
      <c r="A15" s="4" t="s">
        <v>356</v>
      </c>
    </row>
    <row r="16" spans="1:33" x14ac:dyDescent="0.25">
      <c r="A16" s="5" t="s">
        <v>9</v>
      </c>
      <c r="B16" s="5" t="s">
        <v>10</v>
      </c>
      <c r="C16" s="5" t="s">
        <v>11</v>
      </c>
      <c r="D16" s="5" t="s">
        <v>357</v>
      </c>
      <c r="E16" s="5" t="s">
        <v>358</v>
      </c>
      <c r="F16" s="5" t="s">
        <v>359</v>
      </c>
      <c r="G16" s="5" t="s">
        <v>360</v>
      </c>
      <c r="H16" s="5" t="s">
        <v>361</v>
      </c>
      <c r="I16" s="5" t="s">
        <v>362</v>
      </c>
      <c r="J16" s="5" t="s">
        <v>363</v>
      </c>
      <c r="K16" s="5" t="s">
        <v>364</v>
      </c>
      <c r="L16" s="5" t="s">
        <v>365</v>
      </c>
      <c r="M16" s="5" t="s">
        <v>366</v>
      </c>
      <c r="N16" s="5" t="s">
        <v>367</v>
      </c>
      <c r="O16" s="5" t="s">
        <v>368</v>
      </c>
      <c r="P16" s="5" t="s">
        <v>369</v>
      </c>
      <c r="Q16" s="5" t="s">
        <v>370</v>
      </c>
      <c r="R16" s="5" t="s">
        <v>371</v>
      </c>
      <c r="S16" s="5" t="s">
        <v>372</v>
      </c>
      <c r="T16" s="5" t="s">
        <v>373</v>
      </c>
      <c r="U16" s="5" t="s">
        <v>374</v>
      </c>
      <c r="V16" s="5" t="s">
        <v>375</v>
      </c>
      <c r="W16" s="5" t="s">
        <v>376</v>
      </c>
      <c r="X16" s="5" t="s">
        <v>377</v>
      </c>
      <c r="Y16" s="5" t="s">
        <v>378</v>
      </c>
      <c r="Z16" s="5" t="s">
        <v>379</v>
      </c>
      <c r="AA16" s="5" t="s">
        <v>380</v>
      </c>
      <c r="AB16" s="5" t="s">
        <v>381</v>
      </c>
      <c r="AC16" s="5" t="s">
        <v>382</v>
      </c>
      <c r="AD16" s="5" t="s">
        <v>383</v>
      </c>
      <c r="AE16" s="5" t="s">
        <v>384</v>
      </c>
      <c r="AF16" s="5" t="s">
        <v>385</v>
      </c>
      <c r="AG16" s="5" t="s">
        <v>386</v>
      </c>
    </row>
    <row r="17" spans="1:33" x14ac:dyDescent="0.25">
      <c r="A17" s="48" t="s">
        <v>13</v>
      </c>
      <c r="B17" s="48" t="s">
        <v>14</v>
      </c>
      <c r="C17" s="48" t="s">
        <v>15</v>
      </c>
      <c r="D17" s="48">
        <v>38084.115628899999</v>
      </c>
      <c r="E17" s="48">
        <v>41648.530396200003</v>
      </c>
      <c r="F17" s="48">
        <v>45912.537753099998</v>
      </c>
      <c r="G17" s="48">
        <v>47748.975527199997</v>
      </c>
      <c r="H17" s="48">
        <v>33436.444868099999</v>
      </c>
      <c r="I17" s="48">
        <v>30823.710561100001</v>
      </c>
      <c r="J17" s="48">
        <v>29204.092368900001</v>
      </c>
      <c r="K17" s="48">
        <v>28656.126983999999</v>
      </c>
      <c r="L17" s="48">
        <v>26245.791210399999</v>
      </c>
      <c r="M17" s="48">
        <v>22562.978072999998</v>
      </c>
      <c r="N17" s="48">
        <v>19327.4578678</v>
      </c>
      <c r="O17" s="48">
        <v>15563.3841665</v>
      </c>
      <c r="P17" s="48">
        <v>16479.3789736</v>
      </c>
      <c r="Q17" s="48">
        <v>12596.8030055</v>
      </c>
      <c r="R17" s="48">
        <v>30224.696027499998</v>
      </c>
      <c r="S17" s="48">
        <v>8.6847915340715804</v>
      </c>
      <c r="T17" s="48">
        <v>9.4976290828441599</v>
      </c>
      <c r="U17" s="48">
        <v>10.470003375456701</v>
      </c>
      <c r="V17" s="48">
        <v>10.888788975961701</v>
      </c>
      <c r="W17" s="48">
        <v>7.6249257341180199</v>
      </c>
      <c r="X17" s="48">
        <v>7.0291116416675496</v>
      </c>
      <c r="Y17" s="48">
        <v>6.6597700899006798</v>
      </c>
      <c r="Z17" s="48">
        <v>6.5348107713722801</v>
      </c>
      <c r="AA17" s="48">
        <v>5.9851521177538203</v>
      </c>
      <c r="AB17" s="48">
        <v>5.1453147254687304</v>
      </c>
      <c r="AC17" s="48">
        <v>4.4074790682028704</v>
      </c>
      <c r="AD17" s="48">
        <v>3.5491108253057</v>
      </c>
      <c r="AE17" s="48">
        <v>3.7579964411218301</v>
      </c>
      <c r="AF17" s="48">
        <v>2.87260466186369</v>
      </c>
      <c r="AG17" s="48">
        <v>6.8925109548907404</v>
      </c>
    </row>
    <row r="18" spans="1:33" x14ac:dyDescent="0.25">
      <c r="A18" s="48" t="s">
        <v>13</v>
      </c>
      <c r="B18" s="48" t="s">
        <v>14</v>
      </c>
      <c r="C18" s="48" t="s">
        <v>16</v>
      </c>
      <c r="D18" s="48">
        <v>370220.37725219998</v>
      </c>
      <c r="E18" s="48">
        <v>462792.94050740002</v>
      </c>
      <c r="F18" s="48">
        <v>496995.3564091</v>
      </c>
      <c r="G18" s="48">
        <v>503987.76480840001</v>
      </c>
      <c r="H18" s="48">
        <v>630980.91338180006</v>
      </c>
      <c r="I18" s="48">
        <v>678710.2027428</v>
      </c>
      <c r="J18" s="48">
        <v>625129.57157809997</v>
      </c>
      <c r="K18" s="48">
        <v>600249.35871970002</v>
      </c>
      <c r="L18" s="48">
        <v>562635.38090760005</v>
      </c>
      <c r="M18" s="48">
        <v>488752.98048020003</v>
      </c>
      <c r="N18" s="48">
        <v>491587.15849459998</v>
      </c>
      <c r="O18" s="48">
        <v>415271.5466991</v>
      </c>
      <c r="P18" s="48">
        <v>346855.74760419998</v>
      </c>
      <c r="Q18" s="48">
        <v>273929.6586654</v>
      </c>
      <c r="R18" s="48">
        <v>470841.01826809999</v>
      </c>
      <c r="S18" s="48">
        <v>4.9902058572244199</v>
      </c>
      <c r="T18" s="48">
        <v>6.2379927856561999</v>
      </c>
      <c r="U18" s="48">
        <v>6.6990076477517597</v>
      </c>
      <c r="V18" s="48">
        <v>6.7932584224100099</v>
      </c>
      <c r="W18" s="48">
        <v>8.5050009216799793</v>
      </c>
      <c r="X18" s="48">
        <v>9.1483447081517095</v>
      </c>
      <c r="Y18" s="48">
        <v>8.4261306002834004</v>
      </c>
      <c r="Z18" s="48">
        <v>8.0907698487859196</v>
      </c>
      <c r="AA18" s="48">
        <v>7.5837704940108397</v>
      </c>
      <c r="AB18" s="48">
        <v>6.5879085425563</v>
      </c>
      <c r="AC18" s="48">
        <v>6.6261104692920698</v>
      </c>
      <c r="AD18" s="48">
        <v>5.5974512263673004</v>
      </c>
      <c r="AE18" s="48">
        <v>4.6752736738943197</v>
      </c>
      <c r="AF18" s="48">
        <v>3.6923018589232499</v>
      </c>
      <c r="AG18" s="48">
        <v>6.3464729430125404</v>
      </c>
    </row>
    <row r="19" spans="1:33" x14ac:dyDescent="0.25">
      <c r="A19" s="48" t="s">
        <v>13</v>
      </c>
      <c r="B19" s="48" t="s">
        <v>17</v>
      </c>
      <c r="C19" s="48" t="s">
        <v>15</v>
      </c>
      <c r="D19" s="48">
        <v>326.24281509999997</v>
      </c>
      <c r="E19" s="48">
        <v>464.20245060000002</v>
      </c>
      <c r="F19" s="48">
        <v>597.60458840000001</v>
      </c>
      <c r="G19" s="48">
        <v>407.25929020000001</v>
      </c>
      <c r="H19" s="48">
        <v>308.76165070000002</v>
      </c>
      <c r="I19" s="48">
        <v>238.8515419</v>
      </c>
      <c r="J19" s="48">
        <v>216.0489638</v>
      </c>
      <c r="K19" s="48">
        <v>275.10537670000002</v>
      </c>
      <c r="L19" s="48">
        <v>244.6636948</v>
      </c>
      <c r="M19" s="48">
        <v>194.84234989999999</v>
      </c>
      <c r="N19" s="48">
        <v>235.2934434</v>
      </c>
      <c r="O19" s="48">
        <v>226.10807790000001</v>
      </c>
      <c r="P19" s="48">
        <v>134.5778664</v>
      </c>
      <c r="Q19" s="48">
        <v>137.6723235</v>
      </c>
      <c r="R19" s="48">
        <v>374.0157858</v>
      </c>
      <c r="S19" s="48">
        <v>7.4463406284751503</v>
      </c>
      <c r="T19" s="48">
        <v>10.5952051899779</v>
      </c>
      <c r="U19" s="48">
        <v>13.6400469846427</v>
      </c>
      <c r="V19" s="48">
        <v>9.2955040190254099</v>
      </c>
      <c r="W19" s="48">
        <v>7.0473411756753297</v>
      </c>
      <c r="X19" s="48">
        <v>5.4516754340742697</v>
      </c>
      <c r="Y19" s="48">
        <v>4.9312171867778201</v>
      </c>
      <c r="Z19" s="48">
        <v>6.2791523638773699</v>
      </c>
      <c r="AA19" s="48">
        <v>5.5843351227325897</v>
      </c>
      <c r="AB19" s="48">
        <v>4.4471860805983496</v>
      </c>
      <c r="AC19" s="48">
        <v>5.3704634894907697</v>
      </c>
      <c r="AD19" s="48">
        <v>5.1608117909879896</v>
      </c>
      <c r="AE19" s="48">
        <v>3.0716772535225099</v>
      </c>
      <c r="AF19" s="48">
        <v>3.14230679863523</v>
      </c>
      <c r="AG19" s="48">
        <v>8.5367364815066598</v>
      </c>
    </row>
    <row r="20" spans="1:33" x14ac:dyDescent="0.25">
      <c r="A20" s="48" t="s">
        <v>13</v>
      </c>
      <c r="B20" s="48" t="s">
        <v>17</v>
      </c>
      <c r="C20" s="48" t="s">
        <v>16</v>
      </c>
      <c r="D20" s="48">
        <v>2069.9957297999999</v>
      </c>
      <c r="E20" s="48">
        <v>2466.2352105999998</v>
      </c>
      <c r="F20" s="48">
        <v>2258.5771614</v>
      </c>
      <c r="G20" s="48">
        <v>2067.2176312000001</v>
      </c>
      <c r="H20" s="48">
        <v>2229.5626634</v>
      </c>
      <c r="I20" s="48">
        <v>1843.4088065000001</v>
      </c>
      <c r="J20" s="48">
        <v>1977.2433211</v>
      </c>
      <c r="K20" s="48">
        <v>1903.9187589999999</v>
      </c>
      <c r="L20" s="48">
        <v>1656.8817968000001</v>
      </c>
      <c r="M20" s="48">
        <v>1391.5083629000001</v>
      </c>
      <c r="N20" s="48">
        <v>1258.8042713</v>
      </c>
      <c r="O20" s="48">
        <v>1198.7780763000001</v>
      </c>
      <c r="P20" s="48">
        <v>1055.6202268</v>
      </c>
      <c r="Q20" s="48">
        <v>722.76409249999995</v>
      </c>
      <c r="R20" s="48">
        <v>1025.2336499999999</v>
      </c>
      <c r="S20" s="48">
        <v>8.2385431264955606</v>
      </c>
      <c r="T20" s="48">
        <v>9.8155686265947395</v>
      </c>
      <c r="U20" s="48">
        <v>8.9890935912750098</v>
      </c>
      <c r="V20" s="48">
        <v>8.2274863475871491</v>
      </c>
      <c r="W20" s="48">
        <v>8.8736164481942801</v>
      </c>
      <c r="X20" s="48">
        <v>7.3367315369193102</v>
      </c>
      <c r="Y20" s="48">
        <v>7.8693903267286096</v>
      </c>
      <c r="Z20" s="48">
        <v>7.5775599821555701</v>
      </c>
      <c r="AA20" s="48">
        <v>6.5943576317237698</v>
      </c>
      <c r="AB20" s="48">
        <v>5.53817647717492</v>
      </c>
      <c r="AC20" s="48">
        <v>5.0100167491282104</v>
      </c>
      <c r="AD20" s="48">
        <v>4.7711136494224302</v>
      </c>
      <c r="AE20" s="48">
        <v>4.2013481663235597</v>
      </c>
      <c r="AF20" s="48">
        <v>2.8765871642252101</v>
      </c>
      <c r="AG20" s="48">
        <v>4.0804101760516804</v>
      </c>
    </row>
    <row r="21" spans="1:33" x14ac:dyDescent="0.25">
      <c r="A21" s="48" t="s">
        <v>13</v>
      </c>
      <c r="B21" s="48" t="s">
        <v>18</v>
      </c>
      <c r="C21" s="48" t="s">
        <v>15</v>
      </c>
      <c r="D21" s="48">
        <v>37757.872813800001</v>
      </c>
      <c r="E21" s="48">
        <v>41184.327945600002</v>
      </c>
      <c r="F21" s="48">
        <v>45314.9331647</v>
      </c>
      <c r="G21" s="48">
        <v>47341.716237000001</v>
      </c>
      <c r="H21" s="48">
        <v>33127.683217400001</v>
      </c>
      <c r="I21" s="48">
        <v>30584.859019200001</v>
      </c>
      <c r="J21" s="48">
        <v>28988.043405100001</v>
      </c>
      <c r="K21" s="48">
        <v>28381.021607300001</v>
      </c>
      <c r="L21" s="48">
        <v>26001.127515600001</v>
      </c>
      <c r="M21" s="48">
        <v>22368.1357231</v>
      </c>
      <c r="N21" s="48">
        <v>19092.164424400002</v>
      </c>
      <c r="O21" s="48">
        <v>15337.2760886</v>
      </c>
      <c r="P21" s="48">
        <v>16344.801107200001</v>
      </c>
      <c r="Q21" s="48">
        <v>12459.130682000001</v>
      </c>
      <c r="R21" s="48">
        <v>29850.6802417</v>
      </c>
      <c r="S21" s="48">
        <v>8.6972899012490092</v>
      </c>
      <c r="T21" s="48">
        <v>9.48655241510534</v>
      </c>
      <c r="U21" s="48">
        <v>10.438011498493999</v>
      </c>
      <c r="V21" s="48">
        <v>10.904868305647</v>
      </c>
      <c r="W21" s="48">
        <v>7.6307546804693196</v>
      </c>
      <c r="X21" s="48">
        <v>7.0450310267900402</v>
      </c>
      <c r="Y21" s="48">
        <v>6.67721453503066</v>
      </c>
      <c r="Z21" s="48">
        <v>6.5373908596377399</v>
      </c>
      <c r="AA21" s="48">
        <v>5.9891971371826003</v>
      </c>
      <c r="AB21" s="48">
        <v>5.1523601950156097</v>
      </c>
      <c r="AC21" s="48">
        <v>4.3977606911327598</v>
      </c>
      <c r="AD21" s="48">
        <v>3.5328456424403099</v>
      </c>
      <c r="AE21" s="48">
        <v>3.7649227303826902</v>
      </c>
      <c r="AF21" s="48">
        <v>2.8698828451823202</v>
      </c>
      <c r="AG21" s="48">
        <v>6.87591753624063</v>
      </c>
    </row>
    <row r="22" spans="1:33" x14ac:dyDescent="0.25">
      <c r="A22" s="48" t="s">
        <v>13</v>
      </c>
      <c r="B22" s="48" t="s">
        <v>18</v>
      </c>
      <c r="C22" s="48" t="s">
        <v>16</v>
      </c>
      <c r="D22" s="48">
        <v>368150.38152240001</v>
      </c>
      <c r="E22" s="48">
        <v>460326.70529680001</v>
      </c>
      <c r="F22" s="48">
        <v>494736.7792477</v>
      </c>
      <c r="G22" s="48">
        <v>501920.54717719997</v>
      </c>
      <c r="H22" s="48">
        <v>628751.35071839998</v>
      </c>
      <c r="I22" s="48">
        <v>676866.79393629998</v>
      </c>
      <c r="J22" s="48">
        <v>623152.32825699996</v>
      </c>
      <c r="K22" s="48">
        <v>598345.43996069999</v>
      </c>
      <c r="L22" s="48">
        <v>560978.49911079998</v>
      </c>
      <c r="M22" s="48">
        <v>487361.47211730003</v>
      </c>
      <c r="N22" s="48">
        <v>490328.3542233</v>
      </c>
      <c r="O22" s="48">
        <v>414072.76862280001</v>
      </c>
      <c r="P22" s="48">
        <v>345800.1273774</v>
      </c>
      <c r="Q22" s="48">
        <v>273206.89457290003</v>
      </c>
      <c r="R22" s="48">
        <v>469815.78461809998</v>
      </c>
      <c r="S22" s="48">
        <v>4.9791673178644302</v>
      </c>
      <c r="T22" s="48">
        <v>6.2258354237630504</v>
      </c>
      <c r="U22" s="48">
        <v>6.6912254497440298</v>
      </c>
      <c r="V22" s="48">
        <v>6.7883846115674498</v>
      </c>
      <c r="W22" s="48">
        <v>8.5037482878981905</v>
      </c>
      <c r="X22" s="48">
        <v>9.1545009541440407</v>
      </c>
      <c r="Y22" s="48">
        <v>8.4280225218769598</v>
      </c>
      <c r="Z22" s="48">
        <v>8.0925138448193099</v>
      </c>
      <c r="AA22" s="48">
        <v>7.5871327288769503</v>
      </c>
      <c r="AB22" s="48">
        <v>6.5914757548746703</v>
      </c>
      <c r="AC22" s="48">
        <v>6.6316022986991303</v>
      </c>
      <c r="AD22" s="48">
        <v>5.6002592968081499</v>
      </c>
      <c r="AE22" s="48">
        <v>4.6768841733392197</v>
      </c>
      <c r="AF22" s="48">
        <v>3.6950738305559701</v>
      </c>
      <c r="AG22" s="48">
        <v>6.3541735051684203</v>
      </c>
    </row>
    <row r="23" spans="1:33" x14ac:dyDescent="0.25">
      <c r="A23" t="s">
        <v>19</v>
      </c>
    </row>
    <row r="24" spans="1:33" x14ac:dyDescent="0.25">
      <c r="A24" t="s">
        <v>1035</v>
      </c>
    </row>
    <row r="25" spans="1:33" x14ac:dyDescent="0.25">
      <c r="A25" t="s">
        <v>20</v>
      </c>
    </row>
    <row r="26" spans="1:33" x14ac:dyDescent="0.25">
      <c r="A26" t="s">
        <v>21</v>
      </c>
    </row>
    <row r="27" spans="1:33" x14ac:dyDescent="0.25">
      <c r="A27" t="s">
        <v>22</v>
      </c>
    </row>
    <row r="30" spans="1:33" x14ac:dyDescent="0.25">
      <c r="L30" s="7" t="str">
        <f>HYPERLINK("#'Indice'!A1", "Ir al índice")</f>
        <v>Ir al índice</v>
      </c>
    </row>
    <row r="31" spans="1:33" ht="17.25" x14ac:dyDescent="0.3">
      <c r="A31" s="4" t="s">
        <v>387</v>
      </c>
    </row>
    <row r="32" spans="1:33" x14ac:dyDescent="0.25">
      <c r="A32" s="5" t="s">
        <v>24</v>
      </c>
      <c r="B32" s="5" t="s">
        <v>10</v>
      </c>
      <c r="C32" s="5" t="s">
        <v>11</v>
      </c>
      <c r="D32" s="5" t="s">
        <v>357</v>
      </c>
      <c r="E32" s="5" t="s">
        <v>358</v>
      </c>
      <c r="F32" s="5" t="s">
        <v>359</v>
      </c>
      <c r="G32" s="5" t="s">
        <v>360</v>
      </c>
      <c r="H32" s="5" t="s">
        <v>361</v>
      </c>
      <c r="I32" s="5" t="s">
        <v>362</v>
      </c>
      <c r="J32" s="5" t="s">
        <v>363</v>
      </c>
      <c r="K32" s="5" t="s">
        <v>364</v>
      </c>
      <c r="L32" s="5" t="s">
        <v>365</v>
      </c>
      <c r="M32" s="5" t="s">
        <v>366</v>
      </c>
      <c r="N32" s="5" t="s">
        <v>367</v>
      </c>
      <c r="O32" s="5" t="s">
        <v>368</v>
      </c>
      <c r="P32" s="5" t="s">
        <v>369</v>
      </c>
      <c r="Q32" s="5" t="s">
        <v>370</v>
      </c>
      <c r="R32" s="5" t="s">
        <v>371</v>
      </c>
      <c r="S32" s="5" t="s">
        <v>372</v>
      </c>
      <c r="T32" s="5" t="s">
        <v>373</v>
      </c>
      <c r="U32" s="5" t="s">
        <v>374</v>
      </c>
      <c r="V32" s="5" t="s">
        <v>375</v>
      </c>
      <c r="W32" s="5" t="s">
        <v>376</v>
      </c>
      <c r="X32" s="5" t="s">
        <v>377</v>
      </c>
      <c r="Y32" s="5" t="s">
        <v>378</v>
      </c>
      <c r="Z32" s="5" t="s">
        <v>379</v>
      </c>
      <c r="AA32" s="5" t="s">
        <v>380</v>
      </c>
      <c r="AB32" s="5" t="s">
        <v>381</v>
      </c>
      <c r="AC32" s="5" t="s">
        <v>382</v>
      </c>
      <c r="AD32" s="5" t="s">
        <v>383</v>
      </c>
      <c r="AE32" s="5" t="s">
        <v>384</v>
      </c>
      <c r="AF32" s="5" t="s">
        <v>385</v>
      </c>
      <c r="AG32" s="5" t="s">
        <v>386</v>
      </c>
    </row>
    <row r="33" spans="1:33" x14ac:dyDescent="0.25">
      <c r="A33" s="49" t="s">
        <v>13</v>
      </c>
      <c r="B33" s="49" t="s">
        <v>14</v>
      </c>
      <c r="C33" s="49" t="s">
        <v>15</v>
      </c>
      <c r="D33" s="49">
        <v>38084.115628899999</v>
      </c>
      <c r="E33" s="49">
        <v>41648.530396200003</v>
      </c>
      <c r="F33" s="49">
        <v>45912.537753099998</v>
      </c>
      <c r="G33" s="49">
        <v>47748.975527199997</v>
      </c>
      <c r="H33" s="49">
        <v>33436.444868099999</v>
      </c>
      <c r="I33" s="49">
        <v>30823.710561100001</v>
      </c>
      <c r="J33" s="49">
        <v>29204.092368900001</v>
      </c>
      <c r="K33" s="49">
        <v>28656.126983999999</v>
      </c>
      <c r="L33" s="49">
        <v>26245.791210399999</v>
      </c>
      <c r="M33" s="49">
        <v>22562.978072999998</v>
      </c>
      <c r="N33" s="49">
        <v>19327.4578678</v>
      </c>
      <c r="O33" s="49">
        <v>15563.3841665</v>
      </c>
      <c r="P33" s="49">
        <v>16479.3789736</v>
      </c>
      <c r="Q33" s="49">
        <v>12596.8030055</v>
      </c>
      <c r="R33" s="49">
        <v>30224.696027499998</v>
      </c>
      <c r="S33" s="49">
        <v>8.6847915340715804</v>
      </c>
      <c r="T33" s="49">
        <v>9.4976290828441599</v>
      </c>
      <c r="U33" s="49">
        <v>10.470003375456701</v>
      </c>
      <c r="V33" s="49">
        <v>10.888788975961701</v>
      </c>
      <c r="W33" s="49">
        <v>7.6249257341180199</v>
      </c>
      <c r="X33" s="49">
        <v>7.0291116416675496</v>
      </c>
      <c r="Y33" s="49">
        <v>6.6597700899006798</v>
      </c>
      <c r="Z33" s="49">
        <v>6.5348107713722801</v>
      </c>
      <c r="AA33" s="49">
        <v>5.9851521177538203</v>
      </c>
      <c r="AB33" s="49">
        <v>5.1453147254687304</v>
      </c>
      <c r="AC33" s="49">
        <v>4.4074790682028704</v>
      </c>
      <c r="AD33" s="49">
        <v>3.5491108253057</v>
      </c>
      <c r="AE33" s="49">
        <v>3.7579964411218301</v>
      </c>
      <c r="AF33" s="49">
        <v>2.87260466186369</v>
      </c>
      <c r="AG33" s="49">
        <v>6.8925109548907404</v>
      </c>
    </row>
    <row r="34" spans="1:33" x14ac:dyDescent="0.25">
      <c r="A34" s="49" t="s">
        <v>13</v>
      </c>
      <c r="B34" s="49" t="s">
        <v>14</v>
      </c>
      <c r="C34" s="49" t="s">
        <v>16</v>
      </c>
      <c r="D34" s="49">
        <v>370220.37725219998</v>
      </c>
      <c r="E34" s="49">
        <v>462792.94050740002</v>
      </c>
      <c r="F34" s="49">
        <v>496995.3564091</v>
      </c>
      <c r="G34" s="49">
        <v>503987.76480840001</v>
      </c>
      <c r="H34" s="49">
        <v>630980.91338180006</v>
      </c>
      <c r="I34" s="49">
        <v>678710.2027428</v>
      </c>
      <c r="J34" s="49">
        <v>625129.57157809997</v>
      </c>
      <c r="K34" s="49">
        <v>600249.35871970002</v>
      </c>
      <c r="L34" s="49">
        <v>562635.38090760005</v>
      </c>
      <c r="M34" s="49">
        <v>488752.98048020003</v>
      </c>
      <c r="N34" s="49">
        <v>491587.15849459998</v>
      </c>
      <c r="O34" s="49">
        <v>415271.5466991</v>
      </c>
      <c r="P34" s="49">
        <v>346855.74760419998</v>
      </c>
      <c r="Q34" s="49">
        <v>273929.6586654</v>
      </c>
      <c r="R34" s="49">
        <v>470841.01826809999</v>
      </c>
      <c r="S34" s="49">
        <v>4.9902058572244199</v>
      </c>
      <c r="T34" s="49">
        <v>6.2379927856561999</v>
      </c>
      <c r="U34" s="49">
        <v>6.6990076477517597</v>
      </c>
      <c r="V34" s="49">
        <v>6.7932584224100099</v>
      </c>
      <c r="W34" s="49">
        <v>8.5050009216799793</v>
      </c>
      <c r="X34" s="49">
        <v>9.1483447081517095</v>
      </c>
      <c r="Y34" s="49">
        <v>8.4261306002834004</v>
      </c>
      <c r="Z34" s="49">
        <v>8.0907698487859196</v>
      </c>
      <c r="AA34" s="49">
        <v>7.5837704940108397</v>
      </c>
      <c r="AB34" s="49">
        <v>6.5879085425563</v>
      </c>
      <c r="AC34" s="49">
        <v>6.6261104692920698</v>
      </c>
      <c r="AD34" s="49">
        <v>5.5974512263673004</v>
      </c>
      <c r="AE34" s="49">
        <v>4.6752736738943197</v>
      </c>
      <c r="AF34" s="49">
        <v>3.6923018589232499</v>
      </c>
      <c r="AG34" s="49">
        <v>6.3464729430125404</v>
      </c>
    </row>
    <row r="35" spans="1:33" x14ac:dyDescent="0.25">
      <c r="A35" s="49" t="s">
        <v>25</v>
      </c>
      <c r="B35" s="49" t="s">
        <v>26</v>
      </c>
      <c r="C35" s="49" t="s">
        <v>15</v>
      </c>
      <c r="D35" s="49">
        <v>636.04885460000003</v>
      </c>
      <c r="E35" s="49">
        <v>394.98486860000003</v>
      </c>
      <c r="F35" s="49">
        <v>650.38771359999998</v>
      </c>
      <c r="G35" s="49">
        <v>805.98667269999999</v>
      </c>
      <c r="H35" s="49">
        <v>656.35412789999998</v>
      </c>
      <c r="I35" s="49">
        <v>457.03318100000001</v>
      </c>
      <c r="J35" s="49">
        <v>321.55406799999997</v>
      </c>
      <c r="K35" s="49">
        <v>596.65462679999996</v>
      </c>
      <c r="L35" s="49">
        <v>478.9076996</v>
      </c>
      <c r="M35" s="49">
        <v>350.80671100000001</v>
      </c>
      <c r="N35" s="49">
        <v>201.4815055</v>
      </c>
      <c r="O35" s="49">
        <v>211.67160200000001</v>
      </c>
      <c r="P35" s="49">
        <v>182.2023825</v>
      </c>
      <c r="Q35" s="49">
        <v>39.077491899999998</v>
      </c>
      <c r="R35" s="49">
        <v>529.80857409999999</v>
      </c>
      <c r="S35" s="49">
        <v>9.7658951814046997</v>
      </c>
      <c r="T35" s="49">
        <v>6.0645983356331197</v>
      </c>
      <c r="U35" s="49">
        <v>9.9860540465645204</v>
      </c>
      <c r="V35" s="49">
        <v>12.3751207258244</v>
      </c>
      <c r="W35" s="49">
        <v>10.077662381743901</v>
      </c>
      <c r="X35" s="49">
        <v>7.0172882283969802</v>
      </c>
      <c r="Y35" s="49">
        <v>4.9371416999361397</v>
      </c>
      <c r="Z35" s="49">
        <v>9.1610361416236703</v>
      </c>
      <c r="AA35" s="49">
        <v>7.3531496237069902</v>
      </c>
      <c r="AB35" s="49">
        <v>5.3862868296710404</v>
      </c>
      <c r="AC35" s="49">
        <v>3.0935473737187</v>
      </c>
      <c r="AD35" s="49">
        <v>3.2500061324880698</v>
      </c>
      <c r="AE35" s="49">
        <v>2.7975356868085601</v>
      </c>
      <c r="AF35" s="49">
        <v>0.59999587624065398</v>
      </c>
      <c r="AG35" s="49">
        <v>8.1346817362385799</v>
      </c>
    </row>
    <row r="36" spans="1:33" x14ac:dyDescent="0.25">
      <c r="A36" s="49" t="s">
        <v>25</v>
      </c>
      <c r="B36" s="49" t="s">
        <v>26</v>
      </c>
      <c r="C36" s="49" t="s">
        <v>16</v>
      </c>
      <c r="D36" s="49">
        <v>7031.0757968999997</v>
      </c>
      <c r="E36" s="49">
        <v>10569.775288999999</v>
      </c>
      <c r="F36" s="49">
        <v>11106.7274765</v>
      </c>
      <c r="G36" s="49">
        <v>11594.3370842</v>
      </c>
      <c r="H36" s="49">
        <v>12723.3221161</v>
      </c>
      <c r="I36" s="49">
        <v>12549.7985656</v>
      </c>
      <c r="J36" s="49">
        <v>11496.4240541</v>
      </c>
      <c r="K36" s="49">
        <v>12122.295086100001</v>
      </c>
      <c r="L36" s="49">
        <v>10317.9730002</v>
      </c>
      <c r="M36" s="49">
        <v>10435.963675499999</v>
      </c>
      <c r="N36" s="49">
        <v>10916.107829299999</v>
      </c>
      <c r="O36" s="49">
        <v>8110.1312175000003</v>
      </c>
      <c r="P36" s="49">
        <v>6648.8719388</v>
      </c>
      <c r="Q36" s="49">
        <v>5991.1085302000001</v>
      </c>
      <c r="R36" s="49">
        <v>9172.1282603</v>
      </c>
      <c r="S36" s="49">
        <v>4.6629487720589804</v>
      </c>
      <c r="T36" s="49">
        <v>7.0097837270524499</v>
      </c>
      <c r="U36" s="49">
        <v>7.3658857825105102</v>
      </c>
      <c r="V36" s="49">
        <v>7.6892642649998297</v>
      </c>
      <c r="W36" s="49">
        <v>8.4379973920829006</v>
      </c>
      <c r="X36" s="49">
        <v>8.3229180713502195</v>
      </c>
      <c r="Y36" s="49">
        <v>7.6243291886812496</v>
      </c>
      <c r="Z36" s="49">
        <v>8.0394014542111503</v>
      </c>
      <c r="AA36" s="49">
        <v>6.8427906228280202</v>
      </c>
      <c r="AB36" s="49">
        <v>6.9210410201210104</v>
      </c>
      <c r="AC36" s="49">
        <v>7.2394684780301004</v>
      </c>
      <c r="AD36" s="49">
        <v>5.3785690119501197</v>
      </c>
      <c r="AE36" s="49">
        <v>4.4094744727790101</v>
      </c>
      <c r="AF36" s="49">
        <v>3.9732514584020402</v>
      </c>
      <c r="AG36" s="49">
        <v>6.0828762829424097</v>
      </c>
    </row>
    <row r="37" spans="1:33" x14ac:dyDescent="0.25">
      <c r="A37" s="49" t="s">
        <v>27</v>
      </c>
      <c r="B37" s="49" t="s">
        <v>28</v>
      </c>
      <c r="C37" s="49" t="s">
        <v>15</v>
      </c>
      <c r="D37" s="49">
        <v>127.7499341</v>
      </c>
      <c r="E37" s="49">
        <v>52.8865135</v>
      </c>
      <c r="F37" s="49">
        <v>147.2552676</v>
      </c>
      <c r="G37" s="49">
        <v>182.69557750000001</v>
      </c>
      <c r="H37" s="49">
        <v>41.890017800000003</v>
      </c>
      <c r="I37" s="49">
        <v>88.874656700000003</v>
      </c>
      <c r="J37" s="49">
        <v>74.274493100000001</v>
      </c>
      <c r="K37" s="49">
        <v>84.899824499999994</v>
      </c>
      <c r="L37" s="49">
        <v>67.571325099999996</v>
      </c>
      <c r="M37" s="49">
        <v>102.4064118</v>
      </c>
      <c r="N37" s="49">
        <v>52.684577699999998</v>
      </c>
      <c r="O37" s="49">
        <v>39.0530033</v>
      </c>
      <c r="P37" s="49">
        <v>34.105437100000003</v>
      </c>
      <c r="Q37" s="49">
        <v>26.6422876</v>
      </c>
      <c r="R37" s="49">
        <v>108.7051721</v>
      </c>
      <c r="S37" s="49">
        <v>10.3718847613478</v>
      </c>
      <c r="T37" s="49">
        <v>4.29380122436765</v>
      </c>
      <c r="U37" s="49">
        <v>11.9555025746869</v>
      </c>
      <c r="V37" s="49">
        <v>14.832864608404501</v>
      </c>
      <c r="W37" s="49">
        <v>3.4010071342370201</v>
      </c>
      <c r="X37" s="49">
        <v>7.2156412759883404</v>
      </c>
      <c r="Y37" s="49">
        <v>6.0302691235652501</v>
      </c>
      <c r="Z37" s="49">
        <v>6.89292876881927</v>
      </c>
      <c r="AA37" s="49">
        <v>5.48604586018938</v>
      </c>
      <c r="AB37" s="49">
        <v>8.3142704494963091</v>
      </c>
      <c r="AC37" s="49">
        <v>4.2774062660332604</v>
      </c>
      <c r="AD37" s="49">
        <v>3.1706728670017901</v>
      </c>
      <c r="AE37" s="49">
        <v>2.7689850944243801</v>
      </c>
      <c r="AF37" s="49">
        <v>2.1630597206381399</v>
      </c>
      <c r="AG37" s="49">
        <v>8.8256602707999701</v>
      </c>
    </row>
    <row r="38" spans="1:33" x14ac:dyDescent="0.25">
      <c r="A38" s="49" t="s">
        <v>27</v>
      </c>
      <c r="B38" s="49" t="s">
        <v>28</v>
      </c>
      <c r="C38" s="49" t="s">
        <v>16</v>
      </c>
      <c r="D38" s="49">
        <v>2263.1121204000001</v>
      </c>
      <c r="E38" s="49">
        <v>2848.8673170000002</v>
      </c>
      <c r="F38" s="49">
        <v>3204.1288503999999</v>
      </c>
      <c r="G38" s="49">
        <v>3053.6691292999999</v>
      </c>
      <c r="H38" s="49">
        <v>3196.7452757999999</v>
      </c>
      <c r="I38" s="49">
        <v>3133.3185610999999</v>
      </c>
      <c r="J38" s="49">
        <v>2952.1916584000001</v>
      </c>
      <c r="K38" s="49">
        <v>2644.8454615999999</v>
      </c>
      <c r="L38" s="49">
        <v>2789.5193902000001</v>
      </c>
      <c r="M38" s="49">
        <v>2940.2144695000002</v>
      </c>
      <c r="N38" s="49">
        <v>2505.1991742</v>
      </c>
      <c r="O38" s="49">
        <v>1721.146665</v>
      </c>
      <c r="P38" s="49">
        <v>1500.0955896</v>
      </c>
      <c r="Q38" s="49">
        <v>1166.4485278</v>
      </c>
      <c r="R38" s="49">
        <v>1748.8033195999999</v>
      </c>
      <c r="S38" s="49">
        <v>6.0080008637638604</v>
      </c>
      <c r="T38" s="49">
        <v>7.56303549744562</v>
      </c>
      <c r="U38" s="49">
        <v>8.5061666752115794</v>
      </c>
      <c r="V38" s="49">
        <v>8.1067334672047693</v>
      </c>
      <c r="W38" s="49">
        <v>8.4865651176154699</v>
      </c>
      <c r="X38" s="49">
        <v>8.3181829357216497</v>
      </c>
      <c r="Y38" s="49">
        <v>7.8373359736718298</v>
      </c>
      <c r="Z38" s="49">
        <v>7.02140811963225</v>
      </c>
      <c r="AA38" s="49">
        <v>7.4054814848702399</v>
      </c>
      <c r="AB38" s="49">
        <v>7.8055395104705498</v>
      </c>
      <c r="AC38" s="49">
        <v>6.65068189367208</v>
      </c>
      <c r="AD38" s="49">
        <v>4.5692171221974602</v>
      </c>
      <c r="AE38" s="49">
        <v>3.9823813927752698</v>
      </c>
      <c r="AF38" s="49">
        <v>3.0966312713308399</v>
      </c>
      <c r="AG38" s="49">
        <v>4.6426386744165598</v>
      </c>
    </row>
    <row r="39" spans="1:33" x14ac:dyDescent="0.25">
      <c r="A39" s="49" t="s">
        <v>29</v>
      </c>
      <c r="B39" s="49" t="s">
        <v>30</v>
      </c>
      <c r="C39" s="49" t="s">
        <v>15</v>
      </c>
      <c r="D39" s="49">
        <v>259.32290419999998</v>
      </c>
      <c r="E39" s="49">
        <v>521.96022749999997</v>
      </c>
      <c r="F39" s="49">
        <v>229.97658469999999</v>
      </c>
      <c r="G39" s="49">
        <v>292.27650610000001</v>
      </c>
      <c r="H39" s="49">
        <v>362.27042970000002</v>
      </c>
      <c r="I39" s="49">
        <v>213.0157514</v>
      </c>
      <c r="J39" s="49">
        <v>216.86246159999999</v>
      </c>
      <c r="K39" s="49">
        <v>182.09343939999999</v>
      </c>
      <c r="L39" s="49">
        <v>231.16716969999999</v>
      </c>
      <c r="M39" s="49">
        <v>10.185093</v>
      </c>
      <c r="N39" s="49">
        <v>86.270582899999994</v>
      </c>
      <c r="O39" s="49">
        <v>89.108508</v>
      </c>
      <c r="P39" s="49">
        <v>113.95473320000001</v>
      </c>
      <c r="Q39" s="49">
        <v>230.97091420000001</v>
      </c>
      <c r="R39" s="49">
        <v>221.57171959999999</v>
      </c>
      <c r="S39" s="49">
        <v>7.9522338405295399</v>
      </c>
      <c r="T39" s="49">
        <v>16.006105582308201</v>
      </c>
      <c r="U39" s="49">
        <v>7.0523179779379799</v>
      </c>
      <c r="V39" s="49">
        <v>8.9627683669916198</v>
      </c>
      <c r="W39" s="49">
        <v>11.1091582109604</v>
      </c>
      <c r="X39" s="49">
        <v>6.5322076816726797</v>
      </c>
      <c r="Y39" s="49">
        <v>6.6501684885729304</v>
      </c>
      <c r="Z39" s="49">
        <v>5.5839634196688701</v>
      </c>
      <c r="AA39" s="49">
        <v>7.0888277122255596</v>
      </c>
      <c r="AB39" s="49">
        <v>0.31232968593115301</v>
      </c>
      <c r="AC39" s="49">
        <v>2.6455196886522798</v>
      </c>
      <c r="AD39" s="49">
        <v>2.7325457231891401</v>
      </c>
      <c r="AE39" s="49">
        <v>3.4944645110971799</v>
      </c>
      <c r="AF39" s="49">
        <v>7.0828094639211798</v>
      </c>
      <c r="AG39" s="49">
        <v>6.7945796463413304</v>
      </c>
    </row>
    <row r="40" spans="1:33" x14ac:dyDescent="0.25">
      <c r="A40" s="49" t="s">
        <v>29</v>
      </c>
      <c r="B40" s="49" t="s">
        <v>30</v>
      </c>
      <c r="C40" s="49" t="s">
        <v>16</v>
      </c>
      <c r="D40" s="49">
        <v>7186.5300423999997</v>
      </c>
      <c r="E40" s="49">
        <v>7707.5950884000003</v>
      </c>
      <c r="F40" s="49">
        <v>7869.9940299</v>
      </c>
      <c r="G40" s="49">
        <v>7429.1713503999999</v>
      </c>
      <c r="H40" s="49">
        <v>9820.6531396999999</v>
      </c>
      <c r="I40" s="49">
        <v>9141.9342281999998</v>
      </c>
      <c r="J40" s="49">
        <v>9788.7900993999992</v>
      </c>
      <c r="K40" s="49">
        <v>8790.0582305999997</v>
      </c>
      <c r="L40" s="49">
        <v>8597.0250354</v>
      </c>
      <c r="M40" s="49">
        <v>7046.7027784000002</v>
      </c>
      <c r="N40" s="49">
        <v>7327.9622046000004</v>
      </c>
      <c r="O40" s="49">
        <v>5377.5700467999995</v>
      </c>
      <c r="P40" s="49">
        <v>3901.8616181000002</v>
      </c>
      <c r="Q40" s="49">
        <v>3143.1320621</v>
      </c>
      <c r="R40" s="49">
        <v>4127.0130012999998</v>
      </c>
      <c r="S40" s="49">
        <v>6.70035290742985</v>
      </c>
      <c r="T40" s="49">
        <v>7.1861672956433003</v>
      </c>
      <c r="U40" s="49">
        <v>7.3375797594364203</v>
      </c>
      <c r="V40" s="49">
        <v>6.9265792480877701</v>
      </c>
      <c r="W40" s="49">
        <v>9.15627450650355</v>
      </c>
      <c r="X40" s="49">
        <v>8.5234717205740598</v>
      </c>
      <c r="Y40" s="49">
        <v>9.1265670380237598</v>
      </c>
      <c r="Z40" s="49">
        <v>8.1954005444064695</v>
      </c>
      <c r="AA40" s="49">
        <v>8.0154262698876302</v>
      </c>
      <c r="AB40" s="49">
        <v>6.5699851208412197</v>
      </c>
      <c r="AC40" s="49">
        <v>6.8322170189843598</v>
      </c>
      <c r="AD40" s="49">
        <v>5.0137711643032397</v>
      </c>
      <c r="AE40" s="49">
        <v>3.6378961310922602</v>
      </c>
      <c r="AF40" s="49">
        <v>2.9304955140345501</v>
      </c>
      <c r="AG40" s="49">
        <v>3.84781576075155</v>
      </c>
    </row>
    <row r="41" spans="1:33" x14ac:dyDescent="0.25">
      <c r="A41" s="49" t="s">
        <v>31</v>
      </c>
      <c r="B41" s="49" t="s">
        <v>32</v>
      </c>
      <c r="C41" s="49" t="s">
        <v>15</v>
      </c>
      <c r="D41" s="49">
        <v>102.8458363</v>
      </c>
      <c r="E41" s="49">
        <v>89.704688200000007</v>
      </c>
      <c r="F41" s="49">
        <v>169.74941190000001</v>
      </c>
      <c r="G41" s="49">
        <v>244.64855170000001</v>
      </c>
      <c r="H41" s="49">
        <v>107.4022702</v>
      </c>
      <c r="I41" s="49">
        <v>180.14888690000001</v>
      </c>
      <c r="J41" s="49">
        <v>139.62716069999999</v>
      </c>
      <c r="K41" s="49">
        <v>88.332412199999993</v>
      </c>
      <c r="L41" s="49">
        <v>131.94238619999999</v>
      </c>
      <c r="M41" s="49">
        <v>78.437821999999997</v>
      </c>
      <c r="N41" s="49">
        <v>169.8159556</v>
      </c>
      <c r="O41" s="49">
        <v>141.91533580000001</v>
      </c>
      <c r="P41" s="49">
        <v>95.773853000000003</v>
      </c>
      <c r="Q41" s="49">
        <v>124.6577127</v>
      </c>
      <c r="R41" s="49">
        <v>202.3823045</v>
      </c>
      <c r="S41" s="49">
        <v>4.9746833222002698</v>
      </c>
      <c r="T41" s="49">
        <v>4.3390421271893</v>
      </c>
      <c r="U41" s="49">
        <v>8.2108289330156694</v>
      </c>
      <c r="V41" s="49">
        <v>11.833722333613199</v>
      </c>
      <c r="W41" s="49">
        <v>5.1950793688123902</v>
      </c>
      <c r="X41" s="49">
        <v>8.7138545945624397</v>
      </c>
      <c r="Y41" s="49">
        <v>6.75380679130582</v>
      </c>
      <c r="Z41" s="49">
        <v>4.2726647338377397</v>
      </c>
      <c r="AA41" s="49">
        <v>6.38209199063557</v>
      </c>
      <c r="AB41" s="49">
        <v>3.7940604984230499</v>
      </c>
      <c r="AC41" s="49">
        <v>8.2140476713379709</v>
      </c>
      <c r="AD41" s="49">
        <v>6.8644864932534997</v>
      </c>
      <c r="AE41" s="49">
        <v>4.6326094119374703</v>
      </c>
      <c r="AF41" s="49">
        <v>6.0297301929015701</v>
      </c>
      <c r="AG41" s="49">
        <v>9.7892915369740194</v>
      </c>
    </row>
    <row r="42" spans="1:33" x14ac:dyDescent="0.25">
      <c r="A42" s="49" t="s">
        <v>31</v>
      </c>
      <c r="B42" s="49" t="s">
        <v>32</v>
      </c>
      <c r="C42" s="49" t="s">
        <v>16</v>
      </c>
      <c r="D42" s="49">
        <v>1846.016871</v>
      </c>
      <c r="E42" s="49">
        <v>2371.3527322</v>
      </c>
      <c r="F42" s="49">
        <v>2443.3304619</v>
      </c>
      <c r="G42" s="49">
        <v>2219.1511266000002</v>
      </c>
      <c r="H42" s="49">
        <v>2678.7980518999998</v>
      </c>
      <c r="I42" s="49">
        <v>2648.3330633</v>
      </c>
      <c r="J42" s="49">
        <v>2662.0972373</v>
      </c>
      <c r="K42" s="49">
        <v>3035.0480514999999</v>
      </c>
      <c r="L42" s="49">
        <v>2419.9146498999999</v>
      </c>
      <c r="M42" s="49">
        <v>2199.1412976000001</v>
      </c>
      <c r="N42" s="49">
        <v>1779.1610788999999</v>
      </c>
      <c r="O42" s="49">
        <v>1656.4772574000001</v>
      </c>
      <c r="P42" s="49">
        <v>1440.2642046999999</v>
      </c>
      <c r="Q42" s="49">
        <v>1261.9980525999999</v>
      </c>
      <c r="R42" s="49">
        <v>1874.5312770999999</v>
      </c>
      <c r="S42" s="49">
        <v>5.6738341891370396</v>
      </c>
      <c r="T42" s="49">
        <v>7.2884827965691397</v>
      </c>
      <c r="U42" s="49">
        <v>7.5097102999814496</v>
      </c>
      <c r="V42" s="49">
        <v>6.8206828067310097</v>
      </c>
      <c r="W42" s="49">
        <v>8.2334328637151106</v>
      </c>
      <c r="X42" s="49">
        <v>8.1397970488935893</v>
      </c>
      <c r="Y42" s="49">
        <v>8.1821019932596304</v>
      </c>
      <c r="Z42" s="49">
        <v>9.3283867936407692</v>
      </c>
      <c r="AA42" s="49">
        <v>7.4377405164008499</v>
      </c>
      <c r="AB42" s="49">
        <v>6.7591814988705403</v>
      </c>
      <c r="AC42" s="49">
        <v>5.4683492421043898</v>
      </c>
      <c r="AD42" s="49">
        <v>5.0912737820607301</v>
      </c>
      <c r="AE42" s="49">
        <v>4.4267310956862502</v>
      </c>
      <c r="AF42" s="49">
        <v>3.87882029138088</v>
      </c>
      <c r="AG42" s="49">
        <v>5.7614747815686203</v>
      </c>
    </row>
    <row r="43" spans="1:33" x14ac:dyDescent="0.25">
      <c r="A43" s="49" t="s">
        <v>33</v>
      </c>
      <c r="B43" s="49" t="s">
        <v>34</v>
      </c>
      <c r="C43" s="49" t="s">
        <v>15</v>
      </c>
      <c r="D43" s="49">
        <v>954.64010010000004</v>
      </c>
      <c r="E43" s="49">
        <v>837.24920010000005</v>
      </c>
      <c r="F43" s="49">
        <v>709.51850149999996</v>
      </c>
      <c r="G43" s="49">
        <v>799.15797520000001</v>
      </c>
      <c r="H43" s="49">
        <v>1147.0486414</v>
      </c>
      <c r="I43" s="49">
        <v>469.94323309999999</v>
      </c>
      <c r="J43" s="49">
        <v>684.94019600000001</v>
      </c>
      <c r="K43" s="49">
        <v>445.8877574</v>
      </c>
      <c r="L43" s="49">
        <v>227.73903619999999</v>
      </c>
      <c r="M43" s="49">
        <v>186.26988800000001</v>
      </c>
      <c r="N43" s="49">
        <v>101.025334</v>
      </c>
      <c r="O43" s="49">
        <v>382.76759440000001</v>
      </c>
      <c r="P43" s="49">
        <v>382.02924439999998</v>
      </c>
      <c r="Q43" s="49">
        <v>62.530549700000002</v>
      </c>
      <c r="R43" s="49">
        <v>139.6361272</v>
      </c>
      <c r="S43" s="49">
        <v>12.6771779349274</v>
      </c>
      <c r="T43" s="49">
        <v>11.1182812082077</v>
      </c>
      <c r="U43" s="49">
        <v>9.4220767498624607</v>
      </c>
      <c r="V43" s="49">
        <v>10.612447401555301</v>
      </c>
      <c r="W43" s="49">
        <v>15.2322741581056</v>
      </c>
      <c r="X43" s="49">
        <v>6.2406282584397204</v>
      </c>
      <c r="Y43" s="49">
        <v>9.0956882479234906</v>
      </c>
      <c r="Z43" s="49">
        <v>5.9211826938481202</v>
      </c>
      <c r="AA43" s="49">
        <v>3.0242688153722601</v>
      </c>
      <c r="AB43" s="49">
        <v>2.4735777533833399</v>
      </c>
      <c r="AC43" s="49">
        <v>1.3415695977147</v>
      </c>
      <c r="AD43" s="49">
        <v>5.0829761932529696</v>
      </c>
      <c r="AE43" s="49">
        <v>5.0731712475700199</v>
      </c>
      <c r="AF43" s="49">
        <v>0.830376709330235</v>
      </c>
      <c r="AG43" s="49">
        <v>1.8543030305066099</v>
      </c>
    </row>
    <row r="44" spans="1:33" x14ac:dyDescent="0.25">
      <c r="A44" s="49" t="s">
        <v>33</v>
      </c>
      <c r="B44" s="49" t="s">
        <v>34</v>
      </c>
      <c r="C44" s="49" t="s">
        <v>16</v>
      </c>
      <c r="D44" s="49">
        <v>8139.5729799999999</v>
      </c>
      <c r="E44" s="49">
        <v>12635.1932101</v>
      </c>
      <c r="F44" s="49">
        <v>12658.890446400001</v>
      </c>
      <c r="G44" s="49">
        <v>12705.302886400001</v>
      </c>
      <c r="H44" s="49">
        <v>12109.897175800001</v>
      </c>
      <c r="I44" s="49">
        <v>16092.893503499999</v>
      </c>
      <c r="J44" s="49">
        <v>12986.263773999999</v>
      </c>
      <c r="K44" s="49">
        <v>13076.4969532</v>
      </c>
      <c r="L44" s="49">
        <v>12063.229718500001</v>
      </c>
      <c r="M44" s="49">
        <v>9433.2237045000002</v>
      </c>
      <c r="N44" s="49">
        <v>9307.0820019999992</v>
      </c>
      <c r="O44" s="49">
        <v>7367.1027769000002</v>
      </c>
      <c r="P44" s="49">
        <v>4917.9440797999996</v>
      </c>
      <c r="Q44" s="49">
        <v>3152.8326992000002</v>
      </c>
      <c r="R44" s="49">
        <v>4281.6906614</v>
      </c>
      <c r="S44" s="49">
        <v>5.3930308878449704</v>
      </c>
      <c r="T44" s="49">
        <v>8.3716906800138204</v>
      </c>
      <c r="U44" s="49">
        <v>8.3873917404547598</v>
      </c>
      <c r="V44" s="49">
        <v>8.4181431967185407</v>
      </c>
      <c r="W44" s="49">
        <v>8.0236456725910408</v>
      </c>
      <c r="X44" s="49">
        <v>10.6626566224577</v>
      </c>
      <c r="Y44" s="49">
        <v>8.6042992455464393</v>
      </c>
      <c r="Z44" s="49">
        <v>8.6640849767794794</v>
      </c>
      <c r="AA44" s="49">
        <v>7.9927252497022101</v>
      </c>
      <c r="AB44" s="49">
        <v>6.2501640977141104</v>
      </c>
      <c r="AC44" s="49">
        <v>6.1665864825862098</v>
      </c>
      <c r="AD44" s="49">
        <v>4.8812158730408104</v>
      </c>
      <c r="AE44" s="49">
        <v>3.2584785949122002</v>
      </c>
      <c r="AF44" s="49">
        <v>2.0889700445923398</v>
      </c>
      <c r="AG44" s="49">
        <v>2.8369166350453399</v>
      </c>
    </row>
    <row r="45" spans="1:33" x14ac:dyDescent="0.25">
      <c r="A45" s="49" t="s">
        <v>35</v>
      </c>
      <c r="B45" s="49" t="s">
        <v>36</v>
      </c>
      <c r="C45" s="49" t="s">
        <v>15</v>
      </c>
      <c r="D45" s="49">
        <v>9369.0932235</v>
      </c>
      <c r="E45" s="49">
        <v>7054.8450898999999</v>
      </c>
      <c r="F45" s="49">
        <v>6655.2019990999997</v>
      </c>
      <c r="G45" s="49">
        <v>7399.6213065000002</v>
      </c>
      <c r="H45" s="49">
        <v>6497.5328308999997</v>
      </c>
      <c r="I45" s="49">
        <v>5644.7077886999996</v>
      </c>
      <c r="J45" s="49">
        <v>7056.4015116999999</v>
      </c>
      <c r="K45" s="49">
        <v>3702.2921258000001</v>
      </c>
      <c r="L45" s="49">
        <v>3456.5828225</v>
      </c>
      <c r="M45" s="49">
        <v>2193.1356770000002</v>
      </c>
      <c r="N45" s="49">
        <v>2726.5993373000001</v>
      </c>
      <c r="O45" s="49">
        <v>3034.7714643999998</v>
      </c>
      <c r="P45" s="49">
        <v>1128.5436242999999</v>
      </c>
      <c r="Q45" s="49">
        <v>2186.0367937999999</v>
      </c>
      <c r="R45" s="49">
        <v>2041.4855696</v>
      </c>
      <c r="S45" s="49">
        <v>13.3563988516918</v>
      </c>
      <c r="T45" s="49">
        <v>10.0572512846023</v>
      </c>
      <c r="U45" s="49">
        <v>9.4875277914408205</v>
      </c>
      <c r="V45" s="49">
        <v>10.5487576186343</v>
      </c>
      <c r="W45" s="49">
        <v>9.26275766194615</v>
      </c>
      <c r="X45" s="49">
        <v>8.0469867071045993</v>
      </c>
      <c r="Y45" s="49">
        <v>10.059470089543799</v>
      </c>
      <c r="Z45" s="49">
        <v>5.2779163487915302</v>
      </c>
      <c r="AA45" s="49">
        <v>4.9276378983418603</v>
      </c>
      <c r="AB45" s="49">
        <v>3.1264919815734702</v>
      </c>
      <c r="AC45" s="49">
        <v>3.88698750124431</v>
      </c>
      <c r="AD45" s="49">
        <v>4.3263117502759796</v>
      </c>
      <c r="AE45" s="49">
        <v>1.6088300551730099</v>
      </c>
      <c r="AF45" s="49">
        <v>3.11637195040728</v>
      </c>
      <c r="AG45" s="49">
        <v>2.9103025092288202</v>
      </c>
    </row>
    <row r="46" spans="1:33" x14ac:dyDescent="0.25">
      <c r="A46" s="49" t="s">
        <v>35</v>
      </c>
      <c r="B46" s="49" t="s">
        <v>36</v>
      </c>
      <c r="C46" s="49" t="s">
        <v>16</v>
      </c>
      <c r="D46" s="49">
        <v>46704.586035699998</v>
      </c>
      <c r="E46" s="49">
        <v>51418.1395834</v>
      </c>
      <c r="F46" s="49">
        <v>65060.134068200001</v>
      </c>
      <c r="G46" s="49">
        <v>57384.232480999999</v>
      </c>
      <c r="H46" s="49">
        <v>64259.613380800001</v>
      </c>
      <c r="I46" s="49">
        <v>66161.401050500004</v>
      </c>
      <c r="J46" s="49">
        <v>67126.471580500001</v>
      </c>
      <c r="K46" s="49">
        <v>63848.237311800003</v>
      </c>
      <c r="L46" s="49">
        <v>54398.486329899999</v>
      </c>
      <c r="M46" s="49">
        <v>42240.341042100001</v>
      </c>
      <c r="N46" s="49">
        <v>42811.3434223</v>
      </c>
      <c r="O46" s="49">
        <v>29280.164201200001</v>
      </c>
      <c r="P46" s="49">
        <v>31123.342050200001</v>
      </c>
      <c r="Q46" s="49">
        <v>17120.996371500001</v>
      </c>
      <c r="R46" s="49">
        <v>23430.659929199999</v>
      </c>
      <c r="S46" s="49">
        <v>6.46548247051168</v>
      </c>
      <c r="T46" s="49">
        <v>7.1179965044264204</v>
      </c>
      <c r="U46" s="49">
        <v>9.0065064708111198</v>
      </c>
      <c r="V46" s="49">
        <v>7.9439040291691096</v>
      </c>
      <c r="W46" s="49">
        <v>8.8956875360771708</v>
      </c>
      <c r="X46" s="49">
        <v>9.15895878810543</v>
      </c>
      <c r="Y46" s="49">
        <v>9.2925569446066607</v>
      </c>
      <c r="Z46" s="49">
        <v>8.8387392791999009</v>
      </c>
      <c r="AA46" s="49">
        <v>7.5305765373767803</v>
      </c>
      <c r="AB46" s="49">
        <v>5.8474811091865302</v>
      </c>
      <c r="AC46" s="49">
        <v>5.9265270058139299</v>
      </c>
      <c r="AD46" s="49">
        <v>4.0533575917332296</v>
      </c>
      <c r="AE46" s="49">
        <v>4.3085152771826998</v>
      </c>
      <c r="AF46" s="49">
        <v>2.3701206094196801</v>
      </c>
      <c r="AG46" s="49">
        <v>3.2435898463796899</v>
      </c>
    </row>
    <row r="47" spans="1:33" x14ac:dyDescent="0.25">
      <c r="A47" s="49" t="s">
        <v>37</v>
      </c>
      <c r="B47" s="49" t="s">
        <v>38</v>
      </c>
      <c r="C47" s="49" t="s">
        <v>15</v>
      </c>
      <c r="D47" s="49">
        <v>72.410751000000005</v>
      </c>
      <c r="E47" s="49">
        <v>99.149053600000002</v>
      </c>
      <c r="F47" s="49">
        <v>72.160278000000005</v>
      </c>
      <c r="G47" s="49">
        <v>124.323137</v>
      </c>
      <c r="H47" s="49">
        <v>61.4943174</v>
      </c>
      <c r="I47" s="49">
        <v>92.156104600000006</v>
      </c>
      <c r="J47" s="49">
        <v>30.667051499999999</v>
      </c>
      <c r="K47" s="49">
        <v>44.362033799999999</v>
      </c>
      <c r="L47" s="49">
        <v>84.089366499999997</v>
      </c>
      <c r="M47" s="49">
        <v>12.867743300000001</v>
      </c>
      <c r="N47" s="49">
        <v>46.898510999999999</v>
      </c>
      <c r="O47" s="49">
        <v>14.201376399999999</v>
      </c>
      <c r="P47" s="49">
        <v>34.6094024</v>
      </c>
      <c r="Q47" s="49">
        <v>63.808310900000002</v>
      </c>
      <c r="R47" s="49">
        <v>68.258472600000005</v>
      </c>
      <c r="S47" s="49">
        <v>7.8582979624060396</v>
      </c>
      <c r="T47" s="49">
        <v>10.7600431582234</v>
      </c>
      <c r="U47" s="49">
        <v>7.83111565261978</v>
      </c>
      <c r="V47" s="49">
        <v>13.4920331673818</v>
      </c>
      <c r="W47" s="49">
        <v>6.6736038840968499</v>
      </c>
      <c r="X47" s="49">
        <v>10.001140977000199</v>
      </c>
      <c r="Y47" s="49">
        <v>3.3281083953327699</v>
      </c>
      <c r="Z47" s="49">
        <v>4.8143414479809499</v>
      </c>
      <c r="AA47" s="49">
        <v>9.1257070020854307</v>
      </c>
      <c r="AB47" s="49">
        <v>1.3964578402888499</v>
      </c>
      <c r="AC47" s="49">
        <v>5.0896098761795301</v>
      </c>
      <c r="AD47" s="49">
        <v>1.54118892134514</v>
      </c>
      <c r="AE47" s="49">
        <v>3.7559477370979102</v>
      </c>
      <c r="AF47" s="49">
        <v>6.9247275108366297</v>
      </c>
      <c r="AG47" s="49">
        <v>7.4076764671247304</v>
      </c>
    </row>
    <row r="48" spans="1:33" x14ac:dyDescent="0.25">
      <c r="A48" s="49" t="s">
        <v>37</v>
      </c>
      <c r="B48" s="49" t="s">
        <v>38</v>
      </c>
      <c r="C48" s="49" t="s">
        <v>16</v>
      </c>
      <c r="D48" s="49">
        <v>1579.9085616</v>
      </c>
      <c r="E48" s="49">
        <v>1896.7675185999999</v>
      </c>
      <c r="F48" s="49">
        <v>2518.6038414</v>
      </c>
      <c r="G48" s="49">
        <v>2534.1057414000002</v>
      </c>
      <c r="H48" s="49">
        <v>2448.0768033999998</v>
      </c>
      <c r="I48" s="49">
        <v>2401.9206868000001</v>
      </c>
      <c r="J48" s="49">
        <v>2247.9860534999998</v>
      </c>
      <c r="K48" s="49">
        <v>2348.3772167000002</v>
      </c>
      <c r="L48" s="49">
        <v>2452.1204284999999</v>
      </c>
      <c r="M48" s="49">
        <v>2189.6983961000001</v>
      </c>
      <c r="N48" s="49">
        <v>2021.8564088999999</v>
      </c>
      <c r="O48" s="49">
        <v>1351.0232031</v>
      </c>
      <c r="P48" s="49">
        <v>1116.8035496</v>
      </c>
      <c r="Q48" s="49">
        <v>872.24614919999999</v>
      </c>
      <c r="R48" s="49">
        <v>1596.0495414</v>
      </c>
      <c r="S48" s="49">
        <v>5.3419425057654903</v>
      </c>
      <c r="T48" s="49">
        <v>6.4132971220204</v>
      </c>
      <c r="U48" s="49">
        <v>8.5158326516906495</v>
      </c>
      <c r="V48" s="49">
        <v>8.56824724108073</v>
      </c>
      <c r="W48" s="49">
        <v>8.2773686093688603</v>
      </c>
      <c r="X48" s="49">
        <v>8.12130684278352</v>
      </c>
      <c r="Y48" s="49">
        <v>7.6008273791480203</v>
      </c>
      <c r="Z48" s="49">
        <v>7.9402671637886097</v>
      </c>
      <c r="AA48" s="49">
        <v>8.2910408011172194</v>
      </c>
      <c r="AB48" s="49">
        <v>7.4037467871476697</v>
      </c>
      <c r="AC48" s="49">
        <v>6.8362441686620601</v>
      </c>
      <c r="AD48" s="49">
        <v>4.56804175274958</v>
      </c>
      <c r="AE48" s="49">
        <v>3.7761048311278498</v>
      </c>
      <c r="AF48" s="49">
        <v>2.9492142097027401</v>
      </c>
      <c r="AG48" s="49">
        <v>5.3965179338465896</v>
      </c>
    </row>
    <row r="49" spans="1:33" x14ac:dyDescent="0.25">
      <c r="A49" t="s">
        <v>19</v>
      </c>
    </row>
    <row r="50" spans="1:33" x14ac:dyDescent="0.25">
      <c r="A50" t="s">
        <v>1035</v>
      </c>
    </row>
    <row r="51" spans="1:33" x14ac:dyDescent="0.25">
      <c r="A51" t="s">
        <v>20</v>
      </c>
    </row>
    <row r="52" spans="1:33" x14ac:dyDescent="0.25">
      <c r="A52" t="s">
        <v>21</v>
      </c>
    </row>
    <row r="53" spans="1:33" x14ac:dyDescent="0.25">
      <c r="A53" t="s">
        <v>22</v>
      </c>
    </row>
    <row r="56" spans="1:33" x14ac:dyDescent="0.25">
      <c r="L56" s="7" t="str">
        <f>HYPERLINK("#'Indice'!A1", "Ir al índice")</f>
        <v>Ir al índice</v>
      </c>
    </row>
    <row r="57" spans="1:33" ht="17.25" x14ac:dyDescent="0.3">
      <c r="A57" s="4" t="s">
        <v>388</v>
      </c>
    </row>
    <row r="58" spans="1:33" x14ac:dyDescent="0.25">
      <c r="A58" s="5" t="s">
        <v>24</v>
      </c>
      <c r="B58" s="5" t="s">
        <v>10</v>
      </c>
      <c r="C58" s="5" t="s">
        <v>11</v>
      </c>
      <c r="D58" s="5" t="s">
        <v>357</v>
      </c>
      <c r="E58" s="5" t="s">
        <v>358</v>
      </c>
      <c r="F58" s="5" t="s">
        <v>359</v>
      </c>
      <c r="G58" s="5" t="s">
        <v>360</v>
      </c>
      <c r="H58" s="5" t="s">
        <v>361</v>
      </c>
      <c r="I58" s="5" t="s">
        <v>362</v>
      </c>
      <c r="J58" s="5" t="s">
        <v>363</v>
      </c>
      <c r="K58" s="5" t="s">
        <v>364</v>
      </c>
      <c r="L58" s="5" t="s">
        <v>365</v>
      </c>
      <c r="M58" s="5" t="s">
        <v>366</v>
      </c>
      <c r="N58" s="5" t="s">
        <v>367</v>
      </c>
      <c r="O58" s="5" t="s">
        <v>368</v>
      </c>
      <c r="P58" s="5" t="s">
        <v>369</v>
      </c>
      <c r="Q58" s="5" t="s">
        <v>370</v>
      </c>
      <c r="R58" s="5" t="s">
        <v>371</v>
      </c>
      <c r="S58" s="5" t="s">
        <v>372</v>
      </c>
      <c r="T58" s="5" t="s">
        <v>373</v>
      </c>
      <c r="U58" s="5" t="s">
        <v>374</v>
      </c>
      <c r="V58" s="5" t="s">
        <v>375</v>
      </c>
      <c r="W58" s="5" t="s">
        <v>376</v>
      </c>
      <c r="X58" s="5" t="s">
        <v>377</v>
      </c>
      <c r="Y58" s="5" t="s">
        <v>378</v>
      </c>
      <c r="Z58" s="5" t="s">
        <v>379</v>
      </c>
      <c r="AA58" s="5" t="s">
        <v>380</v>
      </c>
      <c r="AB58" s="5" t="s">
        <v>381</v>
      </c>
      <c r="AC58" s="5" t="s">
        <v>382</v>
      </c>
      <c r="AD58" s="5" t="s">
        <v>383</v>
      </c>
      <c r="AE58" s="5" t="s">
        <v>384</v>
      </c>
      <c r="AF58" s="5" t="s">
        <v>385</v>
      </c>
      <c r="AG58" s="5" t="s">
        <v>386</v>
      </c>
    </row>
    <row r="59" spans="1:33" x14ac:dyDescent="0.25">
      <c r="A59" s="50" t="s">
        <v>13</v>
      </c>
      <c r="B59" s="50" t="s">
        <v>14</v>
      </c>
      <c r="C59" s="50" t="s">
        <v>15</v>
      </c>
      <c r="D59" s="50">
        <v>37757.872813800001</v>
      </c>
      <c r="E59" s="50">
        <v>41184.327945600002</v>
      </c>
      <c r="F59" s="50">
        <v>45314.9331647</v>
      </c>
      <c r="G59" s="50">
        <v>47341.716237000001</v>
      </c>
      <c r="H59" s="50">
        <v>33127.683217400001</v>
      </c>
      <c r="I59" s="50">
        <v>30584.859019200001</v>
      </c>
      <c r="J59" s="50">
        <v>28988.043405100001</v>
      </c>
      <c r="K59" s="50">
        <v>28381.021607300001</v>
      </c>
      <c r="L59" s="50">
        <v>26001.127515600001</v>
      </c>
      <c r="M59" s="50">
        <v>22368.1357231</v>
      </c>
      <c r="N59" s="50">
        <v>19092.164424400002</v>
      </c>
      <c r="O59" s="50">
        <v>15337.2760886</v>
      </c>
      <c r="P59" s="50">
        <v>16344.801107200001</v>
      </c>
      <c r="Q59" s="50">
        <v>12459.130682000001</v>
      </c>
      <c r="R59" s="50">
        <v>29850.6802417</v>
      </c>
      <c r="S59" s="50">
        <v>8.6972899012490092</v>
      </c>
      <c r="T59" s="50">
        <v>9.48655241510534</v>
      </c>
      <c r="U59" s="50">
        <v>10.438011498493999</v>
      </c>
      <c r="V59" s="50">
        <v>10.904868305647</v>
      </c>
      <c r="W59" s="50">
        <v>7.6307546804693196</v>
      </c>
      <c r="X59" s="50">
        <v>7.0450310267900402</v>
      </c>
      <c r="Y59" s="50">
        <v>6.67721453503066</v>
      </c>
      <c r="Z59" s="50">
        <v>6.5373908596377399</v>
      </c>
      <c r="AA59" s="50">
        <v>5.9891971371826003</v>
      </c>
      <c r="AB59" s="50">
        <v>5.1523601950156097</v>
      </c>
      <c r="AC59" s="50">
        <v>4.3977606911327598</v>
      </c>
      <c r="AD59" s="50">
        <v>3.5328456424403099</v>
      </c>
      <c r="AE59" s="50">
        <v>3.7649227303826902</v>
      </c>
      <c r="AF59" s="50">
        <v>2.8698828451823202</v>
      </c>
      <c r="AG59" s="50">
        <v>6.87591753624063</v>
      </c>
    </row>
    <row r="60" spans="1:33" x14ac:dyDescent="0.25">
      <c r="A60" s="50" t="s">
        <v>13</v>
      </c>
      <c r="B60" s="50" t="s">
        <v>14</v>
      </c>
      <c r="C60" s="50" t="s">
        <v>16</v>
      </c>
      <c r="D60" s="50">
        <v>368150.38152240001</v>
      </c>
      <c r="E60" s="50">
        <v>460326.70529680001</v>
      </c>
      <c r="F60" s="50">
        <v>494736.7792477</v>
      </c>
      <c r="G60" s="50">
        <v>501920.54717719997</v>
      </c>
      <c r="H60" s="50">
        <v>628751.35071839998</v>
      </c>
      <c r="I60" s="50">
        <v>676866.79393629998</v>
      </c>
      <c r="J60" s="50">
        <v>623152.32825699996</v>
      </c>
      <c r="K60" s="50">
        <v>598345.43996069999</v>
      </c>
      <c r="L60" s="50">
        <v>560978.49911079998</v>
      </c>
      <c r="M60" s="50">
        <v>487361.47211730003</v>
      </c>
      <c r="N60" s="50">
        <v>490328.3542233</v>
      </c>
      <c r="O60" s="50">
        <v>414072.76862280001</v>
      </c>
      <c r="P60" s="50">
        <v>345800.1273774</v>
      </c>
      <c r="Q60" s="50">
        <v>273206.89457290003</v>
      </c>
      <c r="R60" s="50">
        <v>469815.78461809998</v>
      </c>
      <c r="S60" s="50">
        <v>4.9791673178644302</v>
      </c>
      <c r="T60" s="50">
        <v>6.2258354237630504</v>
      </c>
      <c r="U60" s="50">
        <v>6.6912254497440298</v>
      </c>
      <c r="V60" s="50">
        <v>6.7883846115674498</v>
      </c>
      <c r="W60" s="50">
        <v>8.5037482878981905</v>
      </c>
      <c r="X60" s="50">
        <v>9.1545009541440407</v>
      </c>
      <c r="Y60" s="50">
        <v>8.4280225218769598</v>
      </c>
      <c r="Z60" s="50">
        <v>8.0925138448193099</v>
      </c>
      <c r="AA60" s="50">
        <v>7.5871327288769503</v>
      </c>
      <c r="AB60" s="50">
        <v>6.5914757548746703</v>
      </c>
      <c r="AC60" s="50">
        <v>6.6316022986991303</v>
      </c>
      <c r="AD60" s="50">
        <v>5.6002592968081499</v>
      </c>
      <c r="AE60" s="50">
        <v>4.6768841733392197</v>
      </c>
      <c r="AF60" s="50">
        <v>3.6950738305559701</v>
      </c>
      <c r="AG60" s="50">
        <v>6.3541735051684203</v>
      </c>
    </row>
    <row r="61" spans="1:33" x14ac:dyDescent="0.25">
      <c r="A61" s="50" t="s">
        <v>40</v>
      </c>
      <c r="B61" s="50" t="s">
        <v>41</v>
      </c>
      <c r="C61" s="50" t="s">
        <v>15</v>
      </c>
      <c r="D61" s="50">
        <v>32.355927600000001</v>
      </c>
      <c r="E61" s="50">
        <v>49.405688900000001</v>
      </c>
      <c r="F61" s="50">
        <v>72.872450499999999</v>
      </c>
      <c r="G61" s="50">
        <v>103.032929</v>
      </c>
      <c r="H61" s="50">
        <v>26.946644500000001</v>
      </c>
      <c r="I61" s="50">
        <v>31.698662500000001</v>
      </c>
      <c r="J61" s="50">
        <v>52.029534099999999</v>
      </c>
      <c r="K61" s="50">
        <v>42.968738199999997</v>
      </c>
      <c r="L61" s="50">
        <v>41.607736600000003</v>
      </c>
      <c r="M61" s="50">
        <v>46.378841799999996</v>
      </c>
      <c r="N61" s="50">
        <v>53.969565299999999</v>
      </c>
      <c r="O61" s="50">
        <v>10.9897647</v>
      </c>
      <c r="P61" s="50">
        <v>23.595092300000001</v>
      </c>
      <c r="Q61" s="50">
        <v>5.3167873999999999</v>
      </c>
      <c r="R61" s="50">
        <v>91.232032700000005</v>
      </c>
      <c r="S61" s="50">
        <v>4.7276313375003296</v>
      </c>
      <c r="T61" s="50">
        <v>7.2188282154034802</v>
      </c>
      <c r="U61" s="50">
        <v>10.6476341795326</v>
      </c>
      <c r="V61" s="50">
        <v>15.054481205318501</v>
      </c>
      <c r="W61" s="50">
        <v>3.9372631362508401</v>
      </c>
      <c r="X61" s="50">
        <v>4.6315961651443001</v>
      </c>
      <c r="Y61" s="50">
        <v>7.60220689474846</v>
      </c>
      <c r="Z61" s="50">
        <v>6.2783041104087403</v>
      </c>
      <c r="AA61" s="50">
        <v>6.0794436761139101</v>
      </c>
      <c r="AB61" s="50">
        <v>6.7765655987761004</v>
      </c>
      <c r="AC61" s="50">
        <v>7.8856712543623804</v>
      </c>
      <c r="AD61" s="50">
        <v>1.6057507801901201</v>
      </c>
      <c r="AE61" s="50">
        <v>3.4475567861232599</v>
      </c>
      <c r="AF61" s="50">
        <v>0.77685334934013495</v>
      </c>
      <c r="AG61" s="50">
        <v>13.330213310786799</v>
      </c>
    </row>
    <row r="62" spans="1:33" x14ac:dyDescent="0.25">
      <c r="A62" s="50" t="s">
        <v>40</v>
      </c>
      <c r="B62" s="50" t="s">
        <v>41</v>
      </c>
      <c r="C62" s="50" t="s">
        <v>16</v>
      </c>
      <c r="D62" s="50">
        <v>583.92508859999998</v>
      </c>
      <c r="E62" s="50">
        <v>723.64211620000003</v>
      </c>
      <c r="F62" s="50">
        <v>837.79872920000003</v>
      </c>
      <c r="G62" s="50">
        <v>711.48708850000003</v>
      </c>
      <c r="H62" s="50">
        <v>880.53333840000005</v>
      </c>
      <c r="I62" s="50">
        <v>652.70360089999997</v>
      </c>
      <c r="J62" s="50">
        <v>728.04158059999997</v>
      </c>
      <c r="K62" s="50">
        <v>660.79166359999999</v>
      </c>
      <c r="L62" s="50">
        <v>688.88835640000002</v>
      </c>
      <c r="M62" s="50">
        <v>511.43266319999998</v>
      </c>
      <c r="N62" s="50">
        <v>588.48905749999994</v>
      </c>
      <c r="O62" s="50">
        <v>372.59934820000001</v>
      </c>
      <c r="P62" s="50">
        <v>320.56400839999998</v>
      </c>
      <c r="Q62" s="50">
        <v>306.39285100000001</v>
      </c>
      <c r="R62" s="50">
        <v>333.31011489999997</v>
      </c>
      <c r="S62" s="50">
        <v>6.5605140605652101</v>
      </c>
      <c r="T62" s="50">
        <v>8.1302625470839693</v>
      </c>
      <c r="U62" s="50">
        <v>9.41283471141519</v>
      </c>
      <c r="V62" s="50">
        <v>7.9936984026598896</v>
      </c>
      <c r="W62" s="50">
        <v>9.8929665125706094</v>
      </c>
      <c r="X62" s="50">
        <v>7.33325427299682</v>
      </c>
      <c r="Y62" s="50">
        <v>8.1796914012617492</v>
      </c>
      <c r="Z62" s="50">
        <v>7.4241252598785499</v>
      </c>
      <c r="AA62" s="50">
        <v>7.7397971701431398</v>
      </c>
      <c r="AB62" s="50">
        <v>5.7460472986361601</v>
      </c>
      <c r="AC62" s="50">
        <v>6.6117911553929396</v>
      </c>
      <c r="AD62" s="50">
        <v>4.1862274982639498</v>
      </c>
      <c r="AE62" s="50">
        <v>3.6016001461105001</v>
      </c>
      <c r="AF62" s="50">
        <v>3.4423843850612799</v>
      </c>
      <c r="AG62" s="50">
        <v>3.74480517796004</v>
      </c>
    </row>
    <row r="63" spans="1:33" x14ac:dyDescent="0.25">
      <c r="A63" s="50" t="s">
        <v>42</v>
      </c>
      <c r="B63" s="50" t="s">
        <v>43</v>
      </c>
      <c r="C63" s="50" t="s">
        <v>15</v>
      </c>
      <c r="D63" s="50">
        <v>310.4717579</v>
      </c>
      <c r="E63" s="50">
        <v>286.6091419</v>
      </c>
      <c r="F63" s="50">
        <v>302.94088859999999</v>
      </c>
      <c r="G63" s="50">
        <v>346.69254719999998</v>
      </c>
      <c r="H63" s="50">
        <v>366.38545379999999</v>
      </c>
      <c r="I63" s="50">
        <v>279.1719033</v>
      </c>
      <c r="J63" s="50">
        <v>254.72436999999999</v>
      </c>
      <c r="K63" s="50">
        <v>87.134411900000003</v>
      </c>
      <c r="L63" s="50">
        <v>205.80587199999999</v>
      </c>
      <c r="M63" s="50">
        <v>60.280976199999998</v>
      </c>
      <c r="N63" s="50">
        <v>380.52905600000003</v>
      </c>
      <c r="O63" s="50">
        <v>101.99903810000001</v>
      </c>
      <c r="P63" s="50">
        <v>89.449199800000002</v>
      </c>
      <c r="Q63" s="50">
        <v>141.82349210000001</v>
      </c>
      <c r="R63" s="50">
        <v>172.73234740000001</v>
      </c>
      <c r="S63" s="50">
        <v>9.1672463594603109</v>
      </c>
      <c r="T63" s="50">
        <v>8.4626589885096202</v>
      </c>
      <c r="U63" s="50">
        <v>8.9448836729442895</v>
      </c>
      <c r="V63" s="50">
        <v>10.2367313944056</v>
      </c>
      <c r="W63" s="50">
        <v>10.818200470875301</v>
      </c>
      <c r="X63" s="50">
        <v>8.2430609196178093</v>
      </c>
      <c r="Y63" s="50">
        <v>7.5212027958447703</v>
      </c>
      <c r="Z63" s="50">
        <v>2.5728028393850599</v>
      </c>
      <c r="AA63" s="50">
        <v>6.0767946933686501</v>
      </c>
      <c r="AB63" s="50">
        <v>1.7799060479831299</v>
      </c>
      <c r="AC63" s="50">
        <v>11.2358161878558</v>
      </c>
      <c r="AD63" s="50">
        <v>3.0117081083808301</v>
      </c>
      <c r="AE63" s="50">
        <v>2.6411511847956999</v>
      </c>
      <c r="AF63" s="50">
        <v>4.1875979330088802</v>
      </c>
      <c r="AG63" s="50">
        <v>5.1002384035642496</v>
      </c>
    </row>
    <row r="64" spans="1:33" x14ac:dyDescent="0.25">
      <c r="A64" s="50" t="s">
        <v>42</v>
      </c>
      <c r="B64" s="50" t="s">
        <v>43</v>
      </c>
      <c r="C64" s="50" t="s">
        <v>16</v>
      </c>
      <c r="D64" s="50">
        <v>3622.4624566000002</v>
      </c>
      <c r="E64" s="50">
        <v>4724.9698565999997</v>
      </c>
      <c r="F64" s="50">
        <v>5101.5459012000001</v>
      </c>
      <c r="G64" s="50">
        <v>4635.2737850000003</v>
      </c>
      <c r="H64" s="50">
        <v>5156.6482144000001</v>
      </c>
      <c r="I64" s="50">
        <v>5653.9183804000004</v>
      </c>
      <c r="J64" s="50">
        <v>4887.9296720000002</v>
      </c>
      <c r="K64" s="50">
        <v>5970.8066895000002</v>
      </c>
      <c r="L64" s="50">
        <v>5361.6426541000001</v>
      </c>
      <c r="M64" s="50">
        <v>4727.3137377000003</v>
      </c>
      <c r="N64" s="50">
        <v>4333.7422804999997</v>
      </c>
      <c r="O64" s="50">
        <v>3011.1489252000001</v>
      </c>
      <c r="P64" s="50">
        <v>2631.3033888</v>
      </c>
      <c r="Q64" s="50">
        <v>2097.7555391999999</v>
      </c>
      <c r="R64" s="50">
        <v>3470.7880694999999</v>
      </c>
      <c r="S64" s="50">
        <v>5.5400135064424303</v>
      </c>
      <c r="T64" s="50">
        <v>7.2261333655521804</v>
      </c>
      <c r="U64" s="50">
        <v>7.8020499963748504</v>
      </c>
      <c r="V64" s="50">
        <v>7.0889566648707198</v>
      </c>
      <c r="W64" s="50">
        <v>7.8863207274097604</v>
      </c>
      <c r="X64" s="50">
        <v>8.6468209310686195</v>
      </c>
      <c r="Y64" s="50">
        <v>7.4753559839063</v>
      </c>
      <c r="Z64" s="50">
        <v>9.1314541145676298</v>
      </c>
      <c r="AA64" s="50">
        <v>8.1998290048011402</v>
      </c>
      <c r="AB64" s="50">
        <v>7.2297179804673304</v>
      </c>
      <c r="AC64" s="50">
        <v>6.6278094128117404</v>
      </c>
      <c r="AD64" s="50">
        <v>4.60510106464291</v>
      </c>
      <c r="AE64" s="50">
        <v>4.0241842360409104</v>
      </c>
      <c r="AF64" s="50">
        <v>3.2082027514759499</v>
      </c>
      <c r="AG64" s="50">
        <v>5.3080502595675298</v>
      </c>
    </row>
    <row r="65" spans="1:33" x14ac:dyDescent="0.25">
      <c r="A65" s="50" t="s">
        <v>25</v>
      </c>
      <c r="B65" s="50" t="s">
        <v>26</v>
      </c>
      <c r="C65" s="50" t="s">
        <v>15</v>
      </c>
      <c r="D65" s="50">
        <v>465.60716730000001</v>
      </c>
      <c r="E65" s="50">
        <v>99.580399</v>
      </c>
      <c r="F65" s="50">
        <v>427.4567389</v>
      </c>
      <c r="G65" s="50">
        <v>596.24925819999999</v>
      </c>
      <c r="H65" s="50">
        <v>527.0585744</v>
      </c>
      <c r="I65" s="50">
        <v>388.15645430000001</v>
      </c>
      <c r="J65" s="50">
        <v>181.55936879999999</v>
      </c>
      <c r="K65" s="50">
        <v>454.41726999999997</v>
      </c>
      <c r="L65" s="50">
        <v>373.9288444</v>
      </c>
      <c r="M65" s="50">
        <v>296.51513890000001</v>
      </c>
      <c r="N65" s="50">
        <v>168.10593549999999</v>
      </c>
      <c r="O65" s="50">
        <v>178.71853139999999</v>
      </c>
      <c r="P65" s="50">
        <v>112.77007759999999</v>
      </c>
      <c r="Q65" s="50">
        <v>0</v>
      </c>
      <c r="R65" s="50">
        <v>312.8333409</v>
      </c>
      <c r="S65" s="50">
        <v>10.159535801472799</v>
      </c>
      <c r="T65" s="50">
        <v>2.1728416137408599</v>
      </c>
      <c r="U65" s="50">
        <v>9.3270944852900399</v>
      </c>
      <c r="V65" s="50">
        <v>13.010142692630501</v>
      </c>
      <c r="W65" s="50">
        <v>11.500403842881299</v>
      </c>
      <c r="X65" s="50">
        <v>8.4695633379129394</v>
      </c>
      <c r="Y65" s="50">
        <v>3.9616205182423898</v>
      </c>
      <c r="Z65" s="50">
        <v>9.9153725449374495</v>
      </c>
      <c r="AA65" s="50">
        <v>8.1591172745788203</v>
      </c>
      <c r="AB65" s="50">
        <v>6.4699523136683901</v>
      </c>
      <c r="AC65" s="50">
        <v>3.6680669673881998</v>
      </c>
      <c r="AD65" s="50">
        <v>3.89963352298451</v>
      </c>
      <c r="AE65" s="50">
        <v>2.4606400441724099</v>
      </c>
      <c r="AF65" s="50">
        <v>0</v>
      </c>
      <c r="AG65" s="50">
        <v>6.8260150400994197</v>
      </c>
    </row>
    <row r="66" spans="1:33" x14ac:dyDescent="0.25">
      <c r="A66" s="50" t="s">
        <v>25</v>
      </c>
      <c r="B66" s="50" t="s">
        <v>26</v>
      </c>
      <c r="C66" s="50" t="s">
        <v>16</v>
      </c>
      <c r="D66" s="50">
        <v>5124.3657495999996</v>
      </c>
      <c r="E66" s="50">
        <v>8785.0981960000008</v>
      </c>
      <c r="F66" s="50">
        <v>9278.8917486999999</v>
      </c>
      <c r="G66" s="50">
        <v>9826.181525</v>
      </c>
      <c r="H66" s="50">
        <v>10482.510642200001</v>
      </c>
      <c r="I66" s="50">
        <v>10500.5904495</v>
      </c>
      <c r="J66" s="50">
        <v>9621.0073549999997</v>
      </c>
      <c r="K66" s="50">
        <v>10088.415761099999</v>
      </c>
      <c r="L66" s="50">
        <v>8713.4735903000001</v>
      </c>
      <c r="M66" s="50">
        <v>9152.6637606999993</v>
      </c>
      <c r="N66" s="50">
        <v>9680.1660716999995</v>
      </c>
      <c r="O66" s="50">
        <v>7104.1026628</v>
      </c>
      <c r="P66" s="50">
        <v>5618.6726603999996</v>
      </c>
      <c r="Q66" s="50">
        <v>5250.1545376000004</v>
      </c>
      <c r="R66" s="50">
        <v>8130.7481887000004</v>
      </c>
      <c r="S66" s="50">
        <v>4.0236218060211897</v>
      </c>
      <c r="T66" s="50">
        <v>6.89800736261307</v>
      </c>
      <c r="U66" s="50">
        <v>7.2857311519369503</v>
      </c>
      <c r="V66" s="50">
        <v>7.7154598609591396</v>
      </c>
      <c r="W66" s="50">
        <v>8.2308056182557703</v>
      </c>
      <c r="X66" s="50">
        <v>8.2450017764645498</v>
      </c>
      <c r="Y66" s="50">
        <v>7.5543583110729404</v>
      </c>
      <c r="Z66" s="50">
        <v>7.9213646386849703</v>
      </c>
      <c r="AA66" s="50">
        <v>6.8417681440591096</v>
      </c>
      <c r="AB66" s="50">
        <v>7.1866176791941703</v>
      </c>
      <c r="AC66" s="50">
        <v>7.6008093870034497</v>
      </c>
      <c r="AD66" s="50">
        <v>5.5780995703685896</v>
      </c>
      <c r="AE66" s="50">
        <v>4.4117486811016997</v>
      </c>
      <c r="AF66" s="50">
        <v>4.1223904215106897</v>
      </c>
      <c r="AG66" s="50">
        <v>6.3842155907537101</v>
      </c>
    </row>
    <row r="67" spans="1:33" x14ac:dyDescent="0.25">
      <c r="A67" s="50" t="s">
        <v>27</v>
      </c>
      <c r="B67" s="50" t="s">
        <v>28</v>
      </c>
      <c r="C67" s="50" t="s">
        <v>15</v>
      </c>
      <c r="D67" s="50">
        <v>58.744531100000003</v>
      </c>
      <c r="E67" s="50">
        <v>0</v>
      </c>
      <c r="F67" s="50">
        <v>37.332899900000001</v>
      </c>
      <c r="G67" s="50">
        <v>96.748272299999996</v>
      </c>
      <c r="H67" s="50">
        <v>35.512451800000001</v>
      </c>
      <c r="I67" s="50">
        <v>41.526178999999999</v>
      </c>
      <c r="J67" s="50">
        <v>24.894653099999999</v>
      </c>
      <c r="K67" s="50">
        <v>53.457675899999998</v>
      </c>
      <c r="L67" s="50">
        <v>38.0707722</v>
      </c>
      <c r="M67" s="50">
        <v>72.740605799999997</v>
      </c>
      <c r="N67" s="50">
        <v>12.016401999999999</v>
      </c>
      <c r="O67" s="50">
        <v>19.696204699999999</v>
      </c>
      <c r="P67" s="50">
        <v>8.5244958999999998</v>
      </c>
      <c r="Q67" s="50">
        <v>0</v>
      </c>
      <c r="R67" s="50">
        <v>75.794784100000001</v>
      </c>
      <c r="S67" s="50">
        <v>10.215375521771801</v>
      </c>
      <c r="T67" s="50">
        <v>0</v>
      </c>
      <c r="U67" s="50">
        <v>6.4920016323905596</v>
      </c>
      <c r="V67" s="50">
        <v>16.8240330481953</v>
      </c>
      <c r="W67" s="50">
        <v>6.1754349561200597</v>
      </c>
      <c r="X67" s="50">
        <v>7.2211915650019698</v>
      </c>
      <c r="Y67" s="50">
        <v>4.3290537031921499</v>
      </c>
      <c r="Z67" s="50">
        <v>9.2960182610032298</v>
      </c>
      <c r="AA67" s="50">
        <v>6.6203138767896599</v>
      </c>
      <c r="AB67" s="50">
        <v>12.6492218086353</v>
      </c>
      <c r="AC67" s="50">
        <v>2.0895912615526901</v>
      </c>
      <c r="AD67" s="50">
        <v>3.4250699358154799</v>
      </c>
      <c r="AE67" s="50">
        <v>1.4823665304957101</v>
      </c>
      <c r="AF67" s="50">
        <v>0</v>
      </c>
      <c r="AG67" s="50">
        <v>13.180327899036101</v>
      </c>
    </row>
    <row r="68" spans="1:33" x14ac:dyDescent="0.25">
      <c r="A68" s="50" t="s">
        <v>27</v>
      </c>
      <c r="B68" s="50" t="s">
        <v>28</v>
      </c>
      <c r="C68" s="50" t="s">
        <v>16</v>
      </c>
      <c r="D68" s="50">
        <v>1393.6946877</v>
      </c>
      <c r="E68" s="50">
        <v>1899.7078738</v>
      </c>
      <c r="F68" s="50">
        <v>2073.5200082000001</v>
      </c>
      <c r="G68" s="50">
        <v>2093.5403301000001</v>
      </c>
      <c r="H68" s="50">
        <v>2137.1989457999998</v>
      </c>
      <c r="I68" s="50">
        <v>2075.3682832999998</v>
      </c>
      <c r="J68" s="50">
        <v>2188.6967797000002</v>
      </c>
      <c r="K68" s="50">
        <v>1851.5780953999999</v>
      </c>
      <c r="L68" s="50">
        <v>1924.7202279999999</v>
      </c>
      <c r="M68" s="50">
        <v>2072.8489423000001</v>
      </c>
      <c r="N68" s="50">
        <v>1790.0813846000001</v>
      </c>
      <c r="O68" s="50">
        <v>1153.0899618999999</v>
      </c>
      <c r="P68" s="50">
        <v>1049.2663990000001</v>
      </c>
      <c r="Q68" s="50">
        <v>861.11206319999997</v>
      </c>
      <c r="R68" s="50">
        <v>1130.5160926000001</v>
      </c>
      <c r="S68" s="50">
        <v>5.4240044288854303</v>
      </c>
      <c r="T68" s="50">
        <v>7.3933150581813099</v>
      </c>
      <c r="U68" s="50">
        <v>8.0697600465276906</v>
      </c>
      <c r="V68" s="50">
        <v>8.1476754720593103</v>
      </c>
      <c r="W68" s="50">
        <v>8.3175868070207795</v>
      </c>
      <c r="X68" s="50">
        <v>8.0769531946516508</v>
      </c>
      <c r="Y68" s="50">
        <v>8.5180069432362409</v>
      </c>
      <c r="Z68" s="50">
        <v>7.2060027770147004</v>
      </c>
      <c r="AA68" s="50">
        <v>7.4906585589889003</v>
      </c>
      <c r="AB68" s="50">
        <v>8.0671483809700906</v>
      </c>
      <c r="AC68" s="50">
        <v>6.9666688434890203</v>
      </c>
      <c r="AD68" s="50">
        <v>4.48761490981245</v>
      </c>
      <c r="AE68" s="50">
        <v>4.0835526213053397</v>
      </c>
      <c r="AF68" s="50">
        <v>3.3512904123007301</v>
      </c>
      <c r="AG68" s="50">
        <v>4.3997615455563599</v>
      </c>
    </row>
    <row r="69" spans="1:33" x14ac:dyDescent="0.25">
      <c r="A69" s="50" t="s">
        <v>44</v>
      </c>
      <c r="B69" s="50" t="s">
        <v>45</v>
      </c>
      <c r="C69" s="50" t="s">
        <v>15</v>
      </c>
      <c r="D69" s="50">
        <v>349.90294749999998</v>
      </c>
      <c r="E69" s="50">
        <v>303.22663460000001</v>
      </c>
      <c r="F69" s="50">
        <v>353.16664709999998</v>
      </c>
      <c r="G69" s="50">
        <v>475.76984850000002</v>
      </c>
      <c r="H69" s="50">
        <v>154.11820169999999</v>
      </c>
      <c r="I69" s="50">
        <v>224.02157080000001</v>
      </c>
      <c r="J69" s="50">
        <v>285.59006779999999</v>
      </c>
      <c r="K69" s="50">
        <v>275.58115450000003</v>
      </c>
      <c r="L69" s="50">
        <v>182.50655699999999</v>
      </c>
      <c r="M69" s="50">
        <v>162.248751</v>
      </c>
      <c r="N69" s="50">
        <v>78.997682999999995</v>
      </c>
      <c r="O69" s="50">
        <v>69.7175984</v>
      </c>
      <c r="P69" s="50">
        <v>52.351410600000001</v>
      </c>
      <c r="Q69" s="50">
        <v>71.474043199999997</v>
      </c>
      <c r="R69" s="50">
        <v>89.500533500000003</v>
      </c>
      <c r="S69" s="50">
        <v>11.185534651808201</v>
      </c>
      <c r="T69" s="50">
        <v>9.6934079947111407</v>
      </c>
      <c r="U69" s="50">
        <v>11.2898670823571</v>
      </c>
      <c r="V69" s="50">
        <v>15.2091891900462</v>
      </c>
      <c r="W69" s="50">
        <v>4.92677897658956</v>
      </c>
      <c r="X69" s="50">
        <v>7.1614173611267198</v>
      </c>
      <c r="Y69" s="50">
        <v>9.1296104317302493</v>
      </c>
      <c r="Z69" s="50">
        <v>8.8096501474743008</v>
      </c>
      <c r="AA69" s="50">
        <v>5.8342847126365296</v>
      </c>
      <c r="AB69" s="50">
        <v>5.1866925943031799</v>
      </c>
      <c r="AC69" s="50">
        <v>2.5253611806429901</v>
      </c>
      <c r="AD69" s="50">
        <v>2.22869975321957</v>
      </c>
      <c r="AE69" s="50">
        <v>1.6735455403311199</v>
      </c>
      <c r="AF69" s="50">
        <v>2.28484896349276</v>
      </c>
      <c r="AG69" s="50">
        <v>2.86111141953034</v>
      </c>
    </row>
    <row r="70" spans="1:33" x14ac:dyDescent="0.25">
      <c r="A70" s="50" t="s">
        <v>44</v>
      </c>
      <c r="B70" s="50" t="s">
        <v>45</v>
      </c>
      <c r="C70" s="50" t="s">
        <v>16</v>
      </c>
      <c r="D70" s="50">
        <v>2053.2286761</v>
      </c>
      <c r="E70" s="50">
        <v>1529.3379053000001</v>
      </c>
      <c r="F70" s="50">
        <v>1512.1371925999999</v>
      </c>
      <c r="G70" s="50">
        <v>1689.2681551000001</v>
      </c>
      <c r="H70" s="50">
        <v>2316.8437951999999</v>
      </c>
      <c r="I70" s="50">
        <v>2602.7386062</v>
      </c>
      <c r="J70" s="50">
        <v>1699.7792363000001</v>
      </c>
      <c r="K70" s="50">
        <v>1478.8611203</v>
      </c>
      <c r="L70" s="50">
        <v>1467.8870030999999</v>
      </c>
      <c r="M70" s="50">
        <v>1134.7467999</v>
      </c>
      <c r="N70" s="50">
        <v>956.04145289999997</v>
      </c>
      <c r="O70" s="50">
        <v>878.24662369999999</v>
      </c>
      <c r="P70" s="50">
        <v>512.64482239999995</v>
      </c>
      <c r="Q70" s="50">
        <v>323.13802479999998</v>
      </c>
      <c r="R70" s="50">
        <v>472.92694349999999</v>
      </c>
      <c r="S70" s="50">
        <v>9.9536841183629008</v>
      </c>
      <c r="T70" s="50">
        <v>7.4139556868596896</v>
      </c>
      <c r="U70" s="50">
        <v>7.33056971878929</v>
      </c>
      <c r="V70" s="50">
        <v>8.1892688343965698</v>
      </c>
      <c r="W70" s="50">
        <v>11.2316429034165</v>
      </c>
      <c r="X70" s="50">
        <v>12.617609636152</v>
      </c>
      <c r="Y70" s="50">
        <v>8.2402246695770902</v>
      </c>
      <c r="Z70" s="50">
        <v>7.1692532925044503</v>
      </c>
      <c r="AA70" s="50">
        <v>7.1160527418993498</v>
      </c>
      <c r="AB70" s="50">
        <v>5.5010488271485896</v>
      </c>
      <c r="AC70" s="50">
        <v>4.6347173780480801</v>
      </c>
      <c r="AD70" s="50">
        <v>4.2575820083192601</v>
      </c>
      <c r="AE70" s="50">
        <v>2.48521009202743</v>
      </c>
      <c r="AF70" s="50">
        <v>1.5665151490092799</v>
      </c>
      <c r="AG70" s="50">
        <v>2.2926649434895099</v>
      </c>
    </row>
    <row r="71" spans="1:33" x14ac:dyDescent="0.25">
      <c r="A71" s="50" t="s">
        <v>46</v>
      </c>
      <c r="B71" s="50" t="s">
        <v>47</v>
      </c>
      <c r="C71" s="50" t="s">
        <v>15</v>
      </c>
      <c r="D71" s="50">
        <v>648.4086413</v>
      </c>
      <c r="E71" s="50">
        <v>1347.2442559000001</v>
      </c>
      <c r="F71" s="50">
        <v>822.89378269999997</v>
      </c>
      <c r="G71" s="50">
        <v>925.77224179999996</v>
      </c>
      <c r="H71" s="50">
        <v>350.36027000000001</v>
      </c>
      <c r="I71" s="50">
        <v>534.98638140000003</v>
      </c>
      <c r="J71" s="50">
        <v>724.47434080000005</v>
      </c>
      <c r="K71" s="50">
        <v>641.73244669999997</v>
      </c>
      <c r="L71" s="50">
        <v>971.11164110000004</v>
      </c>
      <c r="M71" s="50">
        <v>71.105531799999994</v>
      </c>
      <c r="N71" s="50">
        <v>120.61669809999999</v>
      </c>
      <c r="O71" s="50">
        <v>243.1682271</v>
      </c>
      <c r="P71" s="50">
        <v>249.2895556</v>
      </c>
      <c r="Q71" s="50">
        <v>306.01060539999997</v>
      </c>
      <c r="R71" s="50">
        <v>264.17016059999997</v>
      </c>
      <c r="S71" s="50">
        <v>7.8868926997650997</v>
      </c>
      <c r="T71" s="50">
        <v>16.387151882113798</v>
      </c>
      <c r="U71" s="50">
        <v>10.0092357721309</v>
      </c>
      <c r="V71" s="50">
        <v>11.260593814510001</v>
      </c>
      <c r="W71" s="50">
        <v>4.2615931987128697</v>
      </c>
      <c r="X71" s="50">
        <v>6.5072855560313601</v>
      </c>
      <c r="Y71" s="50">
        <v>8.8121148079811302</v>
      </c>
      <c r="Z71" s="50">
        <v>7.8056870724813798</v>
      </c>
      <c r="AA71" s="50">
        <v>11.8120777932459</v>
      </c>
      <c r="AB71" s="50">
        <v>0.864889305827231</v>
      </c>
      <c r="AC71" s="50">
        <v>1.4671164064183499</v>
      </c>
      <c r="AD71" s="50">
        <v>2.95776705147654</v>
      </c>
      <c r="AE71" s="50">
        <v>3.0322235870383198</v>
      </c>
      <c r="AF71" s="50">
        <v>3.7221478186058201</v>
      </c>
      <c r="AG71" s="50">
        <v>3.2132232336612998</v>
      </c>
    </row>
    <row r="72" spans="1:33" x14ac:dyDescent="0.25">
      <c r="A72" s="50" t="s">
        <v>46</v>
      </c>
      <c r="B72" s="50" t="s">
        <v>47</v>
      </c>
      <c r="C72" s="50" t="s">
        <v>16</v>
      </c>
      <c r="D72" s="50">
        <v>7692.6496312999998</v>
      </c>
      <c r="E72" s="50">
        <v>11039.3164954</v>
      </c>
      <c r="F72" s="50">
        <v>12086.487192799999</v>
      </c>
      <c r="G72" s="50">
        <v>13145.7904469</v>
      </c>
      <c r="H72" s="50">
        <v>12383.0770416</v>
      </c>
      <c r="I72" s="50">
        <v>14055.403442299999</v>
      </c>
      <c r="J72" s="50">
        <v>11746.3393767</v>
      </c>
      <c r="K72" s="50">
        <v>11110.4532366</v>
      </c>
      <c r="L72" s="50">
        <v>11379.435376199999</v>
      </c>
      <c r="M72" s="50">
        <v>8097.1042893000003</v>
      </c>
      <c r="N72" s="50">
        <v>10050.237240500001</v>
      </c>
      <c r="O72" s="50">
        <v>7405.8191901999999</v>
      </c>
      <c r="P72" s="50">
        <v>5972.3366244999997</v>
      </c>
      <c r="Q72" s="50">
        <v>3334.5044403000002</v>
      </c>
      <c r="R72" s="50">
        <v>5382.7011978</v>
      </c>
      <c r="S72" s="50">
        <v>5.3096091561705503</v>
      </c>
      <c r="T72" s="50">
        <v>7.6195405680961796</v>
      </c>
      <c r="U72" s="50">
        <v>8.3423171651695203</v>
      </c>
      <c r="V72" s="50">
        <v>9.0734678774345898</v>
      </c>
      <c r="W72" s="50">
        <v>8.5470289682923699</v>
      </c>
      <c r="X72" s="50">
        <v>9.7012996025786098</v>
      </c>
      <c r="Y72" s="50">
        <v>8.1075408468165495</v>
      </c>
      <c r="Z72" s="50">
        <v>7.6686404635182699</v>
      </c>
      <c r="AA72" s="50">
        <v>7.8542969147695398</v>
      </c>
      <c r="AB72" s="50">
        <v>5.5887712470364699</v>
      </c>
      <c r="AC72" s="50">
        <v>6.9368597598311696</v>
      </c>
      <c r="AD72" s="50">
        <v>5.11163347687582</v>
      </c>
      <c r="AE72" s="50">
        <v>4.1222172781862501</v>
      </c>
      <c r="AF72" s="50">
        <v>2.3015366819086802</v>
      </c>
      <c r="AG72" s="50">
        <v>3.7152399933154401</v>
      </c>
    </row>
    <row r="73" spans="1:33" x14ac:dyDescent="0.25">
      <c r="A73" s="50" t="s">
        <v>29</v>
      </c>
      <c r="B73" s="50" t="s">
        <v>30</v>
      </c>
      <c r="C73" s="50" t="s">
        <v>15</v>
      </c>
      <c r="D73" s="50">
        <v>234.42601020000001</v>
      </c>
      <c r="E73" s="50">
        <v>499.32668749999999</v>
      </c>
      <c r="F73" s="50">
        <v>209.6063987</v>
      </c>
      <c r="G73" s="50">
        <v>278.69638209999999</v>
      </c>
      <c r="H73" s="50">
        <v>340.76856670000001</v>
      </c>
      <c r="I73" s="50">
        <v>193.77724240000001</v>
      </c>
      <c r="J73" s="50">
        <v>196.4922756</v>
      </c>
      <c r="K73" s="50">
        <v>169.64499240000001</v>
      </c>
      <c r="L73" s="50">
        <v>228.9038157</v>
      </c>
      <c r="M73" s="50">
        <v>0</v>
      </c>
      <c r="N73" s="50">
        <v>76.085489899999999</v>
      </c>
      <c r="O73" s="50">
        <v>83.450123000000005</v>
      </c>
      <c r="P73" s="50">
        <v>109.42802519999999</v>
      </c>
      <c r="Q73" s="50">
        <v>227.57588319999999</v>
      </c>
      <c r="R73" s="50">
        <v>210.2549496</v>
      </c>
      <c r="S73" s="50">
        <v>7.6648962295187504</v>
      </c>
      <c r="T73" s="50">
        <v>16.326205616226598</v>
      </c>
      <c r="U73" s="50">
        <v>6.8533832645445596</v>
      </c>
      <c r="V73" s="50">
        <v>9.1123798358225194</v>
      </c>
      <c r="W73" s="50">
        <v>11.141919362143099</v>
      </c>
      <c r="X73" s="50">
        <v>6.3358261882763598</v>
      </c>
      <c r="Y73" s="50">
        <v>6.4245981113233901</v>
      </c>
      <c r="Z73" s="50">
        <v>5.5467874980858101</v>
      </c>
      <c r="AA73" s="50">
        <v>7.4843401224314503</v>
      </c>
      <c r="AB73" s="50">
        <v>0</v>
      </c>
      <c r="AC73" s="50">
        <v>2.48772473736192</v>
      </c>
      <c r="AD73" s="50">
        <v>2.7285220295728698</v>
      </c>
      <c r="AE73" s="50">
        <v>3.5779069781701298</v>
      </c>
      <c r="AF73" s="50">
        <v>7.4409214556904102</v>
      </c>
      <c r="AG73" s="50">
        <v>6.8745885708321204</v>
      </c>
    </row>
    <row r="74" spans="1:33" x14ac:dyDescent="0.25">
      <c r="A74" s="50" t="s">
        <v>29</v>
      </c>
      <c r="B74" s="50" t="s">
        <v>30</v>
      </c>
      <c r="C74" s="50" t="s">
        <v>16</v>
      </c>
      <c r="D74" s="50">
        <v>7071.0989884000001</v>
      </c>
      <c r="E74" s="50">
        <v>7602.3491273999998</v>
      </c>
      <c r="F74" s="50">
        <v>7734.1927899000002</v>
      </c>
      <c r="G74" s="50">
        <v>7279.7899864000001</v>
      </c>
      <c r="H74" s="50">
        <v>9666.7450676999997</v>
      </c>
      <c r="I74" s="50">
        <v>9001.6062801999997</v>
      </c>
      <c r="J74" s="50">
        <v>9666.5689834000004</v>
      </c>
      <c r="K74" s="50">
        <v>8673.4954995999997</v>
      </c>
      <c r="L74" s="50">
        <v>8504.2275214000001</v>
      </c>
      <c r="M74" s="50">
        <v>6932.4034013999999</v>
      </c>
      <c r="N74" s="50">
        <v>7214.7945046000004</v>
      </c>
      <c r="O74" s="50">
        <v>5279.1141478</v>
      </c>
      <c r="P74" s="50">
        <v>3831.6976441000002</v>
      </c>
      <c r="Q74" s="50">
        <v>3110.3134291000001</v>
      </c>
      <c r="R74" s="50">
        <v>4068.1657973000001</v>
      </c>
      <c r="S74" s="50">
        <v>6.6937987911510897</v>
      </c>
      <c r="T74" s="50">
        <v>7.1967024478628296</v>
      </c>
      <c r="U74" s="50">
        <v>7.3215111869444396</v>
      </c>
      <c r="V74" s="50">
        <v>6.8913544401991604</v>
      </c>
      <c r="W74" s="50">
        <v>9.1509462043576306</v>
      </c>
      <c r="X74" s="50">
        <v>8.5212979390711201</v>
      </c>
      <c r="Y74" s="50">
        <v>9.1507795155760903</v>
      </c>
      <c r="Z74" s="50">
        <v>8.2106945165837697</v>
      </c>
      <c r="AA74" s="50">
        <v>8.0504583510719492</v>
      </c>
      <c r="AB74" s="50">
        <v>6.5625037330389597</v>
      </c>
      <c r="AC74" s="50">
        <v>6.8298269918892398</v>
      </c>
      <c r="AD74" s="50">
        <v>4.9974308037353801</v>
      </c>
      <c r="AE74" s="50">
        <v>3.62724565166025</v>
      </c>
      <c r="AF74" s="50">
        <v>2.9443531063509498</v>
      </c>
      <c r="AG74" s="50">
        <v>3.8510963205071298</v>
      </c>
    </row>
    <row r="75" spans="1:33" x14ac:dyDescent="0.25">
      <c r="A75" s="50" t="s">
        <v>48</v>
      </c>
      <c r="B75" s="50" t="s">
        <v>49</v>
      </c>
      <c r="C75" s="50" t="s">
        <v>15</v>
      </c>
      <c r="D75" s="50">
        <v>1355.7834167000001</v>
      </c>
      <c r="E75" s="50">
        <v>1563.8539994</v>
      </c>
      <c r="F75" s="50">
        <v>1353.4049087999999</v>
      </c>
      <c r="G75" s="50">
        <v>1510.1595675000001</v>
      </c>
      <c r="H75" s="50">
        <v>760.99872100000005</v>
      </c>
      <c r="I75" s="50">
        <v>728.30712349999999</v>
      </c>
      <c r="J75" s="50">
        <v>740.38318479999998</v>
      </c>
      <c r="K75" s="50">
        <v>351.96906430000001</v>
      </c>
      <c r="L75" s="50">
        <v>995.19078079999997</v>
      </c>
      <c r="M75" s="50">
        <v>690.73836419999998</v>
      </c>
      <c r="N75" s="50">
        <v>942.98591859999999</v>
      </c>
      <c r="O75" s="50">
        <v>437.92391629999997</v>
      </c>
      <c r="P75" s="50">
        <v>355.47927900000002</v>
      </c>
      <c r="Q75" s="50">
        <v>439.56545440000002</v>
      </c>
      <c r="R75" s="50">
        <v>1822.4390977</v>
      </c>
      <c r="S75" s="50">
        <v>9.6502653306604298</v>
      </c>
      <c r="T75" s="50">
        <v>11.131280886557599</v>
      </c>
      <c r="U75" s="50">
        <v>9.6333354641025792</v>
      </c>
      <c r="V75" s="50">
        <v>10.74909188186</v>
      </c>
      <c r="W75" s="50">
        <v>5.4166760586423601</v>
      </c>
      <c r="X75" s="50">
        <v>5.1839821149990302</v>
      </c>
      <c r="Y75" s="50">
        <v>5.2699377287488796</v>
      </c>
      <c r="Z75" s="50">
        <v>2.5052636113123801</v>
      </c>
      <c r="AA75" s="50">
        <v>7.0836204153632902</v>
      </c>
      <c r="AB75" s="50">
        <v>4.9165732568267</v>
      </c>
      <c r="AC75" s="50">
        <v>6.7120339469236701</v>
      </c>
      <c r="AD75" s="50">
        <v>3.1170775028531401</v>
      </c>
      <c r="AE75" s="50">
        <v>2.5302487990682798</v>
      </c>
      <c r="AF75" s="50">
        <v>3.12876172764912</v>
      </c>
      <c r="AG75" s="50">
        <v>12.971851274432501</v>
      </c>
    </row>
    <row r="76" spans="1:33" x14ac:dyDescent="0.25">
      <c r="A76" s="50" t="s">
        <v>48</v>
      </c>
      <c r="B76" s="50" t="s">
        <v>49</v>
      </c>
      <c r="C76" s="50" t="s">
        <v>16</v>
      </c>
      <c r="D76" s="50">
        <v>6012.4629845999998</v>
      </c>
      <c r="E76" s="50">
        <v>7606.5246342</v>
      </c>
      <c r="F76" s="50">
        <v>8454.9700572999991</v>
      </c>
      <c r="G76" s="50">
        <v>8238.0829591999991</v>
      </c>
      <c r="H76" s="50">
        <v>10358.758752399999</v>
      </c>
      <c r="I76" s="50">
        <v>10995.305579899999</v>
      </c>
      <c r="J76" s="50">
        <v>8183.5904234</v>
      </c>
      <c r="K76" s="50">
        <v>8502.5577549000009</v>
      </c>
      <c r="L76" s="50">
        <v>6600.9471960999999</v>
      </c>
      <c r="M76" s="50">
        <v>7552.4557775000003</v>
      </c>
      <c r="N76" s="50">
        <v>8469.5688310000005</v>
      </c>
      <c r="O76" s="50">
        <v>6929.6050997000002</v>
      </c>
      <c r="P76" s="50">
        <v>6584.7192625999996</v>
      </c>
      <c r="Q76" s="50">
        <v>6352.6808959</v>
      </c>
      <c r="R76" s="50">
        <v>15618.5869912</v>
      </c>
      <c r="S76" s="50">
        <v>4.7544078219073498</v>
      </c>
      <c r="T76" s="50">
        <v>6.0149260479442903</v>
      </c>
      <c r="U76" s="50">
        <v>6.6858417053679204</v>
      </c>
      <c r="V76" s="50">
        <v>6.5143363308951603</v>
      </c>
      <c r="W76" s="50">
        <v>8.1912793082980304</v>
      </c>
      <c r="X76" s="50">
        <v>8.6946342933395897</v>
      </c>
      <c r="Y76" s="50">
        <v>6.4712458804247497</v>
      </c>
      <c r="Z76" s="50">
        <v>6.7234720944905604</v>
      </c>
      <c r="AA76" s="50">
        <v>5.2197568719374203</v>
      </c>
      <c r="AB76" s="50">
        <v>5.9721706254369904</v>
      </c>
      <c r="AC76" s="50">
        <v>6.6973858136721702</v>
      </c>
      <c r="AD76" s="50">
        <v>5.4796459908575397</v>
      </c>
      <c r="AE76" s="50">
        <v>5.2069244912369603</v>
      </c>
      <c r="AF76" s="50">
        <v>5.0234381182735399</v>
      </c>
      <c r="AG76" s="50">
        <v>12.3505346059177</v>
      </c>
    </row>
    <row r="77" spans="1:33" x14ac:dyDescent="0.25">
      <c r="A77" s="50" t="s">
        <v>50</v>
      </c>
      <c r="B77" s="50" t="s">
        <v>51</v>
      </c>
      <c r="C77" s="50" t="s">
        <v>15</v>
      </c>
      <c r="D77" s="50">
        <v>18.1299451</v>
      </c>
      <c r="E77" s="50">
        <v>66.592005299999997</v>
      </c>
      <c r="F77" s="50">
        <v>81.225627299999999</v>
      </c>
      <c r="G77" s="50">
        <v>91.064131000000003</v>
      </c>
      <c r="H77" s="50">
        <v>68.220170899999999</v>
      </c>
      <c r="I77" s="50">
        <v>43.707128400000002</v>
      </c>
      <c r="J77" s="50">
        <v>55.054070799999998</v>
      </c>
      <c r="K77" s="50">
        <v>56.099035200000003</v>
      </c>
      <c r="L77" s="50">
        <v>17.2304873</v>
      </c>
      <c r="M77" s="50">
        <v>68.349084500000004</v>
      </c>
      <c r="N77" s="50">
        <v>33.030598699999999</v>
      </c>
      <c r="O77" s="50">
        <v>20.8058801</v>
      </c>
      <c r="P77" s="50">
        <v>40.3355581</v>
      </c>
      <c r="Q77" s="50">
        <v>11.0079943</v>
      </c>
      <c r="R77" s="50">
        <v>72.300474300000005</v>
      </c>
      <c r="S77" s="50">
        <v>2.43960057068327</v>
      </c>
      <c r="T77" s="50">
        <v>8.9607493699924703</v>
      </c>
      <c r="U77" s="50">
        <v>10.9298779241856</v>
      </c>
      <c r="V77" s="50">
        <v>12.2537660611215</v>
      </c>
      <c r="W77" s="50">
        <v>9.1798384905065102</v>
      </c>
      <c r="X77" s="50">
        <v>5.8813159554226599</v>
      </c>
      <c r="Y77" s="50">
        <v>7.4081825290313201</v>
      </c>
      <c r="Z77" s="50">
        <v>7.5487949651155102</v>
      </c>
      <c r="AA77" s="50">
        <v>2.3185677848649799</v>
      </c>
      <c r="AB77" s="50">
        <v>9.1971853545148807</v>
      </c>
      <c r="AC77" s="50">
        <v>4.4446614148064896</v>
      </c>
      <c r="AD77" s="50">
        <v>2.79967957352103</v>
      </c>
      <c r="AE77" s="50">
        <v>5.4276309176241302</v>
      </c>
      <c r="AF77" s="50">
        <v>1.48125705997632</v>
      </c>
      <c r="AG77" s="50">
        <v>9.7288920286333802</v>
      </c>
    </row>
    <row r="78" spans="1:33" x14ac:dyDescent="0.25">
      <c r="A78" s="50" t="s">
        <v>50</v>
      </c>
      <c r="B78" s="50" t="s">
        <v>51</v>
      </c>
      <c r="C78" s="50" t="s">
        <v>16</v>
      </c>
      <c r="D78" s="50">
        <v>1190.9822531</v>
      </c>
      <c r="E78" s="50">
        <v>1143.6507635</v>
      </c>
      <c r="F78" s="50">
        <v>1177.4194057</v>
      </c>
      <c r="G78" s="50">
        <v>1162.7502168999999</v>
      </c>
      <c r="H78" s="50">
        <v>1390.9654814999999</v>
      </c>
      <c r="I78" s="50">
        <v>1464.2827414999999</v>
      </c>
      <c r="J78" s="50">
        <v>1263.6913540999999</v>
      </c>
      <c r="K78" s="50">
        <v>1170.2211849</v>
      </c>
      <c r="L78" s="50">
        <v>1080.4103071</v>
      </c>
      <c r="M78" s="50">
        <v>763.66714660000002</v>
      </c>
      <c r="N78" s="50">
        <v>649.25686020000001</v>
      </c>
      <c r="O78" s="50">
        <v>497.89289980000001</v>
      </c>
      <c r="P78" s="50">
        <v>335.48073419999997</v>
      </c>
      <c r="Q78" s="50">
        <v>175.20039729999999</v>
      </c>
      <c r="R78" s="50">
        <v>341.97606080000003</v>
      </c>
      <c r="S78" s="50">
        <v>8.6254010743004503</v>
      </c>
      <c r="T78" s="50">
        <v>8.2826142022194897</v>
      </c>
      <c r="U78" s="50">
        <v>8.52717543052613</v>
      </c>
      <c r="V78" s="50">
        <v>8.4209373765960294</v>
      </c>
      <c r="W78" s="50">
        <v>10.073731264438599</v>
      </c>
      <c r="X78" s="50">
        <v>10.604713797152799</v>
      </c>
      <c r="Y78" s="50">
        <v>9.1519791624662705</v>
      </c>
      <c r="Z78" s="50">
        <v>8.4750440563937595</v>
      </c>
      <c r="AA78" s="50">
        <v>7.8246104837325001</v>
      </c>
      <c r="AB78" s="50">
        <v>5.5306747095068003</v>
      </c>
      <c r="AC78" s="50">
        <v>4.7020858664262599</v>
      </c>
      <c r="AD78" s="50">
        <v>3.605868972139</v>
      </c>
      <c r="AE78" s="50">
        <v>2.42963812235145</v>
      </c>
      <c r="AF78" s="50">
        <v>1.2688465266009299</v>
      </c>
      <c r="AG78" s="50">
        <v>2.4766789551495401</v>
      </c>
    </row>
    <row r="79" spans="1:33" x14ac:dyDescent="0.25">
      <c r="A79" s="50" t="s">
        <v>31</v>
      </c>
      <c r="B79" s="50" t="s">
        <v>32</v>
      </c>
      <c r="C79" s="50" t="s">
        <v>15</v>
      </c>
      <c r="D79" s="50">
        <v>73.587952999999999</v>
      </c>
      <c r="E79" s="50">
        <v>36.521455199999998</v>
      </c>
      <c r="F79" s="50">
        <v>53.938449800000001</v>
      </c>
      <c r="G79" s="50">
        <v>112.5593489</v>
      </c>
      <c r="H79" s="50">
        <v>86.937479600000003</v>
      </c>
      <c r="I79" s="50">
        <v>91.185240399999998</v>
      </c>
      <c r="J79" s="50">
        <v>52.867943400000001</v>
      </c>
      <c r="K79" s="50">
        <v>23.644161400000002</v>
      </c>
      <c r="L79" s="50">
        <v>90.343413499999997</v>
      </c>
      <c r="M79" s="50">
        <v>50.883449200000001</v>
      </c>
      <c r="N79" s="50">
        <v>80.467608499999997</v>
      </c>
      <c r="O79" s="50">
        <v>34.3155857</v>
      </c>
      <c r="P79" s="50">
        <v>31.276432</v>
      </c>
      <c r="Q79" s="50">
        <v>21.769880799999999</v>
      </c>
      <c r="R79" s="50">
        <v>75.833474699999996</v>
      </c>
      <c r="S79" s="50">
        <v>8.0324628931443893</v>
      </c>
      <c r="T79" s="50">
        <v>3.98648449560263</v>
      </c>
      <c r="U79" s="50">
        <v>5.88762941309471</v>
      </c>
      <c r="V79" s="50">
        <v>12.286369663194</v>
      </c>
      <c r="W79" s="50">
        <v>9.4896250057464808</v>
      </c>
      <c r="X79" s="50">
        <v>9.9532875974339206</v>
      </c>
      <c r="Y79" s="50">
        <v>5.7707787251176503</v>
      </c>
      <c r="Z79" s="50">
        <v>2.5808687610187602</v>
      </c>
      <c r="AA79" s="50">
        <v>9.8613983266901002</v>
      </c>
      <c r="AB79" s="50">
        <v>5.5541620728897998</v>
      </c>
      <c r="AC79" s="50">
        <v>8.7834088736823492</v>
      </c>
      <c r="AD79" s="50">
        <v>3.74570371310323</v>
      </c>
      <c r="AE79" s="50">
        <v>3.41396613478233</v>
      </c>
      <c r="AF79" s="50">
        <v>2.3762824291929499</v>
      </c>
      <c r="AG79" s="50">
        <v>8.2775718953067408</v>
      </c>
    </row>
    <row r="80" spans="1:33" x14ac:dyDescent="0.25">
      <c r="A80" s="50" t="s">
        <v>31</v>
      </c>
      <c r="B80" s="50" t="s">
        <v>32</v>
      </c>
      <c r="C80" s="50" t="s">
        <v>16</v>
      </c>
      <c r="D80" s="50">
        <v>850.94046879999996</v>
      </c>
      <c r="E80" s="50">
        <v>1021.3386338</v>
      </c>
      <c r="F80" s="50">
        <v>1165.6730387</v>
      </c>
      <c r="G80" s="50">
        <v>1172.8320461999999</v>
      </c>
      <c r="H80" s="50">
        <v>1405.6711252</v>
      </c>
      <c r="I80" s="50">
        <v>1497.0415663000001</v>
      </c>
      <c r="J80" s="50">
        <v>1509.2122191999999</v>
      </c>
      <c r="K80" s="50">
        <v>1471.2311821999999</v>
      </c>
      <c r="L80" s="50">
        <v>1265.2469884</v>
      </c>
      <c r="M80" s="50">
        <v>1156.0173288000001</v>
      </c>
      <c r="N80" s="50">
        <v>894.85889899999995</v>
      </c>
      <c r="O80" s="50">
        <v>826.70010330000002</v>
      </c>
      <c r="P80" s="50">
        <v>684.30273699999998</v>
      </c>
      <c r="Q80" s="50">
        <v>630.82784860000004</v>
      </c>
      <c r="R80" s="50">
        <v>842.97393929999998</v>
      </c>
      <c r="S80" s="50">
        <v>5.1902855352206796</v>
      </c>
      <c r="T80" s="50">
        <v>6.2296239654105703</v>
      </c>
      <c r="U80" s="50">
        <v>7.10998728276883</v>
      </c>
      <c r="V80" s="50">
        <v>7.1536534315021001</v>
      </c>
      <c r="W80" s="50">
        <v>8.5738483194853305</v>
      </c>
      <c r="X80" s="50">
        <v>9.1311595488558606</v>
      </c>
      <c r="Y80" s="50">
        <v>9.2053940764370203</v>
      </c>
      <c r="Z80" s="50">
        <v>8.9737298952378595</v>
      </c>
      <c r="AA80" s="50">
        <v>7.7173355635968797</v>
      </c>
      <c r="AB80" s="50">
        <v>7.0510925736043504</v>
      </c>
      <c r="AC80" s="50">
        <v>5.45816466584672</v>
      </c>
      <c r="AD80" s="50">
        <v>5.0424321623513197</v>
      </c>
      <c r="AE80" s="50">
        <v>4.1738837530804904</v>
      </c>
      <c r="AF80" s="50">
        <v>3.8477152960185599</v>
      </c>
      <c r="AG80" s="50">
        <v>5.1416939305834397</v>
      </c>
    </row>
    <row r="81" spans="1:33" x14ac:dyDescent="0.25">
      <c r="A81" s="50" t="s">
        <v>52</v>
      </c>
      <c r="B81" s="50" t="s">
        <v>53</v>
      </c>
      <c r="C81" s="50" t="s">
        <v>15</v>
      </c>
      <c r="D81" s="50">
        <v>772.55172430000005</v>
      </c>
      <c r="E81" s="50">
        <v>739.64747890000001</v>
      </c>
      <c r="F81" s="50">
        <v>974.19031940000002</v>
      </c>
      <c r="G81" s="50">
        <v>846.93433370000002</v>
      </c>
      <c r="H81" s="50">
        <v>467.02078729999999</v>
      </c>
      <c r="I81" s="50">
        <v>514.15755879999995</v>
      </c>
      <c r="J81" s="50">
        <v>597.61891130000004</v>
      </c>
      <c r="K81" s="50">
        <v>545.60320549999994</v>
      </c>
      <c r="L81" s="50">
        <v>495.76598259999997</v>
      </c>
      <c r="M81" s="50">
        <v>461.3826042</v>
      </c>
      <c r="N81" s="50">
        <v>232.8780472</v>
      </c>
      <c r="O81" s="50">
        <v>351.48767570000001</v>
      </c>
      <c r="P81" s="50">
        <v>517.53328959999999</v>
      </c>
      <c r="Q81" s="50">
        <v>215.8166851</v>
      </c>
      <c r="R81" s="50">
        <v>450.6222664</v>
      </c>
      <c r="S81" s="50">
        <v>9.4406918821096006</v>
      </c>
      <c r="T81" s="50">
        <v>9.0385973262839805</v>
      </c>
      <c r="U81" s="50">
        <v>11.9047441753142</v>
      </c>
      <c r="V81" s="50">
        <v>10.3496579417854</v>
      </c>
      <c r="W81" s="50">
        <v>5.7070604035406003</v>
      </c>
      <c r="X81" s="50">
        <v>6.2830784513316598</v>
      </c>
      <c r="Y81" s="50">
        <v>7.3029880421497699</v>
      </c>
      <c r="Z81" s="50">
        <v>6.6673487237168096</v>
      </c>
      <c r="AA81" s="50">
        <v>6.0583307759732703</v>
      </c>
      <c r="AB81" s="50">
        <v>5.63816100464242</v>
      </c>
      <c r="AC81" s="50">
        <v>2.8458028382690301</v>
      </c>
      <c r="AD81" s="50">
        <v>4.2952293578131897</v>
      </c>
      <c r="AE81" s="50">
        <v>6.32433036153693</v>
      </c>
      <c r="AF81" s="50">
        <v>2.6373105682904101</v>
      </c>
      <c r="AG81" s="50">
        <v>5.5066681472427996</v>
      </c>
    </row>
    <row r="82" spans="1:33" x14ac:dyDescent="0.25">
      <c r="A82" s="50" t="s">
        <v>52</v>
      </c>
      <c r="B82" s="50" t="s">
        <v>53</v>
      </c>
      <c r="C82" s="50" t="s">
        <v>16</v>
      </c>
      <c r="D82" s="50">
        <v>8372.3663192000004</v>
      </c>
      <c r="E82" s="50">
        <v>9647.2562218999992</v>
      </c>
      <c r="F82" s="50">
        <v>9404.9879364999997</v>
      </c>
      <c r="G82" s="50">
        <v>9083.4985254999992</v>
      </c>
      <c r="H82" s="50">
        <v>10939.5463538</v>
      </c>
      <c r="I82" s="50">
        <v>10213.691846899999</v>
      </c>
      <c r="J82" s="50">
        <v>10590.827181500001</v>
      </c>
      <c r="K82" s="50">
        <v>11009.491182899999</v>
      </c>
      <c r="L82" s="50">
        <v>10484.015957600001</v>
      </c>
      <c r="M82" s="50">
        <v>8436.9940917999993</v>
      </c>
      <c r="N82" s="50">
        <v>6407.5734291999997</v>
      </c>
      <c r="O82" s="50">
        <v>5236.1513201999996</v>
      </c>
      <c r="P82" s="50">
        <v>3861.1924392999999</v>
      </c>
      <c r="Q82" s="50">
        <v>2168.0006241999999</v>
      </c>
      <c r="R82" s="50">
        <v>3337.1957003000002</v>
      </c>
      <c r="S82" s="50">
        <v>7.0242221700276799</v>
      </c>
      <c r="T82" s="50">
        <v>8.0938253834410006</v>
      </c>
      <c r="U82" s="50">
        <v>7.8905678817358096</v>
      </c>
      <c r="V82" s="50">
        <v>7.6208456834850402</v>
      </c>
      <c r="W82" s="50">
        <v>9.1780269876855893</v>
      </c>
      <c r="X82" s="50">
        <v>8.5690518037057402</v>
      </c>
      <c r="Y82" s="50">
        <v>8.8854596479639607</v>
      </c>
      <c r="Z82" s="50">
        <v>9.2367090854954199</v>
      </c>
      <c r="AA82" s="50">
        <v>8.7958474955183998</v>
      </c>
      <c r="AB82" s="50">
        <v>7.0784433801120299</v>
      </c>
      <c r="AC82" s="50">
        <v>5.37580626808594</v>
      </c>
      <c r="AD82" s="50">
        <v>4.3930101463218101</v>
      </c>
      <c r="AE82" s="50">
        <v>3.2394513690444802</v>
      </c>
      <c r="AF82" s="50">
        <v>1.8189025024163801</v>
      </c>
      <c r="AG82" s="50">
        <v>2.7998301949607201</v>
      </c>
    </row>
    <row r="83" spans="1:33" x14ac:dyDescent="0.25">
      <c r="A83" s="50" t="s">
        <v>33</v>
      </c>
      <c r="B83" s="50" t="s">
        <v>34</v>
      </c>
      <c r="C83" s="50" t="s">
        <v>15</v>
      </c>
      <c r="D83" s="50">
        <v>920.96270649999997</v>
      </c>
      <c r="E83" s="50">
        <v>802.87382950000006</v>
      </c>
      <c r="F83" s="50">
        <v>668.05430120000005</v>
      </c>
      <c r="G83" s="50">
        <v>753.50591250000002</v>
      </c>
      <c r="H83" s="50">
        <v>1115.7487321999999</v>
      </c>
      <c r="I83" s="50">
        <v>438.55607680000003</v>
      </c>
      <c r="J83" s="50">
        <v>658.80967950000002</v>
      </c>
      <c r="K83" s="50">
        <v>413.41001189999997</v>
      </c>
      <c r="L83" s="50">
        <v>206.8869713</v>
      </c>
      <c r="M83" s="50">
        <v>161.84069059999999</v>
      </c>
      <c r="N83" s="50">
        <v>81.961835300000004</v>
      </c>
      <c r="O83" s="50">
        <v>372.9413859</v>
      </c>
      <c r="P83" s="50">
        <v>370.99248189999997</v>
      </c>
      <c r="Q83" s="50">
        <v>52.464411599999998</v>
      </c>
      <c r="R83" s="50">
        <v>119.5256629</v>
      </c>
      <c r="S83" s="50">
        <v>12.901285019203399</v>
      </c>
      <c r="T83" s="50">
        <v>11.247039685464999</v>
      </c>
      <c r="U83" s="50">
        <v>9.3584234054823092</v>
      </c>
      <c r="V83" s="50">
        <v>10.555470348806599</v>
      </c>
      <c r="W83" s="50">
        <v>15.629940607076</v>
      </c>
      <c r="X83" s="50">
        <v>6.1435027757016298</v>
      </c>
      <c r="Y83" s="50">
        <v>9.2289203337459096</v>
      </c>
      <c r="Z83" s="50">
        <v>5.7912447004325598</v>
      </c>
      <c r="AA83" s="50">
        <v>2.8981714076617102</v>
      </c>
      <c r="AB83" s="50">
        <v>2.26714161431173</v>
      </c>
      <c r="AC83" s="50">
        <v>1.1481604960106</v>
      </c>
      <c r="AD83" s="50">
        <v>5.2243408782944103</v>
      </c>
      <c r="AE83" s="50">
        <v>5.1970397011657301</v>
      </c>
      <c r="AF83" s="50">
        <v>0.73494651047132198</v>
      </c>
      <c r="AG83" s="50">
        <v>1.6743725161710701</v>
      </c>
    </row>
    <row r="84" spans="1:33" x14ac:dyDescent="0.25">
      <c r="A84" s="50" t="s">
        <v>33</v>
      </c>
      <c r="B84" s="50" t="s">
        <v>34</v>
      </c>
      <c r="C84" s="50" t="s">
        <v>16</v>
      </c>
      <c r="D84" s="50">
        <v>8020.0708923000002</v>
      </c>
      <c r="E84" s="50">
        <v>12489.973471699999</v>
      </c>
      <c r="F84" s="50">
        <v>12555.0647993</v>
      </c>
      <c r="G84" s="50">
        <v>12604.7567965</v>
      </c>
      <c r="H84" s="50">
        <v>11955.9885574</v>
      </c>
      <c r="I84" s="50">
        <v>15933.9152037</v>
      </c>
      <c r="J84" s="50">
        <v>12838.051146899999</v>
      </c>
      <c r="K84" s="50">
        <v>12983.2983184</v>
      </c>
      <c r="L84" s="50">
        <v>11963.624651100001</v>
      </c>
      <c r="M84" s="50">
        <v>9354.7106318000006</v>
      </c>
      <c r="N84" s="50">
        <v>9213.9347806000005</v>
      </c>
      <c r="O84" s="50">
        <v>7284.2444851</v>
      </c>
      <c r="P84" s="50">
        <v>4835.3724571000002</v>
      </c>
      <c r="Q84" s="50">
        <v>3115.1450531999999</v>
      </c>
      <c r="R84" s="50">
        <v>4214.3140622000001</v>
      </c>
      <c r="S84" s="50">
        <v>5.3695356968026804</v>
      </c>
      <c r="T84" s="50">
        <v>8.3621902236301402</v>
      </c>
      <c r="U84" s="50">
        <v>8.4057696647340894</v>
      </c>
      <c r="V84" s="50">
        <v>8.4390390655154395</v>
      </c>
      <c r="W84" s="50">
        <v>8.00468078295415</v>
      </c>
      <c r="X84" s="50">
        <v>10.667951396569</v>
      </c>
      <c r="Y84" s="50">
        <v>8.5952324906306607</v>
      </c>
      <c r="Z84" s="50">
        <v>8.6924772510202093</v>
      </c>
      <c r="AA84" s="50">
        <v>8.0097932412175297</v>
      </c>
      <c r="AB84" s="50">
        <v>6.2630933498275603</v>
      </c>
      <c r="AC84" s="50">
        <v>6.1688421931461503</v>
      </c>
      <c r="AD84" s="50">
        <v>4.8768909043602804</v>
      </c>
      <c r="AE84" s="50">
        <v>3.2373410864313499</v>
      </c>
      <c r="AF84" s="50">
        <v>2.08562776919279</v>
      </c>
      <c r="AG84" s="50">
        <v>2.8215348839679502</v>
      </c>
    </row>
    <row r="85" spans="1:33" x14ac:dyDescent="0.25">
      <c r="A85" s="50" t="s">
        <v>54</v>
      </c>
      <c r="B85" s="50" t="s">
        <v>55</v>
      </c>
      <c r="C85" s="50" t="s">
        <v>15</v>
      </c>
      <c r="D85" s="50">
        <v>112.63003569999999</v>
      </c>
      <c r="E85" s="50">
        <v>208.63856179999999</v>
      </c>
      <c r="F85" s="50">
        <v>164.34211289999999</v>
      </c>
      <c r="G85" s="50">
        <v>129.24583029999999</v>
      </c>
      <c r="H85" s="50">
        <v>103.48055530000001</v>
      </c>
      <c r="I85" s="50">
        <v>159.49367040000001</v>
      </c>
      <c r="J85" s="50">
        <v>131.95116110000001</v>
      </c>
      <c r="K85" s="50">
        <v>54.341900000000003</v>
      </c>
      <c r="L85" s="50">
        <v>56.621916800000001</v>
      </c>
      <c r="M85" s="50">
        <v>77.580395199999998</v>
      </c>
      <c r="N85" s="50">
        <v>67.392859700000002</v>
      </c>
      <c r="O85" s="50">
        <v>89.400049999999993</v>
      </c>
      <c r="P85" s="50">
        <v>18.200758199999999</v>
      </c>
      <c r="Q85" s="50">
        <v>13.3434724</v>
      </c>
      <c r="R85" s="50">
        <v>162.40597510000001</v>
      </c>
      <c r="S85" s="50">
        <v>7.27081990322446</v>
      </c>
      <c r="T85" s="50">
        <v>13.468640032718801</v>
      </c>
      <c r="U85" s="50">
        <v>10.6090875136896</v>
      </c>
      <c r="V85" s="50">
        <v>8.3434507457410891</v>
      </c>
      <c r="W85" s="50">
        <v>6.6801761749948501</v>
      </c>
      <c r="X85" s="50">
        <v>10.2960968268844</v>
      </c>
      <c r="Y85" s="50">
        <v>8.5180930860652904</v>
      </c>
      <c r="Z85" s="50">
        <v>3.5080355399286498</v>
      </c>
      <c r="AA85" s="50">
        <v>3.65522178049136</v>
      </c>
      <c r="AB85" s="50">
        <v>5.0081941110507797</v>
      </c>
      <c r="AC85" s="50">
        <v>4.3505388469123396</v>
      </c>
      <c r="AD85" s="50">
        <v>5.7712106619643198</v>
      </c>
      <c r="AE85" s="50">
        <v>1.17494799812388</v>
      </c>
      <c r="AF85" s="50">
        <v>0.86138643303338902</v>
      </c>
      <c r="AG85" s="50">
        <v>10.4841003451769</v>
      </c>
    </row>
    <row r="86" spans="1:33" x14ac:dyDescent="0.25">
      <c r="A86" s="50" t="s">
        <v>54</v>
      </c>
      <c r="B86" s="50" t="s">
        <v>55</v>
      </c>
      <c r="C86" s="50" t="s">
        <v>16</v>
      </c>
      <c r="D86" s="50">
        <v>1551.2730991000001</v>
      </c>
      <c r="E86" s="50">
        <v>2006.2046969</v>
      </c>
      <c r="F86" s="50">
        <v>2127.9114936999999</v>
      </c>
      <c r="G86" s="50">
        <v>2002.0055494000001</v>
      </c>
      <c r="H86" s="50">
        <v>2676.2680651000001</v>
      </c>
      <c r="I86" s="50">
        <v>2281.3416581000001</v>
      </c>
      <c r="J86" s="50">
        <v>2499.8755624999999</v>
      </c>
      <c r="K86" s="50">
        <v>2465.1122636999999</v>
      </c>
      <c r="L86" s="50">
        <v>1857.4162472999999</v>
      </c>
      <c r="M86" s="50">
        <v>1486.8367424</v>
      </c>
      <c r="N86" s="50">
        <v>1468.0356237999999</v>
      </c>
      <c r="O86" s="50">
        <v>1324.1539382000001</v>
      </c>
      <c r="P86" s="50">
        <v>1091.0343408000001</v>
      </c>
      <c r="Q86" s="50">
        <v>666.68691379999996</v>
      </c>
      <c r="R86" s="50">
        <v>1296.7745517999999</v>
      </c>
      <c r="S86" s="50">
        <v>5.7881314412813696</v>
      </c>
      <c r="T86" s="50">
        <v>7.4855784519890598</v>
      </c>
      <c r="U86" s="50">
        <v>7.9396925197082897</v>
      </c>
      <c r="V86" s="50">
        <v>7.4699105353047397</v>
      </c>
      <c r="W86" s="50">
        <v>9.9857280719234502</v>
      </c>
      <c r="X86" s="50">
        <v>8.5121732512570105</v>
      </c>
      <c r="Y86" s="50">
        <v>9.3275699494769899</v>
      </c>
      <c r="Z86" s="50">
        <v>9.1978606527041098</v>
      </c>
      <c r="AA86" s="50">
        <v>6.93041695029802</v>
      </c>
      <c r="AB86" s="50">
        <v>5.54770562432285</v>
      </c>
      <c r="AC86" s="50">
        <v>5.4775546330092899</v>
      </c>
      <c r="AD86" s="50">
        <v>4.9407013163823903</v>
      </c>
      <c r="AE86" s="50">
        <v>4.0708822806029197</v>
      </c>
      <c r="AF86" s="50">
        <v>2.4875513470164701</v>
      </c>
      <c r="AG86" s="50">
        <v>4.8385429747230297</v>
      </c>
    </row>
    <row r="87" spans="1:33" x14ac:dyDescent="0.25">
      <c r="A87" s="50" t="s">
        <v>35</v>
      </c>
      <c r="B87" s="50" t="s">
        <v>36</v>
      </c>
      <c r="C87" s="50" t="s">
        <v>15</v>
      </c>
      <c r="D87" s="50">
        <v>9305.1695541000008</v>
      </c>
      <c r="E87" s="50">
        <v>7010.3937262999998</v>
      </c>
      <c r="F87" s="50">
        <v>6568.6238530999999</v>
      </c>
      <c r="G87" s="50">
        <v>7314.4368783999998</v>
      </c>
      <c r="H87" s="50">
        <v>6444.6432166000004</v>
      </c>
      <c r="I87" s="50">
        <v>5594.0525779</v>
      </c>
      <c r="J87" s="50">
        <v>7014.6349931000004</v>
      </c>
      <c r="K87" s="50">
        <v>3646.8377439999999</v>
      </c>
      <c r="L87" s="50">
        <v>3429.2340350999998</v>
      </c>
      <c r="M87" s="50">
        <v>2138.1995864999999</v>
      </c>
      <c r="N87" s="50">
        <v>2699.5897285999999</v>
      </c>
      <c r="O87" s="50">
        <v>2993.8889660999998</v>
      </c>
      <c r="P87" s="50">
        <v>1079.2305756999999</v>
      </c>
      <c r="Q87" s="50">
        <v>2156.4509895000001</v>
      </c>
      <c r="R87" s="50">
        <v>1980.1789590999999</v>
      </c>
      <c r="S87" s="50">
        <v>13.412747705307501</v>
      </c>
      <c r="T87" s="50">
        <v>10.104989685470301</v>
      </c>
      <c r="U87" s="50">
        <v>9.4682094722148999</v>
      </c>
      <c r="V87" s="50">
        <v>10.543246513240501</v>
      </c>
      <c r="W87" s="50">
        <v>9.2895001012518303</v>
      </c>
      <c r="X87" s="50">
        <v>8.0634334969788704</v>
      </c>
      <c r="Y87" s="50">
        <v>10.111103173377</v>
      </c>
      <c r="Z87" s="50">
        <v>5.25666021431201</v>
      </c>
      <c r="AA87" s="50">
        <v>4.9429997667246903</v>
      </c>
      <c r="AB87" s="50">
        <v>3.0820643762134301</v>
      </c>
      <c r="AC87" s="50">
        <v>3.8912687970954001</v>
      </c>
      <c r="AD87" s="50">
        <v>4.3154804570229297</v>
      </c>
      <c r="AE87" s="50">
        <v>1.55563499875613</v>
      </c>
      <c r="AF87" s="50">
        <v>3.1083724904593399</v>
      </c>
      <c r="AG87" s="50">
        <v>2.8542887515751101</v>
      </c>
    </row>
    <row r="88" spans="1:33" x14ac:dyDescent="0.25">
      <c r="A88" s="50" t="s">
        <v>35</v>
      </c>
      <c r="B88" s="50" t="s">
        <v>36</v>
      </c>
      <c r="C88" s="50" t="s">
        <v>16</v>
      </c>
      <c r="D88" s="50">
        <v>46378.400791599997</v>
      </c>
      <c r="E88" s="50">
        <v>51002.865453300001</v>
      </c>
      <c r="F88" s="50">
        <v>64717.546622200003</v>
      </c>
      <c r="G88" s="50">
        <v>57166.507829399998</v>
      </c>
      <c r="H88" s="50">
        <v>63885.412076000001</v>
      </c>
      <c r="I88" s="50">
        <v>65841.201568899996</v>
      </c>
      <c r="J88" s="50">
        <v>66730.409033200005</v>
      </c>
      <c r="K88" s="50">
        <v>63535.477805800001</v>
      </c>
      <c r="L88" s="50">
        <v>54214.958377100003</v>
      </c>
      <c r="M88" s="50">
        <v>42074.902266999998</v>
      </c>
      <c r="N88" s="50">
        <v>42654.5022837</v>
      </c>
      <c r="O88" s="50">
        <v>29080.884006799999</v>
      </c>
      <c r="P88" s="50">
        <v>30990.004255</v>
      </c>
      <c r="Q88" s="50">
        <v>17037.242218200001</v>
      </c>
      <c r="R88" s="50">
        <v>23297.120031300001</v>
      </c>
      <c r="S88" s="50">
        <v>6.4539272149553</v>
      </c>
      <c r="T88" s="50">
        <v>7.0974586396125803</v>
      </c>
      <c r="U88" s="50">
        <v>9.0059667496298204</v>
      </c>
      <c r="V88" s="50">
        <v>7.9551790136529101</v>
      </c>
      <c r="W88" s="50">
        <v>8.8901685396320893</v>
      </c>
      <c r="X88" s="50">
        <v>9.1623323663166207</v>
      </c>
      <c r="Y88" s="50">
        <v>9.28607273156498</v>
      </c>
      <c r="Z88" s="50">
        <v>8.8414723734999807</v>
      </c>
      <c r="AA88" s="50">
        <v>7.54444718566078</v>
      </c>
      <c r="AB88" s="50">
        <v>5.8550608078913804</v>
      </c>
      <c r="AC88" s="50">
        <v>5.9357168084804703</v>
      </c>
      <c r="AD88" s="50">
        <v>4.0468387336123497</v>
      </c>
      <c r="AE88" s="50">
        <v>4.31250815981456</v>
      </c>
      <c r="AF88" s="50">
        <v>2.3708691835649001</v>
      </c>
      <c r="AG88" s="50">
        <v>3.2419814921113002</v>
      </c>
    </row>
    <row r="89" spans="1:33" x14ac:dyDescent="0.25">
      <c r="A89" s="50" t="s">
        <v>37</v>
      </c>
      <c r="B89" s="50" t="s">
        <v>38</v>
      </c>
      <c r="C89" s="50" t="s">
        <v>15</v>
      </c>
      <c r="D89" s="50">
        <v>29.499892800000001</v>
      </c>
      <c r="E89" s="50">
        <v>67.911980200000002</v>
      </c>
      <c r="F89" s="50">
        <v>45.9572018</v>
      </c>
      <c r="G89" s="50">
        <v>52.517052900000003</v>
      </c>
      <c r="H89" s="50">
        <v>15.234806900000001</v>
      </c>
      <c r="I89" s="50">
        <v>72.849771599999997</v>
      </c>
      <c r="J89" s="50">
        <v>24.249747200000002</v>
      </c>
      <c r="K89" s="50">
        <v>28.8048118</v>
      </c>
      <c r="L89" s="50">
        <v>28.118373399999999</v>
      </c>
      <c r="M89" s="50">
        <v>10.297015500000001</v>
      </c>
      <c r="N89" s="50">
        <v>20.186338599999999</v>
      </c>
      <c r="O89" s="50">
        <v>4.9377914000000001</v>
      </c>
      <c r="P89" s="50">
        <v>25.385329500000001</v>
      </c>
      <c r="Q89" s="50">
        <v>32.184622699999998</v>
      </c>
      <c r="R89" s="50">
        <v>51.544408799999999</v>
      </c>
      <c r="S89" s="50">
        <v>5.7879340529446397</v>
      </c>
      <c r="T89" s="50">
        <v>13.3244573282816</v>
      </c>
      <c r="U89" s="50">
        <v>9.0168888097202995</v>
      </c>
      <c r="V89" s="50">
        <v>10.303943844847</v>
      </c>
      <c r="W89" s="50">
        <v>2.98909756195948</v>
      </c>
      <c r="X89" s="50">
        <v>14.293261221372299</v>
      </c>
      <c r="Y89" s="50">
        <v>4.7578456825503697</v>
      </c>
      <c r="Z89" s="50">
        <v>5.6515578628096401</v>
      </c>
      <c r="AA89" s="50">
        <v>5.5168773669330999</v>
      </c>
      <c r="AB89" s="50">
        <v>2.0202936688688098</v>
      </c>
      <c r="AC89" s="50">
        <v>3.9605973275676001</v>
      </c>
      <c r="AD89" s="50">
        <v>0.96880389309066095</v>
      </c>
      <c r="AE89" s="50">
        <v>4.9806490502999399</v>
      </c>
      <c r="AF89" s="50">
        <v>6.3146830725603502</v>
      </c>
      <c r="AG89" s="50">
        <v>10.113109256194299</v>
      </c>
    </row>
    <row r="90" spans="1:33" x14ac:dyDescent="0.25">
      <c r="A90" s="50" t="s">
        <v>37</v>
      </c>
      <c r="B90" s="50" t="s">
        <v>38</v>
      </c>
      <c r="C90" s="50" t="s">
        <v>16</v>
      </c>
      <c r="D90" s="50">
        <v>1104.0359579000001</v>
      </c>
      <c r="E90" s="50">
        <v>1350.9200310000001</v>
      </c>
      <c r="F90" s="50">
        <v>1784.6749379</v>
      </c>
      <c r="G90" s="50">
        <v>1938.5881182999999</v>
      </c>
      <c r="H90" s="50">
        <v>1819.6600206999999</v>
      </c>
      <c r="I90" s="50">
        <v>1902.6391602000001</v>
      </c>
      <c r="J90" s="50">
        <v>1716.3494722999999</v>
      </c>
      <c r="K90" s="50">
        <v>1716.6396483000001</v>
      </c>
      <c r="L90" s="50">
        <v>1917.9227421999999</v>
      </c>
      <c r="M90" s="50">
        <v>1602.6429702</v>
      </c>
      <c r="N90" s="50">
        <v>1534.2999503999999</v>
      </c>
      <c r="O90" s="50">
        <v>852.59218669999996</v>
      </c>
      <c r="P90" s="50">
        <v>794.70995129999994</v>
      </c>
      <c r="Q90" s="50">
        <v>642.31976269999996</v>
      </c>
      <c r="R90" s="50">
        <v>1221.3259507</v>
      </c>
      <c r="S90" s="50">
        <v>5.0414164207084404</v>
      </c>
      <c r="T90" s="50">
        <v>6.1687759158694302</v>
      </c>
      <c r="U90" s="50">
        <v>8.1494533517456507</v>
      </c>
      <c r="V90" s="50">
        <v>8.8522750573972893</v>
      </c>
      <c r="W90" s="50">
        <v>8.3092075424001397</v>
      </c>
      <c r="X90" s="50">
        <v>8.6881194731739004</v>
      </c>
      <c r="Y90" s="50">
        <v>7.8374552489994498</v>
      </c>
      <c r="Z90" s="50">
        <v>7.8387802946565399</v>
      </c>
      <c r="AA90" s="50">
        <v>8.7579096830947893</v>
      </c>
      <c r="AB90" s="50">
        <v>7.31823137524208</v>
      </c>
      <c r="AC90" s="50">
        <v>7.0061531138457003</v>
      </c>
      <c r="AD90" s="50">
        <v>3.89323574059389</v>
      </c>
      <c r="AE90" s="50">
        <v>3.62892509932826</v>
      </c>
      <c r="AF90" s="50">
        <v>2.9330579097991998</v>
      </c>
      <c r="AG90" s="50">
        <v>5.5770037731452504</v>
      </c>
    </row>
    <row r="91" spans="1:33" x14ac:dyDescent="0.25">
      <c r="A91" s="50" t="s">
        <v>56</v>
      </c>
      <c r="B91" s="50" t="s">
        <v>57</v>
      </c>
      <c r="C91" s="50" t="s">
        <v>15</v>
      </c>
      <c r="D91" s="50">
        <v>35.215351499999997</v>
      </c>
      <c r="E91" s="50">
        <v>47.4684879</v>
      </c>
      <c r="F91" s="50">
        <v>29.640818599999999</v>
      </c>
      <c r="G91" s="50">
        <v>65.746072900000001</v>
      </c>
      <c r="H91" s="50">
        <v>12.691428500000001</v>
      </c>
      <c r="I91" s="50">
        <v>52.192635799999998</v>
      </c>
      <c r="J91" s="50">
        <v>35.561099200000001</v>
      </c>
      <c r="K91" s="50">
        <v>28.003810099999999</v>
      </c>
      <c r="L91" s="50">
        <v>39.1466256</v>
      </c>
      <c r="M91" s="50">
        <v>31.920152000000002</v>
      </c>
      <c r="N91" s="50">
        <v>28.6274759</v>
      </c>
      <c r="O91" s="50">
        <v>7.7061640999999996</v>
      </c>
      <c r="P91" s="50">
        <v>2.2970025000000001</v>
      </c>
      <c r="Q91" s="50">
        <v>18.528416700000001</v>
      </c>
      <c r="R91" s="50">
        <v>63.3879199</v>
      </c>
      <c r="S91" s="50">
        <v>7.06946114705213</v>
      </c>
      <c r="T91" s="50">
        <v>9.5292710884446006</v>
      </c>
      <c r="U91" s="50">
        <v>5.9503769388620196</v>
      </c>
      <c r="V91" s="50">
        <v>13.1984855507635</v>
      </c>
      <c r="W91" s="50">
        <v>2.5477968232502302</v>
      </c>
      <c r="X91" s="50">
        <v>10.4776410069439</v>
      </c>
      <c r="Y91" s="50">
        <v>7.1388697949207396</v>
      </c>
      <c r="Z91" s="50">
        <v>5.6217484431860898</v>
      </c>
      <c r="AA91" s="50">
        <v>7.8586621155093797</v>
      </c>
      <c r="AB91" s="50">
        <v>6.4079517812564903</v>
      </c>
      <c r="AC91" s="50">
        <v>5.7469489865299597</v>
      </c>
      <c r="AD91" s="50">
        <v>1.5470079206154701</v>
      </c>
      <c r="AE91" s="50">
        <v>0.46112190385013202</v>
      </c>
      <c r="AF91" s="50">
        <v>3.7195687788901299</v>
      </c>
      <c r="AG91" s="50">
        <v>12.7250877199253</v>
      </c>
    </row>
    <row r="92" spans="1:33" x14ac:dyDescent="0.25">
      <c r="A92" s="50" t="s">
        <v>56</v>
      </c>
      <c r="B92" s="50" t="s">
        <v>57</v>
      </c>
      <c r="C92" s="50" t="s">
        <v>16</v>
      </c>
      <c r="D92" s="50">
        <v>536.71235039999999</v>
      </c>
      <c r="E92" s="50">
        <v>576.68140370000003</v>
      </c>
      <c r="F92" s="50">
        <v>659.28158619999999</v>
      </c>
      <c r="G92" s="50">
        <v>648.95337329999995</v>
      </c>
      <c r="H92" s="50">
        <v>798.60912519999999</v>
      </c>
      <c r="I92" s="50">
        <v>777.25401550000004</v>
      </c>
      <c r="J92" s="50">
        <v>811.22185130000003</v>
      </c>
      <c r="K92" s="50">
        <v>658.67895569999996</v>
      </c>
      <c r="L92" s="50">
        <v>562.28809520000004</v>
      </c>
      <c r="M92" s="50">
        <v>586.52213319999998</v>
      </c>
      <c r="N92" s="50">
        <v>620.58314989999997</v>
      </c>
      <c r="O92" s="50">
        <v>556.64580039999998</v>
      </c>
      <c r="P92" s="50">
        <v>374.70034229999999</v>
      </c>
      <c r="Q92" s="50">
        <v>233.51264130000001</v>
      </c>
      <c r="R92" s="50">
        <v>412.22171150000003</v>
      </c>
      <c r="S92" s="50">
        <v>6.0894086410614197</v>
      </c>
      <c r="T92" s="50">
        <v>6.5428878620233997</v>
      </c>
      <c r="U92" s="50">
        <v>7.4800495738675297</v>
      </c>
      <c r="V92" s="50">
        <v>7.3628681659250601</v>
      </c>
      <c r="W92" s="50">
        <v>9.0608261654479296</v>
      </c>
      <c r="X92" s="50">
        <v>8.8185362508575995</v>
      </c>
      <c r="Y92" s="50">
        <v>9.2039271081473899</v>
      </c>
      <c r="Z92" s="50">
        <v>7.4732122738289997</v>
      </c>
      <c r="AA92" s="50">
        <v>6.3795848616582296</v>
      </c>
      <c r="AB92" s="50">
        <v>6.6545384011007798</v>
      </c>
      <c r="AC92" s="50">
        <v>7.0409864663665296</v>
      </c>
      <c r="AD92" s="50">
        <v>6.3155687482132299</v>
      </c>
      <c r="AE92" s="50">
        <v>4.2512595443533003</v>
      </c>
      <c r="AF92" s="50">
        <v>2.6493780041945101</v>
      </c>
      <c r="AG92" s="50">
        <v>4.6769679329541001</v>
      </c>
    </row>
    <row r="93" spans="1:33" x14ac:dyDescent="0.25">
      <c r="A93" s="50" t="s">
        <v>58</v>
      </c>
      <c r="B93" s="50" t="s">
        <v>59</v>
      </c>
      <c r="C93" s="50" t="s">
        <v>15</v>
      </c>
      <c r="D93" s="50">
        <v>46.306468000000002</v>
      </c>
      <c r="E93" s="50">
        <v>37.9789295</v>
      </c>
      <c r="F93" s="50">
        <v>33.364851999999999</v>
      </c>
      <c r="G93" s="50">
        <v>28.211257199999999</v>
      </c>
      <c r="H93" s="50">
        <v>22.181031099999998</v>
      </c>
      <c r="I93" s="50">
        <v>46.914044099999998</v>
      </c>
      <c r="J93" s="50">
        <v>50.431868700000003</v>
      </c>
      <c r="K93" s="50">
        <v>19.1464392</v>
      </c>
      <c r="L93" s="50">
        <v>30.7167931</v>
      </c>
      <c r="M93" s="50">
        <v>28.915268300000001</v>
      </c>
      <c r="N93" s="50">
        <v>2.8164742</v>
      </c>
      <c r="O93" s="50">
        <v>11.5479249</v>
      </c>
      <c r="P93" s="50">
        <v>3.7860041</v>
      </c>
      <c r="Q93" s="50">
        <v>23.640259100000002</v>
      </c>
      <c r="R93" s="50">
        <v>26.5657058</v>
      </c>
      <c r="S93" s="50">
        <v>11.2251758466833</v>
      </c>
      <c r="T93" s="50">
        <v>9.20649275402066</v>
      </c>
      <c r="U93" s="50">
        <v>8.0879917422888798</v>
      </c>
      <c r="V93" s="50">
        <v>6.8387060513017603</v>
      </c>
      <c r="W93" s="50">
        <v>5.3769156947632499</v>
      </c>
      <c r="X93" s="50">
        <v>11.3724586963004</v>
      </c>
      <c r="Y93" s="50">
        <v>12.2252164521454</v>
      </c>
      <c r="Z93" s="50">
        <v>4.6412986379749599</v>
      </c>
      <c r="AA93" s="50">
        <v>7.4460743582017397</v>
      </c>
      <c r="AB93" s="50">
        <v>7.0093657612048599</v>
      </c>
      <c r="AC93" s="50">
        <v>0.68274302766185502</v>
      </c>
      <c r="AD93" s="50">
        <v>2.7993386942574201</v>
      </c>
      <c r="AE93" s="50">
        <v>0.91776729287070902</v>
      </c>
      <c r="AF93" s="50">
        <v>5.73064794012482</v>
      </c>
      <c r="AG93" s="50">
        <v>6.4398070501998896</v>
      </c>
    </row>
    <row r="94" spans="1:33" x14ac:dyDescent="0.25">
      <c r="A94" s="50" t="s">
        <v>58</v>
      </c>
      <c r="B94" s="50" t="s">
        <v>59</v>
      </c>
      <c r="C94" s="50" t="s">
        <v>16</v>
      </c>
      <c r="D94" s="50">
        <v>440.40352100000001</v>
      </c>
      <c r="E94" s="50">
        <v>542.11369449999995</v>
      </c>
      <c r="F94" s="50">
        <v>521.83253490000004</v>
      </c>
      <c r="G94" s="50">
        <v>576.56279900000004</v>
      </c>
      <c r="H94" s="50">
        <v>745.04491140000005</v>
      </c>
      <c r="I94" s="50">
        <v>758.76420900000005</v>
      </c>
      <c r="J94" s="50">
        <v>731.16739050000001</v>
      </c>
      <c r="K94" s="50">
        <v>529.94791650000002</v>
      </c>
      <c r="L94" s="50">
        <v>546.73743360000003</v>
      </c>
      <c r="M94" s="50">
        <v>476.15186540000002</v>
      </c>
      <c r="N94" s="50">
        <v>538.29029720000005</v>
      </c>
      <c r="O94" s="50">
        <v>467.67556350000001</v>
      </c>
      <c r="P94" s="50">
        <v>405.74928720000003</v>
      </c>
      <c r="Q94" s="50">
        <v>307.27203100000003</v>
      </c>
      <c r="R94" s="50">
        <v>539.76322270000003</v>
      </c>
      <c r="S94" s="50">
        <v>5.4186992898377202</v>
      </c>
      <c r="T94" s="50">
        <v>6.6701353448044998</v>
      </c>
      <c r="U94" s="50">
        <v>6.4205971374984703</v>
      </c>
      <c r="V94" s="50">
        <v>7.0939951215516004</v>
      </c>
      <c r="W94" s="50">
        <v>9.1669892264562201</v>
      </c>
      <c r="X94" s="50">
        <v>9.3357906656304408</v>
      </c>
      <c r="Y94" s="50">
        <v>8.9962410170077796</v>
      </c>
      <c r="Z94" s="50">
        <v>6.5204483203701002</v>
      </c>
      <c r="AA94" s="50">
        <v>6.7270255615781398</v>
      </c>
      <c r="AB94" s="50">
        <v>5.8585448386955203</v>
      </c>
      <c r="AC94" s="50">
        <v>6.6230924869562404</v>
      </c>
      <c r="AD94" s="50">
        <v>5.75425291345912</v>
      </c>
      <c r="AE94" s="50">
        <v>4.9923156141224396</v>
      </c>
      <c r="AF94" s="50">
        <v>3.7806571854512798</v>
      </c>
      <c r="AG94" s="50">
        <v>6.6412152765804304</v>
      </c>
    </row>
    <row r="95" spans="1:33" x14ac:dyDescent="0.25">
      <c r="A95" s="50" t="s">
        <v>60</v>
      </c>
      <c r="B95" s="50" t="s">
        <v>61</v>
      </c>
      <c r="C95" s="50" t="s">
        <v>15</v>
      </c>
      <c r="D95" s="50">
        <v>84.063653299999999</v>
      </c>
      <c r="E95" s="50">
        <v>99.406069099999996</v>
      </c>
      <c r="F95" s="50">
        <v>142.6246811</v>
      </c>
      <c r="G95" s="50">
        <v>92.551081800000006</v>
      </c>
      <c r="H95" s="50">
        <v>51.268608499999999</v>
      </c>
      <c r="I95" s="50">
        <v>46.516041199999997</v>
      </c>
      <c r="J95" s="50">
        <v>50.205154999999998</v>
      </c>
      <c r="K95" s="50">
        <v>61.900953199999996</v>
      </c>
      <c r="L95" s="50">
        <v>91.859136599999999</v>
      </c>
      <c r="M95" s="50">
        <v>34.084404200000002</v>
      </c>
      <c r="N95" s="50">
        <v>19.123712300000001</v>
      </c>
      <c r="O95" s="50">
        <v>5.2581246999999998</v>
      </c>
      <c r="P95" s="50">
        <v>9.8279508</v>
      </c>
      <c r="Q95" s="50">
        <v>16.1784207</v>
      </c>
      <c r="R95" s="50">
        <v>60.061917700000002</v>
      </c>
      <c r="S95" s="50">
        <v>9.7191289500627605</v>
      </c>
      <c r="T95" s="50">
        <v>11.492962369287699</v>
      </c>
      <c r="U95" s="50">
        <v>16.489738580900799</v>
      </c>
      <c r="V95" s="50">
        <v>10.700414069227801</v>
      </c>
      <c r="W95" s="50">
        <v>5.9274870594017299</v>
      </c>
      <c r="X95" s="50">
        <v>5.3780127905675004</v>
      </c>
      <c r="Y95" s="50">
        <v>5.8045344955628702</v>
      </c>
      <c r="Z95" s="50">
        <v>7.1567594633981901</v>
      </c>
      <c r="AA95" s="50">
        <v>10.6204139221823</v>
      </c>
      <c r="AB95" s="50">
        <v>3.9407128598568799</v>
      </c>
      <c r="AC95" s="50">
        <v>2.21101294734714</v>
      </c>
      <c r="AD95" s="50">
        <v>0.60792494721152002</v>
      </c>
      <c r="AE95" s="50">
        <v>1.13627135379414</v>
      </c>
      <c r="AF95" s="50">
        <v>1.87048921643362</v>
      </c>
      <c r="AG95" s="50">
        <v>6.9441369747650104</v>
      </c>
    </row>
    <row r="96" spans="1:33" x14ac:dyDescent="0.25">
      <c r="A96" s="50" t="s">
        <v>60</v>
      </c>
      <c r="B96" s="50" t="s">
        <v>61</v>
      </c>
      <c r="C96" s="50" t="s">
        <v>16</v>
      </c>
      <c r="D96" s="50">
        <v>634.08501109999997</v>
      </c>
      <c r="E96" s="50">
        <v>693.68092049999996</v>
      </c>
      <c r="F96" s="50">
        <v>789.13966489999996</v>
      </c>
      <c r="G96" s="50">
        <v>791.03027740000005</v>
      </c>
      <c r="H96" s="50">
        <v>919.15003239999999</v>
      </c>
      <c r="I96" s="50">
        <v>883.50387390000003</v>
      </c>
      <c r="J96" s="50">
        <v>716.85825269999998</v>
      </c>
      <c r="K96" s="50">
        <v>1004.7384340999999</v>
      </c>
      <c r="L96" s="50">
        <v>1033.1442136000001</v>
      </c>
      <c r="M96" s="50">
        <v>651.89062620000004</v>
      </c>
      <c r="N96" s="50">
        <v>660.17519879999998</v>
      </c>
      <c r="O96" s="50">
        <v>568.03701239999998</v>
      </c>
      <c r="P96" s="50">
        <v>391.1205142</v>
      </c>
      <c r="Q96" s="50">
        <v>314.07404860000003</v>
      </c>
      <c r="R96" s="50">
        <v>595.44201210000006</v>
      </c>
      <c r="S96" s="50">
        <v>5.9560476830119597</v>
      </c>
      <c r="T96" s="50">
        <v>6.5158402532275703</v>
      </c>
      <c r="U96" s="50">
        <v>7.4124973630061604</v>
      </c>
      <c r="V96" s="50">
        <v>7.4302561461392997</v>
      </c>
      <c r="W96" s="50">
        <v>8.6337026187061507</v>
      </c>
      <c r="X96" s="50">
        <v>8.2988733512962707</v>
      </c>
      <c r="Y96" s="50">
        <v>6.7335481209923804</v>
      </c>
      <c r="Z96" s="50">
        <v>9.4376462425329404</v>
      </c>
      <c r="AA96" s="50">
        <v>9.7044656345914593</v>
      </c>
      <c r="AB96" s="50">
        <v>6.1232982735549903</v>
      </c>
      <c r="AC96" s="50">
        <v>6.2011164029464698</v>
      </c>
      <c r="AD96" s="50">
        <v>5.3356497509708403</v>
      </c>
      <c r="AE96" s="50">
        <v>3.6738487609699599</v>
      </c>
      <c r="AF96" s="50">
        <v>2.9501407172723799</v>
      </c>
      <c r="AG96" s="50">
        <v>5.59306868078116</v>
      </c>
    </row>
    <row r="97" spans="1:33" x14ac:dyDescent="0.25">
      <c r="A97" s="50" t="s">
        <v>62</v>
      </c>
      <c r="B97" s="50" t="s">
        <v>63</v>
      </c>
      <c r="C97" s="50" t="s">
        <v>15</v>
      </c>
      <c r="D97" s="50">
        <v>112.1421833</v>
      </c>
      <c r="E97" s="50">
        <v>124.2553417</v>
      </c>
      <c r="F97" s="50">
        <v>214.2802198</v>
      </c>
      <c r="G97" s="50">
        <v>186.65201669999999</v>
      </c>
      <c r="H97" s="50">
        <v>139.33872160000001</v>
      </c>
      <c r="I97" s="50">
        <v>45.016295800000002</v>
      </c>
      <c r="J97" s="50">
        <v>66.398335099999997</v>
      </c>
      <c r="K97" s="50">
        <v>125.702297</v>
      </c>
      <c r="L97" s="50">
        <v>101.32373080000001</v>
      </c>
      <c r="M97" s="50">
        <v>85.003805499999999</v>
      </c>
      <c r="N97" s="50">
        <v>46.650796800000002</v>
      </c>
      <c r="O97" s="50">
        <v>30.1182929</v>
      </c>
      <c r="P97" s="50">
        <v>31.172899399999999</v>
      </c>
      <c r="Q97" s="50">
        <v>50.342717899999997</v>
      </c>
      <c r="R97" s="50">
        <v>77.161685199999994</v>
      </c>
      <c r="S97" s="50">
        <v>7.8117414038111903</v>
      </c>
      <c r="T97" s="50">
        <v>8.6555350434540497</v>
      </c>
      <c r="U97" s="50">
        <v>14.926601353492901</v>
      </c>
      <c r="V97" s="50">
        <v>13.002041194967999</v>
      </c>
      <c r="W97" s="50">
        <v>9.7062321121836206</v>
      </c>
      <c r="X97" s="50">
        <v>3.1358018133669798</v>
      </c>
      <c r="Y97" s="50">
        <v>4.6252588292955101</v>
      </c>
      <c r="Z97" s="50">
        <v>8.7563288776193406</v>
      </c>
      <c r="AA97" s="50">
        <v>7.0581360179294803</v>
      </c>
      <c r="AB97" s="50">
        <v>5.9213021127783199</v>
      </c>
      <c r="AC97" s="50">
        <v>3.2496599420438002</v>
      </c>
      <c r="AD97" s="50">
        <v>2.0980179691137</v>
      </c>
      <c r="AE97" s="50">
        <v>2.1714810765577601</v>
      </c>
      <c r="AF97" s="50">
        <v>3.5068364305674899</v>
      </c>
      <c r="AG97" s="50">
        <v>5.3750258228179604</v>
      </c>
    </row>
    <row r="98" spans="1:33" x14ac:dyDescent="0.25">
      <c r="A98" s="50" t="s">
        <v>62</v>
      </c>
      <c r="B98" s="50" t="s">
        <v>63</v>
      </c>
      <c r="C98" s="50" t="s">
        <v>16</v>
      </c>
      <c r="D98" s="50">
        <v>1299.3816942000001</v>
      </c>
      <c r="E98" s="50">
        <v>1380.4509791</v>
      </c>
      <c r="F98" s="50">
        <v>1752.4895819999999</v>
      </c>
      <c r="G98" s="50">
        <v>1493.8208549999999</v>
      </c>
      <c r="H98" s="50">
        <v>2053.1884070000001</v>
      </c>
      <c r="I98" s="50">
        <v>2001.6063412000001</v>
      </c>
      <c r="J98" s="50">
        <v>1894.7118601</v>
      </c>
      <c r="K98" s="50">
        <v>1556.5450963999999</v>
      </c>
      <c r="L98" s="50">
        <v>1663.2745170999999</v>
      </c>
      <c r="M98" s="50">
        <v>1255.4980370000001</v>
      </c>
      <c r="N98" s="50">
        <v>781.26888859999997</v>
      </c>
      <c r="O98" s="50">
        <v>749.86061480000001</v>
      </c>
      <c r="P98" s="50">
        <v>513.86775030000001</v>
      </c>
      <c r="Q98" s="50">
        <v>455.25729139999999</v>
      </c>
      <c r="R98" s="50">
        <v>447.21874589999999</v>
      </c>
      <c r="S98" s="50">
        <v>6.7330916372248897</v>
      </c>
      <c r="T98" s="50">
        <v>7.1531736859658102</v>
      </c>
      <c r="U98" s="50">
        <v>9.0809905984959496</v>
      </c>
      <c r="V98" s="50">
        <v>7.7406298327952996</v>
      </c>
      <c r="W98" s="50">
        <v>10.6391414890065</v>
      </c>
      <c r="X98" s="50">
        <v>10.371855304031699</v>
      </c>
      <c r="Y98" s="50">
        <v>9.8179531365835295</v>
      </c>
      <c r="Z98" s="50">
        <v>8.0656521623438504</v>
      </c>
      <c r="AA98" s="50">
        <v>8.61869902545474</v>
      </c>
      <c r="AB98" s="50">
        <v>6.5056968027254802</v>
      </c>
      <c r="AC98" s="50">
        <v>4.0483524154119497</v>
      </c>
      <c r="AD98" s="50">
        <v>3.8856020960820699</v>
      </c>
      <c r="AE98" s="50">
        <v>2.66274233939758</v>
      </c>
      <c r="AF98" s="50">
        <v>2.35903666735756</v>
      </c>
      <c r="AG98" s="50">
        <v>2.3173828071230398</v>
      </c>
    </row>
    <row r="99" spans="1:33" x14ac:dyDescent="0.25">
      <c r="A99" s="50" t="s">
        <v>64</v>
      </c>
      <c r="B99" s="50" t="s">
        <v>65</v>
      </c>
      <c r="C99" s="50" t="s">
        <v>15</v>
      </c>
      <c r="D99" s="50">
        <v>8.8255534999999998</v>
      </c>
      <c r="E99" s="50">
        <v>15.938710800000001</v>
      </c>
      <c r="F99" s="50">
        <v>11.4361511</v>
      </c>
      <c r="G99" s="50">
        <v>16.072213399999999</v>
      </c>
      <c r="H99" s="50">
        <v>5.0181619</v>
      </c>
      <c r="I99" s="50">
        <v>5.6179547000000003</v>
      </c>
      <c r="J99" s="50">
        <v>10.102032299999999</v>
      </c>
      <c r="K99" s="50">
        <v>12.0794012</v>
      </c>
      <c r="L99" s="50">
        <v>10.2293044</v>
      </c>
      <c r="M99" s="50">
        <v>5.4711689999999997</v>
      </c>
      <c r="N99" s="50">
        <v>4.4309516999999996</v>
      </c>
      <c r="O99" s="50">
        <v>5.6379058999999998</v>
      </c>
      <c r="P99" s="50">
        <v>6.4734005000000003</v>
      </c>
      <c r="Q99" s="50">
        <v>1.2860822999999999</v>
      </c>
      <c r="R99" s="50">
        <v>19.361788099999998</v>
      </c>
      <c r="S99" s="50">
        <v>6.3962194218863297</v>
      </c>
      <c r="T99" s="50">
        <v>11.551399193125899</v>
      </c>
      <c r="U99" s="50">
        <v>8.2882203113319406</v>
      </c>
      <c r="V99" s="50">
        <v>11.6481536825743</v>
      </c>
      <c r="W99" s="50">
        <v>3.6368557062115099</v>
      </c>
      <c r="X99" s="50">
        <v>4.0715487094852003</v>
      </c>
      <c r="Y99" s="50">
        <v>7.3213328997193203</v>
      </c>
      <c r="Z99" s="50">
        <v>8.7544084980275692</v>
      </c>
      <c r="AA99" s="50">
        <v>7.4135719052258002</v>
      </c>
      <c r="AB99" s="50">
        <v>3.96516744453732</v>
      </c>
      <c r="AC99" s="50">
        <v>3.2112817990373301</v>
      </c>
      <c r="AD99" s="50">
        <v>4.0860081145446001</v>
      </c>
      <c r="AE99" s="50">
        <v>4.6915233139483696</v>
      </c>
      <c r="AF99" s="50">
        <v>0.93207350512398301</v>
      </c>
      <c r="AG99" s="50">
        <v>14.032235495220499</v>
      </c>
    </row>
    <row r="100" spans="1:33" x14ac:dyDescent="0.25">
      <c r="A100" s="50" t="s">
        <v>64</v>
      </c>
      <c r="B100" s="50" t="s">
        <v>65</v>
      </c>
      <c r="C100" s="50" t="s">
        <v>16</v>
      </c>
      <c r="D100" s="50">
        <v>89.013441200000003</v>
      </c>
      <c r="E100" s="50">
        <v>96.869953699999996</v>
      </c>
      <c r="F100" s="50">
        <v>91.916190400000005</v>
      </c>
      <c r="G100" s="50">
        <v>142.36667130000001</v>
      </c>
      <c r="H100" s="50">
        <v>109.3052696</v>
      </c>
      <c r="I100" s="50">
        <v>133.24525120000001</v>
      </c>
      <c r="J100" s="50">
        <v>89.449695300000002</v>
      </c>
      <c r="K100" s="50">
        <v>121.9325063</v>
      </c>
      <c r="L100" s="50">
        <v>97.666443299999997</v>
      </c>
      <c r="M100" s="50">
        <v>73.380880599999998</v>
      </c>
      <c r="N100" s="50">
        <v>101.7168284</v>
      </c>
      <c r="O100" s="50">
        <v>74.6257588</v>
      </c>
      <c r="P100" s="50">
        <v>79.901618799999994</v>
      </c>
      <c r="Q100" s="50">
        <v>56.535358500000001</v>
      </c>
      <c r="R100" s="50">
        <v>131.09336049999999</v>
      </c>
      <c r="S100" s="50">
        <v>5.9779913873602402</v>
      </c>
      <c r="T100" s="50">
        <v>6.5056214107199999</v>
      </c>
      <c r="U100" s="50">
        <v>6.1729350889331096</v>
      </c>
      <c r="V100" s="50">
        <v>9.5611036199165298</v>
      </c>
      <c r="W100" s="50">
        <v>7.3407560864177599</v>
      </c>
      <c r="X100" s="50">
        <v>8.9485245524947992</v>
      </c>
      <c r="Y100" s="50">
        <v>6.0072894710804396</v>
      </c>
      <c r="Z100" s="50">
        <v>8.1887798367764795</v>
      </c>
      <c r="AA100" s="50">
        <v>6.5591122982166796</v>
      </c>
      <c r="AB100" s="50">
        <v>4.9281351929545503</v>
      </c>
      <c r="AC100" s="50">
        <v>6.8311292758424402</v>
      </c>
      <c r="AD100" s="50">
        <v>5.01173909656268</v>
      </c>
      <c r="AE100" s="50">
        <v>5.3660568851543404</v>
      </c>
      <c r="AF100" s="50">
        <v>3.7968185662540601</v>
      </c>
      <c r="AG100" s="50">
        <v>8.8040072313158895</v>
      </c>
    </row>
    <row r="101" spans="1:33" x14ac:dyDescent="0.25">
      <c r="A101" s="50" t="s">
        <v>66</v>
      </c>
      <c r="B101" s="50" t="s">
        <v>67</v>
      </c>
      <c r="C101" s="50" t="s">
        <v>15</v>
      </c>
      <c r="D101" s="50">
        <v>426.83883040000001</v>
      </c>
      <c r="E101" s="50">
        <v>172.68621390000001</v>
      </c>
      <c r="F101" s="50">
        <v>207.80998729999999</v>
      </c>
      <c r="G101" s="50">
        <v>474.72746069999999</v>
      </c>
      <c r="H101" s="50">
        <v>241.47392619999999</v>
      </c>
      <c r="I101" s="50">
        <v>307.7385218</v>
      </c>
      <c r="J101" s="50">
        <v>382.66336940000002</v>
      </c>
      <c r="K101" s="50">
        <v>324.13723110000001</v>
      </c>
      <c r="L101" s="50">
        <v>129.65581449999999</v>
      </c>
      <c r="M101" s="50">
        <v>106.4405817</v>
      </c>
      <c r="N101" s="50">
        <v>184.36805409999999</v>
      </c>
      <c r="O101" s="50">
        <v>301.64544009999997</v>
      </c>
      <c r="P101" s="50">
        <v>0</v>
      </c>
      <c r="Q101" s="50">
        <v>148.02645680000001</v>
      </c>
      <c r="R101" s="50">
        <v>370.19678929999998</v>
      </c>
      <c r="S101" s="50">
        <v>11.296788326905199</v>
      </c>
      <c r="T101" s="50">
        <v>4.5703424020135204</v>
      </c>
      <c r="U101" s="50">
        <v>5.4999341005245199</v>
      </c>
      <c r="V101" s="50">
        <v>12.5642168765935</v>
      </c>
      <c r="W101" s="50">
        <v>6.3908895734527604</v>
      </c>
      <c r="X101" s="50">
        <v>8.1446595136422797</v>
      </c>
      <c r="Y101" s="50">
        <v>10.127633140876799</v>
      </c>
      <c r="Z101" s="50">
        <v>8.5786705140541901</v>
      </c>
      <c r="AA101" s="50">
        <v>3.4314926090168298</v>
      </c>
      <c r="AB101" s="50">
        <v>2.8170743503601399</v>
      </c>
      <c r="AC101" s="50">
        <v>4.8795159509253203</v>
      </c>
      <c r="AD101" s="50">
        <v>7.9833989878392897</v>
      </c>
      <c r="AE101" s="50">
        <v>0</v>
      </c>
      <c r="AF101" s="50">
        <v>3.9176931201041398</v>
      </c>
      <c r="AG101" s="50">
        <v>9.7976905336914903</v>
      </c>
    </row>
    <row r="102" spans="1:33" x14ac:dyDescent="0.25">
      <c r="A102" s="50" t="s">
        <v>66</v>
      </c>
      <c r="B102" s="50" t="s">
        <v>67</v>
      </c>
      <c r="C102" s="50" t="s">
        <v>16</v>
      </c>
      <c r="D102" s="50">
        <v>7170.350058</v>
      </c>
      <c r="E102" s="50">
        <v>9943.0066184999996</v>
      </c>
      <c r="F102" s="50">
        <v>9604.3082919999997</v>
      </c>
      <c r="G102" s="50">
        <v>10101.5831466</v>
      </c>
      <c r="H102" s="50">
        <v>10154.215465699999</v>
      </c>
      <c r="I102" s="50">
        <v>10629.159877599999</v>
      </c>
      <c r="J102" s="50">
        <v>12023.265496399999</v>
      </c>
      <c r="K102" s="50">
        <v>10416.290999700001</v>
      </c>
      <c r="L102" s="50">
        <v>8927.3683567000007</v>
      </c>
      <c r="M102" s="50">
        <v>7270.8418340999997</v>
      </c>
      <c r="N102" s="50">
        <v>7412.0698629999997</v>
      </c>
      <c r="O102" s="50">
        <v>5968.3137161000004</v>
      </c>
      <c r="P102" s="50">
        <v>6275.0856061000004</v>
      </c>
      <c r="Q102" s="50">
        <v>3544.1628181999999</v>
      </c>
      <c r="R102" s="50">
        <v>6206.5691751000004</v>
      </c>
      <c r="S102" s="50">
        <v>5.7067605117288904</v>
      </c>
      <c r="T102" s="50">
        <v>7.9134710410696103</v>
      </c>
      <c r="U102" s="50">
        <v>7.64390676325554</v>
      </c>
      <c r="V102" s="50">
        <v>8.0396794215988905</v>
      </c>
      <c r="W102" s="50">
        <v>8.0815685954678091</v>
      </c>
      <c r="X102" s="50">
        <v>8.4595688316031694</v>
      </c>
      <c r="Y102" s="50">
        <v>9.5691139486746692</v>
      </c>
      <c r="Z102" s="50">
        <v>8.2901500868069693</v>
      </c>
      <c r="AA102" s="50">
        <v>7.1051417015313598</v>
      </c>
      <c r="AB102" s="50">
        <v>5.7867402191298103</v>
      </c>
      <c r="AC102" s="50">
        <v>5.8991412221431299</v>
      </c>
      <c r="AD102" s="50">
        <v>4.7500800883004004</v>
      </c>
      <c r="AE102" s="50">
        <v>4.9942346545070002</v>
      </c>
      <c r="AF102" s="50">
        <v>2.8207393299404702</v>
      </c>
      <c r="AG102" s="50">
        <v>4.9397035842422801</v>
      </c>
    </row>
    <row r="103" spans="1:33" x14ac:dyDescent="0.25">
      <c r="A103" t="s">
        <v>19</v>
      </c>
    </row>
    <row r="104" spans="1:33" x14ac:dyDescent="0.25">
      <c r="A104" t="s">
        <v>1035</v>
      </c>
    </row>
    <row r="105" spans="1:33" x14ac:dyDescent="0.25">
      <c r="A105" t="s">
        <v>20</v>
      </c>
    </row>
    <row r="106" spans="1:33" x14ac:dyDescent="0.25">
      <c r="A106" t="s">
        <v>21</v>
      </c>
    </row>
    <row r="107" spans="1:33" x14ac:dyDescent="0.25">
      <c r="A107" t="s">
        <v>22</v>
      </c>
    </row>
    <row r="110" spans="1:33" x14ac:dyDescent="0.25">
      <c r="L110" s="7" t="str">
        <f>HYPERLINK("#'Indice'!A1", "Ir al índice")</f>
        <v>Ir al índice</v>
      </c>
    </row>
    <row r="111" spans="1:33" ht="17.25" x14ac:dyDescent="0.3">
      <c r="A111" s="4" t="s">
        <v>389</v>
      </c>
    </row>
    <row r="112" spans="1:33" x14ac:dyDescent="0.25">
      <c r="A112" s="5" t="s">
        <v>24</v>
      </c>
      <c r="B112" s="5" t="s">
        <v>69</v>
      </c>
      <c r="C112" s="5" t="s">
        <v>11</v>
      </c>
      <c r="D112" s="5" t="s">
        <v>357</v>
      </c>
      <c r="E112" s="5" t="s">
        <v>358</v>
      </c>
      <c r="F112" s="5" t="s">
        <v>359</v>
      </c>
      <c r="G112" s="5" t="s">
        <v>360</v>
      </c>
      <c r="H112" s="5" t="s">
        <v>361</v>
      </c>
      <c r="I112" s="5" t="s">
        <v>362</v>
      </c>
      <c r="J112" s="5" t="s">
        <v>363</v>
      </c>
      <c r="K112" s="5" t="s">
        <v>364</v>
      </c>
      <c r="L112" s="5" t="s">
        <v>365</v>
      </c>
      <c r="M112" s="5" t="s">
        <v>366</v>
      </c>
      <c r="N112" s="5" t="s">
        <v>367</v>
      </c>
      <c r="O112" s="5" t="s">
        <v>368</v>
      </c>
      <c r="P112" s="5" t="s">
        <v>369</v>
      </c>
      <c r="Q112" s="5" t="s">
        <v>370</v>
      </c>
      <c r="R112" s="5" t="s">
        <v>371</v>
      </c>
      <c r="S112" s="5" t="s">
        <v>372</v>
      </c>
      <c r="T112" s="5" t="s">
        <v>373</v>
      </c>
      <c r="U112" s="5" t="s">
        <v>374</v>
      </c>
      <c r="V112" s="5" t="s">
        <v>375</v>
      </c>
      <c r="W112" s="5" t="s">
        <v>376</v>
      </c>
      <c r="X112" s="5" t="s">
        <v>377</v>
      </c>
      <c r="Y112" s="5" t="s">
        <v>378</v>
      </c>
      <c r="Z112" s="5" t="s">
        <v>379</v>
      </c>
      <c r="AA112" s="5" t="s">
        <v>380</v>
      </c>
      <c r="AB112" s="5" t="s">
        <v>381</v>
      </c>
      <c r="AC112" s="5" t="s">
        <v>382</v>
      </c>
      <c r="AD112" s="5" t="s">
        <v>383</v>
      </c>
      <c r="AE112" s="5" t="s">
        <v>384</v>
      </c>
      <c r="AF112" s="5" t="s">
        <v>385</v>
      </c>
      <c r="AG112" s="5" t="s">
        <v>386</v>
      </c>
    </row>
    <row r="113" spans="1:33" x14ac:dyDescent="0.25">
      <c r="A113" s="51" t="s">
        <v>70</v>
      </c>
      <c r="B113" s="51" t="s">
        <v>71</v>
      </c>
      <c r="C113" s="51" t="s">
        <v>15</v>
      </c>
      <c r="D113" s="51">
        <v>1352.937201</v>
      </c>
      <c r="E113" s="51">
        <v>1790.9133534</v>
      </c>
      <c r="F113" s="51">
        <v>1030.1922838</v>
      </c>
      <c r="G113" s="51">
        <v>993.53960540000003</v>
      </c>
      <c r="H113" s="51">
        <v>913.79523759999995</v>
      </c>
      <c r="I113" s="51">
        <v>1571.6616242</v>
      </c>
      <c r="J113" s="51">
        <v>810.04483310000001</v>
      </c>
      <c r="K113" s="51">
        <v>570.77180629999998</v>
      </c>
      <c r="L113" s="51">
        <v>655.25538359999996</v>
      </c>
      <c r="M113" s="51">
        <v>686.85667439999997</v>
      </c>
      <c r="N113" s="51">
        <v>345.87547799999999</v>
      </c>
      <c r="O113" s="51">
        <v>619.67207629999996</v>
      </c>
      <c r="P113" s="51">
        <v>510.12172370000002</v>
      </c>
      <c r="Q113" s="51">
        <v>394.50294989999998</v>
      </c>
      <c r="R113" s="51">
        <v>700.91839059999995</v>
      </c>
      <c r="S113" s="51">
        <v>10.4497650051124</v>
      </c>
      <c r="T113" s="51">
        <v>13.8325885885282</v>
      </c>
      <c r="U113" s="51">
        <v>7.9569600627679797</v>
      </c>
      <c r="V113" s="51">
        <v>7.6738634964196999</v>
      </c>
      <c r="W113" s="51">
        <v>7.0579369749408496</v>
      </c>
      <c r="X113" s="51">
        <v>12.1391404037853</v>
      </c>
      <c r="Y113" s="51">
        <v>6.2565935382987004</v>
      </c>
      <c r="Z113" s="51">
        <v>4.4085056150204496</v>
      </c>
      <c r="AA113" s="51">
        <v>5.0610366629683696</v>
      </c>
      <c r="AB113" s="51">
        <v>5.3051175134868798</v>
      </c>
      <c r="AC113" s="51">
        <v>2.6714598899782498</v>
      </c>
      <c r="AD113" s="51">
        <v>4.7861996645364604</v>
      </c>
      <c r="AE113" s="51">
        <v>3.9400588088847299</v>
      </c>
      <c r="AF113" s="51">
        <v>3.0470469118829699</v>
      </c>
      <c r="AG113" s="51">
        <v>5.4137268633886997</v>
      </c>
    </row>
    <row r="114" spans="1:33" x14ac:dyDescent="0.25">
      <c r="A114" s="51" t="s">
        <v>70</v>
      </c>
      <c r="B114" s="51" t="s">
        <v>71</v>
      </c>
      <c r="C114" s="51" t="s">
        <v>16</v>
      </c>
      <c r="D114" s="51">
        <v>25124.767161399999</v>
      </c>
      <c r="E114" s="51">
        <v>27804.979761499999</v>
      </c>
      <c r="F114" s="51">
        <v>31658.210239</v>
      </c>
      <c r="G114" s="51">
        <v>30244.092673700001</v>
      </c>
      <c r="H114" s="51">
        <v>42657.189540699997</v>
      </c>
      <c r="I114" s="51">
        <v>45929.267782100003</v>
      </c>
      <c r="J114" s="51">
        <v>46936.058062099997</v>
      </c>
      <c r="K114" s="51">
        <v>51876.805989599998</v>
      </c>
      <c r="L114" s="51">
        <v>43792.572210600003</v>
      </c>
      <c r="M114" s="51">
        <v>38230.303716499999</v>
      </c>
      <c r="N114" s="51">
        <v>35449.435684299999</v>
      </c>
      <c r="O114" s="51">
        <v>32993.053483900003</v>
      </c>
      <c r="P114" s="51">
        <v>30380.413835300002</v>
      </c>
      <c r="Q114" s="51">
        <v>25238.702139000001</v>
      </c>
      <c r="R114" s="51">
        <v>52532.089110100002</v>
      </c>
      <c r="S114" s="51">
        <v>4.4797823629591997</v>
      </c>
      <c r="T114" s="51">
        <v>4.9576681502295097</v>
      </c>
      <c r="U114" s="51">
        <v>5.6447047234496202</v>
      </c>
      <c r="V114" s="51">
        <v>5.3925655140596804</v>
      </c>
      <c r="W114" s="51">
        <v>7.6058386583347399</v>
      </c>
      <c r="X114" s="51">
        <v>8.1892549464094895</v>
      </c>
      <c r="Y114" s="51">
        <v>8.3687671110623807</v>
      </c>
      <c r="Z114" s="51">
        <v>9.2497096202310303</v>
      </c>
      <c r="AA114" s="51">
        <v>7.8082790322953697</v>
      </c>
      <c r="AB114" s="51">
        <v>6.8165185062040203</v>
      </c>
      <c r="AC114" s="51">
        <v>6.3206857096515501</v>
      </c>
      <c r="AD114" s="51">
        <v>5.8827092067311701</v>
      </c>
      <c r="AE114" s="51">
        <v>5.4168717745519999</v>
      </c>
      <c r="AF114" s="51">
        <v>4.50009713443142</v>
      </c>
      <c r="AG114" s="51">
        <v>9.3665475493988097</v>
      </c>
    </row>
    <row r="115" spans="1:33" x14ac:dyDescent="0.25">
      <c r="A115" s="51" t="s">
        <v>72</v>
      </c>
      <c r="B115" s="51" t="s">
        <v>73</v>
      </c>
      <c r="C115" s="51" t="s">
        <v>15</v>
      </c>
      <c r="D115" s="51">
        <v>371.405981</v>
      </c>
      <c r="E115" s="51">
        <v>356.62953959999999</v>
      </c>
      <c r="F115" s="51">
        <v>194.3300916</v>
      </c>
      <c r="G115" s="51">
        <v>389.89864130000001</v>
      </c>
      <c r="H115" s="51">
        <v>267.56118720000001</v>
      </c>
      <c r="I115" s="51">
        <v>176.95786530000001</v>
      </c>
      <c r="J115" s="51">
        <v>277.7128055</v>
      </c>
      <c r="K115" s="51">
        <v>211.95748639999999</v>
      </c>
      <c r="L115" s="51">
        <v>107.1065073</v>
      </c>
      <c r="M115" s="51">
        <v>166.6078929</v>
      </c>
      <c r="N115" s="51">
        <v>267.76992589999998</v>
      </c>
      <c r="O115" s="51">
        <v>215.80418159999999</v>
      </c>
      <c r="P115" s="51">
        <v>151.4829058</v>
      </c>
      <c r="Q115" s="51">
        <v>99.530565999999993</v>
      </c>
      <c r="R115" s="51">
        <v>339.5140404</v>
      </c>
      <c r="S115" s="51">
        <v>10.3332810415968</v>
      </c>
      <c r="T115" s="51">
        <v>9.9221699405590993</v>
      </c>
      <c r="U115" s="51">
        <v>5.4066642813219596</v>
      </c>
      <c r="V115" s="51">
        <v>10.847785023390999</v>
      </c>
      <c r="W115" s="51">
        <v>7.4441045233487602</v>
      </c>
      <c r="X115" s="51">
        <v>4.9233330861893796</v>
      </c>
      <c r="Y115" s="51">
        <v>7.7265434992599102</v>
      </c>
      <c r="Z115" s="51">
        <v>5.8970947908392004</v>
      </c>
      <c r="AA115" s="51">
        <v>2.97992412059389</v>
      </c>
      <c r="AB115" s="51">
        <v>4.6353754897769299</v>
      </c>
      <c r="AC115" s="51">
        <v>7.4499120648577799</v>
      </c>
      <c r="AD115" s="51">
        <v>6.0041177915887802</v>
      </c>
      <c r="AE115" s="51">
        <v>4.2145671279028996</v>
      </c>
      <c r="AF115" s="51">
        <v>2.7691457954932499</v>
      </c>
      <c r="AG115" s="51">
        <v>9.4459814232804202</v>
      </c>
    </row>
    <row r="116" spans="1:33" x14ac:dyDescent="0.25">
      <c r="A116" s="51" t="s">
        <v>72</v>
      </c>
      <c r="B116" s="51" t="s">
        <v>73</v>
      </c>
      <c r="C116" s="51" t="s">
        <v>16</v>
      </c>
      <c r="D116" s="51">
        <v>6443.6103512999998</v>
      </c>
      <c r="E116" s="51">
        <v>8593.6936578000004</v>
      </c>
      <c r="F116" s="51">
        <v>7565.8630395</v>
      </c>
      <c r="G116" s="51">
        <v>8315.5720892000008</v>
      </c>
      <c r="H116" s="51">
        <v>11703.2293935</v>
      </c>
      <c r="I116" s="51">
        <v>18094.9610607</v>
      </c>
      <c r="J116" s="51">
        <v>18242.103402199999</v>
      </c>
      <c r="K116" s="51">
        <v>16602.053439800002</v>
      </c>
      <c r="L116" s="51">
        <v>15323.5156914</v>
      </c>
      <c r="M116" s="51">
        <v>11271.8819458</v>
      </c>
      <c r="N116" s="51">
        <v>10248.5679564</v>
      </c>
      <c r="O116" s="51">
        <v>10087.244455599999</v>
      </c>
      <c r="P116" s="51">
        <v>8079.7438294000003</v>
      </c>
      <c r="Q116" s="51">
        <v>7452.1637797000003</v>
      </c>
      <c r="R116" s="51">
        <v>12757.526289199999</v>
      </c>
      <c r="S116" s="51">
        <v>3.7730091719447798</v>
      </c>
      <c r="T116" s="51">
        <v>5.03197481288134</v>
      </c>
      <c r="U116" s="51">
        <v>4.4301360705264097</v>
      </c>
      <c r="V116" s="51">
        <v>4.8691227513764499</v>
      </c>
      <c r="W116" s="51">
        <v>6.85274084491168</v>
      </c>
      <c r="X116" s="51">
        <v>10.5953728307347</v>
      </c>
      <c r="Y116" s="51">
        <v>10.6815309585223</v>
      </c>
      <c r="Z116" s="51">
        <v>9.7212116323646391</v>
      </c>
      <c r="AA116" s="51">
        <v>8.9725731535625197</v>
      </c>
      <c r="AB116" s="51">
        <v>6.6001684844276696</v>
      </c>
      <c r="AC116" s="51">
        <v>6.0009744212722804</v>
      </c>
      <c r="AD116" s="51">
        <v>5.9065126188068602</v>
      </c>
      <c r="AE116" s="51">
        <v>4.7310352292081204</v>
      </c>
      <c r="AF116" s="51">
        <v>4.3635602959713697</v>
      </c>
      <c r="AG116" s="51">
        <v>7.4700767234888996</v>
      </c>
    </row>
    <row r="117" spans="1:33" x14ac:dyDescent="0.25">
      <c r="A117" s="51" t="s">
        <v>74</v>
      </c>
      <c r="B117" s="51" t="s">
        <v>75</v>
      </c>
      <c r="C117" s="51" t="s">
        <v>15</v>
      </c>
      <c r="D117" s="51">
        <v>1096.7651026999999</v>
      </c>
      <c r="E117" s="51">
        <v>1453.48524</v>
      </c>
      <c r="F117" s="51">
        <v>1278.7756770000001</v>
      </c>
      <c r="G117" s="51">
        <v>1063.9668207</v>
      </c>
      <c r="H117" s="51">
        <v>901.60671590000004</v>
      </c>
      <c r="I117" s="51">
        <v>1094.5438971999999</v>
      </c>
      <c r="J117" s="51">
        <v>823.28909940000005</v>
      </c>
      <c r="K117" s="51">
        <v>568.67726990000006</v>
      </c>
      <c r="L117" s="51">
        <v>528.35366369999997</v>
      </c>
      <c r="M117" s="51">
        <v>536.89875329999995</v>
      </c>
      <c r="N117" s="51">
        <v>491.59484889999999</v>
      </c>
      <c r="O117" s="51">
        <v>336.31514190000001</v>
      </c>
      <c r="P117" s="51">
        <v>407.18563160000002</v>
      </c>
      <c r="Q117" s="51">
        <v>256.4409096</v>
      </c>
      <c r="R117" s="51">
        <v>627.79327309999996</v>
      </c>
      <c r="S117" s="51">
        <v>9.5656249828186102</v>
      </c>
      <c r="T117" s="51">
        <v>12.6768208522269</v>
      </c>
      <c r="U117" s="51">
        <v>11.153061428758701</v>
      </c>
      <c r="V117" s="51">
        <v>9.2795691401223195</v>
      </c>
      <c r="W117" s="51">
        <v>7.8635176347775699</v>
      </c>
      <c r="X117" s="51">
        <v>9.5462523580236809</v>
      </c>
      <c r="Y117" s="51">
        <v>7.1804571078306898</v>
      </c>
      <c r="Z117" s="51">
        <v>4.9598163606090404</v>
      </c>
      <c r="AA117" s="51">
        <v>4.6081271120046701</v>
      </c>
      <c r="AB117" s="51">
        <v>4.6826545767799104</v>
      </c>
      <c r="AC117" s="51">
        <v>4.28752880310146</v>
      </c>
      <c r="AD117" s="51">
        <v>2.9332302017442999</v>
      </c>
      <c r="AE117" s="51">
        <v>3.5513393348212099</v>
      </c>
      <c r="AF117" s="51">
        <v>2.2365933830750899</v>
      </c>
      <c r="AG117" s="51">
        <v>5.4754067233058601</v>
      </c>
    </row>
    <row r="118" spans="1:33" x14ac:dyDescent="0.25">
      <c r="A118" s="51" t="s">
        <v>74</v>
      </c>
      <c r="B118" s="51" t="s">
        <v>75</v>
      </c>
      <c r="C118" s="51" t="s">
        <v>16</v>
      </c>
      <c r="D118" s="51">
        <v>4997.2138132999999</v>
      </c>
      <c r="E118" s="51">
        <v>5176.3073569999997</v>
      </c>
      <c r="F118" s="51">
        <v>6004.4528106999996</v>
      </c>
      <c r="G118" s="51">
        <v>6927.7696105000005</v>
      </c>
      <c r="H118" s="51">
        <v>9148.6568530999994</v>
      </c>
      <c r="I118" s="51">
        <v>9808.4657325000007</v>
      </c>
      <c r="J118" s="51">
        <v>8629.8314750000009</v>
      </c>
      <c r="K118" s="51">
        <v>8059.3018865000004</v>
      </c>
      <c r="L118" s="51">
        <v>7490.1265592999998</v>
      </c>
      <c r="M118" s="51">
        <v>6107.3251080999999</v>
      </c>
      <c r="N118" s="51">
        <v>6093.5917120000004</v>
      </c>
      <c r="O118" s="51">
        <v>4890.8042173000003</v>
      </c>
      <c r="P118" s="51">
        <v>4175.9270809</v>
      </c>
      <c r="Q118" s="51">
        <v>3676.8305596999999</v>
      </c>
      <c r="R118" s="51">
        <v>5077.7031871999998</v>
      </c>
      <c r="S118" s="51">
        <v>5.1911387709923904</v>
      </c>
      <c r="T118" s="51">
        <v>5.3771823290769198</v>
      </c>
      <c r="U118" s="51">
        <v>6.2374653054189304</v>
      </c>
      <c r="V118" s="51">
        <v>7.1966129057464903</v>
      </c>
      <c r="W118" s="51">
        <v>9.5036852668248102</v>
      </c>
      <c r="X118" s="51">
        <v>10.189099096063501</v>
      </c>
      <c r="Y118" s="51">
        <v>8.96472603148821</v>
      </c>
      <c r="Z118" s="51">
        <v>8.3720561203112709</v>
      </c>
      <c r="AA118" s="51">
        <v>7.7807930247326098</v>
      </c>
      <c r="AB118" s="51">
        <v>6.34432972856467</v>
      </c>
      <c r="AC118" s="51">
        <v>6.3300633858353699</v>
      </c>
      <c r="AD118" s="51">
        <v>5.0805997786580903</v>
      </c>
      <c r="AE118" s="51">
        <v>4.3379806797143496</v>
      </c>
      <c r="AF118" s="51">
        <v>3.8195159114522501</v>
      </c>
      <c r="AG118" s="51">
        <v>5.2747516651201396</v>
      </c>
    </row>
    <row r="119" spans="1:33" x14ac:dyDescent="0.25">
      <c r="A119" s="51" t="s">
        <v>76</v>
      </c>
      <c r="B119" s="51" t="s">
        <v>77</v>
      </c>
      <c r="C119" s="51" t="s">
        <v>15</v>
      </c>
      <c r="D119" s="51">
        <v>1589.3285137</v>
      </c>
      <c r="E119" s="51">
        <v>1930.7863411999999</v>
      </c>
      <c r="F119" s="51">
        <v>2951.1910413000001</v>
      </c>
      <c r="G119" s="51">
        <v>2823.7473325999999</v>
      </c>
      <c r="H119" s="51">
        <v>1865.151263</v>
      </c>
      <c r="I119" s="51">
        <v>1085.4962886000001</v>
      </c>
      <c r="J119" s="51">
        <v>1778.7570847</v>
      </c>
      <c r="K119" s="51">
        <v>1361.4514770999999</v>
      </c>
      <c r="L119" s="51">
        <v>1113.6254320999999</v>
      </c>
      <c r="M119" s="51">
        <v>1365.0560972999999</v>
      </c>
      <c r="N119" s="51">
        <v>1223.8775519999999</v>
      </c>
      <c r="O119" s="51">
        <v>1150.9441465</v>
      </c>
      <c r="P119" s="51">
        <v>1163.1079451000001</v>
      </c>
      <c r="Q119" s="51">
        <v>838.03007330000003</v>
      </c>
      <c r="R119" s="51">
        <v>2187.9191230000001</v>
      </c>
      <c r="S119" s="51">
        <v>6.5060502457581499</v>
      </c>
      <c r="T119" s="51">
        <v>7.9038366463498102</v>
      </c>
      <c r="U119" s="51">
        <v>12.0809493028157</v>
      </c>
      <c r="V119" s="51">
        <v>11.559247738185899</v>
      </c>
      <c r="W119" s="51">
        <v>7.6351539209267703</v>
      </c>
      <c r="X119" s="51">
        <v>4.4435705609876601</v>
      </c>
      <c r="Y119" s="51">
        <v>7.2814920693236402</v>
      </c>
      <c r="Z119" s="51">
        <v>5.5732163871856502</v>
      </c>
      <c r="AA119" s="51">
        <v>4.5587195810949499</v>
      </c>
      <c r="AB119" s="51">
        <v>5.5879722038314297</v>
      </c>
      <c r="AC119" s="51">
        <v>5.0100459277800997</v>
      </c>
      <c r="AD119" s="51">
        <v>4.7114868843306201</v>
      </c>
      <c r="AE119" s="51">
        <v>4.7612804192661002</v>
      </c>
      <c r="AF119" s="51">
        <v>3.4305467481063201</v>
      </c>
      <c r="AG119" s="51">
        <v>8.9564313640572006</v>
      </c>
    </row>
    <row r="120" spans="1:33" x14ac:dyDescent="0.25">
      <c r="A120" s="51" t="s">
        <v>76</v>
      </c>
      <c r="B120" s="51" t="s">
        <v>77</v>
      </c>
      <c r="C120" s="51" t="s">
        <v>16</v>
      </c>
      <c r="D120" s="51">
        <v>20695.946571699998</v>
      </c>
      <c r="E120" s="51">
        <v>27917.6455265</v>
      </c>
      <c r="F120" s="51">
        <v>29944.882494199999</v>
      </c>
      <c r="G120" s="51">
        <v>29184.425140899999</v>
      </c>
      <c r="H120" s="51">
        <v>32645.944555800001</v>
      </c>
      <c r="I120" s="51">
        <v>33498.250677999997</v>
      </c>
      <c r="J120" s="51">
        <v>30048.865843799998</v>
      </c>
      <c r="K120" s="51">
        <v>28748.832091</v>
      </c>
      <c r="L120" s="51">
        <v>27927.617043099999</v>
      </c>
      <c r="M120" s="51">
        <v>22452.9986207</v>
      </c>
      <c r="N120" s="51">
        <v>24309.196179300001</v>
      </c>
      <c r="O120" s="51">
        <v>20766.9589519</v>
      </c>
      <c r="P120" s="51">
        <v>16427.697510800001</v>
      </c>
      <c r="Q120" s="51">
        <v>12761.9626998</v>
      </c>
      <c r="R120" s="51">
        <v>20237.306380900001</v>
      </c>
      <c r="S120" s="51">
        <v>5.4813748793872499</v>
      </c>
      <c r="T120" s="51">
        <v>7.3940604915286601</v>
      </c>
      <c r="U120" s="51">
        <v>7.9309794360581503</v>
      </c>
      <c r="V120" s="51">
        <v>7.7295703427952303</v>
      </c>
      <c r="W120" s="51">
        <v>8.64636269629354</v>
      </c>
      <c r="X120" s="51">
        <v>8.8720981731218096</v>
      </c>
      <c r="Y120" s="51">
        <v>7.9585196946492403</v>
      </c>
      <c r="Z120" s="51">
        <v>7.6142023989765901</v>
      </c>
      <c r="AA120" s="51">
        <v>7.3967014734432199</v>
      </c>
      <c r="AB120" s="51">
        <v>5.9467346506737799</v>
      </c>
      <c r="AC120" s="51">
        <v>6.4383533661377399</v>
      </c>
      <c r="AD120" s="51">
        <v>5.5001826916129604</v>
      </c>
      <c r="AE120" s="51">
        <v>4.3509180964451497</v>
      </c>
      <c r="AF120" s="51">
        <v>3.3800387680752899</v>
      </c>
      <c r="AG120" s="51">
        <v>5.3599028408013902</v>
      </c>
    </row>
    <row r="121" spans="1:33" x14ac:dyDescent="0.25">
      <c r="A121" s="51" t="s">
        <v>78</v>
      </c>
      <c r="B121" s="51" t="s">
        <v>79</v>
      </c>
      <c r="C121" s="51" t="s">
        <v>15</v>
      </c>
      <c r="D121" s="51">
        <v>3989.2993111000001</v>
      </c>
      <c r="E121" s="51">
        <v>4964.5158826999996</v>
      </c>
      <c r="F121" s="51">
        <v>6295.0135587000004</v>
      </c>
      <c r="G121" s="51">
        <v>6120.4294643000003</v>
      </c>
      <c r="H121" s="51">
        <v>3313.9678721</v>
      </c>
      <c r="I121" s="51">
        <v>3334.1167678000002</v>
      </c>
      <c r="J121" s="51">
        <v>2918.1540796999998</v>
      </c>
      <c r="K121" s="51">
        <v>3614.0814426000002</v>
      </c>
      <c r="L121" s="51">
        <v>2871.1012255000001</v>
      </c>
      <c r="M121" s="51">
        <v>2775.1659665000002</v>
      </c>
      <c r="N121" s="51">
        <v>2142.6238880000001</v>
      </c>
      <c r="O121" s="51">
        <v>1815.8001016999999</v>
      </c>
      <c r="P121" s="51">
        <v>2143.7349822000001</v>
      </c>
      <c r="Q121" s="51">
        <v>1555.8082582</v>
      </c>
      <c r="R121" s="51">
        <v>2693.1169558000001</v>
      </c>
      <c r="S121" s="51">
        <v>7.8922682946048397</v>
      </c>
      <c r="T121" s="51">
        <v>9.8215972890466396</v>
      </c>
      <c r="U121" s="51">
        <v>12.453800040823801</v>
      </c>
      <c r="V121" s="51">
        <v>12.1084099345609</v>
      </c>
      <c r="W121" s="51">
        <v>6.55621990897997</v>
      </c>
      <c r="X121" s="51">
        <v>6.5960816687286004</v>
      </c>
      <c r="Y121" s="51">
        <v>5.77315792222109</v>
      </c>
      <c r="Z121" s="51">
        <v>7.1499524500924903</v>
      </c>
      <c r="AA121" s="51">
        <v>5.6800704598840204</v>
      </c>
      <c r="AB121" s="51">
        <v>5.4902760263518697</v>
      </c>
      <c r="AC121" s="51">
        <v>4.2388803796881804</v>
      </c>
      <c r="AD121" s="51">
        <v>3.5923054287033702</v>
      </c>
      <c r="AE121" s="51">
        <v>4.2410785234831501</v>
      </c>
      <c r="AF121" s="51">
        <v>3.07794808840515</v>
      </c>
      <c r="AG121" s="51">
        <v>5.3279535844259103</v>
      </c>
    </row>
    <row r="122" spans="1:33" x14ac:dyDescent="0.25">
      <c r="A122" s="51" t="s">
        <v>78</v>
      </c>
      <c r="B122" s="51" t="s">
        <v>79</v>
      </c>
      <c r="C122" s="51" t="s">
        <v>16</v>
      </c>
      <c r="D122" s="51">
        <v>22686.438764300001</v>
      </c>
      <c r="E122" s="51">
        <v>28075.409495299999</v>
      </c>
      <c r="F122" s="51">
        <v>28012.322989799999</v>
      </c>
      <c r="G122" s="51">
        <v>27425.171686500002</v>
      </c>
      <c r="H122" s="51">
        <v>32605.4309813</v>
      </c>
      <c r="I122" s="51">
        <v>33745.070452699998</v>
      </c>
      <c r="J122" s="51">
        <v>28101.822887900002</v>
      </c>
      <c r="K122" s="51">
        <v>27442.185865300002</v>
      </c>
      <c r="L122" s="51">
        <v>24042.991121300001</v>
      </c>
      <c r="M122" s="51">
        <v>20427.978809100001</v>
      </c>
      <c r="N122" s="51">
        <v>18124.7075019</v>
      </c>
      <c r="O122" s="51">
        <v>14955.3750459</v>
      </c>
      <c r="P122" s="51">
        <v>15068.312459000001</v>
      </c>
      <c r="Q122" s="51">
        <v>11089.298737700001</v>
      </c>
      <c r="R122" s="51">
        <v>13410.5534611</v>
      </c>
      <c r="S122" s="51">
        <v>6.5717206904340797</v>
      </c>
      <c r="T122" s="51">
        <v>8.1327770916170596</v>
      </c>
      <c r="U122" s="51">
        <v>8.1145024343299994</v>
      </c>
      <c r="V122" s="51">
        <v>7.9444186936247796</v>
      </c>
      <c r="W122" s="51">
        <v>9.4450163653502308</v>
      </c>
      <c r="X122" s="51">
        <v>9.77514276251841</v>
      </c>
      <c r="Y122" s="51">
        <v>8.1404284220201006</v>
      </c>
      <c r="Z122" s="51">
        <v>7.9493472957739497</v>
      </c>
      <c r="AA122" s="51">
        <v>6.9646815815097902</v>
      </c>
      <c r="AB122" s="51">
        <v>5.9174986606873698</v>
      </c>
      <c r="AC122" s="51">
        <v>5.2502958501242398</v>
      </c>
      <c r="AD122" s="51">
        <v>4.3322157630576497</v>
      </c>
      <c r="AE122" s="51">
        <v>4.3649310403254598</v>
      </c>
      <c r="AF122" s="51">
        <v>3.21230558546839</v>
      </c>
      <c r="AG122" s="51">
        <v>3.8847177631584699</v>
      </c>
    </row>
    <row r="123" spans="1:33" x14ac:dyDescent="0.25">
      <c r="A123" s="51" t="s">
        <v>80</v>
      </c>
      <c r="B123" s="51" t="s">
        <v>81</v>
      </c>
      <c r="C123" s="51" t="s">
        <v>15</v>
      </c>
      <c r="D123" s="51">
        <v>741.92731609999998</v>
      </c>
      <c r="E123" s="51">
        <v>816.81982379999999</v>
      </c>
      <c r="F123" s="51">
        <v>1089.6645532</v>
      </c>
      <c r="G123" s="51">
        <v>1084.3852007999999</v>
      </c>
      <c r="H123" s="51">
        <v>333.61813460000002</v>
      </c>
      <c r="I123" s="51">
        <v>396.78060699999997</v>
      </c>
      <c r="J123" s="51">
        <v>617.92272920000005</v>
      </c>
      <c r="K123" s="51">
        <v>734.65786349999996</v>
      </c>
      <c r="L123" s="51">
        <v>644.01509610000005</v>
      </c>
      <c r="M123" s="51">
        <v>248.7984333</v>
      </c>
      <c r="N123" s="51">
        <v>333.9364405</v>
      </c>
      <c r="O123" s="51">
        <v>145.4311281</v>
      </c>
      <c r="P123" s="51">
        <v>377.45587119999999</v>
      </c>
      <c r="Q123" s="51">
        <v>340.72133730000002</v>
      </c>
      <c r="R123" s="51">
        <v>782.96607489999997</v>
      </c>
      <c r="S123" s="51">
        <v>8.5385973696782198</v>
      </c>
      <c r="T123" s="51">
        <v>9.4005105994232707</v>
      </c>
      <c r="U123" s="51">
        <v>12.5405908178357</v>
      </c>
      <c r="V123" s="51">
        <v>12.479832488093599</v>
      </c>
      <c r="W123" s="51">
        <v>3.8395013429975502</v>
      </c>
      <c r="X123" s="51">
        <v>4.5664174559289101</v>
      </c>
      <c r="Y123" s="51">
        <v>7.1114693794349604</v>
      </c>
      <c r="Z123" s="51">
        <v>8.4549356315235507</v>
      </c>
      <c r="AA123" s="51">
        <v>7.41175784509241</v>
      </c>
      <c r="AB123" s="51">
        <v>2.8633393083873302</v>
      </c>
      <c r="AC123" s="51">
        <v>3.8431646208706098</v>
      </c>
      <c r="AD123" s="51">
        <v>1.67371900308443</v>
      </c>
      <c r="AE123" s="51">
        <v>4.3440154298935703</v>
      </c>
      <c r="AF123" s="51">
        <v>3.9212497657531999</v>
      </c>
      <c r="AG123" s="51">
        <v>9.0108989420027399</v>
      </c>
    </row>
    <row r="124" spans="1:33" x14ac:dyDescent="0.25">
      <c r="A124" s="51" t="s">
        <v>80</v>
      </c>
      <c r="B124" s="51" t="s">
        <v>81</v>
      </c>
      <c r="C124" s="51" t="s">
        <v>16</v>
      </c>
      <c r="D124" s="51">
        <v>9742.0621159000002</v>
      </c>
      <c r="E124" s="51">
        <v>10972.6695786</v>
      </c>
      <c r="F124" s="51">
        <v>12471.8566133</v>
      </c>
      <c r="G124" s="51">
        <v>11785.7113176</v>
      </c>
      <c r="H124" s="51">
        <v>15115.2853471</v>
      </c>
      <c r="I124" s="51">
        <v>16666.8221433</v>
      </c>
      <c r="J124" s="51">
        <v>13278.6371265</v>
      </c>
      <c r="K124" s="51">
        <v>12158.1140251</v>
      </c>
      <c r="L124" s="51">
        <v>11859.6813117</v>
      </c>
      <c r="M124" s="51">
        <v>11089.161391199999</v>
      </c>
      <c r="N124" s="51">
        <v>12738.4728369</v>
      </c>
      <c r="O124" s="51">
        <v>10357.157992300001</v>
      </c>
      <c r="P124" s="51">
        <v>8064.6905336999998</v>
      </c>
      <c r="Q124" s="51">
        <v>5357.0222377999999</v>
      </c>
      <c r="R124" s="51">
        <v>10234.5548316</v>
      </c>
      <c r="S124" s="51">
        <v>5.6675516122388299</v>
      </c>
      <c r="T124" s="51">
        <v>6.38347101680466</v>
      </c>
      <c r="U124" s="51">
        <v>7.2556395366187596</v>
      </c>
      <c r="V124" s="51">
        <v>6.85646697637325</v>
      </c>
      <c r="W124" s="51">
        <v>8.7934832296532104</v>
      </c>
      <c r="X124" s="51">
        <v>9.6961067980658395</v>
      </c>
      <c r="Y124" s="51">
        <v>7.7249929593245001</v>
      </c>
      <c r="Z124" s="51">
        <v>7.0731163407669602</v>
      </c>
      <c r="AA124" s="51">
        <v>6.8994998326957901</v>
      </c>
      <c r="AB124" s="51">
        <v>6.45124140796612</v>
      </c>
      <c r="AC124" s="51">
        <v>7.4107464523760598</v>
      </c>
      <c r="AD124" s="51">
        <v>6.0253903926221604</v>
      </c>
      <c r="AE124" s="51">
        <v>4.6917222752953096</v>
      </c>
      <c r="AF124" s="51">
        <v>3.1165065116029398</v>
      </c>
      <c r="AG124" s="51">
        <v>5.9540646575956098</v>
      </c>
    </row>
    <row r="125" spans="1:33" x14ac:dyDescent="0.25">
      <c r="A125" s="51" t="s">
        <v>82</v>
      </c>
      <c r="B125" s="51" t="s">
        <v>83</v>
      </c>
      <c r="C125" s="51" t="s">
        <v>15</v>
      </c>
      <c r="D125" s="51">
        <v>4973.6984349000004</v>
      </c>
      <c r="E125" s="51">
        <v>5351.8155878999996</v>
      </c>
      <c r="F125" s="51">
        <v>5890.0436042000001</v>
      </c>
      <c r="G125" s="51">
        <v>7782.4230752000003</v>
      </c>
      <c r="H125" s="51">
        <v>3867.1716703000002</v>
      </c>
      <c r="I125" s="51">
        <v>3718.3340536999999</v>
      </c>
      <c r="J125" s="51">
        <v>4273.9149453999999</v>
      </c>
      <c r="K125" s="51">
        <v>4400.1820094000004</v>
      </c>
      <c r="L125" s="51">
        <v>4223.5567346999997</v>
      </c>
      <c r="M125" s="51">
        <v>2531.1289852999998</v>
      </c>
      <c r="N125" s="51">
        <v>2528.2893961</v>
      </c>
      <c r="O125" s="51">
        <v>2809.1901155</v>
      </c>
      <c r="P125" s="51">
        <v>2255.1174930000002</v>
      </c>
      <c r="Q125" s="51">
        <v>1388.5679500000001</v>
      </c>
      <c r="R125" s="51">
        <v>3394.9866446999999</v>
      </c>
      <c r="S125" s="51">
        <v>8.3748622648166808</v>
      </c>
      <c r="T125" s="51">
        <v>9.0115472423616207</v>
      </c>
      <c r="U125" s="51">
        <v>9.9178316829197097</v>
      </c>
      <c r="V125" s="51">
        <v>13.1042768664847</v>
      </c>
      <c r="W125" s="51">
        <v>6.5116593852789002</v>
      </c>
      <c r="X125" s="51">
        <v>6.2610421524161097</v>
      </c>
      <c r="Y125" s="51">
        <v>7.1965458838652197</v>
      </c>
      <c r="Z125" s="51">
        <v>7.4091581448263302</v>
      </c>
      <c r="AA125" s="51">
        <v>7.1117512216967702</v>
      </c>
      <c r="AB125" s="51">
        <v>4.2619907306058602</v>
      </c>
      <c r="AC125" s="51">
        <v>4.2572093453349398</v>
      </c>
      <c r="AD125" s="51">
        <v>4.7301983827393004</v>
      </c>
      <c r="AE125" s="51">
        <v>3.79723432010478</v>
      </c>
      <c r="AF125" s="51">
        <v>2.3381122677218902</v>
      </c>
      <c r="AG125" s="51">
        <v>5.7165801088272596</v>
      </c>
    </row>
    <row r="126" spans="1:33" x14ac:dyDescent="0.25">
      <c r="A126" s="51" t="s">
        <v>82</v>
      </c>
      <c r="B126" s="51" t="s">
        <v>83</v>
      </c>
      <c r="C126" s="51" t="s">
        <v>16</v>
      </c>
      <c r="D126" s="51">
        <v>38968.986911200001</v>
      </c>
      <c r="E126" s="51">
        <v>49771.517537699998</v>
      </c>
      <c r="F126" s="51">
        <v>53583.937922099998</v>
      </c>
      <c r="G126" s="51">
        <v>51391.1589914</v>
      </c>
      <c r="H126" s="51">
        <v>60712.246263699999</v>
      </c>
      <c r="I126" s="51">
        <v>66799.710503499999</v>
      </c>
      <c r="J126" s="51">
        <v>57823.967632200001</v>
      </c>
      <c r="K126" s="51">
        <v>51012.975213999998</v>
      </c>
      <c r="L126" s="51">
        <v>45176.737672800002</v>
      </c>
      <c r="M126" s="51">
        <v>42344.884841999999</v>
      </c>
      <c r="N126" s="51">
        <v>40732.318015899997</v>
      </c>
      <c r="O126" s="51">
        <v>32372.542343900001</v>
      </c>
      <c r="P126" s="51">
        <v>25262.793903000002</v>
      </c>
      <c r="Q126" s="51">
        <v>20085.603508200002</v>
      </c>
      <c r="R126" s="51">
        <v>28663.198038999999</v>
      </c>
      <c r="S126" s="51">
        <v>5.86262008373778</v>
      </c>
      <c r="T126" s="51">
        <v>7.4877876342934604</v>
      </c>
      <c r="U126" s="51">
        <v>8.0613404537230799</v>
      </c>
      <c r="V126" s="51">
        <v>7.7314517186730001</v>
      </c>
      <c r="W126" s="51">
        <v>9.1337461526900405</v>
      </c>
      <c r="X126" s="51">
        <v>10.0495639077836</v>
      </c>
      <c r="Y126" s="51">
        <v>8.69922419934678</v>
      </c>
      <c r="Z126" s="51">
        <v>7.67455653138519</v>
      </c>
      <c r="AA126" s="51">
        <v>6.7965341311500502</v>
      </c>
      <c r="AB126" s="51">
        <v>6.3705010572631302</v>
      </c>
      <c r="AC126" s="51">
        <v>6.12790130267864</v>
      </c>
      <c r="AD126" s="51">
        <v>4.8702296864805898</v>
      </c>
      <c r="AE126" s="51">
        <v>3.8006161988391098</v>
      </c>
      <c r="AF126" s="51">
        <v>3.0217429770370501</v>
      </c>
      <c r="AG126" s="51">
        <v>4.3121839649184803</v>
      </c>
    </row>
    <row r="127" spans="1:33" x14ac:dyDescent="0.25">
      <c r="A127" s="51" t="s">
        <v>84</v>
      </c>
      <c r="B127" s="51" t="s">
        <v>85</v>
      </c>
      <c r="C127" s="51" t="s">
        <v>15</v>
      </c>
      <c r="D127" s="51">
        <v>4929.6274291</v>
      </c>
      <c r="E127" s="51">
        <v>5347.2041157000003</v>
      </c>
      <c r="F127" s="51">
        <v>5456.5557071000003</v>
      </c>
      <c r="G127" s="51">
        <v>5726.1343344999996</v>
      </c>
      <c r="H127" s="51">
        <v>4106.553613</v>
      </c>
      <c r="I127" s="51">
        <v>4866.4703504999998</v>
      </c>
      <c r="J127" s="51">
        <v>3625.4124605000002</v>
      </c>
      <c r="K127" s="51">
        <v>3839.4997987000002</v>
      </c>
      <c r="L127" s="51">
        <v>2688.2209957</v>
      </c>
      <c r="M127" s="51">
        <v>3559.8116166999998</v>
      </c>
      <c r="N127" s="51">
        <v>2699.9981121000001</v>
      </c>
      <c r="O127" s="51">
        <v>1546.5217445000001</v>
      </c>
      <c r="P127" s="51">
        <v>1448.8869795999999</v>
      </c>
      <c r="Q127" s="51">
        <v>1312.6483329</v>
      </c>
      <c r="R127" s="51">
        <v>3563.7791215000002</v>
      </c>
      <c r="S127" s="51">
        <v>9.0092625234103902</v>
      </c>
      <c r="T127" s="51">
        <v>9.7724151241581794</v>
      </c>
      <c r="U127" s="51">
        <v>9.9722633294119305</v>
      </c>
      <c r="V127" s="51">
        <v>10.464938416906501</v>
      </c>
      <c r="W127" s="51">
        <v>7.5050336152342796</v>
      </c>
      <c r="X127" s="51">
        <v>8.8938382424677407</v>
      </c>
      <c r="Y127" s="51">
        <v>6.62571220280857</v>
      </c>
      <c r="Z127" s="51">
        <v>7.0169728123621997</v>
      </c>
      <c r="AA127" s="51">
        <v>4.9129247634900102</v>
      </c>
      <c r="AB127" s="51">
        <v>6.5058217583375297</v>
      </c>
      <c r="AC127" s="51">
        <v>4.9344483238284704</v>
      </c>
      <c r="AD127" s="51">
        <v>2.82638406142325</v>
      </c>
      <c r="AE127" s="51">
        <v>2.6479492322101699</v>
      </c>
      <c r="AF127" s="51">
        <v>2.3989629240950898</v>
      </c>
      <c r="AG127" s="51">
        <v>6.5130726698557302</v>
      </c>
    </row>
    <row r="128" spans="1:33" x14ac:dyDescent="0.25">
      <c r="A128" s="51" t="s">
        <v>84</v>
      </c>
      <c r="B128" s="51" t="s">
        <v>85</v>
      </c>
      <c r="C128" s="51" t="s">
        <v>16</v>
      </c>
      <c r="D128" s="51">
        <v>46093.3416631</v>
      </c>
      <c r="E128" s="51">
        <v>60713.137597300003</v>
      </c>
      <c r="F128" s="51">
        <v>68882.133488899999</v>
      </c>
      <c r="G128" s="51">
        <v>69052.224891699996</v>
      </c>
      <c r="H128" s="51">
        <v>84808.0871625</v>
      </c>
      <c r="I128" s="51">
        <v>90767.263454400003</v>
      </c>
      <c r="J128" s="51">
        <v>82354.192242599995</v>
      </c>
      <c r="K128" s="51">
        <v>78609.796973999997</v>
      </c>
      <c r="L128" s="51">
        <v>75322.523870499994</v>
      </c>
      <c r="M128" s="51">
        <v>66656.737218599999</v>
      </c>
      <c r="N128" s="51">
        <v>67595.072915299999</v>
      </c>
      <c r="O128" s="51">
        <v>53602.551574199999</v>
      </c>
      <c r="P128" s="51">
        <v>45192.439574700002</v>
      </c>
      <c r="Q128" s="51">
        <v>33462.196832200003</v>
      </c>
      <c r="R128" s="51">
        <v>56695.975835099998</v>
      </c>
      <c r="S128" s="51">
        <v>4.7043254329700499</v>
      </c>
      <c r="T128" s="51">
        <v>6.1964341705135499</v>
      </c>
      <c r="U128" s="51">
        <v>7.0301688000304701</v>
      </c>
      <c r="V128" s="51">
        <v>7.0475284724527896</v>
      </c>
      <c r="W128" s="51">
        <v>8.6555851011227691</v>
      </c>
      <c r="X128" s="51">
        <v>9.2637836733686107</v>
      </c>
      <c r="Y128" s="51">
        <v>8.4051385102485998</v>
      </c>
      <c r="Z128" s="51">
        <v>8.0229823623625105</v>
      </c>
      <c r="AA128" s="51">
        <v>7.6874804892515503</v>
      </c>
      <c r="AB128" s="51">
        <v>6.8030429745841898</v>
      </c>
      <c r="AC128" s="51">
        <v>6.8988103093744</v>
      </c>
      <c r="AD128" s="51">
        <v>5.4707217473118801</v>
      </c>
      <c r="AE128" s="51">
        <v>4.6123786039019201</v>
      </c>
      <c r="AF128" s="51">
        <v>3.4151801089047198</v>
      </c>
      <c r="AG128" s="51">
        <v>5.7864392436019898</v>
      </c>
    </row>
    <row r="129" spans="1:33" x14ac:dyDescent="0.25">
      <c r="A129" s="51" t="s">
        <v>86</v>
      </c>
      <c r="B129" s="51" t="s">
        <v>87</v>
      </c>
      <c r="C129" s="51" t="s">
        <v>15</v>
      </c>
      <c r="D129" s="51">
        <v>738.00739969999995</v>
      </c>
      <c r="E129" s="51">
        <v>815.15983989999995</v>
      </c>
      <c r="F129" s="51">
        <v>763.2543028</v>
      </c>
      <c r="G129" s="51">
        <v>908.65985869999997</v>
      </c>
      <c r="H129" s="51">
        <v>1072.8778957</v>
      </c>
      <c r="I129" s="51">
        <v>971.10427470000002</v>
      </c>
      <c r="J129" s="51">
        <v>611.32401779999998</v>
      </c>
      <c r="K129" s="51">
        <v>499.59216140000001</v>
      </c>
      <c r="L129" s="51">
        <v>370.45678570000001</v>
      </c>
      <c r="M129" s="51">
        <v>717.05589769999995</v>
      </c>
      <c r="N129" s="51">
        <v>564.5356994</v>
      </c>
      <c r="O129" s="51">
        <v>477.31277319999998</v>
      </c>
      <c r="P129" s="51">
        <v>298.12521579999998</v>
      </c>
      <c r="Q129" s="51">
        <v>383.91575870000003</v>
      </c>
      <c r="R129" s="51">
        <v>880.50034000000005</v>
      </c>
      <c r="S129" s="51">
        <v>7.32740299669699</v>
      </c>
      <c r="T129" s="51">
        <v>8.0934210904908603</v>
      </c>
      <c r="U129" s="51">
        <v>7.5780701763315799</v>
      </c>
      <c r="V129" s="51">
        <v>9.0217482566206897</v>
      </c>
      <c r="W129" s="51">
        <v>10.6522085161176</v>
      </c>
      <c r="X129" s="51">
        <v>9.6417358083869598</v>
      </c>
      <c r="Y129" s="51">
        <v>6.0696104697614803</v>
      </c>
      <c r="Z129" s="51">
        <v>4.9602661193597299</v>
      </c>
      <c r="AA129" s="51">
        <v>3.6781286512687399</v>
      </c>
      <c r="AB129" s="51">
        <v>7.1193832687071197</v>
      </c>
      <c r="AC129" s="51">
        <v>5.6050665307793803</v>
      </c>
      <c r="AD129" s="51">
        <v>4.7390622995503104</v>
      </c>
      <c r="AE129" s="51">
        <v>2.9599751988013199</v>
      </c>
      <c r="AF129" s="51">
        <v>3.8117578250856399</v>
      </c>
      <c r="AG129" s="51">
        <v>8.7421627920416096</v>
      </c>
    </row>
    <row r="130" spans="1:33" x14ac:dyDescent="0.25">
      <c r="A130" s="51" t="s">
        <v>86</v>
      </c>
      <c r="B130" s="51" t="s">
        <v>87</v>
      </c>
      <c r="C130" s="51" t="s">
        <v>16</v>
      </c>
      <c r="D130" s="51">
        <v>16767.595363199998</v>
      </c>
      <c r="E130" s="51">
        <v>21437.958596500001</v>
      </c>
      <c r="F130" s="51">
        <v>24245.0244977</v>
      </c>
      <c r="G130" s="51">
        <v>23993.550948299999</v>
      </c>
      <c r="H130" s="51">
        <v>33314.911298899999</v>
      </c>
      <c r="I130" s="51">
        <v>33673.910926500001</v>
      </c>
      <c r="J130" s="51">
        <v>30443.183997</v>
      </c>
      <c r="K130" s="51">
        <v>30391.046384699999</v>
      </c>
      <c r="L130" s="51">
        <v>30879.074721199999</v>
      </c>
      <c r="M130" s="51">
        <v>29284.0140784</v>
      </c>
      <c r="N130" s="51">
        <v>29260.701053100001</v>
      </c>
      <c r="O130" s="51">
        <v>23068.0701888</v>
      </c>
      <c r="P130" s="51">
        <v>18438.977527200001</v>
      </c>
      <c r="Q130" s="51">
        <v>14792.2393178</v>
      </c>
      <c r="R130" s="51">
        <v>25367.858879399999</v>
      </c>
      <c r="S130" s="51">
        <v>4.3511722186761199</v>
      </c>
      <c r="T130" s="51">
        <v>5.5631262473653704</v>
      </c>
      <c r="U130" s="51">
        <v>6.2915567050862604</v>
      </c>
      <c r="V130" s="51">
        <v>6.2262996006428502</v>
      </c>
      <c r="W130" s="51">
        <v>8.6451821726075</v>
      </c>
      <c r="X130" s="51">
        <v>8.7383421739250693</v>
      </c>
      <c r="Y130" s="51">
        <v>7.8999721538194301</v>
      </c>
      <c r="Z130" s="51">
        <v>7.8864425018166298</v>
      </c>
      <c r="AA130" s="51">
        <v>8.0130853085941602</v>
      </c>
      <c r="AB130" s="51">
        <v>7.5991688581001799</v>
      </c>
      <c r="AC130" s="51">
        <v>7.5931191541431504</v>
      </c>
      <c r="AD130" s="51">
        <v>5.9861383800009396</v>
      </c>
      <c r="AE130" s="51">
        <v>4.7848940184488304</v>
      </c>
      <c r="AF130" s="51">
        <v>3.8385695371012698</v>
      </c>
      <c r="AG130" s="51">
        <v>6.58293096967222</v>
      </c>
    </row>
    <row r="131" spans="1:33" x14ac:dyDescent="0.25">
      <c r="A131" s="51" t="s">
        <v>88</v>
      </c>
      <c r="B131" s="51" t="s">
        <v>89</v>
      </c>
      <c r="C131" s="51" t="s">
        <v>15</v>
      </c>
      <c r="D131" s="51">
        <v>2240.1336130999998</v>
      </c>
      <c r="E131" s="51">
        <v>2944.4737869000001</v>
      </c>
      <c r="F131" s="51">
        <v>2864.6953177999999</v>
      </c>
      <c r="G131" s="51">
        <v>3474.6078750000001</v>
      </c>
      <c r="H131" s="51">
        <v>3100.9542255000001</v>
      </c>
      <c r="I131" s="51">
        <v>1434.2514014000001</v>
      </c>
      <c r="J131" s="51">
        <v>1988.3141000000001</v>
      </c>
      <c r="K131" s="51">
        <v>1605.2926242000001</v>
      </c>
      <c r="L131" s="51">
        <v>2301.9982266000002</v>
      </c>
      <c r="M131" s="51">
        <v>1742.6194892000001</v>
      </c>
      <c r="N131" s="51">
        <v>1588.8682143000001</v>
      </c>
      <c r="O131" s="51">
        <v>886.94670340000005</v>
      </c>
      <c r="P131" s="51">
        <v>896.78420210000002</v>
      </c>
      <c r="Q131" s="51">
        <v>516.03084179999996</v>
      </c>
      <c r="R131" s="51">
        <v>2164.9162322000002</v>
      </c>
      <c r="S131" s="51">
        <v>7.5296364243893503</v>
      </c>
      <c r="T131" s="51">
        <v>9.8970958459129204</v>
      </c>
      <c r="U131" s="51">
        <v>9.6289409183208505</v>
      </c>
      <c r="V131" s="51">
        <v>11.6790060481549</v>
      </c>
      <c r="W131" s="51">
        <v>10.4230648342343</v>
      </c>
      <c r="X131" s="51">
        <v>4.8208694028604002</v>
      </c>
      <c r="Y131" s="51">
        <v>6.6832095116723798</v>
      </c>
      <c r="Z131" s="51">
        <v>5.39578074463736</v>
      </c>
      <c r="AA131" s="51">
        <v>7.7375785062662201</v>
      </c>
      <c r="AB131" s="51">
        <v>5.8573698921348001</v>
      </c>
      <c r="AC131" s="51">
        <v>5.3405742898487096</v>
      </c>
      <c r="AD131" s="51">
        <v>2.9812445853043799</v>
      </c>
      <c r="AE131" s="51">
        <v>3.0143108221141999</v>
      </c>
      <c r="AF131" s="51">
        <v>1.7345057454624799</v>
      </c>
      <c r="AG131" s="51">
        <v>7.2768124286866804</v>
      </c>
    </row>
    <row r="132" spans="1:33" x14ac:dyDescent="0.25">
      <c r="A132" s="51" t="s">
        <v>88</v>
      </c>
      <c r="B132" s="51" t="s">
        <v>89</v>
      </c>
      <c r="C132" s="51" t="s">
        <v>16</v>
      </c>
      <c r="D132" s="51">
        <v>31253.645626599999</v>
      </c>
      <c r="E132" s="51">
        <v>42346.584252100001</v>
      </c>
      <c r="F132" s="51">
        <v>46931.467398100001</v>
      </c>
      <c r="G132" s="51">
        <v>49584.477938700002</v>
      </c>
      <c r="H132" s="51">
        <v>65270.959961599998</v>
      </c>
      <c r="I132" s="51">
        <v>69036.099859299997</v>
      </c>
      <c r="J132" s="51">
        <v>67448.524959200004</v>
      </c>
      <c r="K132" s="51">
        <v>63136.280447999998</v>
      </c>
      <c r="L132" s="51">
        <v>59335.790928100003</v>
      </c>
      <c r="M132" s="51">
        <v>51866.293452600003</v>
      </c>
      <c r="N132" s="51">
        <v>58625.666291599999</v>
      </c>
      <c r="O132" s="51">
        <v>50085.546204999999</v>
      </c>
      <c r="P132" s="51">
        <v>40163.722901699999</v>
      </c>
      <c r="Q132" s="51">
        <v>30682.334386499999</v>
      </c>
      <c r="R132" s="51">
        <v>58948.718530700004</v>
      </c>
      <c r="S132" s="51">
        <v>3.98279646655249</v>
      </c>
      <c r="T132" s="51">
        <v>5.3964208894173398</v>
      </c>
      <c r="U132" s="51">
        <v>5.9806937327077696</v>
      </c>
      <c r="V132" s="51">
        <v>6.3187791238672304</v>
      </c>
      <c r="W132" s="51">
        <v>8.3177800058722298</v>
      </c>
      <c r="X132" s="51">
        <v>8.7975891794897993</v>
      </c>
      <c r="Y132" s="51">
        <v>8.5952771747384507</v>
      </c>
      <c r="Z132" s="51">
        <v>8.0457479323802303</v>
      </c>
      <c r="AA132" s="51">
        <v>7.5614339930763101</v>
      </c>
      <c r="AB132" s="51">
        <v>6.60956141770468</v>
      </c>
      <c r="AC132" s="51">
        <v>7.4709395295869996</v>
      </c>
      <c r="AD132" s="51">
        <v>6.3826325681778204</v>
      </c>
      <c r="AE132" s="51">
        <v>5.1182487818425502</v>
      </c>
      <c r="AF132" s="51">
        <v>3.9099916355399</v>
      </c>
      <c r="AG132" s="51">
        <v>7.51210756904619</v>
      </c>
    </row>
    <row r="133" spans="1:33" x14ac:dyDescent="0.25">
      <c r="A133" s="51" t="s">
        <v>90</v>
      </c>
      <c r="B133" s="51" t="s">
        <v>91</v>
      </c>
      <c r="C133" s="51" t="s">
        <v>15</v>
      </c>
      <c r="D133" s="51">
        <v>4532.4367494999997</v>
      </c>
      <c r="E133" s="51">
        <v>4385.8630387000003</v>
      </c>
      <c r="F133" s="51">
        <v>4671.0988633999996</v>
      </c>
      <c r="G133" s="51">
        <v>4448.4940233999996</v>
      </c>
      <c r="H133" s="51">
        <v>4080.9939943999998</v>
      </c>
      <c r="I133" s="51">
        <v>3025.7881352999998</v>
      </c>
      <c r="J133" s="51">
        <v>2949.5289767999998</v>
      </c>
      <c r="K133" s="51">
        <v>3474.1563519000001</v>
      </c>
      <c r="L133" s="51">
        <v>2479.9930162999999</v>
      </c>
      <c r="M133" s="51">
        <v>2175.3162170000001</v>
      </c>
      <c r="N133" s="51">
        <v>1659.5066124</v>
      </c>
      <c r="O133" s="51">
        <v>1172.3246738</v>
      </c>
      <c r="P133" s="51">
        <v>2034.2059429999999</v>
      </c>
      <c r="Q133" s="51">
        <v>1726.9323873000001</v>
      </c>
      <c r="R133" s="51">
        <v>3268.1955991999998</v>
      </c>
      <c r="S133" s="51">
        <v>9.8349853928540707</v>
      </c>
      <c r="T133" s="51">
        <v>9.5169334520623003</v>
      </c>
      <c r="U133" s="51">
        <v>10.135869870701301</v>
      </c>
      <c r="V133" s="51">
        <v>9.6528371289823394</v>
      </c>
      <c r="W133" s="51">
        <v>8.8553946897718703</v>
      </c>
      <c r="X133" s="51">
        <v>6.5656916482793699</v>
      </c>
      <c r="Y133" s="51">
        <v>6.4002160440138303</v>
      </c>
      <c r="Z133" s="51">
        <v>7.5386108757495602</v>
      </c>
      <c r="AA133" s="51">
        <v>5.3813646913840101</v>
      </c>
      <c r="AB133" s="51">
        <v>4.7202430836775999</v>
      </c>
      <c r="AC133" s="51">
        <v>3.6009820311555898</v>
      </c>
      <c r="AD133" s="51">
        <v>2.5438404725178598</v>
      </c>
      <c r="AE133" s="51">
        <v>4.41404631574152</v>
      </c>
      <c r="AF133" s="51">
        <v>3.7472899771664201</v>
      </c>
      <c r="AG133" s="51">
        <v>7.0916943259423997</v>
      </c>
    </row>
    <row r="134" spans="1:33" x14ac:dyDescent="0.25">
      <c r="A134" s="51" t="s">
        <v>90</v>
      </c>
      <c r="B134" s="51" t="s">
        <v>91</v>
      </c>
      <c r="C134" s="51" t="s">
        <v>16</v>
      </c>
      <c r="D134" s="51">
        <v>59854.938514900001</v>
      </c>
      <c r="E134" s="51">
        <v>73051.667582199996</v>
      </c>
      <c r="F134" s="51">
        <v>74108.995244699996</v>
      </c>
      <c r="G134" s="51">
        <v>82278.916152200007</v>
      </c>
      <c r="H134" s="51">
        <v>98601.595826699995</v>
      </c>
      <c r="I134" s="51">
        <v>106375.4171579</v>
      </c>
      <c r="J134" s="51">
        <v>97212.2279175</v>
      </c>
      <c r="K134" s="51">
        <v>97877.1501154</v>
      </c>
      <c r="L134" s="51">
        <v>99429.050039099995</v>
      </c>
      <c r="M134" s="51">
        <v>83757.666767699993</v>
      </c>
      <c r="N134" s="51">
        <v>83158.198689700002</v>
      </c>
      <c r="O134" s="51">
        <v>70392.203700099999</v>
      </c>
      <c r="P134" s="51">
        <v>57691.4536859</v>
      </c>
      <c r="Q134" s="51">
        <v>47551.618766599997</v>
      </c>
      <c r="R134" s="51">
        <v>82628.065243799996</v>
      </c>
      <c r="S134" s="51">
        <v>4.9305155534952201</v>
      </c>
      <c r="T134" s="51">
        <v>6.0175883921948596</v>
      </c>
      <c r="U134" s="51">
        <v>6.1046851400062296</v>
      </c>
      <c r="V134" s="51">
        <v>6.7776775965138398</v>
      </c>
      <c r="W134" s="51">
        <v>8.1222487882427892</v>
      </c>
      <c r="X134" s="51">
        <v>8.7626127738148902</v>
      </c>
      <c r="Y134" s="51">
        <v>8.0078004193060792</v>
      </c>
      <c r="Z134" s="51">
        <v>8.0625729964726904</v>
      </c>
      <c r="AA134" s="51">
        <v>8.1904098450456093</v>
      </c>
      <c r="AB134" s="51">
        <v>6.8994888136057799</v>
      </c>
      <c r="AC134" s="51">
        <v>6.8501079812845296</v>
      </c>
      <c r="AD134" s="51">
        <v>5.7985166103169297</v>
      </c>
      <c r="AE134" s="51">
        <v>4.7522997560388403</v>
      </c>
      <c r="AF134" s="51">
        <v>3.9170367849301599</v>
      </c>
      <c r="AG134" s="51">
        <v>6.8064385487315704</v>
      </c>
    </row>
    <row r="135" spans="1:33" x14ac:dyDescent="0.25">
      <c r="A135" s="51" t="s">
        <v>92</v>
      </c>
      <c r="B135" s="51" t="s">
        <v>93</v>
      </c>
      <c r="C135" s="51" t="s">
        <v>15</v>
      </c>
      <c r="D135" s="51">
        <v>325.49153469999999</v>
      </c>
      <c r="E135" s="51">
        <v>199.04749749999999</v>
      </c>
      <c r="F135" s="51">
        <v>324.37962110000001</v>
      </c>
      <c r="G135" s="51">
        <v>281.13247680000001</v>
      </c>
      <c r="H135" s="51">
        <v>263.75034260000001</v>
      </c>
      <c r="I135" s="51">
        <v>190.54956319999999</v>
      </c>
      <c r="J135" s="51">
        <v>156.71093830000001</v>
      </c>
      <c r="K135" s="51">
        <v>263.34651869999999</v>
      </c>
      <c r="L135" s="51">
        <v>127.9158436</v>
      </c>
      <c r="M135" s="51">
        <v>60.6847341</v>
      </c>
      <c r="N135" s="51">
        <v>183.78785120000001</v>
      </c>
      <c r="O135" s="51">
        <v>172.116953</v>
      </c>
      <c r="P135" s="51">
        <v>65.006849000000003</v>
      </c>
      <c r="Q135" s="51">
        <v>94.581035799999995</v>
      </c>
      <c r="R135" s="51">
        <v>209.79390290000001</v>
      </c>
      <c r="S135" s="51">
        <v>11.1534803989382</v>
      </c>
      <c r="T135" s="51">
        <v>6.8206761932231004</v>
      </c>
      <c r="U135" s="51">
        <v>11.1153789271001</v>
      </c>
      <c r="V135" s="51">
        <v>9.6334473717842499</v>
      </c>
      <c r="W135" s="51">
        <v>9.0378211498301209</v>
      </c>
      <c r="X135" s="51">
        <v>6.52948108200808</v>
      </c>
      <c r="Y135" s="51">
        <v>5.3699472714067404</v>
      </c>
      <c r="Z135" s="51">
        <v>9.0239834874853102</v>
      </c>
      <c r="AA135" s="51">
        <v>4.3832379715226999</v>
      </c>
      <c r="AB135" s="51">
        <v>2.0794580507998801</v>
      </c>
      <c r="AC135" s="51">
        <v>6.2977803641237502</v>
      </c>
      <c r="AD135" s="51">
        <v>5.8978586444032004</v>
      </c>
      <c r="AE135" s="51">
        <v>2.2275621293392498</v>
      </c>
      <c r="AF135" s="51">
        <v>3.2409682478496999</v>
      </c>
      <c r="AG135" s="51">
        <v>7.18891871018569</v>
      </c>
    </row>
    <row r="136" spans="1:33" x14ac:dyDescent="0.25">
      <c r="A136" s="51" t="s">
        <v>92</v>
      </c>
      <c r="B136" s="51" t="s">
        <v>93</v>
      </c>
      <c r="C136" s="51" t="s">
        <v>16</v>
      </c>
      <c r="D136" s="51">
        <v>5679.8501526999999</v>
      </c>
      <c r="E136" s="51">
        <v>7315.2948396000002</v>
      </c>
      <c r="F136" s="51">
        <v>7307.9363561999999</v>
      </c>
      <c r="G136" s="51">
        <v>9078.4814547999995</v>
      </c>
      <c r="H136" s="51">
        <v>10597.6356834</v>
      </c>
      <c r="I136" s="51">
        <v>12698.113950999999</v>
      </c>
      <c r="J136" s="51">
        <v>12646.206639</v>
      </c>
      <c r="K136" s="51">
        <v>12543.0100069</v>
      </c>
      <c r="L136" s="51">
        <v>11978.8968195</v>
      </c>
      <c r="M136" s="51">
        <v>10198.011273399999</v>
      </c>
      <c r="N136" s="51">
        <v>9441.7658162000007</v>
      </c>
      <c r="O136" s="51">
        <v>8639.7489024999995</v>
      </c>
      <c r="P136" s="51">
        <v>7801.5439888999999</v>
      </c>
      <c r="Q136" s="51">
        <v>6881.8313614999997</v>
      </c>
      <c r="R136" s="51">
        <v>12266.3770181</v>
      </c>
      <c r="S136" s="51">
        <v>3.9151209589066802</v>
      </c>
      <c r="T136" s="51">
        <v>5.0424330531828003</v>
      </c>
      <c r="U136" s="51">
        <v>5.03736085025304</v>
      </c>
      <c r="V136" s="51">
        <v>6.2577976642283497</v>
      </c>
      <c r="W136" s="51">
        <v>7.3049507405073504</v>
      </c>
      <c r="X136" s="51">
        <v>8.7528105023180593</v>
      </c>
      <c r="Y136" s="51">
        <v>8.7170307898840793</v>
      </c>
      <c r="Z136" s="51">
        <v>8.6458973468598401</v>
      </c>
      <c r="AA136" s="51">
        <v>8.2570541020894606</v>
      </c>
      <c r="AB136" s="51">
        <v>7.0294896171997303</v>
      </c>
      <c r="AC136" s="51">
        <v>6.5082095904451096</v>
      </c>
      <c r="AD136" s="51">
        <v>5.9553792967212704</v>
      </c>
      <c r="AE136" s="51">
        <v>5.3776046130821404</v>
      </c>
      <c r="AF136" s="51">
        <v>4.74364665875245</v>
      </c>
      <c r="AG136" s="51">
        <v>8.4552142155696597</v>
      </c>
    </row>
    <row r="137" spans="1:33" x14ac:dyDescent="0.25">
      <c r="A137" s="51" t="s">
        <v>94</v>
      </c>
      <c r="B137" s="51" t="s">
        <v>95</v>
      </c>
      <c r="C137" s="51" t="s">
        <v>15</v>
      </c>
      <c r="D137" s="51">
        <v>70.433784900000006</v>
      </c>
      <c r="E137" s="51">
        <v>167.9488035</v>
      </c>
      <c r="F137" s="51">
        <v>64.333984099999995</v>
      </c>
      <c r="G137" s="51">
        <v>40.985879799999999</v>
      </c>
      <c r="H137" s="51">
        <v>32.062908299999997</v>
      </c>
      <c r="I137" s="51">
        <v>108.75325410000001</v>
      </c>
      <c r="J137" s="51">
        <v>86.483260900000005</v>
      </c>
      <c r="K137" s="51">
        <v>78.075086799999994</v>
      </c>
      <c r="L137" s="51">
        <v>97.6348938</v>
      </c>
      <c r="M137" s="51">
        <v>13.404473100000001</v>
      </c>
      <c r="N137" s="51">
        <v>33.389070799999999</v>
      </c>
      <c r="O137" s="51">
        <v>67.476789400000001</v>
      </c>
      <c r="P137" s="51">
        <v>22.088327899999999</v>
      </c>
      <c r="Q137" s="51">
        <v>9.4881876999999992</v>
      </c>
      <c r="R137" s="51">
        <v>81.938632600000005</v>
      </c>
      <c r="S137" s="51">
        <v>7.2277041891399296</v>
      </c>
      <c r="T137" s="51">
        <v>17.2344035229887</v>
      </c>
      <c r="U137" s="51">
        <v>6.6017608885254102</v>
      </c>
      <c r="V137" s="51">
        <v>4.2058483091123202</v>
      </c>
      <c r="W137" s="51">
        <v>3.2901996813736401</v>
      </c>
      <c r="X137" s="51">
        <v>11.1599334233871</v>
      </c>
      <c r="Y137" s="51">
        <v>8.8746533781320593</v>
      </c>
      <c r="Z137" s="51">
        <v>8.0118317187271302</v>
      </c>
      <c r="AA137" s="51">
        <v>10.019000568071</v>
      </c>
      <c r="AB137" s="51">
        <v>1.3755269082250301</v>
      </c>
      <c r="AC137" s="51">
        <v>3.4262865077501998</v>
      </c>
      <c r="AD137" s="51">
        <v>6.9242661615944598</v>
      </c>
      <c r="AE137" s="51">
        <v>2.2666380959164698</v>
      </c>
      <c r="AF137" s="51">
        <v>0.97364942241853003</v>
      </c>
      <c r="AG137" s="51">
        <v>8.4082972246379697</v>
      </c>
    </row>
    <row r="138" spans="1:33" x14ac:dyDescent="0.25">
      <c r="A138" s="51" t="s">
        <v>94</v>
      </c>
      <c r="B138" s="51" t="s">
        <v>95</v>
      </c>
      <c r="C138" s="51" t="s">
        <v>16</v>
      </c>
      <c r="D138" s="51">
        <v>4879.7564804000003</v>
      </c>
      <c r="E138" s="51">
        <v>6573.6394484000002</v>
      </c>
      <c r="F138" s="51">
        <v>7293.8874966000003</v>
      </c>
      <c r="G138" s="51">
        <v>7601.6045281999995</v>
      </c>
      <c r="H138" s="51">
        <v>12553.346681999999</v>
      </c>
      <c r="I138" s="51">
        <v>13554.833352899999</v>
      </c>
      <c r="J138" s="51">
        <v>15413.669826900001</v>
      </c>
      <c r="K138" s="51">
        <v>16411.432788599999</v>
      </c>
      <c r="L138" s="51">
        <v>15129.9766514</v>
      </c>
      <c r="M138" s="51">
        <v>11452.226889199999</v>
      </c>
      <c r="N138" s="51">
        <v>11966.120448400001</v>
      </c>
      <c r="O138" s="51">
        <v>10928.590158700001</v>
      </c>
      <c r="P138" s="51">
        <v>10043.716175</v>
      </c>
      <c r="Q138" s="51">
        <v>7969.8487679</v>
      </c>
      <c r="R138" s="51">
        <v>15652.852965800001</v>
      </c>
      <c r="S138" s="51">
        <v>2.9145837419391998</v>
      </c>
      <c r="T138" s="51">
        <v>3.9263071300038099</v>
      </c>
      <c r="U138" s="51">
        <v>4.3564972962301098</v>
      </c>
      <c r="V138" s="51">
        <v>4.5402907008849303</v>
      </c>
      <c r="W138" s="51">
        <v>7.49787008700984</v>
      </c>
      <c r="X138" s="51">
        <v>8.0960386186769604</v>
      </c>
      <c r="Y138" s="51">
        <v>9.2062855311622105</v>
      </c>
      <c r="Z138" s="51">
        <v>9.8022299636682995</v>
      </c>
      <c r="AA138" s="51">
        <v>9.0368411090209495</v>
      </c>
      <c r="AB138" s="51">
        <v>6.8401926273019997</v>
      </c>
      <c r="AC138" s="51">
        <v>7.1471312662991702</v>
      </c>
      <c r="AD138" s="51">
        <v>6.5274345813774701</v>
      </c>
      <c r="AE138" s="51">
        <v>5.9989165422261399</v>
      </c>
      <c r="AF138" s="51">
        <v>4.7602358310165904</v>
      </c>
      <c r="AG138" s="51">
        <v>9.3491449731823106</v>
      </c>
    </row>
    <row r="139" spans="1:33" x14ac:dyDescent="0.25">
      <c r="A139" s="51" t="s">
        <v>96</v>
      </c>
      <c r="B139" s="51" t="s">
        <v>97</v>
      </c>
      <c r="C139" s="51" t="s">
        <v>15</v>
      </c>
      <c r="D139" s="51">
        <v>695.68290630000001</v>
      </c>
      <c r="E139" s="51">
        <v>608.03469099999995</v>
      </c>
      <c r="F139" s="51">
        <v>654.40049920000001</v>
      </c>
      <c r="G139" s="51">
        <v>853.99303550000002</v>
      </c>
      <c r="H139" s="51">
        <v>308.8208381</v>
      </c>
      <c r="I139" s="51">
        <v>504.0345327</v>
      </c>
      <c r="J139" s="51">
        <v>493.26964770000001</v>
      </c>
      <c r="K139" s="51">
        <v>468.64715840000002</v>
      </c>
      <c r="L139" s="51">
        <v>451.9684168</v>
      </c>
      <c r="M139" s="51">
        <v>290.14526949999998</v>
      </c>
      <c r="N139" s="51">
        <v>292.79089279999999</v>
      </c>
      <c r="O139" s="51">
        <v>118.1738283</v>
      </c>
      <c r="P139" s="51">
        <v>126.41086869999999</v>
      </c>
      <c r="Q139" s="51">
        <v>104.4205862</v>
      </c>
      <c r="R139" s="51">
        <v>272.09771640000002</v>
      </c>
      <c r="S139" s="51">
        <v>11.1436018797286</v>
      </c>
      <c r="T139" s="51">
        <v>9.7396334798628992</v>
      </c>
      <c r="U139" s="51">
        <v>10.4823311985127</v>
      </c>
      <c r="V139" s="51">
        <v>13.679448365760299</v>
      </c>
      <c r="W139" s="51">
        <v>4.9467601414177897</v>
      </c>
      <c r="X139" s="51">
        <v>8.0737360587407192</v>
      </c>
      <c r="Y139" s="51">
        <v>7.9013017619731496</v>
      </c>
      <c r="Z139" s="51">
        <v>7.5068933101306401</v>
      </c>
      <c r="AA139" s="51">
        <v>7.2397295569865898</v>
      </c>
      <c r="AB139" s="51">
        <v>4.6476107739813903</v>
      </c>
      <c r="AC139" s="51">
        <v>4.6899889501762502</v>
      </c>
      <c r="AD139" s="51">
        <v>1.89293438613069</v>
      </c>
      <c r="AE139" s="51">
        <v>2.0248771118374802</v>
      </c>
      <c r="AF139" s="51">
        <v>1.6726319277405</v>
      </c>
      <c r="AG139" s="51">
        <v>4.3585210970202404</v>
      </c>
    </row>
    <row r="140" spans="1:33" x14ac:dyDescent="0.25">
      <c r="A140" s="51" t="s">
        <v>96</v>
      </c>
      <c r="B140" s="51" t="s">
        <v>97</v>
      </c>
      <c r="C140" s="51" t="s">
        <v>16</v>
      </c>
      <c r="D140" s="51">
        <v>3992.4794336</v>
      </c>
      <c r="E140" s="51">
        <v>4364.7553792999997</v>
      </c>
      <c r="F140" s="51">
        <v>3690.6470896000001</v>
      </c>
      <c r="G140" s="51">
        <v>4807.5680548</v>
      </c>
      <c r="H140" s="51">
        <v>7603.6180725000004</v>
      </c>
      <c r="I140" s="51">
        <v>8400.8287053000004</v>
      </c>
      <c r="J140" s="51">
        <v>7163.8178212000003</v>
      </c>
      <c r="K140" s="51">
        <v>6219.7151438999999</v>
      </c>
      <c r="L140" s="51">
        <v>5088.9991247999997</v>
      </c>
      <c r="M140" s="51">
        <v>4767.6910582999999</v>
      </c>
      <c r="N140" s="51">
        <v>6039.0922290999997</v>
      </c>
      <c r="O140" s="51">
        <v>4000.3327116999999</v>
      </c>
      <c r="P140" s="51">
        <v>3442.0214222999998</v>
      </c>
      <c r="Q140" s="51">
        <v>2935.7363608000001</v>
      </c>
      <c r="R140" s="51">
        <v>4641.8065078999998</v>
      </c>
      <c r="S140" s="51">
        <v>5.1743462040811403</v>
      </c>
      <c r="T140" s="51">
        <v>5.6568244882000798</v>
      </c>
      <c r="U140" s="51">
        <v>4.7831644661611898</v>
      </c>
      <c r="V140" s="51">
        <v>6.2307200147016202</v>
      </c>
      <c r="W140" s="51">
        <v>9.85446586890669</v>
      </c>
      <c r="X140" s="51">
        <v>10.887669390749799</v>
      </c>
      <c r="Y140" s="51">
        <v>9.2844745142320999</v>
      </c>
      <c r="Z140" s="51">
        <v>8.0608954862632096</v>
      </c>
      <c r="AA140" s="51">
        <v>6.5954612270193804</v>
      </c>
      <c r="AB140" s="51">
        <v>6.1790384997679597</v>
      </c>
      <c r="AC140" s="51">
        <v>7.8268039877072004</v>
      </c>
      <c r="AD140" s="51">
        <v>5.18452423515234</v>
      </c>
      <c r="AE140" s="51">
        <v>4.4609398187393001</v>
      </c>
      <c r="AF140" s="51">
        <v>3.80478260372433</v>
      </c>
      <c r="AG140" s="51">
        <v>6.0158891945936199</v>
      </c>
    </row>
    <row r="141" spans="1:33" x14ac:dyDescent="0.25">
      <c r="A141" s="51" t="s">
        <v>98</v>
      </c>
      <c r="B141" s="51" t="s">
        <v>99</v>
      </c>
      <c r="C141" s="51" t="s">
        <v>15</v>
      </c>
      <c r="D141" s="51">
        <v>360.80463500000002</v>
      </c>
      <c r="E141" s="51">
        <v>330.44373130000002</v>
      </c>
      <c r="F141" s="51">
        <v>252.00737040000001</v>
      </c>
      <c r="G141" s="51">
        <v>313.29109949999997</v>
      </c>
      <c r="H141" s="51">
        <v>317.68916890000003</v>
      </c>
      <c r="I141" s="51">
        <v>409.22142919999999</v>
      </c>
      <c r="J141" s="51">
        <v>338.85776900000002</v>
      </c>
      <c r="K141" s="51">
        <v>114.87004330000001</v>
      </c>
      <c r="L141" s="51">
        <v>191.61078240000001</v>
      </c>
      <c r="M141" s="51">
        <v>182.853004</v>
      </c>
      <c r="N141" s="51">
        <v>201.84666010000001</v>
      </c>
      <c r="O141" s="51">
        <v>154.00763230000001</v>
      </c>
      <c r="P141" s="51">
        <v>130.2373758</v>
      </c>
      <c r="Q141" s="51">
        <v>46.884272600000003</v>
      </c>
      <c r="R141" s="51">
        <v>382.31524730000001</v>
      </c>
      <c r="S141" s="51">
        <v>9.6809879846559301</v>
      </c>
      <c r="T141" s="51">
        <v>8.8663544810619506</v>
      </c>
      <c r="U141" s="51">
        <v>6.7617765633391498</v>
      </c>
      <c r="V141" s="51">
        <v>8.4061208636057092</v>
      </c>
      <c r="W141" s="51">
        <v>8.5241283748370602</v>
      </c>
      <c r="X141" s="51">
        <v>10.980091037768799</v>
      </c>
      <c r="Y141" s="51">
        <v>9.0921170959910604</v>
      </c>
      <c r="Z141" s="51">
        <v>3.0821541662961298</v>
      </c>
      <c r="AA141" s="51">
        <v>5.1412357331410696</v>
      </c>
      <c r="AB141" s="51">
        <v>4.9062499839622102</v>
      </c>
      <c r="AC141" s="51">
        <v>5.4158813430182997</v>
      </c>
      <c r="AD141" s="51">
        <v>4.1322807226176801</v>
      </c>
      <c r="AE141" s="51">
        <v>3.49448523651288</v>
      </c>
      <c r="AF141" s="51">
        <v>1.25798295166007</v>
      </c>
      <c r="AG141" s="51">
        <v>10.2581534615321</v>
      </c>
    </row>
    <row r="142" spans="1:33" x14ac:dyDescent="0.25">
      <c r="A142" s="51" t="s">
        <v>98</v>
      </c>
      <c r="B142" s="51" t="s">
        <v>99</v>
      </c>
      <c r="C142" s="51" t="s">
        <v>16</v>
      </c>
      <c r="D142" s="51">
        <v>3099.2871018999999</v>
      </c>
      <c r="E142" s="51">
        <v>4788.2523988000003</v>
      </c>
      <c r="F142" s="51">
        <v>5681.2047622</v>
      </c>
      <c r="G142" s="51">
        <v>5556.6726288</v>
      </c>
      <c r="H142" s="51">
        <v>6367.3471030000001</v>
      </c>
      <c r="I142" s="51">
        <v>6403.8352052999999</v>
      </c>
      <c r="J142" s="51">
        <v>6229.6000291</v>
      </c>
      <c r="K142" s="51">
        <v>5818.0311060000004</v>
      </c>
      <c r="L142" s="51">
        <v>6011.9320263</v>
      </c>
      <c r="M142" s="51">
        <v>5237.7255962999998</v>
      </c>
      <c r="N142" s="51">
        <v>5457.6163476000002</v>
      </c>
      <c r="O142" s="51">
        <v>4781.8355890000003</v>
      </c>
      <c r="P142" s="51">
        <v>4017.3626814999998</v>
      </c>
      <c r="Q142" s="51">
        <v>3209.9424248</v>
      </c>
      <c r="R142" s="51">
        <v>6034.4147769000001</v>
      </c>
      <c r="S142" s="51">
        <v>3.9383502734006801</v>
      </c>
      <c r="T142" s="51">
        <v>6.08456542550213</v>
      </c>
      <c r="U142" s="51">
        <v>7.2192648156858397</v>
      </c>
      <c r="V142" s="51">
        <v>7.06101837206905</v>
      </c>
      <c r="W142" s="51">
        <v>8.09116496131122</v>
      </c>
      <c r="X142" s="51">
        <v>8.1375314071887193</v>
      </c>
      <c r="Y142" s="51">
        <v>7.9161259254562903</v>
      </c>
      <c r="Z142" s="51">
        <v>7.3931338542085401</v>
      </c>
      <c r="AA142" s="51">
        <v>7.6395291436310604</v>
      </c>
      <c r="AB142" s="51">
        <v>6.6557235118811597</v>
      </c>
      <c r="AC142" s="51">
        <v>6.9351448020125996</v>
      </c>
      <c r="AD142" s="51">
        <v>6.0764114069167903</v>
      </c>
      <c r="AE142" s="51">
        <v>5.1049744327770599</v>
      </c>
      <c r="AF142" s="51">
        <v>4.0789630681718698</v>
      </c>
      <c r="AG142" s="51">
        <v>7.6680985997869699</v>
      </c>
    </row>
    <row r="143" spans="1:33" x14ac:dyDescent="0.25">
      <c r="A143" s="51" t="s">
        <v>100</v>
      </c>
      <c r="B143" s="51" t="s">
        <v>101</v>
      </c>
      <c r="C143" s="51" t="s">
        <v>15</v>
      </c>
      <c r="D143" s="51">
        <v>385.23890749999998</v>
      </c>
      <c r="E143" s="51">
        <v>662.50708859999997</v>
      </c>
      <c r="F143" s="51">
        <v>843.25182289999998</v>
      </c>
      <c r="G143" s="51">
        <v>673.4839528</v>
      </c>
      <c r="H143" s="51">
        <v>608.50507889999994</v>
      </c>
      <c r="I143" s="51">
        <v>737.17389030000004</v>
      </c>
      <c r="J143" s="51">
        <v>442.41371939999999</v>
      </c>
      <c r="K143" s="51">
        <v>455.25157289999999</v>
      </c>
      <c r="L143" s="51">
        <v>637.29871500000002</v>
      </c>
      <c r="M143" s="51">
        <v>385.52172949999999</v>
      </c>
      <c r="N143" s="51">
        <v>389.80965759999998</v>
      </c>
      <c r="O143" s="51">
        <v>347.12223219999998</v>
      </c>
      <c r="P143" s="51">
        <v>409.64072019999998</v>
      </c>
      <c r="Q143" s="51">
        <v>290.12758220000001</v>
      </c>
      <c r="R143" s="51">
        <v>835.61176209999996</v>
      </c>
      <c r="S143" s="51">
        <v>4.7542994417183504</v>
      </c>
      <c r="T143" s="51">
        <v>8.1761136275297606</v>
      </c>
      <c r="U143" s="51">
        <v>10.4067153986554</v>
      </c>
      <c r="V143" s="51">
        <v>8.3115809916040408</v>
      </c>
      <c r="W143" s="51">
        <v>7.5096655622642396</v>
      </c>
      <c r="X143" s="51">
        <v>9.0975894357260199</v>
      </c>
      <c r="Y143" s="51">
        <v>5.4599036031996802</v>
      </c>
      <c r="Z143" s="51">
        <v>5.6183377554611802</v>
      </c>
      <c r="AA143" s="51">
        <v>7.8650127646629802</v>
      </c>
      <c r="AB143" s="51">
        <v>4.7577897965359099</v>
      </c>
      <c r="AC143" s="51">
        <v>4.81070785277341</v>
      </c>
      <c r="AD143" s="51">
        <v>4.2838950132690998</v>
      </c>
      <c r="AE143" s="51">
        <v>5.0554463981599804</v>
      </c>
      <c r="AF143" s="51">
        <v>3.58051426070082</v>
      </c>
      <c r="AG143" s="51">
        <v>10.312428097739099</v>
      </c>
    </row>
    <row r="144" spans="1:33" x14ac:dyDescent="0.25">
      <c r="A144" s="51" t="s">
        <v>100</v>
      </c>
      <c r="B144" s="51" t="s">
        <v>101</v>
      </c>
      <c r="C144" s="51" t="s">
        <v>16</v>
      </c>
      <c r="D144" s="51">
        <v>9442.8443177999998</v>
      </c>
      <c r="E144" s="51">
        <v>13095.462456200001</v>
      </c>
      <c r="F144" s="51">
        <v>14478.6954042</v>
      </c>
      <c r="G144" s="51">
        <v>15323.909604099999</v>
      </c>
      <c r="H144" s="51">
        <v>19697.3987471</v>
      </c>
      <c r="I144" s="51">
        <v>21258.204594499999</v>
      </c>
      <c r="J144" s="51">
        <v>20392.866026399999</v>
      </c>
      <c r="K144" s="51">
        <v>18603.7735292</v>
      </c>
      <c r="L144" s="51">
        <v>18032.284587300001</v>
      </c>
      <c r="M144" s="51">
        <v>16948.904216999999</v>
      </c>
      <c r="N144" s="51">
        <v>17049.737084100001</v>
      </c>
      <c r="O144" s="51">
        <v>16272.537900400001</v>
      </c>
      <c r="P144" s="51">
        <v>13306.1000692</v>
      </c>
      <c r="Q144" s="51">
        <v>10210.5446823</v>
      </c>
      <c r="R144" s="51">
        <v>21773.778342699999</v>
      </c>
      <c r="S144" s="51">
        <v>3.84031800040988</v>
      </c>
      <c r="T144" s="51">
        <v>5.3258042282278497</v>
      </c>
      <c r="U144" s="51">
        <v>5.88835235569735</v>
      </c>
      <c r="V144" s="51">
        <v>6.2320932029290903</v>
      </c>
      <c r="W144" s="51">
        <v>8.0107510432156204</v>
      </c>
      <c r="X144" s="51">
        <v>8.6455164369028203</v>
      </c>
      <c r="Y144" s="51">
        <v>8.2935911940753897</v>
      </c>
      <c r="Z144" s="51">
        <v>7.5659837179631397</v>
      </c>
      <c r="AA144" s="51">
        <v>7.3335644175118198</v>
      </c>
      <c r="AB144" s="51">
        <v>6.8929635776238696</v>
      </c>
      <c r="AC144" s="51">
        <v>6.9339713779777501</v>
      </c>
      <c r="AD144" s="51">
        <v>6.6178916127484602</v>
      </c>
      <c r="AE144" s="51">
        <v>5.4114686095882902</v>
      </c>
      <c r="AF144" s="51">
        <v>4.1525346831686001</v>
      </c>
      <c r="AG144" s="51">
        <v>8.8551955419600699</v>
      </c>
    </row>
    <row r="145" spans="1:33" x14ac:dyDescent="0.25">
      <c r="A145" s="51" t="s">
        <v>102</v>
      </c>
      <c r="B145" s="51" t="s">
        <v>103</v>
      </c>
      <c r="C145" s="51" t="s">
        <v>15</v>
      </c>
      <c r="D145" s="51">
        <v>57.6859106</v>
      </c>
      <c r="E145" s="51">
        <v>72.861006099999997</v>
      </c>
      <c r="F145" s="51">
        <v>26.276373799999998</v>
      </c>
      <c r="G145" s="51">
        <v>141.36645050000001</v>
      </c>
      <c r="H145" s="51">
        <v>121.9048987</v>
      </c>
      <c r="I145" s="51">
        <v>30.1979562</v>
      </c>
      <c r="J145" s="51">
        <v>80.004757699999999</v>
      </c>
      <c r="K145" s="51">
        <v>36.646015200000001</v>
      </c>
      <c r="L145" s="51">
        <v>106.164064</v>
      </c>
      <c r="M145" s="51">
        <v>55.052317000000002</v>
      </c>
      <c r="N145" s="51">
        <v>48.854955400000001</v>
      </c>
      <c r="O145" s="51">
        <v>56.5293961</v>
      </c>
      <c r="P145" s="51">
        <v>69.326462800000002</v>
      </c>
      <c r="Q145" s="51">
        <v>70.907581100000002</v>
      </c>
      <c r="R145" s="51">
        <v>68.231627900000007</v>
      </c>
      <c r="S145" s="51">
        <v>5.5360239499849699</v>
      </c>
      <c r="T145" s="51">
        <v>6.9923534290121898</v>
      </c>
      <c r="U145" s="51">
        <v>2.5217012813447299</v>
      </c>
      <c r="V145" s="51">
        <v>13.566710615336399</v>
      </c>
      <c r="W145" s="51">
        <v>11.6990168275803</v>
      </c>
      <c r="X145" s="51">
        <v>2.8980492294386502</v>
      </c>
      <c r="Y145" s="51">
        <v>7.6779277666450501</v>
      </c>
      <c r="Z145" s="51">
        <v>3.5168590685073302</v>
      </c>
      <c r="AA145" s="51">
        <v>10.188394268525901</v>
      </c>
      <c r="AB145" s="51">
        <v>5.2832822130082597</v>
      </c>
      <c r="AC145" s="51">
        <v>4.68853139972531</v>
      </c>
      <c r="AD145" s="51">
        <v>5.4250351157287096</v>
      </c>
      <c r="AE145" s="51">
        <v>6.6531490001050901</v>
      </c>
      <c r="AF145" s="51">
        <v>6.8048863773176098</v>
      </c>
      <c r="AG145" s="51">
        <v>6.5480794577395898</v>
      </c>
    </row>
    <row r="146" spans="1:33" x14ac:dyDescent="0.25">
      <c r="A146" s="51" t="s">
        <v>102</v>
      </c>
      <c r="B146" s="51" t="s">
        <v>103</v>
      </c>
      <c r="C146" s="51" t="s">
        <v>16</v>
      </c>
      <c r="D146" s="51">
        <v>564.78206969999997</v>
      </c>
      <c r="E146" s="51">
        <v>652.17322890000003</v>
      </c>
      <c r="F146" s="51">
        <v>732.22141120000003</v>
      </c>
      <c r="G146" s="51">
        <v>1437.5560833</v>
      </c>
      <c r="H146" s="51">
        <v>2106.172568</v>
      </c>
      <c r="I146" s="51">
        <v>1402.0459699999999</v>
      </c>
      <c r="J146" s="51">
        <v>1378.4556259999999</v>
      </c>
      <c r="K146" s="51">
        <v>1293.2199691000001</v>
      </c>
      <c r="L146" s="51">
        <v>1311.0408886</v>
      </c>
      <c r="M146" s="51">
        <v>1047.6205912</v>
      </c>
      <c r="N146" s="51">
        <v>1047.6968905000001</v>
      </c>
      <c r="O146" s="51">
        <v>934.89396959999999</v>
      </c>
      <c r="P146" s="51">
        <v>979.97819579999998</v>
      </c>
      <c r="Q146" s="51">
        <v>734.91019070000004</v>
      </c>
      <c r="R146" s="51">
        <v>1305.2225762</v>
      </c>
      <c r="S146" s="51">
        <v>3.3363799368168499</v>
      </c>
      <c r="T146" s="51">
        <v>3.8526323567368399</v>
      </c>
      <c r="U146" s="51">
        <v>4.3255070525398498</v>
      </c>
      <c r="V146" s="51">
        <v>8.49218403289394</v>
      </c>
      <c r="W146" s="51">
        <v>12.441952881191501</v>
      </c>
      <c r="X146" s="51">
        <v>8.2824124485532007</v>
      </c>
      <c r="Y146" s="51">
        <v>8.1430554210434298</v>
      </c>
      <c r="Z146" s="51">
        <v>7.6395363632701896</v>
      </c>
      <c r="AA146" s="51">
        <v>7.7448112320474696</v>
      </c>
      <c r="AB146" s="51">
        <v>6.1886885391607702</v>
      </c>
      <c r="AC146" s="51">
        <v>6.1891392677999502</v>
      </c>
      <c r="AD146" s="51">
        <v>5.5227700215081796</v>
      </c>
      <c r="AE146" s="51">
        <v>5.7890994888025098</v>
      </c>
      <c r="AF146" s="51">
        <v>4.3413906835182301</v>
      </c>
      <c r="AG146" s="51">
        <v>7.7104402741170803</v>
      </c>
    </row>
    <row r="147" spans="1:33" x14ac:dyDescent="0.25">
      <c r="A147" s="51" t="s">
        <v>104</v>
      </c>
      <c r="B147" s="51" t="s">
        <v>105</v>
      </c>
      <c r="C147" s="51" t="s">
        <v>15</v>
      </c>
      <c r="D147" s="51">
        <v>2652.7722411</v>
      </c>
      <c r="E147" s="51">
        <v>2634.3598007999999</v>
      </c>
      <c r="F147" s="51">
        <v>3736.0840595999998</v>
      </c>
      <c r="G147" s="51">
        <v>3136.8900822999999</v>
      </c>
      <c r="H147" s="51">
        <v>2200.7706638</v>
      </c>
      <c r="I147" s="51">
        <v>2180.4315511999998</v>
      </c>
      <c r="J147" s="51">
        <v>1983.7074597999999</v>
      </c>
      <c r="K147" s="51">
        <v>1762.3179110999999</v>
      </c>
      <c r="L147" s="51">
        <v>2426.0549510000001</v>
      </c>
      <c r="M147" s="51">
        <v>1768.85195</v>
      </c>
      <c r="N147" s="51">
        <v>1467.2922894999999</v>
      </c>
      <c r="O147" s="51">
        <v>1019.8238306</v>
      </c>
      <c r="P147" s="51">
        <v>1396.2751697000001</v>
      </c>
      <c r="Q147" s="51">
        <v>1103.4516559000001</v>
      </c>
      <c r="R147" s="51">
        <v>2768.6629278</v>
      </c>
      <c r="S147" s="51">
        <v>8.2287769012107592</v>
      </c>
      <c r="T147" s="51">
        <v>8.1716623622812001</v>
      </c>
      <c r="U147" s="51">
        <v>11.589160099877301</v>
      </c>
      <c r="V147" s="51">
        <v>9.7304880724188507</v>
      </c>
      <c r="W147" s="51">
        <v>6.8266888964543604</v>
      </c>
      <c r="X147" s="51">
        <v>6.7635979090861396</v>
      </c>
      <c r="Y147" s="51">
        <v>6.1533688686341996</v>
      </c>
      <c r="Z147" s="51">
        <v>5.4666287194849401</v>
      </c>
      <c r="AA147" s="51">
        <v>7.5255103444458298</v>
      </c>
      <c r="AB147" s="51">
        <v>5.4868970061998299</v>
      </c>
      <c r="AC147" s="51">
        <v>4.5514728750914699</v>
      </c>
      <c r="AD147" s="51">
        <v>3.1634463941260802</v>
      </c>
      <c r="AE147" s="51">
        <v>4.3311810513356397</v>
      </c>
      <c r="AF147" s="51">
        <v>3.42285604357332</v>
      </c>
      <c r="AG147" s="51">
        <v>8.5882644557800791</v>
      </c>
    </row>
    <row r="148" spans="1:33" x14ac:dyDescent="0.25">
      <c r="A148" s="51" t="s">
        <v>104</v>
      </c>
      <c r="B148" s="51" t="s">
        <v>105</v>
      </c>
      <c r="C148" s="51" t="s">
        <v>16</v>
      </c>
      <c r="D148" s="51">
        <v>19334.950186800001</v>
      </c>
      <c r="E148" s="51">
        <v>24449.9439403</v>
      </c>
      <c r="F148" s="51">
        <v>25418.889774399999</v>
      </c>
      <c r="G148" s="51">
        <v>25790.056052200001</v>
      </c>
      <c r="H148" s="51">
        <v>29897.2832045</v>
      </c>
      <c r="I148" s="51">
        <v>32772.9784354</v>
      </c>
      <c r="J148" s="51">
        <v>28615.632804600002</v>
      </c>
      <c r="K148" s="51">
        <v>27279.2746038</v>
      </c>
      <c r="L148" s="51">
        <v>24678.457649700002</v>
      </c>
      <c r="M148" s="51">
        <v>23109.1499386</v>
      </c>
      <c r="N148" s="51">
        <v>23307.850466600001</v>
      </c>
      <c r="O148" s="51">
        <v>18969.341350999999</v>
      </c>
      <c r="P148" s="51">
        <v>15840.9386247</v>
      </c>
      <c r="Q148" s="51">
        <v>13415.1557756</v>
      </c>
      <c r="R148" s="51">
        <v>19812.3506681</v>
      </c>
      <c r="S148" s="51">
        <v>5.4821023133413602</v>
      </c>
      <c r="T148" s="51">
        <v>6.9323733933223401</v>
      </c>
      <c r="U148" s="51">
        <v>7.2071018072723501</v>
      </c>
      <c r="V148" s="51">
        <v>7.31233980843104</v>
      </c>
      <c r="W148" s="51">
        <v>8.4768754940938997</v>
      </c>
      <c r="X148" s="51">
        <v>9.2922308648330603</v>
      </c>
      <c r="Y148" s="51">
        <v>8.1134849213587596</v>
      </c>
      <c r="Z148" s="51">
        <v>7.7345828650679698</v>
      </c>
      <c r="AA148" s="51">
        <v>6.9971646404074903</v>
      </c>
      <c r="AB148" s="51">
        <v>6.5522136397455304</v>
      </c>
      <c r="AC148" s="51">
        <v>6.6085518569991004</v>
      </c>
      <c r="AD148" s="51">
        <v>5.37844003207592</v>
      </c>
      <c r="AE148" s="51">
        <v>4.4914336701654998</v>
      </c>
      <c r="AF148" s="51">
        <v>3.80364344364639</v>
      </c>
      <c r="AG148" s="51">
        <v>5.6174612492392999</v>
      </c>
    </row>
    <row r="149" spans="1:33" x14ac:dyDescent="0.25">
      <c r="A149" s="51" t="s">
        <v>106</v>
      </c>
      <c r="B149" s="51" t="s">
        <v>107</v>
      </c>
      <c r="C149" s="51" t="s">
        <v>15</v>
      </c>
      <c r="D149" s="51">
        <v>6955.1738033000001</v>
      </c>
      <c r="E149" s="51">
        <v>6775.9593148000004</v>
      </c>
      <c r="F149" s="51">
        <v>7456.6083575000002</v>
      </c>
      <c r="G149" s="51">
        <v>7441.0166109000002</v>
      </c>
      <c r="H149" s="51">
        <v>5729.8150410999997</v>
      </c>
      <c r="I149" s="51">
        <v>4966.1875296999997</v>
      </c>
      <c r="J149" s="51">
        <v>4924.8094627999999</v>
      </c>
      <c r="K149" s="51">
        <v>4565.9736353999997</v>
      </c>
      <c r="L149" s="51">
        <v>4183.7585637000002</v>
      </c>
      <c r="M149" s="51">
        <v>3279.4929834</v>
      </c>
      <c r="N149" s="51">
        <v>2817.6945128000002</v>
      </c>
      <c r="O149" s="51">
        <v>2422.9965996999999</v>
      </c>
      <c r="P149" s="51">
        <v>2539.8962907999999</v>
      </c>
      <c r="Q149" s="51">
        <v>2033.1339882</v>
      </c>
      <c r="R149" s="51">
        <v>4909.4021627000002</v>
      </c>
      <c r="S149" s="51">
        <v>9.7957546997110292</v>
      </c>
      <c r="T149" s="51">
        <v>9.5433467487914996</v>
      </c>
      <c r="U149" s="51">
        <v>10.501981464105</v>
      </c>
      <c r="V149" s="51">
        <v>10.480021851109999</v>
      </c>
      <c r="W149" s="51">
        <v>8.0699439301861098</v>
      </c>
      <c r="X149" s="51">
        <v>6.9944412906868596</v>
      </c>
      <c r="Y149" s="51">
        <v>6.9361638982357503</v>
      </c>
      <c r="Z149" s="51">
        <v>6.43077498315062</v>
      </c>
      <c r="AA149" s="51">
        <v>5.8924584448738599</v>
      </c>
      <c r="AB149" s="51">
        <v>4.6188793714353498</v>
      </c>
      <c r="AC149" s="51">
        <v>3.96847656819368</v>
      </c>
      <c r="AD149" s="51">
        <v>3.4125790383029102</v>
      </c>
      <c r="AE149" s="51">
        <v>3.5772220408896001</v>
      </c>
      <c r="AF149" s="51">
        <v>2.8634916083050101</v>
      </c>
      <c r="AG149" s="51">
        <v>6.91446406202276</v>
      </c>
    </row>
    <row r="150" spans="1:33" x14ac:dyDescent="0.25">
      <c r="A150" s="51" t="s">
        <v>106</v>
      </c>
      <c r="B150" s="51" t="s">
        <v>107</v>
      </c>
      <c r="C150" s="51" t="s">
        <v>16</v>
      </c>
      <c r="D150" s="51">
        <v>40404.784985600003</v>
      </c>
      <c r="E150" s="51">
        <v>45446.417866999996</v>
      </c>
      <c r="F150" s="51">
        <v>48721.055678700002</v>
      </c>
      <c r="G150" s="51">
        <v>43974.242749500001</v>
      </c>
      <c r="H150" s="51">
        <v>55321.925600399998</v>
      </c>
      <c r="I150" s="51">
        <v>57591.325197899998</v>
      </c>
      <c r="J150" s="51">
        <v>52538.914311699999</v>
      </c>
      <c r="K150" s="51">
        <v>45953.412515600001</v>
      </c>
      <c r="L150" s="51">
        <v>39650.867280500002</v>
      </c>
      <c r="M150" s="51">
        <v>32354.425108700001</v>
      </c>
      <c r="N150" s="51">
        <v>30703.138898900001</v>
      </c>
      <c r="O150" s="51">
        <v>26995.903982100001</v>
      </c>
      <c r="P150" s="51">
        <v>22326.324483600001</v>
      </c>
      <c r="Q150" s="51">
        <v>16329.6798844</v>
      </c>
      <c r="R150" s="51">
        <v>22643.662605500002</v>
      </c>
      <c r="S150" s="51">
        <v>6.9548777087610398</v>
      </c>
      <c r="T150" s="51">
        <v>7.8226942348260096</v>
      </c>
      <c r="U150" s="51">
        <v>8.3863578090530506</v>
      </c>
      <c r="V150" s="51">
        <v>7.5692886564584398</v>
      </c>
      <c r="W150" s="51">
        <v>9.5225658867157303</v>
      </c>
      <c r="X150" s="51">
        <v>9.9131977556527708</v>
      </c>
      <c r="Y150" s="51">
        <v>9.0435260110696198</v>
      </c>
      <c r="Z150" s="51">
        <v>7.9099632496534902</v>
      </c>
      <c r="AA150" s="51">
        <v>6.8251058155729201</v>
      </c>
      <c r="AB150" s="51">
        <v>5.5691688508792296</v>
      </c>
      <c r="AC150" s="51">
        <v>5.2849328710215104</v>
      </c>
      <c r="AD150" s="51">
        <v>4.64680633493965</v>
      </c>
      <c r="AE150" s="51">
        <v>3.8430313767266702</v>
      </c>
      <c r="AF150" s="51">
        <v>2.8108286347692002</v>
      </c>
      <c r="AG150" s="51">
        <v>3.89765480390068</v>
      </c>
    </row>
    <row r="151" spans="1:33" x14ac:dyDescent="0.25">
      <c r="A151" s="51" t="s">
        <v>108</v>
      </c>
      <c r="B151" s="51" t="s">
        <v>109</v>
      </c>
      <c r="C151" s="51" t="s">
        <v>15</v>
      </c>
      <c r="D151" s="51">
        <v>25.264853599999999</v>
      </c>
      <c r="E151" s="51">
        <v>39.701912800000002</v>
      </c>
      <c r="F151" s="51">
        <v>70.380663600000005</v>
      </c>
      <c r="G151" s="51">
        <v>50.529707199999997</v>
      </c>
      <c r="H151" s="51">
        <v>28.8741184</v>
      </c>
      <c r="I151" s="51">
        <v>21.6555888</v>
      </c>
      <c r="J151" s="51">
        <v>23.460221199999999</v>
      </c>
      <c r="K151" s="51">
        <v>30.6787508</v>
      </c>
      <c r="L151" s="51">
        <v>39.701912800000002</v>
      </c>
      <c r="M151" s="51">
        <v>21.6555888</v>
      </c>
      <c r="N151" s="51">
        <v>45.115810000000003</v>
      </c>
      <c r="O151" s="51">
        <v>28.8741184</v>
      </c>
      <c r="P151" s="51">
        <v>34.288015600000001</v>
      </c>
      <c r="Q151" s="51">
        <v>30.6787508</v>
      </c>
      <c r="R151" s="51">
        <v>92.036252399999995</v>
      </c>
      <c r="S151" s="51">
        <v>4.3343653250773997</v>
      </c>
      <c r="T151" s="51">
        <v>6.8111455108359102</v>
      </c>
      <c r="U151" s="51">
        <v>12.074303405572801</v>
      </c>
      <c r="V151" s="51">
        <v>8.6687306501547994</v>
      </c>
      <c r="W151" s="51">
        <v>4.95356037151703</v>
      </c>
      <c r="X151" s="51">
        <v>3.7151702786377698</v>
      </c>
      <c r="Y151" s="51">
        <v>4.0247678018575899</v>
      </c>
      <c r="Z151" s="51">
        <v>5.2631578947368398</v>
      </c>
      <c r="AA151" s="51">
        <v>6.8111455108359102</v>
      </c>
      <c r="AB151" s="51">
        <v>3.7151702786377698</v>
      </c>
      <c r="AC151" s="51">
        <v>7.7399380804953601</v>
      </c>
      <c r="AD151" s="51">
        <v>4.95356037151703</v>
      </c>
      <c r="AE151" s="51">
        <v>5.8823529411764701</v>
      </c>
      <c r="AF151" s="51">
        <v>5.2631578947368398</v>
      </c>
      <c r="AG151" s="51">
        <v>15.789473684210501</v>
      </c>
    </row>
    <row r="152" spans="1:33" x14ac:dyDescent="0.25">
      <c r="A152" s="51" t="s">
        <v>108</v>
      </c>
      <c r="B152" s="51" t="s">
        <v>109</v>
      </c>
      <c r="C152" s="51" t="s">
        <v>16</v>
      </c>
      <c r="D152" s="51">
        <v>193.0956668</v>
      </c>
      <c r="E152" s="51">
        <v>245.4300064</v>
      </c>
      <c r="F152" s="51">
        <v>261.67169799999999</v>
      </c>
      <c r="G152" s="51">
        <v>234.60221200000001</v>
      </c>
      <c r="H152" s="51">
        <v>252.64853600000001</v>
      </c>
      <c r="I152" s="51">
        <v>232.79757960000001</v>
      </c>
      <c r="J152" s="51">
        <v>230.9929472</v>
      </c>
      <c r="K152" s="51">
        <v>212.9466232</v>
      </c>
      <c r="L152" s="51">
        <v>173.2447104</v>
      </c>
      <c r="M152" s="51">
        <v>147.97985679999999</v>
      </c>
      <c r="N152" s="51">
        <v>238.21147680000001</v>
      </c>
      <c r="O152" s="51">
        <v>176.85397520000001</v>
      </c>
      <c r="P152" s="51">
        <v>151.5891216</v>
      </c>
      <c r="Q152" s="51">
        <v>92.036252399999995</v>
      </c>
      <c r="R152" s="51">
        <v>157.00301880000001</v>
      </c>
      <c r="S152" s="51">
        <v>6.43415514131088</v>
      </c>
      <c r="T152" s="51">
        <v>8.1779915814792492</v>
      </c>
      <c r="U152" s="51">
        <v>8.7191822008418498</v>
      </c>
      <c r="V152" s="51">
        <v>7.8171978352375202</v>
      </c>
      <c r="W152" s="51">
        <v>8.4185207456404108</v>
      </c>
      <c r="X152" s="51">
        <v>7.7570655441972303</v>
      </c>
      <c r="Y152" s="51">
        <v>7.6969332531569501</v>
      </c>
      <c r="Z152" s="51">
        <v>7.0956103427540604</v>
      </c>
      <c r="AA152" s="51">
        <v>5.7726999398677101</v>
      </c>
      <c r="AB152" s="51">
        <v>4.9308478653036696</v>
      </c>
      <c r="AC152" s="51">
        <v>7.9374624173181001</v>
      </c>
      <c r="AD152" s="51">
        <v>5.89296452194829</v>
      </c>
      <c r="AE152" s="51">
        <v>5.0511124473842504</v>
      </c>
      <c r="AF152" s="51">
        <v>3.06674684305472</v>
      </c>
      <c r="AG152" s="51">
        <v>5.2315093205051104</v>
      </c>
    </row>
    <row r="153" spans="1:33" x14ac:dyDescent="0.25">
      <c r="A153" t="s">
        <v>19</v>
      </c>
    </row>
    <row r="154" spans="1:33" x14ac:dyDescent="0.25">
      <c r="A154" t="s">
        <v>1035</v>
      </c>
    </row>
    <row r="155" spans="1:33" x14ac:dyDescent="0.25">
      <c r="A155" t="s">
        <v>20</v>
      </c>
    </row>
    <row r="156" spans="1:33" x14ac:dyDescent="0.25">
      <c r="A156" t="s">
        <v>21</v>
      </c>
    </row>
    <row r="157" spans="1:33" x14ac:dyDescent="0.25">
      <c r="A157" t="s">
        <v>22</v>
      </c>
    </row>
    <row r="160" spans="1:33" x14ac:dyDescent="0.25">
      <c r="L160" s="7" t="str">
        <f>HYPERLINK("#'Indice'!A1", "Ir al índice")</f>
        <v>Ir al índice</v>
      </c>
    </row>
    <row r="161" spans="1:33" ht="17.25" x14ac:dyDescent="0.3">
      <c r="A161" s="4" t="s">
        <v>390</v>
      </c>
    </row>
    <row r="162" spans="1:33" x14ac:dyDescent="0.25">
      <c r="A162" s="5" t="s">
        <v>24</v>
      </c>
      <c r="B162" s="5" t="s">
        <v>69</v>
      </c>
      <c r="C162" s="5" t="s">
        <v>11</v>
      </c>
      <c r="D162" s="5" t="s">
        <v>357</v>
      </c>
      <c r="E162" s="5" t="s">
        <v>358</v>
      </c>
      <c r="F162" s="5" t="s">
        <v>359</v>
      </c>
      <c r="G162" s="5" t="s">
        <v>360</v>
      </c>
      <c r="H162" s="5" t="s">
        <v>361</v>
      </c>
      <c r="I162" s="5" t="s">
        <v>362</v>
      </c>
      <c r="J162" s="5" t="s">
        <v>363</v>
      </c>
      <c r="K162" s="5" t="s">
        <v>364</v>
      </c>
      <c r="L162" s="5" t="s">
        <v>365</v>
      </c>
      <c r="M162" s="5" t="s">
        <v>366</v>
      </c>
      <c r="N162" s="5" t="s">
        <v>367</v>
      </c>
      <c r="O162" s="5" t="s">
        <v>368</v>
      </c>
      <c r="P162" s="5" t="s">
        <v>369</v>
      </c>
      <c r="Q162" s="5" t="s">
        <v>370</v>
      </c>
      <c r="R162" s="5" t="s">
        <v>371</v>
      </c>
      <c r="S162" s="5" t="s">
        <v>372</v>
      </c>
      <c r="T162" s="5" t="s">
        <v>373</v>
      </c>
      <c r="U162" s="5" t="s">
        <v>374</v>
      </c>
      <c r="V162" s="5" t="s">
        <v>375</v>
      </c>
      <c r="W162" s="5" t="s">
        <v>376</v>
      </c>
      <c r="X162" s="5" t="s">
        <v>377</v>
      </c>
      <c r="Y162" s="5" t="s">
        <v>378</v>
      </c>
      <c r="Z162" s="5" t="s">
        <v>379</v>
      </c>
      <c r="AA162" s="5" t="s">
        <v>380</v>
      </c>
      <c r="AB162" s="5" t="s">
        <v>381</v>
      </c>
      <c r="AC162" s="5" t="s">
        <v>382</v>
      </c>
      <c r="AD162" s="5" t="s">
        <v>383</v>
      </c>
      <c r="AE162" s="5" t="s">
        <v>384</v>
      </c>
      <c r="AF162" s="5" t="s">
        <v>385</v>
      </c>
      <c r="AG162" s="5" t="s">
        <v>386</v>
      </c>
    </row>
    <row r="163" spans="1:33" x14ac:dyDescent="0.25">
      <c r="A163" s="52" t="s">
        <v>70</v>
      </c>
      <c r="B163" s="52" t="s">
        <v>71</v>
      </c>
      <c r="C163" s="52" t="s">
        <v>15</v>
      </c>
      <c r="D163" s="52">
        <v>1345.2602462</v>
      </c>
      <c r="E163" s="52">
        <v>1790.9133534</v>
      </c>
      <c r="F163" s="52">
        <v>1023.696399</v>
      </c>
      <c r="G163" s="52">
        <v>992.35853540000005</v>
      </c>
      <c r="H163" s="52">
        <v>912.61416759999997</v>
      </c>
      <c r="I163" s="52">
        <v>1570.4805541999999</v>
      </c>
      <c r="J163" s="52">
        <v>802.36787830000003</v>
      </c>
      <c r="K163" s="52">
        <v>569.5907363</v>
      </c>
      <c r="L163" s="52">
        <v>652.89324360000001</v>
      </c>
      <c r="M163" s="52">
        <v>684.49453440000002</v>
      </c>
      <c r="N163" s="52">
        <v>343.51333799999998</v>
      </c>
      <c r="O163" s="52">
        <v>619.67207629999996</v>
      </c>
      <c r="P163" s="52">
        <v>510.12172370000002</v>
      </c>
      <c r="Q163" s="52">
        <v>394.50294989999998</v>
      </c>
      <c r="R163" s="52">
        <v>697.37518060000002</v>
      </c>
      <c r="S163" s="52">
        <v>10.4204133575425</v>
      </c>
      <c r="T163" s="52">
        <v>13.8724514328628</v>
      </c>
      <c r="U163" s="52">
        <v>7.9295732259539404</v>
      </c>
      <c r="V163" s="52">
        <v>7.6868294941171298</v>
      </c>
      <c r="W163" s="52">
        <v>7.0691279915571901</v>
      </c>
      <c r="X163" s="52">
        <v>12.1649744657015</v>
      </c>
      <c r="Y163" s="52">
        <v>6.2151579817495701</v>
      </c>
      <c r="Z163" s="52">
        <v>4.4120614830021196</v>
      </c>
      <c r="AA163" s="52">
        <v>5.05732440683986</v>
      </c>
      <c r="AB163" s="52">
        <v>5.3021086511510198</v>
      </c>
      <c r="AC163" s="52">
        <v>2.6608613358645501</v>
      </c>
      <c r="AD163" s="52">
        <v>4.7999925660574299</v>
      </c>
      <c r="AE163" s="52">
        <v>3.9514132961495299</v>
      </c>
      <c r="AF163" s="52">
        <v>3.0558279116178499</v>
      </c>
      <c r="AG163" s="52">
        <v>5.4018823998330303</v>
      </c>
    </row>
    <row r="164" spans="1:33" x14ac:dyDescent="0.25">
      <c r="A164" s="52" t="s">
        <v>70</v>
      </c>
      <c r="B164" s="52" t="s">
        <v>71</v>
      </c>
      <c r="C164" s="52" t="s">
        <v>16</v>
      </c>
      <c r="D164" s="52">
        <v>25063.454175300001</v>
      </c>
      <c r="E164" s="52">
        <v>27731.373451200001</v>
      </c>
      <c r="F164" s="52">
        <v>31608.3023741</v>
      </c>
      <c r="G164" s="52">
        <v>30201.014483700001</v>
      </c>
      <c r="H164" s="52">
        <v>42621.012813900001</v>
      </c>
      <c r="I164" s="52">
        <v>45891.319450499999</v>
      </c>
      <c r="J164" s="52">
        <v>46906.788057199999</v>
      </c>
      <c r="K164" s="52">
        <v>51819.811704699998</v>
      </c>
      <c r="L164" s="52">
        <v>43742.253508599999</v>
      </c>
      <c r="M164" s="52">
        <v>38207.1958055</v>
      </c>
      <c r="N164" s="52">
        <v>35437.291193800003</v>
      </c>
      <c r="O164" s="52">
        <v>32980.061713900002</v>
      </c>
      <c r="P164" s="52">
        <v>30367.422065300001</v>
      </c>
      <c r="Q164" s="52">
        <v>25221.8333685</v>
      </c>
      <c r="R164" s="52">
        <v>52512.010920100001</v>
      </c>
      <c r="S164" s="52">
        <v>4.4731314725927298</v>
      </c>
      <c r="T164" s="52">
        <v>4.9492810725599199</v>
      </c>
      <c r="U164" s="52">
        <v>5.6412053644286599</v>
      </c>
      <c r="V164" s="52">
        <v>5.3900435050329696</v>
      </c>
      <c r="W164" s="52">
        <v>7.6066687567557603</v>
      </c>
      <c r="X164" s="52">
        <v>8.1903277942886099</v>
      </c>
      <c r="Y164" s="52">
        <v>8.3715607780700694</v>
      </c>
      <c r="Z164" s="52">
        <v>9.2483992437306703</v>
      </c>
      <c r="AA164" s="52">
        <v>7.80677912481337</v>
      </c>
      <c r="AB164" s="52">
        <v>6.8189248314193804</v>
      </c>
      <c r="AC164" s="52">
        <v>6.3245736774237997</v>
      </c>
      <c r="AD164" s="52">
        <v>5.8860263628738601</v>
      </c>
      <c r="AE164" s="52">
        <v>5.4197426432813103</v>
      </c>
      <c r="AF164" s="52">
        <v>4.5013977661671003</v>
      </c>
      <c r="AG164" s="52">
        <v>9.3719376065618007</v>
      </c>
    </row>
    <row r="165" spans="1:33" x14ac:dyDescent="0.25">
      <c r="A165" s="52" t="s">
        <v>72</v>
      </c>
      <c r="B165" s="52" t="s">
        <v>73</v>
      </c>
      <c r="C165" s="52" t="s">
        <v>15</v>
      </c>
      <c r="D165" s="52">
        <v>371.405981</v>
      </c>
      <c r="E165" s="52">
        <v>351.53406210000003</v>
      </c>
      <c r="F165" s="52">
        <v>179.04365910000001</v>
      </c>
      <c r="G165" s="52">
        <v>379.70768629999998</v>
      </c>
      <c r="H165" s="52">
        <v>255.67173969999999</v>
      </c>
      <c r="I165" s="52">
        <v>171.86238779999999</v>
      </c>
      <c r="J165" s="52">
        <v>269.22034300000001</v>
      </c>
      <c r="K165" s="52">
        <v>208.56050139999999</v>
      </c>
      <c r="L165" s="52">
        <v>102.0110298</v>
      </c>
      <c r="M165" s="52">
        <v>154.71844540000001</v>
      </c>
      <c r="N165" s="52">
        <v>255.88047839999999</v>
      </c>
      <c r="O165" s="52">
        <v>214.10568910000001</v>
      </c>
      <c r="P165" s="52">
        <v>146.38742830000001</v>
      </c>
      <c r="Q165" s="52">
        <v>89.339611000000005</v>
      </c>
      <c r="R165" s="52">
        <v>307.24268289999998</v>
      </c>
      <c r="S165" s="52">
        <v>10.7445502959268</v>
      </c>
      <c r="T165" s="52">
        <v>10.169667706468401</v>
      </c>
      <c r="U165" s="52">
        <v>5.1796247200626802</v>
      </c>
      <c r="V165" s="52">
        <v>10.984713606969001</v>
      </c>
      <c r="W165" s="52">
        <v>7.3964287248615097</v>
      </c>
      <c r="X165" s="52">
        <v>4.9718748866760603</v>
      </c>
      <c r="Y165" s="52">
        <v>7.7883816201930696</v>
      </c>
      <c r="Z165" s="52">
        <v>6.0335291074271096</v>
      </c>
      <c r="AA165" s="52">
        <v>2.9511173661616201</v>
      </c>
      <c r="AB165" s="52">
        <v>4.4759110066886896</v>
      </c>
      <c r="AC165" s="52">
        <v>7.4024674091466096</v>
      </c>
      <c r="AD165" s="52">
        <v>6.1939480322451397</v>
      </c>
      <c r="AE165" s="52">
        <v>4.2348997230088603</v>
      </c>
      <c r="AF165" s="52">
        <v>2.58454088763864</v>
      </c>
      <c r="AG165" s="52">
        <v>8.8883449065257594</v>
      </c>
    </row>
    <row r="166" spans="1:33" x14ac:dyDescent="0.25">
      <c r="A166" s="52" t="s">
        <v>72</v>
      </c>
      <c r="B166" s="52" t="s">
        <v>73</v>
      </c>
      <c r="C166" s="52" t="s">
        <v>16</v>
      </c>
      <c r="D166" s="52">
        <v>6387.5600987999997</v>
      </c>
      <c r="E166" s="52">
        <v>8551.2313453000006</v>
      </c>
      <c r="F166" s="52">
        <v>7496.2248470000004</v>
      </c>
      <c r="G166" s="52">
        <v>8237.4414342</v>
      </c>
      <c r="H166" s="52">
        <v>11647.179141000001</v>
      </c>
      <c r="I166" s="52">
        <v>18035.513823199999</v>
      </c>
      <c r="J166" s="52">
        <v>18163.972747200001</v>
      </c>
      <c r="K166" s="52">
        <v>16542.606202300001</v>
      </c>
      <c r="L166" s="52">
        <v>15236.892573900001</v>
      </c>
      <c r="M166" s="52">
        <v>11207.3392308</v>
      </c>
      <c r="N166" s="52">
        <v>10187.4222264</v>
      </c>
      <c r="O166" s="52">
        <v>10026.098725600001</v>
      </c>
      <c r="P166" s="52">
        <v>8032.1860393999996</v>
      </c>
      <c r="Q166" s="52">
        <v>7433.4803621999999</v>
      </c>
      <c r="R166" s="52">
        <v>12720.1594542</v>
      </c>
      <c r="S166" s="52">
        <v>3.7594823637557599</v>
      </c>
      <c r="T166" s="52">
        <v>5.0329394845287299</v>
      </c>
      <c r="U166" s="52">
        <v>4.4120015578935403</v>
      </c>
      <c r="V166" s="52">
        <v>4.8482543123412203</v>
      </c>
      <c r="W166" s="52">
        <v>6.85510020897018</v>
      </c>
      <c r="X166" s="52">
        <v>10.6150384639562</v>
      </c>
      <c r="Y166" s="52">
        <v>10.690644650320801</v>
      </c>
      <c r="Z166" s="52">
        <v>9.7363680820454608</v>
      </c>
      <c r="AA166" s="52">
        <v>8.9678731822467803</v>
      </c>
      <c r="AB166" s="52">
        <v>6.5962266547967401</v>
      </c>
      <c r="AC166" s="52">
        <v>5.9959411105156297</v>
      </c>
      <c r="AD166" s="52">
        <v>5.9009920459689296</v>
      </c>
      <c r="AE166" s="52">
        <v>4.7274485547623204</v>
      </c>
      <c r="AF166" s="52">
        <v>4.3750724675398001</v>
      </c>
      <c r="AG166" s="52">
        <v>7.4866168603579801</v>
      </c>
    </row>
    <row r="167" spans="1:33" x14ac:dyDescent="0.25">
      <c r="A167" s="52" t="s">
        <v>74</v>
      </c>
      <c r="B167" s="52" t="s">
        <v>75</v>
      </c>
      <c r="C167" s="52" t="s">
        <v>15</v>
      </c>
      <c r="D167" s="52">
        <v>1080.1220197</v>
      </c>
      <c r="E167" s="52">
        <v>1399.0460439999999</v>
      </c>
      <c r="F167" s="52">
        <v>1237.8717214999999</v>
      </c>
      <c r="G167" s="52">
        <v>1028.0085869</v>
      </c>
      <c r="H167" s="52">
        <v>889.30724450000002</v>
      </c>
      <c r="I167" s="52">
        <v>1086.2223557</v>
      </c>
      <c r="J167" s="52">
        <v>808.09911279999994</v>
      </c>
      <c r="K167" s="52">
        <v>534.86657509999998</v>
      </c>
      <c r="L167" s="52">
        <v>506.58766420000001</v>
      </c>
      <c r="M167" s="52">
        <v>534.86910899999998</v>
      </c>
      <c r="N167" s="52">
        <v>478.36863099999999</v>
      </c>
      <c r="O167" s="52">
        <v>328.53219309999997</v>
      </c>
      <c r="P167" s="52">
        <v>389.14588889999999</v>
      </c>
      <c r="Q167" s="52">
        <v>246.1045177</v>
      </c>
      <c r="R167" s="52">
        <v>598.36928160000002</v>
      </c>
      <c r="S167" s="52">
        <v>9.6910859973460202</v>
      </c>
      <c r="T167" s="52">
        <v>12.5525406198241</v>
      </c>
      <c r="U167" s="52">
        <v>11.106450093547</v>
      </c>
      <c r="V167" s="52">
        <v>9.2235131216240802</v>
      </c>
      <c r="W167" s="52">
        <v>7.9790549839045397</v>
      </c>
      <c r="X167" s="52">
        <v>9.7458195179209692</v>
      </c>
      <c r="Y167" s="52">
        <v>7.2504382409488803</v>
      </c>
      <c r="Z167" s="52">
        <v>4.7989374180518203</v>
      </c>
      <c r="AA167" s="52">
        <v>4.5452129754010704</v>
      </c>
      <c r="AB167" s="52">
        <v>4.7989601527450798</v>
      </c>
      <c r="AC167" s="52">
        <v>4.2920257682935601</v>
      </c>
      <c r="AD167" s="52">
        <v>2.9476611699047499</v>
      </c>
      <c r="AE167" s="52">
        <v>3.49150022503107</v>
      </c>
      <c r="AF167" s="52">
        <v>2.20810241978818</v>
      </c>
      <c r="AG167" s="52">
        <v>5.3686972956688397</v>
      </c>
    </row>
    <row r="168" spans="1:33" x14ac:dyDescent="0.25">
      <c r="A168" s="52" t="s">
        <v>74</v>
      </c>
      <c r="B168" s="52" t="s">
        <v>75</v>
      </c>
      <c r="C168" s="52" t="s">
        <v>16</v>
      </c>
      <c r="D168" s="52">
        <v>4940.4784626000001</v>
      </c>
      <c r="E168" s="52">
        <v>5057.9005622000004</v>
      </c>
      <c r="F168" s="52">
        <v>5944.5811894999997</v>
      </c>
      <c r="G168" s="52">
        <v>6867.5810316999996</v>
      </c>
      <c r="H168" s="52">
        <v>9087.1031363000002</v>
      </c>
      <c r="I168" s="52">
        <v>9761.3130756999999</v>
      </c>
      <c r="J168" s="52">
        <v>8573.0410702000008</v>
      </c>
      <c r="K168" s="52">
        <v>7989.3598783999996</v>
      </c>
      <c r="L168" s="52">
        <v>7434.9600677999997</v>
      </c>
      <c r="M168" s="52">
        <v>6078.3679633000002</v>
      </c>
      <c r="N168" s="52">
        <v>6067.9444999999996</v>
      </c>
      <c r="O168" s="52">
        <v>4871.8742039999997</v>
      </c>
      <c r="P168" s="52">
        <v>4157.5507754</v>
      </c>
      <c r="Q168" s="52">
        <v>3664.2125971</v>
      </c>
      <c r="R168" s="52">
        <v>5061.2105431</v>
      </c>
      <c r="S168" s="52">
        <v>5.1701640848410202</v>
      </c>
      <c r="T168" s="52">
        <v>5.2930452038893598</v>
      </c>
      <c r="U168" s="52">
        <v>6.2209481122198698</v>
      </c>
      <c r="V168" s="52">
        <v>7.1868587361769203</v>
      </c>
      <c r="W168" s="52">
        <v>9.5095676716743593</v>
      </c>
      <c r="X168" s="52">
        <v>10.215122010331299</v>
      </c>
      <c r="Y168" s="52">
        <v>8.9716065710139397</v>
      </c>
      <c r="Z168" s="52">
        <v>8.3607897123460795</v>
      </c>
      <c r="AA168" s="52">
        <v>7.7806155427579897</v>
      </c>
      <c r="AB168" s="52">
        <v>6.36095470837523</v>
      </c>
      <c r="AC168" s="52">
        <v>6.3500466524042798</v>
      </c>
      <c r="AD168" s="52">
        <v>5.0983703756758096</v>
      </c>
      <c r="AE168" s="52">
        <v>4.3508376491462002</v>
      </c>
      <c r="AF168" s="52">
        <v>3.8345639014846702</v>
      </c>
      <c r="AG168" s="52">
        <v>5.2965090676629298</v>
      </c>
    </row>
    <row r="169" spans="1:33" x14ac:dyDescent="0.25">
      <c r="A169" s="52" t="s">
        <v>76</v>
      </c>
      <c r="B169" s="52" t="s">
        <v>77</v>
      </c>
      <c r="C169" s="52" t="s">
        <v>15</v>
      </c>
      <c r="D169" s="52">
        <v>1584.572416</v>
      </c>
      <c r="E169" s="52">
        <v>1927.6156094</v>
      </c>
      <c r="F169" s="52">
        <v>2948.0203095000002</v>
      </c>
      <c r="G169" s="52">
        <v>2823.7473325999999</v>
      </c>
      <c r="H169" s="52">
        <v>1860.3951652999999</v>
      </c>
      <c r="I169" s="52">
        <v>1083.9109226999999</v>
      </c>
      <c r="J169" s="52">
        <v>1777.1717188</v>
      </c>
      <c r="K169" s="52">
        <v>1358.2807453</v>
      </c>
      <c r="L169" s="52">
        <v>1112.0400662</v>
      </c>
      <c r="M169" s="52">
        <v>1365.0560972999999</v>
      </c>
      <c r="N169" s="52">
        <v>1223.8775519999999</v>
      </c>
      <c r="O169" s="52">
        <v>1149.3587806</v>
      </c>
      <c r="P169" s="52">
        <v>1163.1079451000001</v>
      </c>
      <c r="Q169" s="52">
        <v>838.03007330000003</v>
      </c>
      <c r="R169" s="52">
        <v>2184.7483911999998</v>
      </c>
      <c r="S169" s="52">
        <v>6.4941670448964297</v>
      </c>
      <c r="T169" s="52">
        <v>7.9000856252400098</v>
      </c>
      <c r="U169" s="52">
        <v>12.082083562939101</v>
      </c>
      <c r="V169" s="52">
        <v>11.572766687922099</v>
      </c>
      <c r="W169" s="52">
        <v>7.6245912468136199</v>
      </c>
      <c r="X169" s="52">
        <v>4.4422700551425098</v>
      </c>
      <c r="Y169" s="52">
        <v>7.2835106132207903</v>
      </c>
      <c r="Z169" s="52">
        <v>5.5667396231164901</v>
      </c>
      <c r="AA169" s="52">
        <v>4.5575537461081801</v>
      </c>
      <c r="AB169" s="52">
        <v>5.5945075352874198</v>
      </c>
      <c r="AC169" s="52">
        <v>5.0159053539822001</v>
      </c>
      <c r="AD169" s="52">
        <v>4.7104997161170203</v>
      </c>
      <c r="AE169" s="52">
        <v>4.7668489053930498</v>
      </c>
      <c r="AF169" s="52">
        <v>3.4345588940613001</v>
      </c>
      <c r="AG169" s="52">
        <v>8.9539113897597495</v>
      </c>
    </row>
    <row r="170" spans="1:33" x14ac:dyDescent="0.25">
      <c r="A170" s="52" t="s">
        <v>76</v>
      </c>
      <c r="B170" s="52" t="s">
        <v>77</v>
      </c>
      <c r="C170" s="52" t="s">
        <v>16</v>
      </c>
      <c r="D170" s="52">
        <v>20688.019742199998</v>
      </c>
      <c r="E170" s="52">
        <v>27916.060160599998</v>
      </c>
      <c r="F170" s="52">
        <v>29941.711762399998</v>
      </c>
      <c r="G170" s="52">
        <v>29182.839775</v>
      </c>
      <c r="H170" s="52">
        <v>32638.017726300001</v>
      </c>
      <c r="I170" s="52">
        <v>33498.250677999997</v>
      </c>
      <c r="J170" s="52">
        <v>30047.2804779</v>
      </c>
      <c r="K170" s="52">
        <v>28747.246725100002</v>
      </c>
      <c r="L170" s="52">
        <v>27924.446311299998</v>
      </c>
      <c r="M170" s="52">
        <v>22449.827888899999</v>
      </c>
      <c r="N170" s="52">
        <v>24307.610813399999</v>
      </c>
      <c r="O170" s="52">
        <v>20766.9589519</v>
      </c>
      <c r="P170" s="52">
        <v>16427.697510800001</v>
      </c>
      <c r="Q170" s="52">
        <v>12758.791968</v>
      </c>
      <c r="R170" s="52">
        <v>20237.306380900001</v>
      </c>
      <c r="S170" s="52">
        <v>5.4798046464158503</v>
      </c>
      <c r="T170" s="52">
        <v>7.3943547078910798</v>
      </c>
      <c r="U170" s="52">
        <v>7.9309055811929303</v>
      </c>
      <c r="V170" s="52">
        <v>7.7298969639154302</v>
      </c>
      <c r="W170" s="52">
        <v>8.6450981493196508</v>
      </c>
      <c r="X170" s="52">
        <v>8.8729550725277306</v>
      </c>
      <c r="Y170" s="52">
        <v>7.9588684285278601</v>
      </c>
      <c r="Z170" s="52">
        <v>7.6145178774425197</v>
      </c>
      <c r="AA170" s="52">
        <v>7.3965760160754304</v>
      </c>
      <c r="AB170" s="52">
        <v>5.9464691502536304</v>
      </c>
      <c r="AC170" s="52">
        <v>6.43855527684123</v>
      </c>
      <c r="AD170" s="52">
        <v>5.5007139191973398</v>
      </c>
      <c r="AE170" s="52">
        <v>4.3513383238884602</v>
      </c>
      <c r="AF170" s="52">
        <v>3.3795253668616501</v>
      </c>
      <c r="AG170" s="52">
        <v>5.3604205196492103</v>
      </c>
    </row>
    <row r="171" spans="1:33" x14ac:dyDescent="0.25">
      <c r="A171" s="52" t="s">
        <v>78</v>
      </c>
      <c r="B171" s="52" t="s">
        <v>79</v>
      </c>
      <c r="C171" s="52" t="s">
        <v>15</v>
      </c>
      <c r="D171" s="52">
        <v>3854.6777584000001</v>
      </c>
      <c r="E171" s="52">
        <v>4811.8281488000002</v>
      </c>
      <c r="F171" s="52">
        <v>6093.7005265999996</v>
      </c>
      <c r="G171" s="52">
        <v>5967.6605621999997</v>
      </c>
      <c r="H171" s="52">
        <v>3204.1593819</v>
      </c>
      <c r="I171" s="52">
        <v>3211.9178267000002</v>
      </c>
      <c r="J171" s="52">
        <v>2821.5932032000001</v>
      </c>
      <c r="K171" s="52">
        <v>3530.4470707999999</v>
      </c>
      <c r="L171" s="52">
        <v>2782.6891114999999</v>
      </c>
      <c r="M171" s="52">
        <v>2695.2455301999998</v>
      </c>
      <c r="N171" s="52">
        <v>2070.8911331999998</v>
      </c>
      <c r="O171" s="52">
        <v>1750.4167054</v>
      </c>
      <c r="P171" s="52">
        <v>2122.5459363999998</v>
      </c>
      <c r="Q171" s="52">
        <v>1515.9504559</v>
      </c>
      <c r="R171" s="52">
        <v>2574.5484313000002</v>
      </c>
      <c r="S171" s="52">
        <v>7.8653615363283196</v>
      </c>
      <c r="T171" s="52">
        <v>9.8183999838946008</v>
      </c>
      <c r="U171" s="52">
        <v>12.4340245125231</v>
      </c>
      <c r="V171" s="52">
        <v>12.1768435105907</v>
      </c>
      <c r="W171" s="52">
        <v>6.5379970877572298</v>
      </c>
      <c r="X171" s="52">
        <v>6.5538279761314104</v>
      </c>
      <c r="Y171" s="52">
        <v>5.75738156146845</v>
      </c>
      <c r="Z171" s="52">
        <v>7.2037779386880203</v>
      </c>
      <c r="AA171" s="52">
        <v>5.6779988567024899</v>
      </c>
      <c r="AB171" s="52">
        <v>5.4995726887933696</v>
      </c>
      <c r="AC171" s="52">
        <v>4.2255951044155804</v>
      </c>
      <c r="AD171" s="52">
        <v>3.5716760492359199</v>
      </c>
      <c r="AE171" s="52">
        <v>4.3309952773277001</v>
      </c>
      <c r="AF171" s="52">
        <v>3.0932542625208801</v>
      </c>
      <c r="AG171" s="52">
        <v>5.2532936536222197</v>
      </c>
    </row>
    <row r="172" spans="1:33" x14ac:dyDescent="0.25">
      <c r="A172" s="52" t="s">
        <v>78</v>
      </c>
      <c r="B172" s="52" t="s">
        <v>79</v>
      </c>
      <c r="C172" s="52" t="s">
        <v>16</v>
      </c>
      <c r="D172" s="52">
        <v>22016.561830999999</v>
      </c>
      <c r="E172" s="52">
        <v>27326.251446900002</v>
      </c>
      <c r="F172" s="52">
        <v>27336.980291</v>
      </c>
      <c r="G172" s="52">
        <v>26755.186773900001</v>
      </c>
      <c r="H172" s="52">
        <v>31881.993285</v>
      </c>
      <c r="I172" s="52">
        <v>33172.0535017</v>
      </c>
      <c r="J172" s="52">
        <v>27551.100958800002</v>
      </c>
      <c r="K172" s="52">
        <v>26866.5857254</v>
      </c>
      <c r="L172" s="52">
        <v>23506.627039200001</v>
      </c>
      <c r="M172" s="52">
        <v>19945.533577900002</v>
      </c>
      <c r="N172" s="52">
        <v>17771.315328699999</v>
      </c>
      <c r="O172" s="52">
        <v>14599.556431700001</v>
      </c>
      <c r="P172" s="52">
        <v>14745.4264564</v>
      </c>
      <c r="Q172" s="52">
        <v>10809.8425415</v>
      </c>
      <c r="R172" s="52">
        <v>13102.713043</v>
      </c>
      <c r="S172" s="52">
        <v>6.52559651365093</v>
      </c>
      <c r="T172" s="52">
        <v>8.0993614053743492</v>
      </c>
      <c r="U172" s="52">
        <v>8.1025413799858192</v>
      </c>
      <c r="V172" s="52">
        <v>7.9301007520624003</v>
      </c>
      <c r="W172" s="52">
        <v>9.4496600252950902</v>
      </c>
      <c r="X172" s="52">
        <v>9.8320272866830098</v>
      </c>
      <c r="Y172" s="52">
        <v>8.1660056526557199</v>
      </c>
      <c r="Z172" s="52">
        <v>7.9631188325017002</v>
      </c>
      <c r="AA172" s="52">
        <v>6.9672442333258298</v>
      </c>
      <c r="AB172" s="52">
        <v>5.9117543137724402</v>
      </c>
      <c r="AC172" s="52">
        <v>5.2673271259215797</v>
      </c>
      <c r="AD172" s="52">
        <v>4.3272339833464502</v>
      </c>
      <c r="AE172" s="52">
        <v>4.3704691138784204</v>
      </c>
      <c r="AF172" s="52">
        <v>3.2039821359665899</v>
      </c>
      <c r="AG172" s="52">
        <v>3.8835772455796702</v>
      </c>
    </row>
    <row r="173" spans="1:33" x14ac:dyDescent="0.25">
      <c r="A173" s="52" t="s">
        <v>80</v>
      </c>
      <c r="B173" s="52" t="s">
        <v>81</v>
      </c>
      <c r="C173" s="52" t="s">
        <v>15</v>
      </c>
      <c r="D173" s="52">
        <v>741.92731609999998</v>
      </c>
      <c r="E173" s="52">
        <v>816.81982379999999</v>
      </c>
      <c r="F173" s="52">
        <v>1089.6645532</v>
      </c>
      <c r="G173" s="52">
        <v>1084.3852007999999</v>
      </c>
      <c r="H173" s="52">
        <v>333.61813460000002</v>
      </c>
      <c r="I173" s="52">
        <v>396.78060699999997</v>
      </c>
      <c r="J173" s="52">
        <v>617.92272920000005</v>
      </c>
      <c r="K173" s="52">
        <v>734.65786349999996</v>
      </c>
      <c r="L173" s="52">
        <v>644.01509610000005</v>
      </c>
      <c r="M173" s="52">
        <v>248.7984333</v>
      </c>
      <c r="N173" s="52">
        <v>333.9364405</v>
      </c>
      <c r="O173" s="52">
        <v>145.4311281</v>
      </c>
      <c r="P173" s="52">
        <v>377.45587119999999</v>
      </c>
      <c r="Q173" s="52">
        <v>340.72133730000002</v>
      </c>
      <c r="R173" s="52">
        <v>782.96607489999997</v>
      </c>
      <c r="S173" s="52">
        <v>8.5385973696782198</v>
      </c>
      <c r="T173" s="52">
        <v>9.4005105994232707</v>
      </c>
      <c r="U173" s="52">
        <v>12.5405908178357</v>
      </c>
      <c r="V173" s="52">
        <v>12.479832488093599</v>
      </c>
      <c r="W173" s="52">
        <v>3.8395013429975502</v>
      </c>
      <c r="X173" s="52">
        <v>4.5664174559289101</v>
      </c>
      <c r="Y173" s="52">
        <v>7.1114693794349604</v>
      </c>
      <c r="Z173" s="52">
        <v>8.4549356315235507</v>
      </c>
      <c r="AA173" s="52">
        <v>7.41175784509241</v>
      </c>
      <c r="AB173" s="52">
        <v>2.8633393083873302</v>
      </c>
      <c r="AC173" s="52">
        <v>3.8431646208706098</v>
      </c>
      <c r="AD173" s="52">
        <v>1.67371900308443</v>
      </c>
      <c r="AE173" s="52">
        <v>4.3440154298935703</v>
      </c>
      <c r="AF173" s="52">
        <v>3.9212497657531999</v>
      </c>
      <c r="AG173" s="52">
        <v>9.0108989420027399</v>
      </c>
    </row>
    <row r="174" spans="1:33" x14ac:dyDescent="0.25">
      <c r="A174" s="52" t="s">
        <v>80</v>
      </c>
      <c r="B174" s="52" t="s">
        <v>81</v>
      </c>
      <c r="C174" s="52" t="s">
        <v>16</v>
      </c>
      <c r="D174" s="52">
        <v>9742.0621159000002</v>
      </c>
      <c r="E174" s="52">
        <v>10972.6695786</v>
      </c>
      <c r="F174" s="52">
        <v>12471.8566133</v>
      </c>
      <c r="G174" s="52">
        <v>11785.7113176</v>
      </c>
      <c r="H174" s="52">
        <v>15115.2853471</v>
      </c>
      <c r="I174" s="52">
        <v>16666.8221433</v>
      </c>
      <c r="J174" s="52">
        <v>13278.6371265</v>
      </c>
      <c r="K174" s="52">
        <v>12158.1140251</v>
      </c>
      <c r="L174" s="52">
        <v>11859.6813117</v>
      </c>
      <c r="M174" s="52">
        <v>11089.161391199999</v>
      </c>
      <c r="N174" s="52">
        <v>12738.4728369</v>
      </c>
      <c r="O174" s="52">
        <v>10357.157992300001</v>
      </c>
      <c r="P174" s="52">
        <v>8064.6905336999998</v>
      </c>
      <c r="Q174" s="52">
        <v>5357.0222377999999</v>
      </c>
      <c r="R174" s="52">
        <v>10234.5548316</v>
      </c>
      <c r="S174" s="52">
        <v>5.6675516122388299</v>
      </c>
      <c r="T174" s="52">
        <v>6.38347101680466</v>
      </c>
      <c r="U174" s="52">
        <v>7.2556395366187596</v>
      </c>
      <c r="V174" s="52">
        <v>6.85646697637325</v>
      </c>
      <c r="W174" s="52">
        <v>8.7934832296532104</v>
      </c>
      <c r="X174" s="52">
        <v>9.6961067980658395</v>
      </c>
      <c r="Y174" s="52">
        <v>7.7249929593245001</v>
      </c>
      <c r="Z174" s="52">
        <v>7.0731163407669602</v>
      </c>
      <c r="AA174" s="52">
        <v>6.8994998326957901</v>
      </c>
      <c r="AB174" s="52">
        <v>6.45124140796612</v>
      </c>
      <c r="AC174" s="52">
        <v>7.4107464523760598</v>
      </c>
      <c r="AD174" s="52">
        <v>6.0253903926221604</v>
      </c>
      <c r="AE174" s="52">
        <v>4.6917222752953096</v>
      </c>
      <c r="AF174" s="52">
        <v>3.1165065116029398</v>
      </c>
      <c r="AG174" s="52">
        <v>5.9540646575956098</v>
      </c>
    </row>
    <row r="175" spans="1:33" x14ac:dyDescent="0.25">
      <c r="A175" s="52" t="s">
        <v>82</v>
      </c>
      <c r="B175" s="52" t="s">
        <v>83</v>
      </c>
      <c r="C175" s="52" t="s">
        <v>15</v>
      </c>
      <c r="D175" s="52">
        <v>4973.6984349000004</v>
      </c>
      <c r="E175" s="52">
        <v>5351.8155878999996</v>
      </c>
      <c r="F175" s="52">
        <v>5890.0436042000001</v>
      </c>
      <c r="G175" s="52">
        <v>7782.4230752000003</v>
      </c>
      <c r="H175" s="52">
        <v>3867.1716703000002</v>
      </c>
      <c r="I175" s="52">
        <v>3718.3340536999999</v>
      </c>
      <c r="J175" s="52">
        <v>4273.9149453999999</v>
      </c>
      <c r="K175" s="52">
        <v>4400.1820094000004</v>
      </c>
      <c r="L175" s="52">
        <v>4223.5567346999997</v>
      </c>
      <c r="M175" s="52">
        <v>2531.1289852999998</v>
      </c>
      <c r="N175" s="52">
        <v>2528.2893961</v>
      </c>
      <c r="O175" s="52">
        <v>2809.1901155</v>
      </c>
      <c r="P175" s="52">
        <v>2255.1174930000002</v>
      </c>
      <c r="Q175" s="52">
        <v>1388.5679500000001</v>
      </c>
      <c r="R175" s="52">
        <v>3394.9866446999999</v>
      </c>
      <c r="S175" s="52">
        <v>8.3748622648166808</v>
      </c>
      <c r="T175" s="52">
        <v>9.0115472423616207</v>
      </c>
      <c r="U175" s="52">
        <v>9.9178316829197097</v>
      </c>
      <c r="V175" s="52">
        <v>13.1042768664847</v>
      </c>
      <c r="W175" s="52">
        <v>6.5116593852789002</v>
      </c>
      <c r="X175" s="52">
        <v>6.2610421524161097</v>
      </c>
      <c r="Y175" s="52">
        <v>7.1965458838652197</v>
      </c>
      <c r="Z175" s="52">
        <v>7.4091581448263302</v>
      </c>
      <c r="AA175" s="52">
        <v>7.1117512216967702</v>
      </c>
      <c r="AB175" s="52">
        <v>4.2619907306058602</v>
      </c>
      <c r="AC175" s="52">
        <v>4.2572093453349398</v>
      </c>
      <c r="AD175" s="52">
        <v>4.7301983827393004</v>
      </c>
      <c r="AE175" s="52">
        <v>3.79723432010478</v>
      </c>
      <c r="AF175" s="52">
        <v>2.3381122677218902</v>
      </c>
      <c r="AG175" s="52">
        <v>5.7165801088272596</v>
      </c>
    </row>
    <row r="176" spans="1:33" x14ac:dyDescent="0.25">
      <c r="A176" s="52" t="s">
        <v>82</v>
      </c>
      <c r="B176" s="52" t="s">
        <v>83</v>
      </c>
      <c r="C176" s="52" t="s">
        <v>16</v>
      </c>
      <c r="D176" s="52">
        <v>38968.986911200001</v>
      </c>
      <c r="E176" s="52">
        <v>49771.517537699998</v>
      </c>
      <c r="F176" s="52">
        <v>53583.937922099998</v>
      </c>
      <c r="G176" s="52">
        <v>51391.1589914</v>
      </c>
      <c r="H176" s="52">
        <v>60712.246263699999</v>
      </c>
      <c r="I176" s="52">
        <v>66799.710503499999</v>
      </c>
      <c r="J176" s="52">
        <v>57823.967632200001</v>
      </c>
      <c r="K176" s="52">
        <v>51012.975213999998</v>
      </c>
      <c r="L176" s="52">
        <v>45176.737672800002</v>
      </c>
      <c r="M176" s="52">
        <v>42344.884841999999</v>
      </c>
      <c r="N176" s="52">
        <v>40732.318015899997</v>
      </c>
      <c r="O176" s="52">
        <v>32372.542343900001</v>
      </c>
      <c r="P176" s="52">
        <v>25262.793903000002</v>
      </c>
      <c r="Q176" s="52">
        <v>20085.603508200002</v>
      </c>
      <c r="R176" s="52">
        <v>28663.198038999999</v>
      </c>
      <c r="S176" s="52">
        <v>5.86262008373778</v>
      </c>
      <c r="T176" s="52">
        <v>7.4877876342934604</v>
      </c>
      <c r="U176" s="52">
        <v>8.0613404537230799</v>
      </c>
      <c r="V176" s="52">
        <v>7.7314517186730001</v>
      </c>
      <c r="W176" s="52">
        <v>9.1337461526900405</v>
      </c>
      <c r="X176" s="52">
        <v>10.0495639077836</v>
      </c>
      <c r="Y176" s="52">
        <v>8.69922419934678</v>
      </c>
      <c r="Z176" s="52">
        <v>7.67455653138519</v>
      </c>
      <c r="AA176" s="52">
        <v>6.7965341311500502</v>
      </c>
      <c r="AB176" s="52">
        <v>6.3705010572631302</v>
      </c>
      <c r="AC176" s="52">
        <v>6.12790130267864</v>
      </c>
      <c r="AD176" s="52">
        <v>4.8702296864805898</v>
      </c>
      <c r="AE176" s="52">
        <v>3.8006161988391098</v>
      </c>
      <c r="AF176" s="52">
        <v>3.0217429770370501</v>
      </c>
      <c r="AG176" s="52">
        <v>4.3121839649184803</v>
      </c>
    </row>
    <row r="177" spans="1:33" x14ac:dyDescent="0.25">
      <c r="A177" s="52" t="s">
        <v>84</v>
      </c>
      <c r="B177" s="52" t="s">
        <v>85</v>
      </c>
      <c r="C177" s="52" t="s">
        <v>15</v>
      </c>
      <c r="D177" s="52">
        <v>4929.6274291</v>
      </c>
      <c r="E177" s="52">
        <v>5347.2041157000003</v>
      </c>
      <c r="F177" s="52">
        <v>5456.5557071000003</v>
      </c>
      <c r="G177" s="52">
        <v>5726.1343344999996</v>
      </c>
      <c r="H177" s="52">
        <v>4106.553613</v>
      </c>
      <c r="I177" s="52">
        <v>4866.4703504999998</v>
      </c>
      <c r="J177" s="52">
        <v>3625.4124605000002</v>
      </c>
      <c r="K177" s="52">
        <v>3839.4997987000002</v>
      </c>
      <c r="L177" s="52">
        <v>2688.2209957</v>
      </c>
      <c r="M177" s="52">
        <v>3559.8116166999998</v>
      </c>
      <c r="N177" s="52">
        <v>2699.9981121000001</v>
      </c>
      <c r="O177" s="52">
        <v>1546.5217445000001</v>
      </c>
      <c r="P177" s="52">
        <v>1448.8869795999999</v>
      </c>
      <c r="Q177" s="52">
        <v>1312.6483329</v>
      </c>
      <c r="R177" s="52">
        <v>3563.7791215000002</v>
      </c>
      <c r="S177" s="52">
        <v>9.0092625234103902</v>
      </c>
      <c r="T177" s="52">
        <v>9.7724151241581794</v>
      </c>
      <c r="U177" s="52">
        <v>9.9722633294119305</v>
      </c>
      <c r="V177" s="52">
        <v>10.464938416906501</v>
      </c>
      <c r="W177" s="52">
        <v>7.5050336152342796</v>
      </c>
      <c r="X177" s="52">
        <v>8.8938382424677407</v>
      </c>
      <c r="Y177" s="52">
        <v>6.62571220280857</v>
      </c>
      <c r="Z177" s="52">
        <v>7.0169728123621997</v>
      </c>
      <c r="AA177" s="52">
        <v>4.9129247634900102</v>
      </c>
      <c r="AB177" s="52">
        <v>6.5058217583375297</v>
      </c>
      <c r="AC177" s="52">
        <v>4.9344483238284704</v>
      </c>
      <c r="AD177" s="52">
        <v>2.82638406142325</v>
      </c>
      <c r="AE177" s="52">
        <v>2.6479492322101699</v>
      </c>
      <c r="AF177" s="52">
        <v>2.3989629240950898</v>
      </c>
      <c r="AG177" s="52">
        <v>6.5130726698557302</v>
      </c>
    </row>
    <row r="178" spans="1:33" x14ac:dyDescent="0.25">
      <c r="A178" s="52" t="s">
        <v>84</v>
      </c>
      <c r="B178" s="52" t="s">
        <v>85</v>
      </c>
      <c r="C178" s="52" t="s">
        <v>16</v>
      </c>
      <c r="D178" s="52">
        <v>46093.3416631</v>
      </c>
      <c r="E178" s="52">
        <v>60713.137597300003</v>
      </c>
      <c r="F178" s="52">
        <v>68882.133488899999</v>
      </c>
      <c r="G178" s="52">
        <v>69052.224891699996</v>
      </c>
      <c r="H178" s="52">
        <v>84808.0871625</v>
      </c>
      <c r="I178" s="52">
        <v>90767.263454400003</v>
      </c>
      <c r="J178" s="52">
        <v>82354.192242599995</v>
      </c>
      <c r="K178" s="52">
        <v>78609.796973999997</v>
      </c>
      <c r="L178" s="52">
        <v>75322.523870499994</v>
      </c>
      <c r="M178" s="52">
        <v>66656.737218599999</v>
      </c>
      <c r="N178" s="52">
        <v>67595.072915299999</v>
      </c>
      <c r="O178" s="52">
        <v>53602.551574199999</v>
      </c>
      <c r="P178" s="52">
        <v>45192.439574700002</v>
      </c>
      <c r="Q178" s="52">
        <v>33462.196832200003</v>
      </c>
      <c r="R178" s="52">
        <v>56695.975835099998</v>
      </c>
      <c r="S178" s="52">
        <v>4.7043254329700499</v>
      </c>
      <c r="T178" s="52">
        <v>6.1964341705135499</v>
      </c>
      <c r="U178" s="52">
        <v>7.0301688000304701</v>
      </c>
      <c r="V178" s="52">
        <v>7.0475284724527896</v>
      </c>
      <c r="W178" s="52">
        <v>8.6555851011227691</v>
      </c>
      <c r="X178" s="52">
        <v>9.2637836733686107</v>
      </c>
      <c r="Y178" s="52">
        <v>8.4051385102485998</v>
      </c>
      <c r="Z178" s="52">
        <v>8.0229823623625105</v>
      </c>
      <c r="AA178" s="52">
        <v>7.6874804892515503</v>
      </c>
      <c r="AB178" s="52">
        <v>6.8030429745841898</v>
      </c>
      <c r="AC178" s="52">
        <v>6.8988103093744</v>
      </c>
      <c r="AD178" s="52">
        <v>5.4707217473118801</v>
      </c>
      <c r="AE178" s="52">
        <v>4.6123786039019201</v>
      </c>
      <c r="AF178" s="52">
        <v>3.4151801089047198</v>
      </c>
      <c r="AG178" s="52">
        <v>5.7864392436019898</v>
      </c>
    </row>
    <row r="179" spans="1:33" x14ac:dyDescent="0.25">
      <c r="A179" s="52" t="s">
        <v>86</v>
      </c>
      <c r="B179" s="52" t="s">
        <v>87</v>
      </c>
      <c r="C179" s="52" t="s">
        <v>15</v>
      </c>
      <c r="D179" s="52">
        <v>738.00739969999995</v>
      </c>
      <c r="E179" s="52">
        <v>815.15983989999995</v>
      </c>
      <c r="F179" s="52">
        <v>763.2543028</v>
      </c>
      <c r="G179" s="52">
        <v>908.65985869999997</v>
      </c>
      <c r="H179" s="52">
        <v>1072.8778957</v>
      </c>
      <c r="I179" s="52">
        <v>971.10427470000002</v>
      </c>
      <c r="J179" s="52">
        <v>611.32401779999998</v>
      </c>
      <c r="K179" s="52">
        <v>499.59216140000001</v>
      </c>
      <c r="L179" s="52">
        <v>370.45678570000001</v>
      </c>
      <c r="M179" s="52">
        <v>717.05589769999995</v>
      </c>
      <c r="N179" s="52">
        <v>564.5356994</v>
      </c>
      <c r="O179" s="52">
        <v>477.31277319999998</v>
      </c>
      <c r="P179" s="52">
        <v>298.12521579999998</v>
      </c>
      <c r="Q179" s="52">
        <v>383.91575870000003</v>
      </c>
      <c r="R179" s="52">
        <v>880.50034000000005</v>
      </c>
      <c r="S179" s="52">
        <v>7.32740299669699</v>
      </c>
      <c r="T179" s="52">
        <v>8.0934210904908603</v>
      </c>
      <c r="U179" s="52">
        <v>7.5780701763315799</v>
      </c>
      <c r="V179" s="52">
        <v>9.0217482566206897</v>
      </c>
      <c r="W179" s="52">
        <v>10.6522085161176</v>
      </c>
      <c r="X179" s="52">
        <v>9.6417358083869598</v>
      </c>
      <c r="Y179" s="52">
        <v>6.0696104697614803</v>
      </c>
      <c r="Z179" s="52">
        <v>4.9602661193597299</v>
      </c>
      <c r="AA179" s="52">
        <v>3.6781286512687399</v>
      </c>
      <c r="AB179" s="52">
        <v>7.1193832687071197</v>
      </c>
      <c r="AC179" s="52">
        <v>5.6050665307793803</v>
      </c>
      <c r="AD179" s="52">
        <v>4.7390622995503104</v>
      </c>
      <c r="AE179" s="52">
        <v>2.9599751988013199</v>
      </c>
      <c r="AF179" s="52">
        <v>3.8117578250856399</v>
      </c>
      <c r="AG179" s="52">
        <v>8.7421627920416096</v>
      </c>
    </row>
    <row r="180" spans="1:33" x14ac:dyDescent="0.25">
      <c r="A180" s="52" t="s">
        <v>86</v>
      </c>
      <c r="B180" s="52" t="s">
        <v>87</v>
      </c>
      <c r="C180" s="52" t="s">
        <v>16</v>
      </c>
      <c r="D180" s="52">
        <v>16767.595363199998</v>
      </c>
      <c r="E180" s="52">
        <v>21437.958596500001</v>
      </c>
      <c r="F180" s="52">
        <v>24245.0244977</v>
      </c>
      <c r="G180" s="52">
        <v>23993.550948299999</v>
      </c>
      <c r="H180" s="52">
        <v>33314.911298899999</v>
      </c>
      <c r="I180" s="52">
        <v>33673.910926500001</v>
      </c>
      <c r="J180" s="52">
        <v>30443.183997</v>
      </c>
      <c r="K180" s="52">
        <v>30391.046384699999</v>
      </c>
      <c r="L180" s="52">
        <v>30879.074721199999</v>
      </c>
      <c r="M180" s="52">
        <v>29284.0140784</v>
      </c>
      <c r="N180" s="52">
        <v>29260.701053100001</v>
      </c>
      <c r="O180" s="52">
        <v>23068.0701888</v>
      </c>
      <c r="P180" s="52">
        <v>18438.977527200001</v>
      </c>
      <c r="Q180" s="52">
        <v>14792.2393178</v>
      </c>
      <c r="R180" s="52">
        <v>25367.858879399999</v>
      </c>
      <c r="S180" s="52">
        <v>4.3511722186761199</v>
      </c>
      <c r="T180" s="52">
        <v>5.5631262473653704</v>
      </c>
      <c r="U180" s="52">
        <v>6.2915567050862604</v>
      </c>
      <c r="V180" s="52">
        <v>6.2262996006428502</v>
      </c>
      <c r="W180" s="52">
        <v>8.6451821726075</v>
      </c>
      <c r="X180" s="52">
        <v>8.7383421739250693</v>
      </c>
      <c r="Y180" s="52">
        <v>7.8999721538194301</v>
      </c>
      <c r="Z180" s="52">
        <v>7.8864425018166298</v>
      </c>
      <c r="AA180" s="52">
        <v>8.0130853085941602</v>
      </c>
      <c r="AB180" s="52">
        <v>7.5991688581001799</v>
      </c>
      <c r="AC180" s="52">
        <v>7.5931191541431504</v>
      </c>
      <c r="AD180" s="52">
        <v>5.9861383800009396</v>
      </c>
      <c r="AE180" s="52">
        <v>4.7848940184488304</v>
      </c>
      <c r="AF180" s="52">
        <v>3.8385695371012698</v>
      </c>
      <c r="AG180" s="52">
        <v>6.58293096967222</v>
      </c>
    </row>
    <row r="181" spans="1:33" x14ac:dyDescent="0.25">
      <c r="A181" s="52" t="s">
        <v>88</v>
      </c>
      <c r="B181" s="52" t="s">
        <v>89</v>
      </c>
      <c r="C181" s="52" t="s">
        <v>15</v>
      </c>
      <c r="D181" s="52">
        <v>2240.1336130999998</v>
      </c>
      <c r="E181" s="52">
        <v>2944.4737869000001</v>
      </c>
      <c r="F181" s="52">
        <v>2864.6953177999999</v>
      </c>
      <c r="G181" s="52">
        <v>3474.6078750000001</v>
      </c>
      <c r="H181" s="52">
        <v>3100.9542255000001</v>
      </c>
      <c r="I181" s="52">
        <v>1434.2514014000001</v>
      </c>
      <c r="J181" s="52">
        <v>1988.3141000000001</v>
      </c>
      <c r="K181" s="52">
        <v>1605.2926242000001</v>
      </c>
      <c r="L181" s="52">
        <v>2301.9982266000002</v>
      </c>
      <c r="M181" s="52">
        <v>1742.6194892000001</v>
      </c>
      <c r="N181" s="52">
        <v>1588.8682143000001</v>
      </c>
      <c r="O181" s="52">
        <v>886.94670340000005</v>
      </c>
      <c r="P181" s="52">
        <v>896.78420210000002</v>
      </c>
      <c r="Q181" s="52">
        <v>516.03084179999996</v>
      </c>
      <c r="R181" s="52">
        <v>2164.9162322000002</v>
      </c>
      <c r="S181" s="52">
        <v>7.5296364243893503</v>
      </c>
      <c r="T181" s="52">
        <v>9.8970958459129204</v>
      </c>
      <c r="U181" s="52">
        <v>9.6289409183208505</v>
      </c>
      <c r="V181" s="52">
        <v>11.6790060481549</v>
      </c>
      <c r="W181" s="52">
        <v>10.4230648342343</v>
      </c>
      <c r="X181" s="52">
        <v>4.8208694028604002</v>
      </c>
      <c r="Y181" s="52">
        <v>6.6832095116723798</v>
      </c>
      <c r="Z181" s="52">
        <v>5.39578074463736</v>
      </c>
      <c r="AA181" s="52">
        <v>7.7375785062662201</v>
      </c>
      <c r="AB181" s="52">
        <v>5.8573698921348001</v>
      </c>
      <c r="AC181" s="52">
        <v>5.3405742898487096</v>
      </c>
      <c r="AD181" s="52">
        <v>2.9812445853043799</v>
      </c>
      <c r="AE181" s="52">
        <v>3.0143108221141999</v>
      </c>
      <c r="AF181" s="52">
        <v>1.7345057454624799</v>
      </c>
      <c r="AG181" s="52">
        <v>7.2768124286866804</v>
      </c>
    </row>
    <row r="182" spans="1:33" x14ac:dyDescent="0.25">
      <c r="A182" s="52" t="s">
        <v>88</v>
      </c>
      <c r="B182" s="52" t="s">
        <v>89</v>
      </c>
      <c r="C182" s="52" t="s">
        <v>16</v>
      </c>
      <c r="D182" s="52">
        <v>31253.645626599999</v>
      </c>
      <c r="E182" s="52">
        <v>42346.584252100001</v>
      </c>
      <c r="F182" s="52">
        <v>46931.467398100001</v>
      </c>
      <c r="G182" s="52">
        <v>49584.477938700002</v>
      </c>
      <c r="H182" s="52">
        <v>65270.959961599998</v>
      </c>
      <c r="I182" s="52">
        <v>69036.099859299997</v>
      </c>
      <c r="J182" s="52">
        <v>67448.524959200004</v>
      </c>
      <c r="K182" s="52">
        <v>63136.280447999998</v>
      </c>
      <c r="L182" s="52">
        <v>59335.790928100003</v>
      </c>
      <c r="M182" s="52">
        <v>51866.293452600003</v>
      </c>
      <c r="N182" s="52">
        <v>58625.666291599999</v>
      </c>
      <c r="O182" s="52">
        <v>50085.546204999999</v>
      </c>
      <c r="P182" s="52">
        <v>40163.722901699999</v>
      </c>
      <c r="Q182" s="52">
        <v>30682.334386499999</v>
      </c>
      <c r="R182" s="52">
        <v>58948.718530700004</v>
      </c>
      <c r="S182" s="52">
        <v>3.98279646655249</v>
      </c>
      <c r="T182" s="52">
        <v>5.3964208894173398</v>
      </c>
      <c r="U182" s="52">
        <v>5.9806937327077696</v>
      </c>
      <c r="V182" s="52">
        <v>6.3187791238672304</v>
      </c>
      <c r="W182" s="52">
        <v>8.3177800058722298</v>
      </c>
      <c r="X182" s="52">
        <v>8.7975891794897993</v>
      </c>
      <c r="Y182" s="52">
        <v>8.5952771747384507</v>
      </c>
      <c r="Z182" s="52">
        <v>8.0457479323802303</v>
      </c>
      <c r="AA182" s="52">
        <v>7.5614339930763101</v>
      </c>
      <c r="AB182" s="52">
        <v>6.60956141770468</v>
      </c>
      <c r="AC182" s="52">
        <v>7.4709395295869996</v>
      </c>
      <c r="AD182" s="52">
        <v>6.3826325681778204</v>
      </c>
      <c r="AE182" s="52">
        <v>5.1182487818425502</v>
      </c>
      <c r="AF182" s="52">
        <v>3.9099916355399</v>
      </c>
      <c r="AG182" s="52">
        <v>7.51210756904619</v>
      </c>
    </row>
    <row r="183" spans="1:33" x14ac:dyDescent="0.25">
      <c r="A183" s="52" t="s">
        <v>90</v>
      </c>
      <c r="B183" s="52" t="s">
        <v>91</v>
      </c>
      <c r="C183" s="52" t="s">
        <v>15</v>
      </c>
      <c r="D183" s="52">
        <v>4515.7966674999998</v>
      </c>
      <c r="E183" s="52">
        <v>4359.5960293999997</v>
      </c>
      <c r="F183" s="52">
        <v>4640.0142760999997</v>
      </c>
      <c r="G183" s="52">
        <v>4424.9216051000003</v>
      </c>
      <c r="H183" s="52">
        <v>4065.5421931000001</v>
      </c>
      <c r="I183" s="52">
        <v>3006.1621531000001</v>
      </c>
      <c r="J183" s="52">
        <v>2940.3724990999999</v>
      </c>
      <c r="K183" s="52">
        <v>3452.5738212000001</v>
      </c>
      <c r="L183" s="52">
        <v>2462.6273529999999</v>
      </c>
      <c r="M183" s="52">
        <v>2154.3007791</v>
      </c>
      <c r="N183" s="52">
        <v>1639.5969218</v>
      </c>
      <c r="O183" s="52">
        <v>1154.5995952999999</v>
      </c>
      <c r="P183" s="52">
        <v>2027.2093609000001</v>
      </c>
      <c r="Q183" s="52">
        <v>1725.4651722000001</v>
      </c>
      <c r="R183" s="52">
        <v>3250.7356485</v>
      </c>
      <c r="S183" s="52">
        <v>9.8556188528513502</v>
      </c>
      <c r="T183" s="52">
        <v>9.5147146742453508</v>
      </c>
      <c r="U183" s="52">
        <v>10.126720830047301</v>
      </c>
      <c r="V183" s="52">
        <v>9.6572861899373397</v>
      </c>
      <c r="W183" s="52">
        <v>8.8729491683604405</v>
      </c>
      <c r="X183" s="52">
        <v>6.5608774203783504</v>
      </c>
      <c r="Y183" s="52">
        <v>6.4172930648311999</v>
      </c>
      <c r="Z183" s="52">
        <v>7.5351602714915096</v>
      </c>
      <c r="AA183" s="52">
        <v>5.3746256430121297</v>
      </c>
      <c r="AB183" s="52">
        <v>4.7017102266840096</v>
      </c>
      <c r="AC183" s="52">
        <v>3.5783812964535202</v>
      </c>
      <c r="AD183" s="52">
        <v>2.5198861633495402</v>
      </c>
      <c r="AE183" s="52">
        <v>4.4243362283677898</v>
      </c>
      <c r="AF183" s="52">
        <v>3.7657867112265699</v>
      </c>
      <c r="AG183" s="52">
        <v>7.0946532587635698</v>
      </c>
    </row>
    <row r="184" spans="1:33" x14ac:dyDescent="0.25">
      <c r="A184" s="52" t="s">
        <v>90</v>
      </c>
      <c r="B184" s="52" t="s">
        <v>91</v>
      </c>
      <c r="C184" s="52" t="s">
        <v>16</v>
      </c>
      <c r="D184" s="52">
        <v>59563.988243699998</v>
      </c>
      <c r="E184" s="52">
        <v>72745.882740600005</v>
      </c>
      <c r="F184" s="52">
        <v>73805.722037800006</v>
      </c>
      <c r="G184" s="52">
        <v>81972.537626699996</v>
      </c>
      <c r="H184" s="52">
        <v>98237.998571300006</v>
      </c>
      <c r="I184" s="52">
        <v>106114.40044519999</v>
      </c>
      <c r="J184" s="52">
        <v>96970.865848200003</v>
      </c>
      <c r="K184" s="52">
        <v>97580.071910800005</v>
      </c>
      <c r="L184" s="52">
        <v>99195.378826</v>
      </c>
      <c r="M184" s="52">
        <v>83550.741856799999</v>
      </c>
      <c r="N184" s="52">
        <v>82934.907582800006</v>
      </c>
      <c r="O184" s="52">
        <v>70195.656719499995</v>
      </c>
      <c r="P184" s="52">
        <v>57506.760911799996</v>
      </c>
      <c r="Q184" s="52">
        <v>47454.649577099997</v>
      </c>
      <c r="R184" s="52">
        <v>82467.923014300002</v>
      </c>
      <c r="S184" s="52">
        <v>4.9214336918817096</v>
      </c>
      <c r="T184" s="52">
        <v>6.0105786872512104</v>
      </c>
      <c r="U184" s="52">
        <v>6.0981471825621698</v>
      </c>
      <c r="V184" s="52">
        <v>6.7729247214696402</v>
      </c>
      <c r="W184" s="52">
        <v>8.1168472805035705</v>
      </c>
      <c r="X184" s="52">
        <v>8.7676295853152695</v>
      </c>
      <c r="Y184" s="52">
        <v>8.0121513079969002</v>
      </c>
      <c r="Z184" s="52">
        <v>8.0624865412507898</v>
      </c>
      <c r="AA184" s="52">
        <v>8.1959501676733399</v>
      </c>
      <c r="AB184" s="52">
        <v>6.9033227639732102</v>
      </c>
      <c r="AC184" s="52">
        <v>6.8524398792966696</v>
      </c>
      <c r="AD184" s="52">
        <v>5.7998680106792397</v>
      </c>
      <c r="AE184" s="52">
        <v>4.7514566940076097</v>
      </c>
      <c r="AF184" s="52">
        <v>3.9209078866521598</v>
      </c>
      <c r="AG184" s="52">
        <v>6.8138555994864998</v>
      </c>
    </row>
    <row r="185" spans="1:33" x14ac:dyDescent="0.25">
      <c r="A185" s="52" t="s">
        <v>92</v>
      </c>
      <c r="B185" s="52" t="s">
        <v>93</v>
      </c>
      <c r="C185" s="52" t="s">
        <v>15</v>
      </c>
      <c r="D185" s="52">
        <v>325.49153469999999</v>
      </c>
      <c r="E185" s="52">
        <v>199.04749749999999</v>
      </c>
      <c r="F185" s="52">
        <v>324.37962110000001</v>
      </c>
      <c r="G185" s="52">
        <v>281.13247680000001</v>
      </c>
      <c r="H185" s="52">
        <v>263.75034260000001</v>
      </c>
      <c r="I185" s="52">
        <v>190.54956319999999</v>
      </c>
      <c r="J185" s="52">
        <v>156.71093830000001</v>
      </c>
      <c r="K185" s="52">
        <v>263.34651869999999</v>
      </c>
      <c r="L185" s="52">
        <v>127.9158436</v>
      </c>
      <c r="M185" s="52">
        <v>60.6847341</v>
      </c>
      <c r="N185" s="52">
        <v>183.78785120000001</v>
      </c>
      <c r="O185" s="52">
        <v>172.116953</v>
      </c>
      <c r="P185" s="52">
        <v>65.006849000000003</v>
      </c>
      <c r="Q185" s="52">
        <v>94.581035799999995</v>
      </c>
      <c r="R185" s="52">
        <v>209.79390290000001</v>
      </c>
      <c r="S185" s="52">
        <v>11.1534803989382</v>
      </c>
      <c r="T185" s="52">
        <v>6.8206761932231004</v>
      </c>
      <c r="U185" s="52">
        <v>11.1153789271001</v>
      </c>
      <c r="V185" s="52">
        <v>9.6334473717842499</v>
      </c>
      <c r="W185" s="52">
        <v>9.0378211498301209</v>
      </c>
      <c r="X185" s="52">
        <v>6.52948108200808</v>
      </c>
      <c r="Y185" s="52">
        <v>5.3699472714067404</v>
      </c>
      <c r="Z185" s="52">
        <v>9.0239834874853102</v>
      </c>
      <c r="AA185" s="52">
        <v>4.3832379715226999</v>
      </c>
      <c r="AB185" s="52">
        <v>2.0794580507998801</v>
      </c>
      <c r="AC185" s="52">
        <v>6.2977803641237502</v>
      </c>
      <c r="AD185" s="52">
        <v>5.8978586444032004</v>
      </c>
      <c r="AE185" s="52">
        <v>2.2275621293392498</v>
      </c>
      <c r="AF185" s="52">
        <v>3.2409682478496999</v>
      </c>
      <c r="AG185" s="52">
        <v>7.18891871018569</v>
      </c>
    </row>
    <row r="186" spans="1:33" x14ac:dyDescent="0.25">
      <c r="A186" s="52" t="s">
        <v>92</v>
      </c>
      <c r="B186" s="52" t="s">
        <v>93</v>
      </c>
      <c r="C186" s="52" t="s">
        <v>16</v>
      </c>
      <c r="D186" s="52">
        <v>5679.8501526999999</v>
      </c>
      <c r="E186" s="52">
        <v>7315.2948396000002</v>
      </c>
      <c r="F186" s="52">
        <v>7307.9363561999999</v>
      </c>
      <c r="G186" s="52">
        <v>9078.4814547999995</v>
      </c>
      <c r="H186" s="52">
        <v>10597.6356834</v>
      </c>
      <c r="I186" s="52">
        <v>12698.113950999999</v>
      </c>
      <c r="J186" s="52">
        <v>12646.206639</v>
      </c>
      <c r="K186" s="52">
        <v>12543.0100069</v>
      </c>
      <c r="L186" s="52">
        <v>11978.8968195</v>
      </c>
      <c r="M186" s="52">
        <v>10198.011273399999</v>
      </c>
      <c r="N186" s="52">
        <v>9441.7658162000007</v>
      </c>
      <c r="O186" s="52">
        <v>8639.7489024999995</v>
      </c>
      <c r="P186" s="52">
        <v>7801.5439888999999</v>
      </c>
      <c r="Q186" s="52">
        <v>6881.8313614999997</v>
      </c>
      <c r="R186" s="52">
        <v>12266.3770181</v>
      </c>
      <c r="S186" s="52">
        <v>3.9151209589066802</v>
      </c>
      <c r="T186" s="52">
        <v>5.0424330531828003</v>
      </c>
      <c r="U186" s="52">
        <v>5.03736085025304</v>
      </c>
      <c r="V186" s="52">
        <v>6.2577976642283497</v>
      </c>
      <c r="W186" s="52">
        <v>7.3049507405073504</v>
      </c>
      <c r="X186" s="52">
        <v>8.7528105023180593</v>
      </c>
      <c r="Y186" s="52">
        <v>8.7170307898840793</v>
      </c>
      <c r="Z186" s="52">
        <v>8.6458973468598401</v>
      </c>
      <c r="AA186" s="52">
        <v>8.2570541020894606</v>
      </c>
      <c r="AB186" s="52">
        <v>7.0294896171997303</v>
      </c>
      <c r="AC186" s="52">
        <v>6.5082095904451096</v>
      </c>
      <c r="AD186" s="52">
        <v>5.9553792967212704</v>
      </c>
      <c r="AE186" s="52">
        <v>5.3776046130821404</v>
      </c>
      <c r="AF186" s="52">
        <v>4.74364665875245</v>
      </c>
      <c r="AG186" s="52">
        <v>8.4552142155696597</v>
      </c>
    </row>
    <row r="187" spans="1:33" x14ac:dyDescent="0.25">
      <c r="A187" s="52" t="s">
        <v>94</v>
      </c>
      <c r="B187" s="52" t="s">
        <v>95</v>
      </c>
      <c r="C187" s="52" t="s">
        <v>15</v>
      </c>
      <c r="D187" s="52">
        <v>70.433784900000006</v>
      </c>
      <c r="E187" s="52">
        <v>167.9488035</v>
      </c>
      <c r="F187" s="52">
        <v>64.333984099999995</v>
      </c>
      <c r="G187" s="52">
        <v>40.985879799999999</v>
      </c>
      <c r="H187" s="52">
        <v>32.062908299999997</v>
      </c>
      <c r="I187" s="52">
        <v>108.75325410000001</v>
      </c>
      <c r="J187" s="52">
        <v>86.483260900000005</v>
      </c>
      <c r="K187" s="52">
        <v>78.075086799999994</v>
      </c>
      <c r="L187" s="52">
        <v>97.6348938</v>
      </c>
      <c r="M187" s="52">
        <v>13.404473100000001</v>
      </c>
      <c r="N187" s="52">
        <v>33.389070799999999</v>
      </c>
      <c r="O187" s="52">
        <v>67.476789400000001</v>
      </c>
      <c r="P187" s="52">
        <v>22.088327899999999</v>
      </c>
      <c r="Q187" s="52">
        <v>9.4881876999999992</v>
      </c>
      <c r="R187" s="52">
        <v>81.938632600000005</v>
      </c>
      <c r="S187" s="52">
        <v>7.2277041891399296</v>
      </c>
      <c r="T187" s="52">
        <v>17.2344035229887</v>
      </c>
      <c r="U187" s="52">
        <v>6.6017608885254102</v>
      </c>
      <c r="V187" s="52">
        <v>4.2058483091123202</v>
      </c>
      <c r="W187" s="52">
        <v>3.2901996813736401</v>
      </c>
      <c r="X187" s="52">
        <v>11.1599334233871</v>
      </c>
      <c r="Y187" s="52">
        <v>8.8746533781320593</v>
      </c>
      <c r="Z187" s="52">
        <v>8.0118317187271302</v>
      </c>
      <c r="AA187" s="52">
        <v>10.019000568071</v>
      </c>
      <c r="AB187" s="52">
        <v>1.3755269082250301</v>
      </c>
      <c r="AC187" s="52">
        <v>3.4262865077501998</v>
      </c>
      <c r="AD187" s="52">
        <v>6.9242661615944598</v>
      </c>
      <c r="AE187" s="52">
        <v>2.2666380959164698</v>
      </c>
      <c r="AF187" s="52">
        <v>0.97364942241853003</v>
      </c>
      <c r="AG187" s="52">
        <v>8.4082972246379697</v>
      </c>
    </row>
    <row r="188" spans="1:33" x14ac:dyDescent="0.25">
      <c r="A188" s="52" t="s">
        <v>94</v>
      </c>
      <c r="B188" s="52" t="s">
        <v>95</v>
      </c>
      <c r="C188" s="52" t="s">
        <v>16</v>
      </c>
      <c r="D188" s="52">
        <v>4879.7564804000003</v>
      </c>
      <c r="E188" s="52">
        <v>6573.6394484000002</v>
      </c>
      <c r="F188" s="52">
        <v>7293.8874966000003</v>
      </c>
      <c r="G188" s="52">
        <v>7601.6045281999995</v>
      </c>
      <c r="H188" s="52">
        <v>12553.346681999999</v>
      </c>
      <c r="I188" s="52">
        <v>13554.833352899999</v>
      </c>
      <c r="J188" s="52">
        <v>15413.669826900001</v>
      </c>
      <c r="K188" s="52">
        <v>16411.432788599999</v>
      </c>
      <c r="L188" s="52">
        <v>15129.9766514</v>
      </c>
      <c r="M188" s="52">
        <v>11452.226889199999</v>
      </c>
      <c r="N188" s="52">
        <v>11966.120448400001</v>
      </c>
      <c r="O188" s="52">
        <v>10928.590158700001</v>
      </c>
      <c r="P188" s="52">
        <v>10043.716175</v>
      </c>
      <c r="Q188" s="52">
        <v>7969.8487679</v>
      </c>
      <c r="R188" s="52">
        <v>15652.852965800001</v>
      </c>
      <c r="S188" s="52">
        <v>2.9145837419391998</v>
      </c>
      <c r="T188" s="52">
        <v>3.9263071300038099</v>
      </c>
      <c r="U188" s="52">
        <v>4.3564972962301098</v>
      </c>
      <c r="V188" s="52">
        <v>4.5402907008849303</v>
      </c>
      <c r="W188" s="52">
        <v>7.49787008700984</v>
      </c>
      <c r="X188" s="52">
        <v>8.0960386186769604</v>
      </c>
      <c r="Y188" s="52">
        <v>9.2062855311622105</v>
      </c>
      <c r="Z188" s="52">
        <v>9.8022299636682995</v>
      </c>
      <c r="AA188" s="52">
        <v>9.0368411090209495</v>
      </c>
      <c r="AB188" s="52">
        <v>6.8401926273019997</v>
      </c>
      <c r="AC188" s="52">
        <v>7.1471312662991702</v>
      </c>
      <c r="AD188" s="52">
        <v>6.5274345813774701</v>
      </c>
      <c r="AE188" s="52">
        <v>5.9989165422261399</v>
      </c>
      <c r="AF188" s="52">
        <v>4.7602358310165904</v>
      </c>
      <c r="AG188" s="52">
        <v>9.3491449731823106</v>
      </c>
    </row>
    <row r="189" spans="1:33" x14ac:dyDescent="0.25">
      <c r="A189" s="52" t="s">
        <v>96</v>
      </c>
      <c r="B189" s="52" t="s">
        <v>97</v>
      </c>
      <c r="C189" s="52" t="s">
        <v>15</v>
      </c>
      <c r="D189" s="52">
        <v>695.68290630000001</v>
      </c>
      <c r="E189" s="52">
        <v>608.03469099999995</v>
      </c>
      <c r="F189" s="52">
        <v>654.40049920000001</v>
      </c>
      <c r="G189" s="52">
        <v>853.99303550000002</v>
      </c>
      <c r="H189" s="52">
        <v>308.8208381</v>
      </c>
      <c r="I189" s="52">
        <v>504.0345327</v>
      </c>
      <c r="J189" s="52">
        <v>493.26964770000001</v>
      </c>
      <c r="K189" s="52">
        <v>468.64715840000002</v>
      </c>
      <c r="L189" s="52">
        <v>451.9684168</v>
      </c>
      <c r="M189" s="52">
        <v>290.14526949999998</v>
      </c>
      <c r="N189" s="52">
        <v>292.79089279999999</v>
      </c>
      <c r="O189" s="52">
        <v>118.1738283</v>
      </c>
      <c r="P189" s="52">
        <v>126.41086869999999</v>
      </c>
      <c r="Q189" s="52">
        <v>104.4205862</v>
      </c>
      <c r="R189" s="52">
        <v>272.09771640000002</v>
      </c>
      <c r="S189" s="52">
        <v>11.1436018797286</v>
      </c>
      <c r="T189" s="52">
        <v>9.7396334798628992</v>
      </c>
      <c r="U189" s="52">
        <v>10.4823311985127</v>
      </c>
      <c r="V189" s="52">
        <v>13.679448365760299</v>
      </c>
      <c r="W189" s="52">
        <v>4.9467601414177897</v>
      </c>
      <c r="X189" s="52">
        <v>8.0737360587407192</v>
      </c>
      <c r="Y189" s="52">
        <v>7.9013017619731496</v>
      </c>
      <c r="Z189" s="52">
        <v>7.5068933101306401</v>
      </c>
      <c r="AA189" s="52">
        <v>7.2397295569865898</v>
      </c>
      <c r="AB189" s="52">
        <v>4.6476107739813903</v>
      </c>
      <c r="AC189" s="52">
        <v>4.6899889501762502</v>
      </c>
      <c r="AD189" s="52">
        <v>1.89293438613069</v>
      </c>
      <c r="AE189" s="52">
        <v>2.0248771118374802</v>
      </c>
      <c r="AF189" s="52">
        <v>1.6726319277405</v>
      </c>
      <c r="AG189" s="52">
        <v>4.3585210970202404</v>
      </c>
    </row>
    <row r="190" spans="1:33" x14ac:dyDescent="0.25">
      <c r="A190" s="52" t="s">
        <v>96</v>
      </c>
      <c r="B190" s="52" t="s">
        <v>97</v>
      </c>
      <c r="C190" s="52" t="s">
        <v>16</v>
      </c>
      <c r="D190" s="52">
        <v>3992.4794336</v>
      </c>
      <c r="E190" s="52">
        <v>4364.7553792999997</v>
      </c>
      <c r="F190" s="52">
        <v>3690.6470896000001</v>
      </c>
      <c r="G190" s="52">
        <v>4807.5680548</v>
      </c>
      <c r="H190" s="52">
        <v>7603.6180725000004</v>
      </c>
      <c r="I190" s="52">
        <v>8400.8287053000004</v>
      </c>
      <c r="J190" s="52">
        <v>7163.8178212000003</v>
      </c>
      <c r="K190" s="52">
        <v>6219.7151438999999</v>
      </c>
      <c r="L190" s="52">
        <v>5088.9991247999997</v>
      </c>
      <c r="M190" s="52">
        <v>4767.6910582999999</v>
      </c>
      <c r="N190" s="52">
        <v>6039.0922290999997</v>
      </c>
      <c r="O190" s="52">
        <v>4000.3327116999999</v>
      </c>
      <c r="P190" s="52">
        <v>3442.0214222999998</v>
      </c>
      <c r="Q190" s="52">
        <v>2935.7363608000001</v>
      </c>
      <c r="R190" s="52">
        <v>4641.8065078999998</v>
      </c>
      <c r="S190" s="52">
        <v>5.1743462040811403</v>
      </c>
      <c r="T190" s="52">
        <v>5.6568244882000798</v>
      </c>
      <c r="U190" s="52">
        <v>4.7831644661611898</v>
      </c>
      <c r="V190" s="52">
        <v>6.2307200147016202</v>
      </c>
      <c r="W190" s="52">
        <v>9.85446586890669</v>
      </c>
      <c r="X190" s="52">
        <v>10.887669390749799</v>
      </c>
      <c r="Y190" s="52">
        <v>9.2844745142320999</v>
      </c>
      <c r="Z190" s="52">
        <v>8.0608954862632096</v>
      </c>
      <c r="AA190" s="52">
        <v>6.5954612270193804</v>
      </c>
      <c r="AB190" s="52">
        <v>6.1790384997679597</v>
      </c>
      <c r="AC190" s="52">
        <v>7.8268039877072004</v>
      </c>
      <c r="AD190" s="52">
        <v>5.18452423515234</v>
      </c>
      <c r="AE190" s="52">
        <v>4.4609398187393001</v>
      </c>
      <c r="AF190" s="52">
        <v>3.80478260372433</v>
      </c>
      <c r="AG190" s="52">
        <v>6.0158891945936199</v>
      </c>
    </row>
    <row r="191" spans="1:33" x14ac:dyDescent="0.25">
      <c r="A191" s="52" t="s">
        <v>98</v>
      </c>
      <c r="B191" s="52" t="s">
        <v>99</v>
      </c>
      <c r="C191" s="52" t="s">
        <v>15</v>
      </c>
      <c r="D191" s="52">
        <v>360.80463500000002</v>
      </c>
      <c r="E191" s="52">
        <v>330.44373130000002</v>
      </c>
      <c r="F191" s="52">
        <v>252.00737040000001</v>
      </c>
      <c r="G191" s="52">
        <v>313.29109949999997</v>
      </c>
      <c r="H191" s="52">
        <v>317.68916890000003</v>
      </c>
      <c r="I191" s="52">
        <v>409.22142919999999</v>
      </c>
      <c r="J191" s="52">
        <v>338.85776900000002</v>
      </c>
      <c r="K191" s="52">
        <v>114.87004330000001</v>
      </c>
      <c r="L191" s="52">
        <v>191.61078240000001</v>
      </c>
      <c r="M191" s="52">
        <v>182.853004</v>
      </c>
      <c r="N191" s="52">
        <v>201.84666010000001</v>
      </c>
      <c r="O191" s="52">
        <v>154.00763230000001</v>
      </c>
      <c r="P191" s="52">
        <v>130.2373758</v>
      </c>
      <c r="Q191" s="52">
        <v>46.884272600000003</v>
      </c>
      <c r="R191" s="52">
        <v>382.31524730000001</v>
      </c>
      <c r="S191" s="52">
        <v>9.6809879846559301</v>
      </c>
      <c r="T191" s="52">
        <v>8.8663544810619506</v>
      </c>
      <c r="U191" s="52">
        <v>6.7617765633391498</v>
      </c>
      <c r="V191" s="52">
        <v>8.4061208636057092</v>
      </c>
      <c r="W191" s="52">
        <v>8.5241283748370602</v>
      </c>
      <c r="X191" s="52">
        <v>10.980091037768799</v>
      </c>
      <c r="Y191" s="52">
        <v>9.0921170959910604</v>
      </c>
      <c r="Z191" s="52">
        <v>3.0821541662961298</v>
      </c>
      <c r="AA191" s="52">
        <v>5.1412357331410696</v>
      </c>
      <c r="AB191" s="52">
        <v>4.9062499839622102</v>
      </c>
      <c r="AC191" s="52">
        <v>5.4158813430182997</v>
      </c>
      <c r="AD191" s="52">
        <v>4.1322807226176801</v>
      </c>
      <c r="AE191" s="52">
        <v>3.49448523651288</v>
      </c>
      <c r="AF191" s="52">
        <v>1.25798295166007</v>
      </c>
      <c r="AG191" s="52">
        <v>10.2581534615321</v>
      </c>
    </row>
    <row r="192" spans="1:33" x14ac:dyDescent="0.25">
      <c r="A192" s="52" t="s">
        <v>98</v>
      </c>
      <c r="B192" s="52" t="s">
        <v>99</v>
      </c>
      <c r="C192" s="52" t="s">
        <v>16</v>
      </c>
      <c r="D192" s="52">
        <v>3099.2871018999999</v>
      </c>
      <c r="E192" s="52">
        <v>4788.2523988000003</v>
      </c>
      <c r="F192" s="52">
        <v>5681.2047622</v>
      </c>
      <c r="G192" s="52">
        <v>5556.6726288</v>
      </c>
      <c r="H192" s="52">
        <v>6367.3471030000001</v>
      </c>
      <c r="I192" s="52">
        <v>6403.8352052999999</v>
      </c>
      <c r="J192" s="52">
        <v>6229.6000291</v>
      </c>
      <c r="K192" s="52">
        <v>5818.0311060000004</v>
      </c>
      <c r="L192" s="52">
        <v>6011.9320263</v>
      </c>
      <c r="M192" s="52">
        <v>5237.7255962999998</v>
      </c>
      <c r="N192" s="52">
        <v>5457.6163476000002</v>
      </c>
      <c r="O192" s="52">
        <v>4781.8355890000003</v>
      </c>
      <c r="P192" s="52">
        <v>4017.3626814999998</v>
      </c>
      <c r="Q192" s="52">
        <v>3209.9424248</v>
      </c>
      <c r="R192" s="52">
        <v>6034.4147769000001</v>
      </c>
      <c r="S192" s="52">
        <v>3.9383502734006801</v>
      </c>
      <c r="T192" s="52">
        <v>6.08456542550213</v>
      </c>
      <c r="U192" s="52">
        <v>7.2192648156858397</v>
      </c>
      <c r="V192" s="52">
        <v>7.06101837206905</v>
      </c>
      <c r="W192" s="52">
        <v>8.09116496131122</v>
      </c>
      <c r="X192" s="52">
        <v>8.1375314071887193</v>
      </c>
      <c r="Y192" s="52">
        <v>7.9161259254562903</v>
      </c>
      <c r="Z192" s="52">
        <v>7.3931338542085401</v>
      </c>
      <c r="AA192" s="52">
        <v>7.6395291436310604</v>
      </c>
      <c r="AB192" s="52">
        <v>6.6557235118811597</v>
      </c>
      <c r="AC192" s="52">
        <v>6.9351448020125996</v>
      </c>
      <c r="AD192" s="52">
        <v>6.0764114069167903</v>
      </c>
      <c r="AE192" s="52">
        <v>5.1049744327770599</v>
      </c>
      <c r="AF192" s="52">
        <v>4.0789630681718698</v>
      </c>
      <c r="AG192" s="52">
        <v>7.6680985997869699</v>
      </c>
    </row>
    <row r="193" spans="1:33" x14ac:dyDescent="0.25">
      <c r="A193" s="52" t="s">
        <v>100</v>
      </c>
      <c r="B193" s="52" t="s">
        <v>101</v>
      </c>
      <c r="C193" s="52" t="s">
        <v>15</v>
      </c>
      <c r="D193" s="52">
        <v>385.23890749999998</v>
      </c>
      <c r="E193" s="52">
        <v>662.50708859999997</v>
      </c>
      <c r="F193" s="52">
        <v>843.25182289999998</v>
      </c>
      <c r="G193" s="52">
        <v>673.4839528</v>
      </c>
      <c r="H193" s="52">
        <v>608.50507889999994</v>
      </c>
      <c r="I193" s="52">
        <v>737.17389030000004</v>
      </c>
      <c r="J193" s="52">
        <v>442.41371939999999</v>
      </c>
      <c r="K193" s="52">
        <v>455.25157289999999</v>
      </c>
      <c r="L193" s="52">
        <v>637.29871500000002</v>
      </c>
      <c r="M193" s="52">
        <v>385.52172949999999</v>
      </c>
      <c r="N193" s="52">
        <v>389.80965759999998</v>
      </c>
      <c r="O193" s="52">
        <v>347.12223219999998</v>
      </c>
      <c r="P193" s="52">
        <v>409.64072019999998</v>
      </c>
      <c r="Q193" s="52">
        <v>290.12758220000001</v>
      </c>
      <c r="R193" s="52">
        <v>835.61176209999996</v>
      </c>
      <c r="S193" s="52">
        <v>4.7542994417183504</v>
      </c>
      <c r="T193" s="52">
        <v>8.1761136275297606</v>
      </c>
      <c r="U193" s="52">
        <v>10.4067153986554</v>
      </c>
      <c r="V193" s="52">
        <v>8.3115809916040408</v>
      </c>
      <c r="W193" s="52">
        <v>7.5096655622642396</v>
      </c>
      <c r="X193" s="52">
        <v>9.0975894357260199</v>
      </c>
      <c r="Y193" s="52">
        <v>5.4599036031996802</v>
      </c>
      <c r="Z193" s="52">
        <v>5.6183377554611802</v>
      </c>
      <c r="AA193" s="52">
        <v>7.8650127646629802</v>
      </c>
      <c r="AB193" s="52">
        <v>4.7577897965359099</v>
      </c>
      <c r="AC193" s="52">
        <v>4.81070785277341</v>
      </c>
      <c r="AD193" s="52">
        <v>4.2838950132690998</v>
      </c>
      <c r="AE193" s="52">
        <v>5.0554463981599804</v>
      </c>
      <c r="AF193" s="52">
        <v>3.58051426070082</v>
      </c>
      <c r="AG193" s="52">
        <v>10.312428097739099</v>
      </c>
    </row>
    <row r="194" spans="1:33" x14ac:dyDescent="0.25">
      <c r="A194" s="52" t="s">
        <v>100</v>
      </c>
      <c r="B194" s="52" t="s">
        <v>101</v>
      </c>
      <c r="C194" s="52" t="s">
        <v>16</v>
      </c>
      <c r="D194" s="52">
        <v>9442.8443177999998</v>
      </c>
      <c r="E194" s="52">
        <v>13095.462456200001</v>
      </c>
      <c r="F194" s="52">
        <v>14478.6954042</v>
      </c>
      <c r="G194" s="52">
        <v>15323.909604099999</v>
      </c>
      <c r="H194" s="52">
        <v>19697.3987471</v>
      </c>
      <c r="I194" s="52">
        <v>21258.204594499999</v>
      </c>
      <c r="J194" s="52">
        <v>20392.866026399999</v>
      </c>
      <c r="K194" s="52">
        <v>18603.7735292</v>
      </c>
      <c r="L194" s="52">
        <v>18032.284587300001</v>
      </c>
      <c r="M194" s="52">
        <v>16948.904216999999</v>
      </c>
      <c r="N194" s="52">
        <v>17049.737084100001</v>
      </c>
      <c r="O194" s="52">
        <v>16272.537900400001</v>
      </c>
      <c r="P194" s="52">
        <v>13306.1000692</v>
      </c>
      <c r="Q194" s="52">
        <v>10210.5446823</v>
      </c>
      <c r="R194" s="52">
        <v>21773.778342699999</v>
      </c>
      <c r="S194" s="52">
        <v>3.84031800040988</v>
      </c>
      <c r="T194" s="52">
        <v>5.3258042282278497</v>
      </c>
      <c r="U194" s="52">
        <v>5.88835235569735</v>
      </c>
      <c r="V194" s="52">
        <v>6.2320932029290903</v>
      </c>
      <c r="W194" s="52">
        <v>8.0107510432156204</v>
      </c>
      <c r="X194" s="52">
        <v>8.6455164369028203</v>
      </c>
      <c r="Y194" s="52">
        <v>8.2935911940753897</v>
      </c>
      <c r="Z194" s="52">
        <v>7.5659837179631397</v>
      </c>
      <c r="AA194" s="52">
        <v>7.3335644175118198</v>
      </c>
      <c r="AB194" s="52">
        <v>6.8929635776238696</v>
      </c>
      <c r="AC194" s="52">
        <v>6.9339713779777501</v>
      </c>
      <c r="AD194" s="52">
        <v>6.6178916127484602</v>
      </c>
      <c r="AE194" s="52">
        <v>5.4114686095882902</v>
      </c>
      <c r="AF194" s="52">
        <v>4.1525346831686001</v>
      </c>
      <c r="AG194" s="52">
        <v>8.8551955419600699</v>
      </c>
    </row>
    <row r="195" spans="1:33" x14ac:dyDescent="0.25">
      <c r="A195" s="52" t="s">
        <v>102</v>
      </c>
      <c r="B195" s="52" t="s">
        <v>103</v>
      </c>
      <c r="C195" s="52" t="s">
        <v>15</v>
      </c>
      <c r="D195" s="52">
        <v>57.6859106</v>
      </c>
      <c r="E195" s="52">
        <v>72.861006099999997</v>
      </c>
      <c r="F195" s="52">
        <v>26.276373799999998</v>
      </c>
      <c r="G195" s="52">
        <v>141.36645050000001</v>
      </c>
      <c r="H195" s="52">
        <v>121.9048987</v>
      </c>
      <c r="I195" s="52">
        <v>30.1979562</v>
      </c>
      <c r="J195" s="52">
        <v>80.004757699999999</v>
      </c>
      <c r="K195" s="52">
        <v>36.646015200000001</v>
      </c>
      <c r="L195" s="52">
        <v>106.164064</v>
      </c>
      <c r="M195" s="52">
        <v>55.052317000000002</v>
      </c>
      <c r="N195" s="52">
        <v>48.854955400000001</v>
      </c>
      <c r="O195" s="52">
        <v>56.5293961</v>
      </c>
      <c r="P195" s="52">
        <v>69.326462800000002</v>
      </c>
      <c r="Q195" s="52">
        <v>70.907581100000002</v>
      </c>
      <c r="R195" s="52">
        <v>68.231627900000007</v>
      </c>
      <c r="S195" s="52">
        <v>5.5360239499849699</v>
      </c>
      <c r="T195" s="52">
        <v>6.9923534290121898</v>
      </c>
      <c r="U195" s="52">
        <v>2.5217012813447299</v>
      </c>
      <c r="V195" s="52">
        <v>13.566710615336399</v>
      </c>
      <c r="W195" s="52">
        <v>11.6990168275803</v>
      </c>
      <c r="X195" s="52">
        <v>2.8980492294386502</v>
      </c>
      <c r="Y195" s="52">
        <v>7.6779277666450501</v>
      </c>
      <c r="Z195" s="52">
        <v>3.5168590685073302</v>
      </c>
      <c r="AA195" s="52">
        <v>10.188394268525901</v>
      </c>
      <c r="AB195" s="52">
        <v>5.2832822130082597</v>
      </c>
      <c r="AC195" s="52">
        <v>4.68853139972531</v>
      </c>
      <c r="AD195" s="52">
        <v>5.4250351157287096</v>
      </c>
      <c r="AE195" s="52">
        <v>6.6531490001050901</v>
      </c>
      <c r="AF195" s="52">
        <v>6.8048863773176098</v>
      </c>
      <c r="AG195" s="52">
        <v>6.5480794577395898</v>
      </c>
    </row>
    <row r="196" spans="1:33" x14ac:dyDescent="0.25">
      <c r="A196" s="52" t="s">
        <v>102</v>
      </c>
      <c r="B196" s="52" t="s">
        <v>103</v>
      </c>
      <c r="C196" s="52" t="s">
        <v>16</v>
      </c>
      <c r="D196" s="52">
        <v>564.78206969999997</v>
      </c>
      <c r="E196" s="52">
        <v>652.17322890000003</v>
      </c>
      <c r="F196" s="52">
        <v>732.22141120000003</v>
      </c>
      <c r="G196" s="52">
        <v>1437.5560833</v>
      </c>
      <c r="H196" s="52">
        <v>2106.172568</v>
      </c>
      <c r="I196" s="52">
        <v>1402.0459699999999</v>
      </c>
      <c r="J196" s="52">
        <v>1378.4556259999999</v>
      </c>
      <c r="K196" s="52">
        <v>1293.2199691000001</v>
      </c>
      <c r="L196" s="52">
        <v>1311.0408886</v>
      </c>
      <c r="M196" s="52">
        <v>1047.6205912</v>
      </c>
      <c r="N196" s="52">
        <v>1047.6968905000001</v>
      </c>
      <c r="O196" s="52">
        <v>934.89396959999999</v>
      </c>
      <c r="P196" s="52">
        <v>979.97819579999998</v>
      </c>
      <c r="Q196" s="52">
        <v>734.91019070000004</v>
      </c>
      <c r="R196" s="52">
        <v>1305.2225762</v>
      </c>
      <c r="S196" s="52">
        <v>3.3363799368168499</v>
      </c>
      <c r="T196" s="52">
        <v>3.8526323567368399</v>
      </c>
      <c r="U196" s="52">
        <v>4.3255070525398498</v>
      </c>
      <c r="V196" s="52">
        <v>8.49218403289394</v>
      </c>
      <c r="W196" s="52">
        <v>12.441952881191501</v>
      </c>
      <c r="X196" s="52">
        <v>8.2824124485532007</v>
      </c>
      <c r="Y196" s="52">
        <v>8.1430554210434298</v>
      </c>
      <c r="Z196" s="52">
        <v>7.6395363632701896</v>
      </c>
      <c r="AA196" s="52">
        <v>7.7448112320474696</v>
      </c>
      <c r="AB196" s="52">
        <v>6.1886885391607702</v>
      </c>
      <c r="AC196" s="52">
        <v>6.1891392677999502</v>
      </c>
      <c r="AD196" s="52">
        <v>5.5227700215081796</v>
      </c>
      <c r="AE196" s="52">
        <v>5.7890994888025098</v>
      </c>
      <c r="AF196" s="52">
        <v>4.3413906835182301</v>
      </c>
      <c r="AG196" s="52">
        <v>7.7104402741170803</v>
      </c>
    </row>
    <row r="197" spans="1:33" x14ac:dyDescent="0.25">
      <c r="A197" s="52" t="s">
        <v>104</v>
      </c>
      <c r="B197" s="52" t="s">
        <v>105</v>
      </c>
      <c r="C197" s="52" t="s">
        <v>15</v>
      </c>
      <c r="D197" s="52">
        <v>2652.7722411</v>
      </c>
      <c r="E197" s="52">
        <v>2634.3598007999999</v>
      </c>
      <c r="F197" s="52">
        <v>3736.0840595999998</v>
      </c>
      <c r="G197" s="52">
        <v>3136.8900822999999</v>
      </c>
      <c r="H197" s="52">
        <v>2200.7706638</v>
      </c>
      <c r="I197" s="52">
        <v>2180.4315511999998</v>
      </c>
      <c r="J197" s="52">
        <v>1983.7074597999999</v>
      </c>
      <c r="K197" s="52">
        <v>1762.3179110999999</v>
      </c>
      <c r="L197" s="52">
        <v>2426.0549510000001</v>
      </c>
      <c r="M197" s="52">
        <v>1768.85195</v>
      </c>
      <c r="N197" s="52">
        <v>1467.2922894999999</v>
      </c>
      <c r="O197" s="52">
        <v>1019.8238306</v>
      </c>
      <c r="P197" s="52">
        <v>1396.2751697000001</v>
      </c>
      <c r="Q197" s="52">
        <v>1103.4516559000001</v>
      </c>
      <c r="R197" s="52">
        <v>2768.6629278</v>
      </c>
      <c r="S197" s="52">
        <v>8.2287769012107592</v>
      </c>
      <c r="T197" s="52">
        <v>8.1716623622812001</v>
      </c>
      <c r="U197" s="52">
        <v>11.589160099877301</v>
      </c>
      <c r="V197" s="52">
        <v>9.7304880724188507</v>
      </c>
      <c r="W197" s="52">
        <v>6.8266888964543604</v>
      </c>
      <c r="X197" s="52">
        <v>6.7635979090861396</v>
      </c>
      <c r="Y197" s="52">
        <v>6.1533688686341996</v>
      </c>
      <c r="Z197" s="52">
        <v>5.4666287194849401</v>
      </c>
      <c r="AA197" s="52">
        <v>7.5255103444458298</v>
      </c>
      <c r="AB197" s="52">
        <v>5.4868970061998299</v>
      </c>
      <c r="AC197" s="52">
        <v>4.5514728750914699</v>
      </c>
      <c r="AD197" s="52">
        <v>3.1634463941260802</v>
      </c>
      <c r="AE197" s="52">
        <v>4.3311810513356397</v>
      </c>
      <c r="AF197" s="52">
        <v>3.42285604357332</v>
      </c>
      <c r="AG197" s="52">
        <v>8.5882644557800791</v>
      </c>
    </row>
    <row r="198" spans="1:33" x14ac:dyDescent="0.25">
      <c r="A198" s="52" t="s">
        <v>104</v>
      </c>
      <c r="B198" s="52" t="s">
        <v>105</v>
      </c>
      <c r="C198" s="52" t="s">
        <v>16</v>
      </c>
      <c r="D198" s="52">
        <v>19334.950186800001</v>
      </c>
      <c r="E198" s="52">
        <v>24449.9439403</v>
      </c>
      <c r="F198" s="52">
        <v>25418.889774399999</v>
      </c>
      <c r="G198" s="52">
        <v>25790.056052200001</v>
      </c>
      <c r="H198" s="52">
        <v>29897.2832045</v>
      </c>
      <c r="I198" s="52">
        <v>32772.9784354</v>
      </c>
      <c r="J198" s="52">
        <v>28615.632804600002</v>
      </c>
      <c r="K198" s="52">
        <v>27279.2746038</v>
      </c>
      <c r="L198" s="52">
        <v>24678.457649700002</v>
      </c>
      <c r="M198" s="52">
        <v>23109.1499386</v>
      </c>
      <c r="N198" s="52">
        <v>23307.850466600001</v>
      </c>
      <c r="O198" s="52">
        <v>18969.341350999999</v>
      </c>
      <c r="P198" s="52">
        <v>15840.9386247</v>
      </c>
      <c r="Q198" s="52">
        <v>13415.1557756</v>
      </c>
      <c r="R198" s="52">
        <v>19812.3506681</v>
      </c>
      <c r="S198" s="52">
        <v>5.4821023133413602</v>
      </c>
      <c r="T198" s="52">
        <v>6.9323733933223401</v>
      </c>
      <c r="U198" s="52">
        <v>7.2071018072723501</v>
      </c>
      <c r="V198" s="52">
        <v>7.31233980843104</v>
      </c>
      <c r="W198" s="52">
        <v>8.4768754940938997</v>
      </c>
      <c r="X198" s="52">
        <v>9.2922308648330603</v>
      </c>
      <c r="Y198" s="52">
        <v>8.1134849213587596</v>
      </c>
      <c r="Z198" s="52">
        <v>7.7345828650679698</v>
      </c>
      <c r="AA198" s="52">
        <v>6.9971646404074903</v>
      </c>
      <c r="AB198" s="52">
        <v>6.5522136397455304</v>
      </c>
      <c r="AC198" s="52">
        <v>6.6085518569991004</v>
      </c>
      <c r="AD198" s="52">
        <v>5.37844003207592</v>
      </c>
      <c r="AE198" s="52">
        <v>4.4914336701654998</v>
      </c>
      <c r="AF198" s="52">
        <v>3.80364344364639</v>
      </c>
      <c r="AG198" s="52">
        <v>5.6174612492392999</v>
      </c>
    </row>
    <row r="199" spans="1:33" x14ac:dyDescent="0.25">
      <c r="A199" s="52" t="s">
        <v>106</v>
      </c>
      <c r="B199" s="52" t="s">
        <v>107</v>
      </c>
      <c r="C199" s="52" t="s">
        <v>15</v>
      </c>
      <c r="D199" s="52">
        <v>6834.5336120000002</v>
      </c>
      <c r="E199" s="52">
        <v>6593.1189254999999</v>
      </c>
      <c r="F199" s="52">
        <v>7227.6390566999999</v>
      </c>
      <c r="G199" s="52">
        <v>7307.9586071000003</v>
      </c>
      <c r="H199" s="52">
        <v>5605.3138869000004</v>
      </c>
      <c r="I199" s="52">
        <v>4906.9999547999996</v>
      </c>
      <c r="J199" s="52">
        <v>4870.8828442000004</v>
      </c>
      <c r="K199" s="52">
        <v>4468.3233935999997</v>
      </c>
      <c r="L199" s="52">
        <v>4115.3835418999997</v>
      </c>
      <c r="M199" s="52">
        <v>3223.5233282999998</v>
      </c>
      <c r="N199" s="52">
        <v>2746.6371301999998</v>
      </c>
      <c r="O199" s="52">
        <v>2319.9379221999998</v>
      </c>
      <c r="P199" s="52">
        <v>2490.9272881000002</v>
      </c>
      <c r="Q199" s="52">
        <v>1987.9927798000001</v>
      </c>
      <c r="R199" s="52">
        <v>4831.8603953000002</v>
      </c>
      <c r="S199" s="52">
        <v>9.8294723232020207</v>
      </c>
      <c r="T199" s="52">
        <v>9.4822680933186803</v>
      </c>
      <c r="U199" s="52">
        <v>10.394839224316399</v>
      </c>
      <c r="V199" s="52">
        <v>10.5103553432631</v>
      </c>
      <c r="W199" s="52">
        <v>8.0616002264447495</v>
      </c>
      <c r="X199" s="52">
        <v>7.0572804208575102</v>
      </c>
      <c r="Y199" s="52">
        <v>7.0053365488699004</v>
      </c>
      <c r="Z199" s="52">
        <v>6.4263728327256802</v>
      </c>
      <c r="AA199" s="52">
        <v>5.9187723582837997</v>
      </c>
      <c r="AB199" s="52">
        <v>4.6360929856410102</v>
      </c>
      <c r="AC199" s="52">
        <v>3.9502320400878701</v>
      </c>
      <c r="AD199" s="52">
        <v>3.3365503620866099</v>
      </c>
      <c r="AE199" s="52">
        <v>3.5824684210343198</v>
      </c>
      <c r="AF199" s="52">
        <v>2.8591446201186002</v>
      </c>
      <c r="AG199" s="52">
        <v>6.9492141997497399</v>
      </c>
    </row>
    <row r="200" spans="1:33" x14ac:dyDescent="0.25">
      <c r="A200" s="52" t="s">
        <v>106</v>
      </c>
      <c r="B200" s="52" t="s">
        <v>107</v>
      </c>
      <c r="C200" s="52" t="s">
        <v>16</v>
      </c>
      <c r="D200" s="52">
        <v>39670.737545900003</v>
      </c>
      <c r="E200" s="52">
        <v>44516.616336300001</v>
      </c>
      <c r="F200" s="52">
        <v>47885.3545314</v>
      </c>
      <c r="G200" s="52">
        <v>43300.973558099999</v>
      </c>
      <c r="H200" s="52">
        <v>54593.753950300001</v>
      </c>
      <c r="I200" s="52">
        <v>56959.295860600003</v>
      </c>
      <c r="J200" s="52">
        <v>51750.524366799997</v>
      </c>
      <c r="K200" s="52">
        <v>45323.087620699996</v>
      </c>
      <c r="L200" s="52">
        <v>39132.544532100001</v>
      </c>
      <c r="M200" s="52">
        <v>31920.0452473</v>
      </c>
      <c r="N200" s="52">
        <v>30359.7521829</v>
      </c>
      <c r="O200" s="52">
        <v>26619.412989100001</v>
      </c>
      <c r="P200" s="52">
        <v>22008.798020599999</v>
      </c>
      <c r="Q200" s="52">
        <v>16126.7183124</v>
      </c>
      <c r="R200" s="52">
        <v>22317.352290999999</v>
      </c>
      <c r="S200" s="52">
        <v>6.9295684268960596</v>
      </c>
      <c r="T200" s="52">
        <v>7.7760323633849797</v>
      </c>
      <c r="U200" s="52">
        <v>8.3644737002326792</v>
      </c>
      <c r="V200" s="52">
        <v>7.5636874377467196</v>
      </c>
      <c r="W200" s="52">
        <v>9.5362772936100804</v>
      </c>
      <c r="X200" s="52">
        <v>9.9494832370374802</v>
      </c>
      <c r="Y200" s="52">
        <v>9.03963026431191</v>
      </c>
      <c r="Z200" s="52">
        <v>7.9169044090108098</v>
      </c>
      <c r="AA200" s="52">
        <v>6.8355584450627402</v>
      </c>
      <c r="AB200" s="52">
        <v>5.5757001612299</v>
      </c>
      <c r="AC200" s="52">
        <v>5.3031527314458904</v>
      </c>
      <c r="AD200" s="52">
        <v>4.6498012188038702</v>
      </c>
      <c r="AE200" s="52">
        <v>3.8444324787514401</v>
      </c>
      <c r="AF200" s="52">
        <v>2.81696799606397</v>
      </c>
      <c r="AG200" s="52">
        <v>3.8983298364114498</v>
      </c>
    </row>
    <row r="201" spans="1:33" x14ac:dyDescent="0.25">
      <c r="A201" t="s">
        <v>19</v>
      </c>
    </row>
    <row r="202" spans="1:33" x14ac:dyDescent="0.25">
      <c r="A202" t="s">
        <v>1035</v>
      </c>
    </row>
    <row r="203" spans="1:33" x14ac:dyDescent="0.25">
      <c r="A203" t="s">
        <v>20</v>
      </c>
    </row>
    <row r="204" spans="1:33" x14ac:dyDescent="0.25">
      <c r="A204" t="s">
        <v>21</v>
      </c>
    </row>
    <row r="205" spans="1:33" x14ac:dyDescent="0.25">
      <c r="A205" t="s">
        <v>22</v>
      </c>
    </row>
    <row r="208" spans="1:33" x14ac:dyDescent="0.25">
      <c r="L208" s="7" t="str">
        <f>HYPERLINK("#'Indice'!A1", "Ir al índice")</f>
        <v>Ir al índice</v>
      </c>
    </row>
    <row r="209" spans="1:33" ht="17.25" x14ac:dyDescent="0.3">
      <c r="A209" s="4" t="s">
        <v>391</v>
      </c>
    </row>
    <row r="210" spans="1:33" x14ac:dyDescent="0.25">
      <c r="A210" s="5" t="s">
        <v>24</v>
      </c>
      <c r="B210" s="5" t="s">
        <v>112</v>
      </c>
      <c r="C210" s="5" t="s">
        <v>11</v>
      </c>
      <c r="D210" s="5" t="s">
        <v>357</v>
      </c>
      <c r="E210" s="5" t="s">
        <v>358</v>
      </c>
      <c r="F210" s="5" t="s">
        <v>359</v>
      </c>
      <c r="G210" s="5" t="s">
        <v>360</v>
      </c>
      <c r="H210" s="5" t="s">
        <v>361</v>
      </c>
      <c r="I210" s="5" t="s">
        <v>362</v>
      </c>
      <c r="J210" s="5" t="s">
        <v>363</v>
      </c>
      <c r="K210" s="5" t="s">
        <v>364</v>
      </c>
      <c r="L210" s="5" t="s">
        <v>365</v>
      </c>
      <c r="M210" s="5" t="s">
        <v>366</v>
      </c>
      <c r="N210" s="5" t="s">
        <v>367</v>
      </c>
      <c r="O210" s="5" t="s">
        <v>368</v>
      </c>
      <c r="P210" s="5" t="s">
        <v>369</v>
      </c>
      <c r="Q210" s="5" t="s">
        <v>370</v>
      </c>
      <c r="R210" s="5" t="s">
        <v>371</v>
      </c>
      <c r="S210" s="5" t="s">
        <v>372</v>
      </c>
      <c r="T210" s="5" t="s">
        <v>373</v>
      </c>
      <c r="U210" s="5" t="s">
        <v>374</v>
      </c>
      <c r="V210" s="5" t="s">
        <v>375</v>
      </c>
      <c r="W210" s="5" t="s">
        <v>376</v>
      </c>
      <c r="X210" s="5" t="s">
        <v>377</v>
      </c>
      <c r="Y210" s="5" t="s">
        <v>378</v>
      </c>
      <c r="Z210" s="5" t="s">
        <v>379</v>
      </c>
      <c r="AA210" s="5" t="s">
        <v>380</v>
      </c>
      <c r="AB210" s="5" t="s">
        <v>381</v>
      </c>
      <c r="AC210" s="5" t="s">
        <v>382</v>
      </c>
      <c r="AD210" s="5" t="s">
        <v>383</v>
      </c>
      <c r="AE210" s="5" t="s">
        <v>384</v>
      </c>
      <c r="AF210" s="5" t="s">
        <v>385</v>
      </c>
      <c r="AG210" s="5" t="s">
        <v>386</v>
      </c>
    </row>
    <row r="211" spans="1:33" x14ac:dyDescent="0.25">
      <c r="A211" s="53" t="s">
        <v>86</v>
      </c>
      <c r="B211" s="53" t="s">
        <v>113</v>
      </c>
      <c r="C211" s="53" t="s">
        <v>15</v>
      </c>
      <c r="D211" s="53">
        <v>820.01773189999994</v>
      </c>
      <c r="E211" s="53">
        <v>1073.7559257</v>
      </c>
      <c r="F211" s="53">
        <v>539.155621</v>
      </c>
      <c r="G211" s="53">
        <v>360.74717620000001</v>
      </c>
      <c r="H211" s="53">
        <v>439.57326599999999</v>
      </c>
      <c r="I211" s="53">
        <v>940.43522050000001</v>
      </c>
      <c r="J211" s="53">
        <v>341.53524179999999</v>
      </c>
      <c r="K211" s="53">
        <v>190.59437790000001</v>
      </c>
      <c r="L211" s="53">
        <v>295.74726270000002</v>
      </c>
      <c r="M211" s="53">
        <v>294.41322889999998</v>
      </c>
      <c r="N211" s="53">
        <v>104.0620029</v>
      </c>
      <c r="O211" s="53">
        <v>195.00392880000001</v>
      </c>
      <c r="P211" s="53">
        <v>111.45044540000001</v>
      </c>
      <c r="Q211" s="53">
        <v>135.0320763</v>
      </c>
      <c r="R211" s="53">
        <v>287.375451</v>
      </c>
      <c r="S211" s="53">
        <v>13.379527671335399</v>
      </c>
      <c r="T211" s="53">
        <v>17.519556664800799</v>
      </c>
      <c r="U211" s="53">
        <v>8.7969409315226894</v>
      </c>
      <c r="V211" s="53">
        <v>5.8860029954969297</v>
      </c>
      <c r="W211" s="53">
        <v>7.1721408540754297</v>
      </c>
      <c r="X211" s="53">
        <v>15.3442767958493</v>
      </c>
      <c r="Y211" s="53">
        <v>5.5725383008627096</v>
      </c>
      <c r="Z211" s="53">
        <v>3.1097653793478899</v>
      </c>
      <c r="AA211" s="53">
        <v>4.8254550250370496</v>
      </c>
      <c r="AB211" s="53">
        <v>4.8036887370078398</v>
      </c>
      <c r="AC211" s="53">
        <v>1.6978906591558001</v>
      </c>
      <c r="AD211" s="53">
        <v>3.1817122482869502</v>
      </c>
      <c r="AE211" s="53">
        <v>1.8184415534002101</v>
      </c>
      <c r="AF211" s="53">
        <v>2.2032028468306799</v>
      </c>
      <c r="AG211" s="53">
        <v>4.6888593369903697</v>
      </c>
    </row>
    <row r="212" spans="1:33" x14ac:dyDescent="0.25">
      <c r="A212" s="53" t="s">
        <v>86</v>
      </c>
      <c r="B212" s="53" t="s">
        <v>113</v>
      </c>
      <c r="C212" s="53" t="s">
        <v>16</v>
      </c>
      <c r="D212" s="53">
        <v>7288.3837609000002</v>
      </c>
      <c r="E212" s="53">
        <v>7618.4968607999999</v>
      </c>
      <c r="F212" s="53">
        <v>8719.1900987999998</v>
      </c>
      <c r="G212" s="53">
        <v>8802.0177144000008</v>
      </c>
      <c r="H212" s="53">
        <v>11142.661842899999</v>
      </c>
      <c r="I212" s="53">
        <v>11437.455958799999</v>
      </c>
      <c r="J212" s="53">
        <v>10362.4688195</v>
      </c>
      <c r="K212" s="53">
        <v>10804.2610915</v>
      </c>
      <c r="L212" s="53">
        <v>10853.605128200001</v>
      </c>
      <c r="M212" s="53">
        <v>8947.7368738999994</v>
      </c>
      <c r="N212" s="53">
        <v>7315.6847914</v>
      </c>
      <c r="O212" s="53">
        <v>5999.2223438000001</v>
      </c>
      <c r="P212" s="53">
        <v>4806.5122737000002</v>
      </c>
      <c r="Q212" s="53">
        <v>3462.5789900999998</v>
      </c>
      <c r="R212" s="53">
        <v>5034.8244918</v>
      </c>
      <c r="S212" s="53">
        <v>5.9450856510915902</v>
      </c>
      <c r="T212" s="53">
        <v>6.2143566881054904</v>
      </c>
      <c r="U212" s="53">
        <v>7.1121847649683501</v>
      </c>
      <c r="V212" s="53">
        <v>7.1797466943578803</v>
      </c>
      <c r="W212" s="53">
        <v>9.0889943793259391</v>
      </c>
      <c r="X212" s="53">
        <v>9.3294559584575705</v>
      </c>
      <c r="Y212" s="53">
        <v>8.4525961735426094</v>
      </c>
      <c r="Z212" s="53">
        <v>8.8129631606818908</v>
      </c>
      <c r="AA212" s="53">
        <v>8.8532127597940899</v>
      </c>
      <c r="AB212" s="53">
        <v>7.2986088334345904</v>
      </c>
      <c r="AC212" s="53">
        <v>5.9673549181897698</v>
      </c>
      <c r="AD212" s="53">
        <v>4.8935253471654798</v>
      </c>
      <c r="AE212" s="53">
        <v>3.92063975877155</v>
      </c>
      <c r="AF212" s="53">
        <v>2.8244024114439301</v>
      </c>
      <c r="AG212" s="53">
        <v>4.1068725006692697</v>
      </c>
    </row>
    <row r="213" spans="1:33" x14ac:dyDescent="0.25">
      <c r="A213" s="53" t="s">
        <v>90</v>
      </c>
      <c r="B213" s="53" t="s">
        <v>114</v>
      </c>
      <c r="C213" s="53" t="s">
        <v>15</v>
      </c>
      <c r="D213" s="53">
        <v>285.97103929999997</v>
      </c>
      <c r="E213" s="53">
        <v>538.24130119999995</v>
      </c>
      <c r="F213" s="53">
        <v>303.1082816</v>
      </c>
      <c r="G213" s="53">
        <v>366.18243949999999</v>
      </c>
      <c r="H213" s="53">
        <v>388.20157549999999</v>
      </c>
      <c r="I213" s="53">
        <v>493.84656089999999</v>
      </c>
      <c r="J213" s="53">
        <v>278.4413113</v>
      </c>
      <c r="K213" s="53">
        <v>249.63279420000001</v>
      </c>
      <c r="L213" s="53">
        <v>162.65394889999999</v>
      </c>
      <c r="M213" s="53">
        <v>230.54929540000001</v>
      </c>
      <c r="N213" s="53">
        <v>153.92077610000001</v>
      </c>
      <c r="O213" s="53">
        <v>359.16541530000001</v>
      </c>
      <c r="P213" s="53">
        <v>232.6325324</v>
      </c>
      <c r="Q213" s="53">
        <v>174.3119495</v>
      </c>
      <c r="R213" s="53">
        <v>261.8159167</v>
      </c>
      <c r="S213" s="53">
        <v>6.3851704019879802</v>
      </c>
      <c r="T213" s="53">
        <v>12.0178687812663</v>
      </c>
      <c r="U213" s="53">
        <v>6.7678112895880203</v>
      </c>
      <c r="V213" s="53">
        <v>8.1761330802812999</v>
      </c>
      <c r="W213" s="53">
        <v>8.6677770446795801</v>
      </c>
      <c r="X213" s="53">
        <v>11.0266216170031</v>
      </c>
      <c r="Y213" s="53">
        <v>6.2170463972695096</v>
      </c>
      <c r="Z213" s="53">
        <v>5.5738089171304299</v>
      </c>
      <c r="AA213" s="53">
        <v>3.6317425107974799</v>
      </c>
      <c r="AB213" s="53">
        <v>5.1477119528979696</v>
      </c>
      <c r="AC213" s="53">
        <v>3.4367479525565301</v>
      </c>
      <c r="AD213" s="53">
        <v>8.0194567422103304</v>
      </c>
      <c r="AE213" s="53">
        <v>5.1942265344628904</v>
      </c>
      <c r="AF213" s="53">
        <v>3.8920427165794602</v>
      </c>
      <c r="AG213" s="53">
        <v>5.8458340612891204</v>
      </c>
    </row>
    <row r="214" spans="1:33" x14ac:dyDescent="0.25">
      <c r="A214" s="53" t="s">
        <v>90</v>
      </c>
      <c r="B214" s="53" t="s">
        <v>114</v>
      </c>
      <c r="C214" s="53" t="s">
        <v>16</v>
      </c>
      <c r="D214" s="53">
        <v>3709.6214495999998</v>
      </c>
      <c r="E214" s="53">
        <v>4276.3305067000001</v>
      </c>
      <c r="F214" s="53">
        <v>5019.7274229000004</v>
      </c>
      <c r="G214" s="53">
        <v>4266.2530352000003</v>
      </c>
      <c r="H214" s="53">
        <v>6386.3629492</v>
      </c>
      <c r="I214" s="53">
        <v>6521.1058560000001</v>
      </c>
      <c r="J214" s="53">
        <v>5527.8821821000001</v>
      </c>
      <c r="K214" s="53">
        <v>5576.5331979000002</v>
      </c>
      <c r="L214" s="53">
        <v>4873.2266602999998</v>
      </c>
      <c r="M214" s="53">
        <v>4644.1711895999997</v>
      </c>
      <c r="N214" s="53">
        <v>4213.0362302000003</v>
      </c>
      <c r="O214" s="53">
        <v>3082.5993137999999</v>
      </c>
      <c r="P214" s="53">
        <v>2506.9401164000001</v>
      </c>
      <c r="Q214" s="53">
        <v>2247.1519251</v>
      </c>
      <c r="R214" s="53">
        <v>4332.3828325000004</v>
      </c>
      <c r="S214" s="53">
        <v>5.5216401643059099</v>
      </c>
      <c r="T214" s="53">
        <v>6.36516652775647</v>
      </c>
      <c r="U214" s="53">
        <v>7.4716865126874596</v>
      </c>
      <c r="V214" s="53">
        <v>6.3501665682875501</v>
      </c>
      <c r="W214" s="53">
        <v>9.5058750989107494</v>
      </c>
      <c r="X214" s="53">
        <v>9.7064351442281591</v>
      </c>
      <c r="Y214" s="53">
        <v>8.22805687721198</v>
      </c>
      <c r="Z214" s="53">
        <v>8.3004721914226796</v>
      </c>
      <c r="AA214" s="53">
        <v>7.2536253153755803</v>
      </c>
      <c r="AB214" s="53">
        <v>6.9126843584465396</v>
      </c>
      <c r="AC214" s="53">
        <v>6.2709552385342899</v>
      </c>
      <c r="AD214" s="53">
        <v>4.5883399189896403</v>
      </c>
      <c r="AE214" s="53">
        <v>3.7314915886408202</v>
      </c>
      <c r="AF214" s="53">
        <v>3.3448060653917699</v>
      </c>
      <c r="AG214" s="53">
        <v>6.4485984298103602</v>
      </c>
    </row>
    <row r="215" spans="1:33" x14ac:dyDescent="0.25">
      <c r="A215" s="53" t="s">
        <v>92</v>
      </c>
      <c r="B215" s="53" t="s">
        <v>115</v>
      </c>
      <c r="C215" s="53" t="s">
        <v>15</v>
      </c>
      <c r="D215" s="53">
        <v>101.8803039</v>
      </c>
      <c r="E215" s="53">
        <v>121.8173123</v>
      </c>
      <c r="F215" s="53">
        <v>0</v>
      </c>
      <c r="G215" s="53">
        <v>85.182579000000004</v>
      </c>
      <c r="H215" s="53">
        <v>20.544063099999999</v>
      </c>
      <c r="I215" s="53">
        <v>47.865987799999999</v>
      </c>
      <c r="J215" s="53">
        <v>108.7947678</v>
      </c>
      <c r="K215" s="53">
        <v>25.481952</v>
      </c>
      <c r="L215" s="53">
        <v>26.268264200000001</v>
      </c>
      <c r="M215" s="53">
        <v>20.544063099999999</v>
      </c>
      <c r="N215" s="53">
        <v>21.235296000000002</v>
      </c>
      <c r="O215" s="53">
        <v>0</v>
      </c>
      <c r="P215" s="53">
        <v>21.235296000000002</v>
      </c>
      <c r="Q215" s="53">
        <v>24.399776299999999</v>
      </c>
      <c r="R215" s="53">
        <v>26.268264200000001</v>
      </c>
      <c r="S215" s="53">
        <v>15.6373754092089</v>
      </c>
      <c r="T215" s="53">
        <v>18.697461342927401</v>
      </c>
      <c r="U215" s="53">
        <v>0</v>
      </c>
      <c r="V215" s="53">
        <v>13.074479709591801</v>
      </c>
      <c r="W215" s="53">
        <v>3.1532613746470899</v>
      </c>
      <c r="X215" s="53">
        <v>7.3468412628205302</v>
      </c>
      <c r="Y215" s="53">
        <v>16.698660698108899</v>
      </c>
      <c r="Z215" s="53">
        <v>3.9111666762847399</v>
      </c>
      <c r="AA215" s="53">
        <v>4.0318559419185602</v>
      </c>
      <c r="AB215" s="53">
        <v>3.1532613746470899</v>
      </c>
      <c r="AC215" s="53">
        <v>3.2593571354440498</v>
      </c>
      <c r="AD215" s="53">
        <v>0</v>
      </c>
      <c r="AE215" s="53">
        <v>3.2593571354440498</v>
      </c>
      <c r="AF215" s="53">
        <v>3.74506599703831</v>
      </c>
      <c r="AG215" s="53">
        <v>4.0318559419185602</v>
      </c>
    </row>
    <row r="216" spans="1:33" x14ac:dyDescent="0.25">
      <c r="A216" s="53" t="s">
        <v>92</v>
      </c>
      <c r="B216" s="53" t="s">
        <v>115</v>
      </c>
      <c r="C216" s="53" t="s">
        <v>16</v>
      </c>
      <c r="D216" s="53">
        <v>2538.6692065000002</v>
      </c>
      <c r="E216" s="53">
        <v>3185.0407399000001</v>
      </c>
      <c r="F216" s="53">
        <v>3363.5924389000002</v>
      </c>
      <c r="G216" s="53">
        <v>3476.5806855000001</v>
      </c>
      <c r="H216" s="53">
        <v>4931.6926727</v>
      </c>
      <c r="I216" s="53">
        <v>5044.7818256</v>
      </c>
      <c r="J216" s="53">
        <v>5031.7447346999998</v>
      </c>
      <c r="K216" s="53">
        <v>5054.8414382999999</v>
      </c>
      <c r="L216" s="53">
        <v>4397.9785257000003</v>
      </c>
      <c r="M216" s="53">
        <v>3839.9066253999999</v>
      </c>
      <c r="N216" s="53">
        <v>5122.5565225</v>
      </c>
      <c r="O216" s="53">
        <v>3975.0180436000001</v>
      </c>
      <c r="P216" s="53">
        <v>3610.7881352999998</v>
      </c>
      <c r="Q216" s="53">
        <v>2347.3524910000001</v>
      </c>
      <c r="R216" s="53">
        <v>5399.9379935999996</v>
      </c>
      <c r="S216" s="53">
        <v>4.1400020358958001</v>
      </c>
      <c r="T216" s="53">
        <v>5.1940895307807304</v>
      </c>
      <c r="U216" s="53">
        <v>5.4852674422155898</v>
      </c>
      <c r="V216" s="53">
        <v>5.6695260174401998</v>
      </c>
      <c r="W216" s="53">
        <v>8.0424884239010908</v>
      </c>
      <c r="X216" s="53">
        <v>8.2269115547465592</v>
      </c>
      <c r="Y216" s="53">
        <v>8.2056509735215801</v>
      </c>
      <c r="Z216" s="53">
        <v>8.2433165345492405</v>
      </c>
      <c r="AA216" s="53">
        <v>7.1721199452080002</v>
      </c>
      <c r="AB216" s="53">
        <v>6.2620294152946698</v>
      </c>
      <c r="AC216" s="53">
        <v>8.3537447012954598</v>
      </c>
      <c r="AD216" s="53">
        <v>6.4823659384575096</v>
      </c>
      <c r="AE216" s="53">
        <v>5.8883883701964299</v>
      </c>
      <c r="AF216" s="53">
        <v>3.8280072357686601</v>
      </c>
      <c r="AG216" s="53">
        <v>8.8060918807284896</v>
      </c>
    </row>
    <row r="217" spans="1:33" x14ac:dyDescent="0.25">
      <c r="A217" s="53" t="s">
        <v>94</v>
      </c>
      <c r="B217" s="53" t="s">
        <v>116</v>
      </c>
      <c r="C217" s="53" t="s">
        <v>15</v>
      </c>
      <c r="D217" s="53">
        <v>77.1783748</v>
      </c>
      <c r="E217" s="53">
        <v>0</v>
      </c>
      <c r="F217" s="53">
        <v>77.1783748</v>
      </c>
      <c r="G217" s="53">
        <v>0</v>
      </c>
      <c r="H217" s="53">
        <v>0</v>
      </c>
      <c r="I217" s="53">
        <v>47.233590100000001</v>
      </c>
      <c r="J217" s="53">
        <v>0</v>
      </c>
      <c r="K217" s="53">
        <v>0</v>
      </c>
      <c r="L217" s="53">
        <v>77.1783748</v>
      </c>
      <c r="M217" s="53">
        <v>102.60213950000001</v>
      </c>
      <c r="N217" s="53">
        <v>0</v>
      </c>
      <c r="O217" s="53">
        <v>0</v>
      </c>
      <c r="P217" s="53">
        <v>45.921831300000001</v>
      </c>
      <c r="Q217" s="53">
        <v>0</v>
      </c>
      <c r="R217" s="53">
        <v>45.921831300000001</v>
      </c>
      <c r="S217" s="53">
        <v>16.309384453063501</v>
      </c>
      <c r="T217" s="53">
        <v>0</v>
      </c>
      <c r="U217" s="53">
        <v>16.309384453063501</v>
      </c>
      <c r="V217" s="53">
        <v>0</v>
      </c>
      <c r="W217" s="53">
        <v>0</v>
      </c>
      <c r="X217" s="53">
        <v>9.9814330378891807</v>
      </c>
      <c r="Y217" s="53">
        <v>0</v>
      </c>
      <c r="Z217" s="53">
        <v>0</v>
      </c>
      <c r="AA217" s="53">
        <v>16.309384453063501</v>
      </c>
      <c r="AB217" s="53">
        <v>21.681950975888601</v>
      </c>
      <c r="AC217" s="53">
        <v>0</v>
      </c>
      <c r="AD217" s="53">
        <v>0</v>
      </c>
      <c r="AE217" s="53">
        <v>9.70423131351588</v>
      </c>
      <c r="AF217" s="53">
        <v>0</v>
      </c>
      <c r="AG217" s="53">
        <v>9.70423131351588</v>
      </c>
    </row>
    <row r="218" spans="1:33" x14ac:dyDescent="0.25">
      <c r="A218" s="53" t="s">
        <v>94</v>
      </c>
      <c r="B218" s="53" t="s">
        <v>116</v>
      </c>
      <c r="C218" s="53" t="s">
        <v>16</v>
      </c>
      <c r="D218" s="53">
        <v>4787.6447606000002</v>
      </c>
      <c r="E218" s="53">
        <v>4343.4521070999999</v>
      </c>
      <c r="F218" s="53">
        <v>5496.5463828000002</v>
      </c>
      <c r="G218" s="53">
        <v>5087.9316177000001</v>
      </c>
      <c r="H218" s="53">
        <v>8516.0683822999999</v>
      </c>
      <c r="I218" s="53">
        <v>10769.7406254</v>
      </c>
      <c r="J218" s="53">
        <v>12082.0908819</v>
      </c>
      <c r="K218" s="53">
        <v>13702.711494499999</v>
      </c>
      <c r="L218" s="53">
        <v>9579.7238658999995</v>
      </c>
      <c r="M218" s="53">
        <v>8237.9077369000006</v>
      </c>
      <c r="N218" s="53">
        <v>6926.8112893999996</v>
      </c>
      <c r="O218" s="53">
        <v>8459.828458</v>
      </c>
      <c r="P218" s="53">
        <v>8800.4576548999994</v>
      </c>
      <c r="Q218" s="53">
        <v>7493.7677899</v>
      </c>
      <c r="R218" s="53">
        <v>17208.102428900002</v>
      </c>
      <c r="S218" s="53">
        <v>3.64099425170863</v>
      </c>
      <c r="T218" s="53">
        <v>3.3031866283539602</v>
      </c>
      <c r="U218" s="53">
        <v>4.1801125155987098</v>
      </c>
      <c r="V218" s="53">
        <v>3.8693618051166099</v>
      </c>
      <c r="W218" s="53">
        <v>6.4764529486991496</v>
      </c>
      <c r="X218" s="53">
        <v>8.1903661759065205</v>
      </c>
      <c r="Y218" s="53">
        <v>9.1884059175906998</v>
      </c>
      <c r="Z218" s="53">
        <v>10.4208846476829</v>
      </c>
      <c r="AA218" s="53">
        <v>7.2853608136804704</v>
      </c>
      <c r="AB218" s="53">
        <v>6.2649123349744897</v>
      </c>
      <c r="AC218" s="53">
        <v>5.2678261125236698</v>
      </c>
      <c r="AD218" s="53">
        <v>6.4336825989067004</v>
      </c>
      <c r="AE218" s="53">
        <v>6.6927304209346703</v>
      </c>
      <c r="AF218" s="53">
        <v>5.69899539564957</v>
      </c>
      <c r="AG218" s="53">
        <v>13.0867274326732</v>
      </c>
    </row>
    <row r="219" spans="1:33" x14ac:dyDescent="0.25">
      <c r="A219" s="53" t="s">
        <v>96</v>
      </c>
      <c r="B219" s="53" t="s">
        <v>117</v>
      </c>
      <c r="C219" s="53" t="s">
        <v>15</v>
      </c>
      <c r="D219" s="53">
        <v>30.2059751</v>
      </c>
      <c r="E219" s="53">
        <v>35.813062600000002</v>
      </c>
      <c r="F219" s="53">
        <v>69.346630099999999</v>
      </c>
      <c r="G219" s="53">
        <v>105.15969269999999</v>
      </c>
      <c r="H219" s="53">
        <v>30.2059751</v>
      </c>
      <c r="I219" s="53">
        <v>41.099194900000001</v>
      </c>
      <c r="J219" s="53">
        <v>0</v>
      </c>
      <c r="K219" s="53">
        <v>33.533567499999997</v>
      </c>
      <c r="L219" s="53">
        <v>71.626125200000004</v>
      </c>
      <c r="M219" s="53">
        <v>0</v>
      </c>
      <c r="N219" s="53">
        <v>30.2059751</v>
      </c>
      <c r="O219" s="53">
        <v>35.880085999999999</v>
      </c>
      <c r="P219" s="53">
        <v>44.299621500000001</v>
      </c>
      <c r="Q219" s="53">
        <v>0</v>
      </c>
      <c r="R219" s="53">
        <v>0</v>
      </c>
      <c r="S219" s="53">
        <v>5.7275986194665496</v>
      </c>
      <c r="T219" s="53">
        <v>6.7908037144157296</v>
      </c>
      <c r="U219" s="53">
        <v>13.1493739735426</v>
      </c>
      <c r="V219" s="53">
        <v>19.9401776879584</v>
      </c>
      <c r="W219" s="53">
        <v>5.7275986194665496</v>
      </c>
      <c r="X219" s="53">
        <v>7.7931499046500399</v>
      </c>
      <c r="Y219" s="53">
        <v>0</v>
      </c>
      <c r="Z219" s="53">
        <v>6.3585702591269202</v>
      </c>
      <c r="AA219" s="53">
        <v>13.5816074288315</v>
      </c>
      <c r="AB219" s="53">
        <v>0</v>
      </c>
      <c r="AC219" s="53">
        <v>5.7275986194665496</v>
      </c>
      <c r="AD219" s="53">
        <v>6.8035125619878096</v>
      </c>
      <c r="AE219" s="53">
        <v>8.4000086110873706</v>
      </c>
      <c r="AF219" s="53">
        <v>0</v>
      </c>
      <c r="AG219" s="53">
        <v>0</v>
      </c>
    </row>
    <row r="220" spans="1:33" x14ac:dyDescent="0.25">
      <c r="A220" s="53" t="s">
        <v>96</v>
      </c>
      <c r="B220" s="53" t="s">
        <v>117</v>
      </c>
      <c r="C220" s="53" t="s">
        <v>16</v>
      </c>
      <c r="D220" s="53">
        <v>1824.1673215999999</v>
      </c>
      <c r="E220" s="53">
        <v>1927.1602800999999</v>
      </c>
      <c r="F220" s="53">
        <v>2108.3067299999998</v>
      </c>
      <c r="G220" s="53">
        <v>2666.4930304999998</v>
      </c>
      <c r="H220" s="53">
        <v>2945.1413032</v>
      </c>
      <c r="I220" s="53">
        <v>2630.2829769999998</v>
      </c>
      <c r="J220" s="53">
        <v>3240.0716425000001</v>
      </c>
      <c r="K220" s="53">
        <v>3885.1011603000002</v>
      </c>
      <c r="L220" s="53">
        <v>3395.7816401</v>
      </c>
      <c r="M220" s="53">
        <v>2789.4438338</v>
      </c>
      <c r="N220" s="53">
        <v>3113.8538862</v>
      </c>
      <c r="O220" s="53">
        <v>2689.1165271</v>
      </c>
      <c r="P220" s="53">
        <v>2148.0747566999999</v>
      </c>
      <c r="Q220" s="53">
        <v>1987.9424976</v>
      </c>
      <c r="R220" s="53">
        <v>4441.6865139000001</v>
      </c>
      <c r="S220" s="53">
        <v>4.3648068549345096</v>
      </c>
      <c r="T220" s="53">
        <v>4.6112449782073703</v>
      </c>
      <c r="U220" s="53">
        <v>5.0446861745867997</v>
      </c>
      <c r="V220" s="53">
        <v>6.3802957767892803</v>
      </c>
      <c r="W220" s="53">
        <v>7.0470360896953501</v>
      </c>
      <c r="X220" s="53">
        <v>6.2936535659225097</v>
      </c>
      <c r="Y220" s="53">
        <v>7.7527355896599097</v>
      </c>
      <c r="Z220" s="53">
        <v>9.2961407518898103</v>
      </c>
      <c r="AA220" s="53">
        <v>8.1253132895554394</v>
      </c>
      <c r="AB220" s="53">
        <v>6.6744883668598201</v>
      </c>
      <c r="AC220" s="53">
        <v>7.4507259431821504</v>
      </c>
      <c r="AD220" s="53">
        <v>6.4344285264954104</v>
      </c>
      <c r="AE220" s="53">
        <v>5.1398417853095797</v>
      </c>
      <c r="AF220" s="53">
        <v>4.7566826452791702</v>
      </c>
      <c r="AG220" s="53">
        <v>10.6279196616329</v>
      </c>
    </row>
    <row r="221" spans="1:33" x14ac:dyDescent="0.25">
      <c r="A221" s="53" t="s">
        <v>104</v>
      </c>
      <c r="B221" s="53" t="s">
        <v>118</v>
      </c>
      <c r="C221" s="53" t="s">
        <v>15</v>
      </c>
      <c r="D221" s="53">
        <v>238.32642910000001</v>
      </c>
      <c r="E221" s="53">
        <v>230.54035300000001</v>
      </c>
      <c r="F221" s="53">
        <v>170.68917110000001</v>
      </c>
      <c r="G221" s="53">
        <v>196.97015780000001</v>
      </c>
      <c r="H221" s="53">
        <v>67.976739199999997</v>
      </c>
      <c r="I221" s="53">
        <v>223.5834112</v>
      </c>
      <c r="J221" s="53">
        <v>121.4692352</v>
      </c>
      <c r="K221" s="53">
        <v>78.3860612</v>
      </c>
      <c r="L221" s="53">
        <v>0</v>
      </c>
      <c r="M221" s="53">
        <v>41.662017599999999</v>
      </c>
      <c r="N221" s="53">
        <v>144.1025702</v>
      </c>
      <c r="O221" s="53">
        <v>0</v>
      </c>
      <c r="P221" s="53">
        <v>133.21143810000001</v>
      </c>
      <c r="Q221" s="53">
        <v>80.396070800000004</v>
      </c>
      <c r="R221" s="53">
        <v>168.56734510000001</v>
      </c>
      <c r="S221" s="53">
        <v>12.570748330210799</v>
      </c>
      <c r="T221" s="53">
        <v>12.1600645319321</v>
      </c>
      <c r="U221" s="53">
        <v>9.0031584860026896</v>
      </c>
      <c r="V221" s="53">
        <v>10.3893734808017</v>
      </c>
      <c r="W221" s="53">
        <v>3.5854960946568899</v>
      </c>
      <c r="X221" s="53">
        <v>11.7931141905622</v>
      </c>
      <c r="Y221" s="53">
        <v>6.4070073609909102</v>
      </c>
      <c r="Z221" s="53">
        <v>4.1345454285653096</v>
      </c>
      <c r="AA221" s="53">
        <v>0</v>
      </c>
      <c r="AB221" s="53">
        <v>2.1975017212994898</v>
      </c>
      <c r="AC221" s="53">
        <v>7.6008235870501997</v>
      </c>
      <c r="AD221" s="53">
        <v>0</v>
      </c>
      <c r="AE221" s="53">
        <v>7.0263607329840596</v>
      </c>
      <c r="AF221" s="53">
        <v>4.2405652473421203</v>
      </c>
      <c r="AG221" s="53">
        <v>8.8912408076015801</v>
      </c>
    </row>
    <row r="222" spans="1:33" x14ac:dyDescent="0.25">
      <c r="A222" s="53" t="s">
        <v>104</v>
      </c>
      <c r="B222" s="53" t="s">
        <v>118</v>
      </c>
      <c r="C222" s="53" t="s">
        <v>16</v>
      </c>
      <c r="D222" s="53">
        <v>4818.747507</v>
      </c>
      <c r="E222" s="53">
        <v>4789.9273100999999</v>
      </c>
      <c r="F222" s="53">
        <v>4326.7692309000004</v>
      </c>
      <c r="G222" s="53">
        <v>4920.5480268000001</v>
      </c>
      <c r="H222" s="53">
        <v>7023.5050755000002</v>
      </c>
      <c r="I222" s="53">
        <v>8927.8846465000006</v>
      </c>
      <c r="J222" s="53">
        <v>8402.9012806999999</v>
      </c>
      <c r="K222" s="53">
        <v>8148.5279428000003</v>
      </c>
      <c r="L222" s="53">
        <v>8532.2435951999996</v>
      </c>
      <c r="M222" s="53">
        <v>5917.2778384000003</v>
      </c>
      <c r="N222" s="53">
        <v>6212.9614019000001</v>
      </c>
      <c r="O222" s="53">
        <v>5604.1121868</v>
      </c>
      <c r="P222" s="53">
        <v>4396.6929984999997</v>
      </c>
      <c r="Q222" s="53">
        <v>3558.7502666</v>
      </c>
      <c r="R222" s="53">
        <v>6622.2696957999997</v>
      </c>
      <c r="S222" s="53">
        <v>5.2262304779701401</v>
      </c>
      <c r="T222" s="53">
        <v>5.19497318731504</v>
      </c>
      <c r="U222" s="53">
        <v>4.6926495303654097</v>
      </c>
      <c r="V222" s="53">
        <v>5.3366394542610003</v>
      </c>
      <c r="W222" s="53">
        <v>7.6174267762388697</v>
      </c>
      <c r="X222" s="53">
        <v>9.6828445100225995</v>
      </c>
      <c r="Y222" s="53">
        <v>9.1134674960193394</v>
      </c>
      <c r="Z222" s="53">
        <v>8.8375838375821996</v>
      </c>
      <c r="AA222" s="53">
        <v>9.2537472565067098</v>
      </c>
      <c r="AB222" s="53">
        <v>6.4176547413492404</v>
      </c>
      <c r="AC222" s="53">
        <v>6.7383419010631904</v>
      </c>
      <c r="AD222" s="53">
        <v>6.0780071730407199</v>
      </c>
      <c r="AE222" s="53">
        <v>4.7684861922437802</v>
      </c>
      <c r="AF222" s="53">
        <v>3.8596853393483501</v>
      </c>
      <c r="AG222" s="53">
        <v>7.1822621266734199</v>
      </c>
    </row>
    <row r="223" spans="1:33" x14ac:dyDescent="0.25">
      <c r="A223" s="53" t="s">
        <v>106</v>
      </c>
      <c r="B223" s="53" t="s">
        <v>119</v>
      </c>
      <c r="C223" s="53" t="s">
        <v>15</v>
      </c>
      <c r="D223" s="53">
        <v>62.336816399999996</v>
      </c>
      <c r="E223" s="53">
        <v>39.548692000000003</v>
      </c>
      <c r="F223" s="53">
        <v>92.9430665</v>
      </c>
      <c r="G223" s="53">
        <v>39.548692000000003</v>
      </c>
      <c r="H223" s="53">
        <v>0</v>
      </c>
      <c r="I223" s="53">
        <v>39.548692000000003</v>
      </c>
      <c r="J223" s="53">
        <v>193.82843120000001</v>
      </c>
      <c r="K223" s="53">
        <v>106.7365674</v>
      </c>
      <c r="L223" s="53">
        <v>101.88550840000001</v>
      </c>
      <c r="M223" s="53">
        <v>77.967800800000006</v>
      </c>
      <c r="N223" s="53">
        <v>44.126107599999997</v>
      </c>
      <c r="O223" s="53">
        <v>84.501301100000006</v>
      </c>
      <c r="P223" s="53">
        <v>35.049921099999999</v>
      </c>
      <c r="Q223" s="53">
        <v>0</v>
      </c>
      <c r="R223" s="53">
        <v>412.46178329999998</v>
      </c>
      <c r="S223" s="53">
        <v>4.6852758438343303</v>
      </c>
      <c r="T223" s="53">
        <v>2.9725055269720899</v>
      </c>
      <c r="U223" s="53">
        <v>6.9856615957105204</v>
      </c>
      <c r="V223" s="53">
        <v>2.9725055269720899</v>
      </c>
      <c r="W223" s="53">
        <v>0</v>
      </c>
      <c r="X223" s="53">
        <v>2.9725055269720899</v>
      </c>
      <c r="Y223" s="53">
        <v>14.568271512654</v>
      </c>
      <c r="Z223" s="53">
        <v>8.0223901343318396</v>
      </c>
      <c r="AA223" s="53">
        <v>7.6577813708064202</v>
      </c>
      <c r="AB223" s="53">
        <v>5.8601108427014097</v>
      </c>
      <c r="AC223" s="53">
        <v>3.3165470737885601</v>
      </c>
      <c r="AD223" s="53">
        <v>6.3511729934350898</v>
      </c>
      <c r="AE223" s="53">
        <v>2.6343749671843901</v>
      </c>
      <c r="AF223" s="53">
        <v>0</v>
      </c>
      <c r="AG223" s="53">
        <v>31.000897084637099</v>
      </c>
    </row>
    <row r="224" spans="1:33" x14ac:dyDescent="0.25">
      <c r="A224" s="53" t="s">
        <v>106</v>
      </c>
      <c r="B224" s="53" t="s">
        <v>119</v>
      </c>
      <c r="C224" s="53" t="s">
        <v>16</v>
      </c>
      <c r="D224" s="53">
        <v>3535.2315128999999</v>
      </c>
      <c r="E224" s="53">
        <v>5018.6511356000001</v>
      </c>
      <c r="F224" s="53">
        <v>5101.2887774000001</v>
      </c>
      <c r="G224" s="53">
        <v>6132.8632783000003</v>
      </c>
      <c r="H224" s="53">
        <v>7111.5880309000004</v>
      </c>
      <c r="I224" s="53">
        <v>7803.463428</v>
      </c>
      <c r="J224" s="53">
        <v>8066.0485411</v>
      </c>
      <c r="K224" s="53">
        <v>7796.3521757999997</v>
      </c>
      <c r="L224" s="53">
        <v>9158.762095</v>
      </c>
      <c r="M224" s="53">
        <v>7439.3493246999997</v>
      </c>
      <c r="N224" s="53">
        <v>7467.9313296999999</v>
      </c>
      <c r="O224" s="53">
        <v>7260.9459715000003</v>
      </c>
      <c r="P224" s="53">
        <v>5786.5478653</v>
      </c>
      <c r="Q224" s="53">
        <v>5215.0796854999999</v>
      </c>
      <c r="R224" s="53">
        <v>10438.413474000001</v>
      </c>
      <c r="S224" s="53">
        <v>3.42121882669869</v>
      </c>
      <c r="T224" s="53">
        <v>4.8567975497770899</v>
      </c>
      <c r="U224" s="53">
        <v>4.93677009326922</v>
      </c>
      <c r="V224" s="53">
        <v>5.9350758875978897</v>
      </c>
      <c r="W224" s="53">
        <v>6.8822363599835796</v>
      </c>
      <c r="X224" s="53">
        <v>7.5517984878529401</v>
      </c>
      <c r="Y224" s="53">
        <v>7.8059151218754703</v>
      </c>
      <c r="Z224" s="53">
        <v>7.5449165764931703</v>
      </c>
      <c r="AA224" s="53">
        <v>8.8633882093239507</v>
      </c>
      <c r="AB224" s="53">
        <v>7.1994272157789903</v>
      </c>
      <c r="AC224" s="53">
        <v>7.2270874392336601</v>
      </c>
      <c r="AD224" s="53">
        <v>7.0267774448978404</v>
      </c>
      <c r="AE224" s="53">
        <v>5.5999292906612697</v>
      </c>
      <c r="AF224" s="53">
        <v>5.0468911972699901</v>
      </c>
      <c r="AG224" s="53">
        <v>10.101770299286301</v>
      </c>
    </row>
    <row r="225" spans="1:33" x14ac:dyDescent="0.25">
      <c r="A225" s="53" t="s">
        <v>108</v>
      </c>
      <c r="B225" s="53" t="s">
        <v>120</v>
      </c>
      <c r="C225" s="53" t="s">
        <v>15</v>
      </c>
      <c r="D225" s="53">
        <v>0</v>
      </c>
      <c r="E225" s="53">
        <v>0</v>
      </c>
      <c r="F225" s="53">
        <v>0</v>
      </c>
      <c r="G225" s="53">
        <v>18.221240900000002</v>
      </c>
      <c r="H225" s="53">
        <v>0</v>
      </c>
      <c r="I225" s="53">
        <v>0</v>
      </c>
      <c r="J225" s="53">
        <v>0</v>
      </c>
      <c r="K225" s="53">
        <v>0</v>
      </c>
      <c r="L225" s="53">
        <v>18.221240900000002</v>
      </c>
      <c r="M225" s="53">
        <v>0</v>
      </c>
      <c r="N225" s="53">
        <v>0</v>
      </c>
      <c r="O225" s="53">
        <v>24.082353000000001</v>
      </c>
      <c r="P225" s="53">
        <v>0</v>
      </c>
      <c r="Q225" s="53">
        <v>0</v>
      </c>
      <c r="R225" s="53">
        <v>24.082353000000001</v>
      </c>
      <c r="S225" s="53">
        <v>0</v>
      </c>
      <c r="T225" s="53">
        <v>0</v>
      </c>
      <c r="U225" s="53">
        <v>0</v>
      </c>
      <c r="V225" s="53">
        <v>21.5362800416822</v>
      </c>
      <c r="W225" s="53">
        <v>0</v>
      </c>
      <c r="X225" s="53">
        <v>0</v>
      </c>
      <c r="Y225" s="53">
        <v>0</v>
      </c>
      <c r="Z225" s="53">
        <v>0</v>
      </c>
      <c r="AA225" s="53">
        <v>21.5362800416822</v>
      </c>
      <c r="AB225" s="53">
        <v>0</v>
      </c>
      <c r="AC225" s="53">
        <v>0</v>
      </c>
      <c r="AD225" s="53">
        <v>28.4637199583178</v>
      </c>
      <c r="AE225" s="53">
        <v>0</v>
      </c>
      <c r="AF225" s="53">
        <v>0</v>
      </c>
      <c r="AG225" s="53">
        <v>28.4637199583178</v>
      </c>
    </row>
    <row r="226" spans="1:33" x14ac:dyDescent="0.25">
      <c r="A226" s="53" t="s">
        <v>108</v>
      </c>
      <c r="B226" s="53" t="s">
        <v>120</v>
      </c>
      <c r="C226" s="53" t="s">
        <v>16</v>
      </c>
      <c r="D226" s="53">
        <v>1278.8123513999999</v>
      </c>
      <c r="E226" s="53">
        <v>1331.2772218</v>
      </c>
      <c r="F226" s="53">
        <v>1433.9104264</v>
      </c>
      <c r="G226" s="53">
        <v>1491.8588018</v>
      </c>
      <c r="H226" s="53">
        <v>2394.9199573000001</v>
      </c>
      <c r="I226" s="53">
        <v>2991.3844634000002</v>
      </c>
      <c r="J226" s="53">
        <v>3460.8942738999999</v>
      </c>
      <c r="K226" s="53">
        <v>3826.0758151999999</v>
      </c>
      <c r="L226" s="53">
        <v>3293.4447224999999</v>
      </c>
      <c r="M226" s="53">
        <v>3060.8689949999998</v>
      </c>
      <c r="N226" s="53">
        <v>2898.1104872999999</v>
      </c>
      <c r="O226" s="53">
        <v>3651.9514905000001</v>
      </c>
      <c r="P226" s="53">
        <v>3459.1293734999999</v>
      </c>
      <c r="Q226" s="53">
        <v>2730.9030388000001</v>
      </c>
      <c r="R226" s="53">
        <v>5205.8513921000003</v>
      </c>
      <c r="S226" s="53">
        <v>3.0083053810923701</v>
      </c>
      <c r="T226" s="53">
        <v>3.1317248583674</v>
      </c>
      <c r="U226" s="53">
        <v>3.3731613923036901</v>
      </c>
      <c r="V226" s="53">
        <v>3.5094803833976802</v>
      </c>
      <c r="W226" s="53">
        <v>5.6338606574637096</v>
      </c>
      <c r="X226" s="53">
        <v>7.0369964508948897</v>
      </c>
      <c r="Y226" s="53">
        <v>8.1414813175420804</v>
      </c>
      <c r="Z226" s="53">
        <v>9.0005421442268698</v>
      </c>
      <c r="AA226" s="53">
        <v>7.7475694304801204</v>
      </c>
      <c r="AB226" s="53">
        <v>7.2004533412558001</v>
      </c>
      <c r="AC226" s="53">
        <v>6.8175767651917196</v>
      </c>
      <c r="AD226" s="53">
        <v>8.5909283784537802</v>
      </c>
      <c r="AE226" s="53">
        <v>8.1373295282943499</v>
      </c>
      <c r="AF226" s="53">
        <v>6.4242344061422596</v>
      </c>
      <c r="AG226" s="53">
        <v>12.2463555648933</v>
      </c>
    </row>
    <row r="227" spans="1:33" x14ac:dyDescent="0.25">
      <c r="A227" s="53" t="s">
        <v>121</v>
      </c>
      <c r="B227" s="53" t="s">
        <v>122</v>
      </c>
      <c r="C227" s="53" t="s">
        <v>15</v>
      </c>
      <c r="D227" s="53">
        <v>43.819842600000001</v>
      </c>
      <c r="E227" s="53">
        <v>17.682804399999998</v>
      </c>
      <c r="F227" s="53">
        <v>35.365608799999997</v>
      </c>
      <c r="G227" s="53">
        <v>87.393614400000004</v>
      </c>
      <c r="H227" s="53">
        <v>26.337295399999999</v>
      </c>
      <c r="I227" s="53">
        <v>78.565558199999998</v>
      </c>
      <c r="J227" s="53">
        <v>28.640603800000001</v>
      </c>
      <c r="K227" s="53">
        <v>35.165351600000001</v>
      </c>
      <c r="L227" s="53">
        <v>52.228262800000003</v>
      </c>
      <c r="M227" s="53">
        <v>43.3735146</v>
      </c>
      <c r="N227" s="53">
        <v>0</v>
      </c>
      <c r="O227" s="53">
        <v>8.6303225000000001</v>
      </c>
      <c r="P227" s="53">
        <v>5.9748386</v>
      </c>
      <c r="Q227" s="53">
        <v>34.415185200000003</v>
      </c>
      <c r="R227" s="53">
        <v>14.6051611</v>
      </c>
      <c r="S227" s="53">
        <v>8.5552551317833796</v>
      </c>
      <c r="T227" s="53">
        <v>3.4523378933228202</v>
      </c>
      <c r="U227" s="53">
        <v>6.9046757866456501</v>
      </c>
      <c r="V227" s="53">
        <v>17.062468135855401</v>
      </c>
      <c r="W227" s="53">
        <v>5.1420148558029002</v>
      </c>
      <c r="X227" s="53">
        <v>15.338904822355</v>
      </c>
      <c r="Y227" s="53">
        <v>5.5917059053362399</v>
      </c>
      <c r="Z227" s="53">
        <v>6.8655781693032996</v>
      </c>
      <c r="AA227" s="53">
        <v>10.196889966552099</v>
      </c>
      <c r="AB227" s="53">
        <v>8.4681153867296501</v>
      </c>
      <c r="AC227" s="53">
        <v>0</v>
      </c>
      <c r="AD227" s="53">
        <v>1.6849583767576199</v>
      </c>
      <c r="AE227" s="53">
        <v>1.1665096349348201</v>
      </c>
      <c r="AF227" s="53">
        <v>6.7191179229287199</v>
      </c>
      <c r="AG227" s="53">
        <v>2.8514680116924498</v>
      </c>
    </row>
    <row r="228" spans="1:33" x14ac:dyDescent="0.25">
      <c r="A228" s="53" t="s">
        <v>121</v>
      </c>
      <c r="B228" s="53" t="s">
        <v>122</v>
      </c>
      <c r="C228" s="53" t="s">
        <v>16</v>
      </c>
      <c r="D228" s="53">
        <v>940.74877560000004</v>
      </c>
      <c r="E228" s="53">
        <v>870.96485789999997</v>
      </c>
      <c r="F228" s="53">
        <v>1508.4181114</v>
      </c>
      <c r="G228" s="53">
        <v>2116.0471336000001</v>
      </c>
      <c r="H228" s="53">
        <v>2253.2219140000002</v>
      </c>
      <c r="I228" s="53">
        <v>3026.7238953000001</v>
      </c>
      <c r="J228" s="53">
        <v>2367.9773383000002</v>
      </c>
      <c r="K228" s="53">
        <v>2109.2151282999998</v>
      </c>
      <c r="L228" s="53">
        <v>2461.0347040000001</v>
      </c>
      <c r="M228" s="53">
        <v>2170.6403104000001</v>
      </c>
      <c r="N228" s="53">
        <v>1933.4352902999999</v>
      </c>
      <c r="O228" s="53">
        <v>1832.7232672</v>
      </c>
      <c r="P228" s="53">
        <v>1857.3195188</v>
      </c>
      <c r="Q228" s="53">
        <v>1511.4691333999999</v>
      </c>
      <c r="R228" s="53">
        <v>2954.86258</v>
      </c>
      <c r="S228" s="53">
        <v>3.1447601655697901</v>
      </c>
      <c r="T228" s="53">
        <v>2.9114846192472399</v>
      </c>
      <c r="U228" s="53">
        <v>5.0423804024930101</v>
      </c>
      <c r="V228" s="53">
        <v>7.0735789477581497</v>
      </c>
      <c r="W228" s="53">
        <v>7.5321304721516604</v>
      </c>
      <c r="X228" s="53">
        <v>10.117813581045599</v>
      </c>
      <c r="Y228" s="53">
        <v>7.9157379734120603</v>
      </c>
      <c r="Z228" s="53">
        <v>7.0507407377326397</v>
      </c>
      <c r="AA228" s="53">
        <v>8.2268126241120605</v>
      </c>
      <c r="AB228" s="53">
        <v>7.2560744791534004</v>
      </c>
      <c r="AC228" s="53">
        <v>6.46313919437676</v>
      </c>
      <c r="AD228" s="53">
        <v>6.1264763502111403</v>
      </c>
      <c r="AE228" s="53">
        <v>6.2086973578384699</v>
      </c>
      <c r="AF228" s="53">
        <v>5.0525794404282598</v>
      </c>
      <c r="AG228" s="53">
        <v>9.8775936544697895</v>
      </c>
    </row>
    <row r="229" spans="1:33" x14ac:dyDescent="0.25">
      <c r="A229" s="53" t="s">
        <v>123</v>
      </c>
      <c r="B229" s="53" t="s">
        <v>124</v>
      </c>
      <c r="C229" s="53" t="s">
        <v>15</v>
      </c>
      <c r="D229" s="53">
        <v>0</v>
      </c>
      <c r="E229" s="53">
        <v>30.5775182</v>
      </c>
      <c r="F229" s="53">
        <v>55.776858699999998</v>
      </c>
      <c r="G229" s="53">
        <v>93.204846200000006</v>
      </c>
      <c r="H229" s="53">
        <v>50.398681000000003</v>
      </c>
      <c r="I229" s="53">
        <v>0</v>
      </c>
      <c r="J229" s="53">
        <v>0</v>
      </c>
      <c r="K229" s="53">
        <v>25.199340500000002</v>
      </c>
      <c r="L229" s="53">
        <v>30.5775182</v>
      </c>
      <c r="M229" s="53">
        <v>118.9540772</v>
      </c>
      <c r="N229" s="53">
        <v>65.941447100000005</v>
      </c>
      <c r="O229" s="53">
        <v>0</v>
      </c>
      <c r="P229" s="53">
        <v>0</v>
      </c>
      <c r="Q229" s="53">
        <v>40.364366199999999</v>
      </c>
      <c r="R229" s="53">
        <v>82.065720099999993</v>
      </c>
      <c r="S229" s="53">
        <v>0</v>
      </c>
      <c r="T229" s="53">
        <v>5.1558862421881004</v>
      </c>
      <c r="U229" s="53">
        <v>9.4049208481478406</v>
      </c>
      <c r="V229" s="53">
        <v>15.7159119678927</v>
      </c>
      <c r="W229" s="53">
        <v>8.4980692119194607</v>
      </c>
      <c r="X229" s="53">
        <v>0</v>
      </c>
      <c r="Y229" s="53">
        <v>0</v>
      </c>
      <c r="Z229" s="53">
        <v>4.2490346059597304</v>
      </c>
      <c r="AA229" s="53">
        <v>5.1558862421881004</v>
      </c>
      <c r="AB229" s="53">
        <v>20.057667403748301</v>
      </c>
      <c r="AC229" s="53">
        <v>11.1188422052142</v>
      </c>
      <c r="AD229" s="53">
        <v>0</v>
      </c>
      <c r="AE229" s="53">
        <v>0</v>
      </c>
      <c r="AF229" s="53">
        <v>6.8061141850688998</v>
      </c>
      <c r="AG229" s="53">
        <v>13.8376670876726</v>
      </c>
    </row>
    <row r="230" spans="1:33" x14ac:dyDescent="0.25">
      <c r="A230" s="53" t="s">
        <v>123</v>
      </c>
      <c r="B230" s="53" t="s">
        <v>124</v>
      </c>
      <c r="C230" s="53" t="s">
        <v>16</v>
      </c>
      <c r="D230" s="53">
        <v>2252.2110256999999</v>
      </c>
      <c r="E230" s="53">
        <v>3352.4882486000001</v>
      </c>
      <c r="F230" s="53">
        <v>4202.9463476000001</v>
      </c>
      <c r="G230" s="53">
        <v>4238.9933232000003</v>
      </c>
      <c r="H230" s="53">
        <v>3929.4031482999999</v>
      </c>
      <c r="I230" s="53">
        <v>4252.6881610999999</v>
      </c>
      <c r="J230" s="53">
        <v>4583.3668181000003</v>
      </c>
      <c r="K230" s="53">
        <v>5059.4952876999996</v>
      </c>
      <c r="L230" s="53">
        <v>4668.688666</v>
      </c>
      <c r="M230" s="53">
        <v>5003.9384198999996</v>
      </c>
      <c r="N230" s="53">
        <v>4100.1502627999998</v>
      </c>
      <c r="O230" s="53">
        <v>4446.9404979999999</v>
      </c>
      <c r="P230" s="53">
        <v>3163.0167004999998</v>
      </c>
      <c r="Q230" s="53">
        <v>2613.7534433000001</v>
      </c>
      <c r="R230" s="53">
        <v>3945.8592683000002</v>
      </c>
      <c r="S230" s="53">
        <v>3.7653614526016201</v>
      </c>
      <c r="T230" s="53">
        <v>5.6048611242611903</v>
      </c>
      <c r="U230" s="53">
        <v>7.0267004219496396</v>
      </c>
      <c r="V230" s="53">
        <v>7.0869655973076702</v>
      </c>
      <c r="W230" s="53">
        <v>6.56937692672102</v>
      </c>
      <c r="X230" s="53">
        <v>7.1098613269439603</v>
      </c>
      <c r="Y230" s="53">
        <v>7.6627067992632698</v>
      </c>
      <c r="Z230" s="53">
        <v>8.4587226989549205</v>
      </c>
      <c r="AA230" s="53">
        <v>7.8053522234625996</v>
      </c>
      <c r="AB230" s="53">
        <v>8.3658398891052599</v>
      </c>
      <c r="AC230" s="53">
        <v>6.8548406757857601</v>
      </c>
      <c r="AD230" s="53">
        <v>7.4346223076401197</v>
      </c>
      <c r="AE230" s="53">
        <v>5.2880929105194303</v>
      </c>
      <c r="AF230" s="53">
        <v>4.3698065366444601</v>
      </c>
      <c r="AG230" s="53">
        <v>6.5968891088391004</v>
      </c>
    </row>
    <row r="231" spans="1:33" x14ac:dyDescent="0.25">
      <c r="A231" s="53" t="s">
        <v>125</v>
      </c>
      <c r="B231" s="53" t="s">
        <v>126</v>
      </c>
      <c r="C231" s="53" t="s">
        <v>15</v>
      </c>
      <c r="D231" s="53">
        <v>135.84560279999999</v>
      </c>
      <c r="E231" s="53">
        <v>185.20460979999999</v>
      </c>
      <c r="F231" s="53">
        <v>103.1493164</v>
      </c>
      <c r="G231" s="53">
        <v>122.1848693</v>
      </c>
      <c r="H231" s="53">
        <v>122.8964778</v>
      </c>
      <c r="I231" s="53">
        <v>215.72790409999999</v>
      </c>
      <c r="J231" s="53">
        <v>132.2174632</v>
      </c>
      <c r="K231" s="53">
        <v>0</v>
      </c>
      <c r="L231" s="53">
        <v>74.249079300000005</v>
      </c>
      <c r="M231" s="53">
        <v>37.7712766</v>
      </c>
      <c r="N231" s="53">
        <v>27.6067632</v>
      </c>
      <c r="O231" s="53">
        <v>33.395243000000001</v>
      </c>
      <c r="P231" s="53">
        <v>0</v>
      </c>
      <c r="Q231" s="53">
        <v>0</v>
      </c>
      <c r="R231" s="53">
        <v>66.790486000000001</v>
      </c>
      <c r="S231" s="53">
        <v>10.806792224567801</v>
      </c>
      <c r="T231" s="53">
        <v>14.733400977928101</v>
      </c>
      <c r="U231" s="53">
        <v>8.2057365675807201</v>
      </c>
      <c r="V231" s="53">
        <v>9.7200532685263799</v>
      </c>
      <c r="W231" s="53">
        <v>9.7766631627461997</v>
      </c>
      <c r="X231" s="53">
        <v>17.161590722097301</v>
      </c>
      <c r="Y231" s="53">
        <v>10.5181663875089</v>
      </c>
      <c r="Z231" s="53">
        <v>0</v>
      </c>
      <c r="AA231" s="53">
        <v>5.9066643036057096</v>
      </c>
      <c r="AB231" s="53">
        <v>3.00478138312535</v>
      </c>
      <c r="AC231" s="53">
        <v>2.1961738013300298</v>
      </c>
      <c r="AD231" s="53">
        <v>2.6566590669945001</v>
      </c>
      <c r="AE231" s="53">
        <v>0</v>
      </c>
      <c r="AF231" s="53">
        <v>0</v>
      </c>
      <c r="AG231" s="53">
        <v>5.3133181339889903</v>
      </c>
    </row>
    <row r="232" spans="1:33" x14ac:dyDescent="0.25">
      <c r="A232" s="53" t="s">
        <v>125</v>
      </c>
      <c r="B232" s="53" t="s">
        <v>126</v>
      </c>
      <c r="C232" s="53" t="s">
        <v>16</v>
      </c>
      <c r="D232" s="53">
        <v>2164.8813925999998</v>
      </c>
      <c r="E232" s="53">
        <v>4046.3461570999998</v>
      </c>
      <c r="F232" s="53">
        <v>4125.5729196000002</v>
      </c>
      <c r="G232" s="53">
        <v>4931.9885998999998</v>
      </c>
      <c r="H232" s="53">
        <v>5044.9300516000003</v>
      </c>
      <c r="I232" s="53">
        <v>5406.2930139999999</v>
      </c>
      <c r="J232" s="53">
        <v>5232.9328804999996</v>
      </c>
      <c r="K232" s="53">
        <v>4769.6479687000001</v>
      </c>
      <c r="L232" s="53">
        <v>6419.0502913</v>
      </c>
      <c r="M232" s="53">
        <v>6298.0793580999998</v>
      </c>
      <c r="N232" s="53">
        <v>6286.4239989999996</v>
      </c>
      <c r="O232" s="53">
        <v>6152.0399686000001</v>
      </c>
      <c r="P232" s="53">
        <v>5043.2418630000002</v>
      </c>
      <c r="Q232" s="53">
        <v>4959.3663403</v>
      </c>
      <c r="R232" s="53">
        <v>10953.166102499999</v>
      </c>
      <c r="S232" s="53">
        <v>2.64545595570715</v>
      </c>
      <c r="T232" s="53">
        <v>4.9445806023105101</v>
      </c>
      <c r="U232" s="53">
        <v>5.0413946409102497</v>
      </c>
      <c r="V232" s="53">
        <v>6.0268237602686696</v>
      </c>
      <c r="W232" s="53">
        <v>6.16483669578896</v>
      </c>
      <c r="X232" s="53">
        <v>6.6064173774469799</v>
      </c>
      <c r="Y232" s="53">
        <v>6.3945736250744902</v>
      </c>
      <c r="Z232" s="53">
        <v>5.8284456915535499</v>
      </c>
      <c r="AA232" s="53">
        <v>7.8439931541509997</v>
      </c>
      <c r="AB232" s="53">
        <v>7.6961683001912</v>
      </c>
      <c r="AC232" s="53">
        <v>7.6819256080731</v>
      </c>
      <c r="AD232" s="53">
        <v>7.5177101296691502</v>
      </c>
      <c r="AE232" s="53">
        <v>6.1627737520168502</v>
      </c>
      <c r="AF232" s="53">
        <v>6.0602789909536199</v>
      </c>
      <c r="AG232" s="53">
        <v>13.384621715884499</v>
      </c>
    </row>
    <row r="233" spans="1:33" x14ac:dyDescent="0.25">
      <c r="A233" s="53" t="s">
        <v>127</v>
      </c>
      <c r="B233" s="53" t="s">
        <v>128</v>
      </c>
      <c r="C233" s="53" t="s">
        <v>15</v>
      </c>
      <c r="D233" s="53">
        <v>29.109655799999999</v>
      </c>
      <c r="E233" s="53">
        <v>73.668159700000004</v>
      </c>
      <c r="F233" s="53">
        <v>57.007467499999997</v>
      </c>
      <c r="G233" s="53">
        <v>75.646175999999997</v>
      </c>
      <c r="H233" s="53">
        <v>69.721087199999999</v>
      </c>
      <c r="I233" s="53">
        <v>46.843054799999997</v>
      </c>
      <c r="J233" s="53">
        <v>36.686300799999998</v>
      </c>
      <c r="K233" s="53">
        <v>17.733398999999999</v>
      </c>
      <c r="L233" s="53">
        <v>0</v>
      </c>
      <c r="M233" s="53">
        <v>58.0382958</v>
      </c>
      <c r="N233" s="53">
        <v>37.717129100000001</v>
      </c>
      <c r="O233" s="53">
        <v>20.321166699999999</v>
      </c>
      <c r="P233" s="53">
        <v>0</v>
      </c>
      <c r="Q233" s="53">
        <v>0</v>
      </c>
      <c r="R233" s="53">
        <v>38.155653999999998</v>
      </c>
      <c r="S233" s="53">
        <v>5.1921489689765599</v>
      </c>
      <c r="T233" s="53">
        <v>13.1398344954926</v>
      </c>
      <c r="U233" s="53">
        <v>10.1681471480707</v>
      </c>
      <c r="V233" s="53">
        <v>13.4926437270144</v>
      </c>
      <c r="W233" s="53">
        <v>12.4358142022897</v>
      </c>
      <c r="X233" s="53">
        <v>8.3551698568532196</v>
      </c>
      <c r="Y233" s="53">
        <v>6.5435586110325703</v>
      </c>
      <c r="Z233" s="53">
        <v>3.1630208878766601</v>
      </c>
      <c r="AA233" s="53">
        <v>0</v>
      </c>
      <c r="AB233" s="53">
        <v>10.3520110223745</v>
      </c>
      <c r="AC233" s="53">
        <v>6.72742248533633</v>
      </c>
      <c r="AD233" s="53">
        <v>3.6245885370381399</v>
      </c>
      <c r="AE233" s="53">
        <v>0</v>
      </c>
      <c r="AF233" s="53">
        <v>0</v>
      </c>
      <c r="AG233" s="53">
        <v>6.8056400576445997</v>
      </c>
    </row>
    <row r="234" spans="1:33" x14ac:dyDescent="0.25">
      <c r="A234" s="53" t="s">
        <v>127</v>
      </c>
      <c r="B234" s="53" t="s">
        <v>128</v>
      </c>
      <c r="C234" s="53" t="s">
        <v>16</v>
      </c>
      <c r="D234" s="53">
        <v>1563.6042109</v>
      </c>
      <c r="E234" s="53">
        <v>2380.3220025999999</v>
      </c>
      <c r="F234" s="53">
        <v>2294.2885046000001</v>
      </c>
      <c r="G234" s="53">
        <v>2272.9674070000001</v>
      </c>
      <c r="H234" s="53">
        <v>2670.6653301000001</v>
      </c>
      <c r="I234" s="53">
        <v>3165.3777528000001</v>
      </c>
      <c r="J234" s="53">
        <v>2989.3914347999998</v>
      </c>
      <c r="K234" s="53">
        <v>3674.7588783000001</v>
      </c>
      <c r="L234" s="53">
        <v>4289.1540482999999</v>
      </c>
      <c r="M234" s="53">
        <v>3203.0430206999999</v>
      </c>
      <c r="N234" s="53">
        <v>3293.2566897000002</v>
      </c>
      <c r="O234" s="53">
        <v>2861.9349883</v>
      </c>
      <c r="P234" s="53">
        <v>3014.1661346000001</v>
      </c>
      <c r="Q234" s="53">
        <v>2339.6902967000001</v>
      </c>
      <c r="R234" s="53">
        <v>4642.7317598</v>
      </c>
      <c r="S234" s="53">
        <v>3.5014933816245399</v>
      </c>
      <c r="T234" s="53">
        <v>5.3304293248492796</v>
      </c>
      <c r="U234" s="53">
        <v>5.1377682142274201</v>
      </c>
      <c r="V234" s="53">
        <v>5.09002231944475</v>
      </c>
      <c r="W234" s="53">
        <v>5.9806163942835102</v>
      </c>
      <c r="X234" s="53">
        <v>7.088462140551</v>
      </c>
      <c r="Y234" s="53">
        <v>6.6943630946173798</v>
      </c>
      <c r="Z234" s="53">
        <v>8.2291565869007393</v>
      </c>
      <c r="AA234" s="53">
        <v>9.6050166712240106</v>
      </c>
      <c r="AB234" s="53">
        <v>7.17280873245039</v>
      </c>
      <c r="AC234" s="53">
        <v>7.3748308060247201</v>
      </c>
      <c r="AD234" s="53">
        <v>6.4089405428270796</v>
      </c>
      <c r="AE234" s="53">
        <v>6.7498428936462602</v>
      </c>
      <c r="AF234" s="53">
        <v>5.2394397711622398</v>
      </c>
      <c r="AG234" s="53">
        <v>10.396809126166699</v>
      </c>
    </row>
    <row r="235" spans="1:33" x14ac:dyDescent="0.25">
      <c r="A235" s="53" t="s">
        <v>129</v>
      </c>
      <c r="B235" s="53" t="s">
        <v>130</v>
      </c>
      <c r="C235" s="53" t="s">
        <v>15</v>
      </c>
      <c r="D235" s="53">
        <v>309.14087660000001</v>
      </c>
      <c r="E235" s="53">
        <v>178.6605946</v>
      </c>
      <c r="F235" s="53">
        <v>254.38011750000001</v>
      </c>
      <c r="G235" s="53">
        <v>467.1959291</v>
      </c>
      <c r="H235" s="53">
        <v>506.46468759999999</v>
      </c>
      <c r="I235" s="53">
        <v>295.18726659999999</v>
      </c>
      <c r="J235" s="53">
        <v>156.84073710000001</v>
      </c>
      <c r="K235" s="53">
        <v>384.68183859999999</v>
      </c>
      <c r="L235" s="53">
        <v>335.86158870000003</v>
      </c>
      <c r="M235" s="53">
        <v>89.757006200000006</v>
      </c>
      <c r="N235" s="53">
        <v>196.221093</v>
      </c>
      <c r="O235" s="53">
        <v>103.7957751</v>
      </c>
      <c r="P235" s="53">
        <v>171.36429440000001</v>
      </c>
      <c r="Q235" s="53">
        <v>55.437147199999998</v>
      </c>
      <c r="R235" s="53">
        <v>201.71567300000001</v>
      </c>
      <c r="S235" s="53">
        <v>8.3400461555519794</v>
      </c>
      <c r="T235" s="53">
        <v>4.81993071097593</v>
      </c>
      <c r="U235" s="53">
        <v>6.8627026756795297</v>
      </c>
      <c r="V235" s="53">
        <v>12.6040776465211</v>
      </c>
      <c r="W235" s="53">
        <v>13.663475749946199</v>
      </c>
      <c r="X235" s="53">
        <v>7.9636036976134603</v>
      </c>
      <c r="Y235" s="53">
        <v>4.2312715188981702</v>
      </c>
      <c r="Z235" s="53">
        <v>10.3780008791196</v>
      </c>
      <c r="AA235" s="53">
        <v>9.06092129401374</v>
      </c>
      <c r="AB235" s="53">
        <v>2.4214771683550498</v>
      </c>
      <c r="AC235" s="53">
        <v>5.2936803127149297</v>
      </c>
      <c r="AD235" s="53">
        <v>2.80021705510456</v>
      </c>
      <c r="AE235" s="53">
        <v>4.6230900954545504</v>
      </c>
      <c r="AF235" s="53">
        <v>1.4955911734000999</v>
      </c>
      <c r="AG235" s="53">
        <v>5.4419138666511397</v>
      </c>
    </row>
    <row r="236" spans="1:33" x14ac:dyDescent="0.25">
      <c r="A236" s="53" t="s">
        <v>129</v>
      </c>
      <c r="B236" s="53" t="s">
        <v>130</v>
      </c>
      <c r="C236" s="53" t="s">
        <v>16</v>
      </c>
      <c r="D236" s="53">
        <v>3847.7116974999999</v>
      </c>
      <c r="E236" s="53">
        <v>5113.1630302000003</v>
      </c>
      <c r="F236" s="53">
        <v>5110.9436830000004</v>
      </c>
      <c r="G236" s="53">
        <v>5980.7434929000001</v>
      </c>
      <c r="H236" s="53">
        <v>7544.5958909000001</v>
      </c>
      <c r="I236" s="53">
        <v>8342.6058604000009</v>
      </c>
      <c r="J236" s="53">
        <v>8892.9286508000005</v>
      </c>
      <c r="K236" s="53">
        <v>7357.7489677000003</v>
      </c>
      <c r="L236" s="53">
        <v>7211.7443579000001</v>
      </c>
      <c r="M236" s="53">
        <v>6006.0129608999996</v>
      </c>
      <c r="N236" s="53">
        <v>7187.4096742000002</v>
      </c>
      <c r="O236" s="53">
        <v>6822.5808784999999</v>
      </c>
      <c r="P236" s="53">
        <v>5651.2513731999998</v>
      </c>
      <c r="Q236" s="53">
        <v>4237.0967563000004</v>
      </c>
      <c r="R236" s="53">
        <v>7916.7581020999996</v>
      </c>
      <c r="S236" s="53">
        <v>3.9576026327842801</v>
      </c>
      <c r="T236" s="53">
        <v>5.2591953506606899</v>
      </c>
      <c r="U236" s="53">
        <v>5.2569126187378501</v>
      </c>
      <c r="V236" s="53">
        <v>6.1515539765849301</v>
      </c>
      <c r="W236" s="53">
        <v>7.76007011661489</v>
      </c>
      <c r="X236" s="53">
        <v>8.5808713108242394</v>
      </c>
      <c r="Y236" s="53">
        <v>9.1469113614817097</v>
      </c>
      <c r="Z236" s="53">
        <v>7.5678868312444099</v>
      </c>
      <c r="AA236" s="53">
        <v>7.4177123188144503</v>
      </c>
      <c r="AB236" s="53">
        <v>6.17754514249033</v>
      </c>
      <c r="AC236" s="53">
        <v>7.3926826347189198</v>
      </c>
      <c r="AD236" s="53">
        <v>7.0174343011922797</v>
      </c>
      <c r="AE236" s="53">
        <v>5.81265153718084</v>
      </c>
      <c r="AF236" s="53">
        <v>4.3581085581307697</v>
      </c>
      <c r="AG236" s="53">
        <v>8.1428613085394108</v>
      </c>
    </row>
    <row r="237" spans="1:33" x14ac:dyDescent="0.25">
      <c r="A237" s="53" t="s">
        <v>131</v>
      </c>
      <c r="B237" s="53" t="s">
        <v>132</v>
      </c>
      <c r="C237" s="53" t="s">
        <v>15</v>
      </c>
      <c r="D237" s="53">
        <v>299.26430540000001</v>
      </c>
      <c r="E237" s="53">
        <v>558.73053670000002</v>
      </c>
      <c r="F237" s="53">
        <v>363.57985939999998</v>
      </c>
      <c r="G237" s="53">
        <v>700.73820809999995</v>
      </c>
      <c r="H237" s="53">
        <v>452.12400309999998</v>
      </c>
      <c r="I237" s="53">
        <v>346.56455949999997</v>
      </c>
      <c r="J237" s="53">
        <v>330.58451109999999</v>
      </c>
      <c r="K237" s="53">
        <v>682.72421480000003</v>
      </c>
      <c r="L237" s="53">
        <v>277.6055111</v>
      </c>
      <c r="M237" s="53">
        <v>143.0451017</v>
      </c>
      <c r="N237" s="53">
        <v>341.597621</v>
      </c>
      <c r="O237" s="53">
        <v>90.934701000000004</v>
      </c>
      <c r="P237" s="53">
        <v>266.55427630000003</v>
      </c>
      <c r="Q237" s="53">
        <v>214.02028999999999</v>
      </c>
      <c r="R237" s="53">
        <v>754.01696579999998</v>
      </c>
      <c r="S237" s="53">
        <v>5.1401572223615197</v>
      </c>
      <c r="T237" s="53">
        <v>9.5967435866891506</v>
      </c>
      <c r="U237" s="53">
        <v>6.2448397836894101</v>
      </c>
      <c r="V237" s="53">
        <v>12.0358642723379</v>
      </c>
      <c r="W237" s="53">
        <v>7.7656720764983902</v>
      </c>
      <c r="X237" s="53">
        <v>5.9525853614497404</v>
      </c>
      <c r="Y237" s="53">
        <v>5.6781123965328</v>
      </c>
      <c r="Z237" s="53">
        <v>11.726456313908701</v>
      </c>
      <c r="AA237" s="53">
        <v>4.7681462409650504</v>
      </c>
      <c r="AB237" s="53">
        <v>2.45693956599307</v>
      </c>
      <c r="AC237" s="53">
        <v>5.8672733334426699</v>
      </c>
      <c r="AD237" s="53">
        <v>1.56189245317339</v>
      </c>
      <c r="AE237" s="53">
        <v>4.5783304715992097</v>
      </c>
      <c r="AF237" s="53">
        <v>3.6760078616960499</v>
      </c>
      <c r="AG237" s="53">
        <v>12.950979059663</v>
      </c>
    </row>
    <row r="238" spans="1:33" x14ac:dyDescent="0.25">
      <c r="A238" s="53" t="s">
        <v>131</v>
      </c>
      <c r="B238" s="53" t="s">
        <v>132</v>
      </c>
      <c r="C238" s="53" t="s">
        <v>16</v>
      </c>
      <c r="D238" s="53">
        <v>7438.0917826000004</v>
      </c>
      <c r="E238" s="53">
        <v>11704.332933600001</v>
      </c>
      <c r="F238" s="53">
        <v>11369.000581300001</v>
      </c>
      <c r="G238" s="53">
        <v>11347.028967</v>
      </c>
      <c r="H238" s="53">
        <v>15302.1088215</v>
      </c>
      <c r="I238" s="53">
        <v>12839.877840200001</v>
      </c>
      <c r="J238" s="53">
        <v>16629.522215199999</v>
      </c>
      <c r="K238" s="53">
        <v>15978.559219999999</v>
      </c>
      <c r="L238" s="53">
        <v>15165.4526315</v>
      </c>
      <c r="M238" s="53">
        <v>12286.9754576</v>
      </c>
      <c r="N238" s="53">
        <v>12250.4911154</v>
      </c>
      <c r="O238" s="53">
        <v>9455.5991961</v>
      </c>
      <c r="P238" s="53">
        <v>8146.4696498000003</v>
      </c>
      <c r="Q238" s="53">
        <v>7001.5112633999997</v>
      </c>
      <c r="R238" s="53">
        <v>8640.8936558999994</v>
      </c>
      <c r="S238" s="53">
        <v>4.2368790413992601</v>
      </c>
      <c r="T238" s="53">
        <v>6.66701142569051</v>
      </c>
      <c r="U238" s="53">
        <v>6.4759997177297999</v>
      </c>
      <c r="V238" s="53">
        <v>6.4634842668783898</v>
      </c>
      <c r="W238" s="53">
        <v>8.7163732379168692</v>
      </c>
      <c r="X238" s="53">
        <v>7.3138394772878401</v>
      </c>
      <c r="Y238" s="53">
        <v>9.4724932417324599</v>
      </c>
      <c r="Z238" s="53">
        <v>9.1016922955084105</v>
      </c>
      <c r="AA238" s="53">
        <v>8.6385312638983596</v>
      </c>
      <c r="AB238" s="53">
        <v>6.9988957275672901</v>
      </c>
      <c r="AC238" s="53">
        <v>6.9781135499168299</v>
      </c>
      <c r="AD238" s="53">
        <v>5.3860897698984704</v>
      </c>
      <c r="AE238" s="53">
        <v>4.6403845945240203</v>
      </c>
      <c r="AF238" s="53">
        <v>3.9881944451687001</v>
      </c>
      <c r="AG238" s="53">
        <v>4.9220179448827999</v>
      </c>
    </row>
    <row r="239" spans="1:33" x14ac:dyDescent="0.25">
      <c r="A239" s="53" t="s">
        <v>133</v>
      </c>
      <c r="B239" s="53" t="s">
        <v>134</v>
      </c>
      <c r="C239" s="53" t="s">
        <v>15</v>
      </c>
      <c r="D239" s="53">
        <v>1895.1393642</v>
      </c>
      <c r="E239" s="53">
        <v>1472.0719022999999</v>
      </c>
      <c r="F239" s="53">
        <v>1954.9732649</v>
      </c>
      <c r="G239" s="53">
        <v>1654.5291755000001</v>
      </c>
      <c r="H239" s="53">
        <v>1897.8932095</v>
      </c>
      <c r="I239" s="53">
        <v>1336.3980744</v>
      </c>
      <c r="J239" s="53">
        <v>890.59227390000001</v>
      </c>
      <c r="K239" s="53">
        <v>1298.9726126</v>
      </c>
      <c r="L239" s="53">
        <v>518.25466140000003</v>
      </c>
      <c r="M239" s="53">
        <v>1083.1897655</v>
      </c>
      <c r="N239" s="53">
        <v>613.2145964</v>
      </c>
      <c r="O239" s="53">
        <v>381.80117130000002</v>
      </c>
      <c r="P239" s="53">
        <v>687.02517179999995</v>
      </c>
      <c r="Q239" s="53">
        <v>810.21129250000001</v>
      </c>
      <c r="R239" s="53">
        <v>920.74100769999995</v>
      </c>
      <c r="S239" s="53">
        <v>10.882219599519001</v>
      </c>
      <c r="T239" s="53">
        <v>8.4528927052668799</v>
      </c>
      <c r="U239" s="53">
        <v>11.2257962563144</v>
      </c>
      <c r="V239" s="53">
        <v>9.5005940785798693</v>
      </c>
      <c r="W239" s="53">
        <v>10.8980326578427</v>
      </c>
      <c r="X239" s="53">
        <v>7.6738300057073703</v>
      </c>
      <c r="Y239" s="53">
        <v>5.11393561935005</v>
      </c>
      <c r="Z239" s="53">
        <v>7.4589264996040399</v>
      </c>
      <c r="AA239" s="53">
        <v>2.9759083370683399</v>
      </c>
      <c r="AB239" s="53">
        <v>6.2198638890593596</v>
      </c>
      <c r="AC239" s="53">
        <v>3.5211847876275701</v>
      </c>
      <c r="AD239" s="53">
        <v>2.19236868165317</v>
      </c>
      <c r="AE239" s="53">
        <v>3.94501793966002</v>
      </c>
      <c r="AF239" s="53">
        <v>4.6523740541461596</v>
      </c>
      <c r="AG239" s="53">
        <v>5.28705488860101</v>
      </c>
    </row>
    <row r="240" spans="1:33" x14ac:dyDescent="0.25">
      <c r="A240" s="53" t="s">
        <v>133</v>
      </c>
      <c r="B240" s="53" t="s">
        <v>134</v>
      </c>
      <c r="C240" s="53" t="s">
        <v>16</v>
      </c>
      <c r="D240" s="53">
        <v>16646.6123238</v>
      </c>
      <c r="E240" s="53">
        <v>17523.0338481</v>
      </c>
      <c r="F240" s="53">
        <v>16892.169297299999</v>
      </c>
      <c r="G240" s="53">
        <v>20918.006754900001</v>
      </c>
      <c r="H240" s="53">
        <v>22244.570858899999</v>
      </c>
      <c r="I240" s="53">
        <v>25979.026112899999</v>
      </c>
      <c r="J240" s="53">
        <v>20978.327056400001</v>
      </c>
      <c r="K240" s="53">
        <v>23505.927185500001</v>
      </c>
      <c r="L240" s="53">
        <v>21808.779283899999</v>
      </c>
      <c r="M240" s="53">
        <v>19033.631843499999</v>
      </c>
      <c r="N240" s="53">
        <v>15410.6865323</v>
      </c>
      <c r="O240" s="53">
        <v>14443.640798500001</v>
      </c>
      <c r="P240" s="53">
        <v>10180.8198304</v>
      </c>
      <c r="Q240" s="53">
        <v>8115.5709313999996</v>
      </c>
      <c r="R240" s="53">
        <v>17888.1897943</v>
      </c>
      <c r="S240" s="53">
        <v>6.1297912451238998</v>
      </c>
      <c r="T240" s="53">
        <v>6.4525164268121502</v>
      </c>
      <c r="U240" s="53">
        <v>6.2202128250262199</v>
      </c>
      <c r="V240" s="53">
        <v>7.7026491743491601</v>
      </c>
      <c r="W240" s="53">
        <v>8.1911306066444798</v>
      </c>
      <c r="X240" s="53">
        <v>9.5662711262892994</v>
      </c>
      <c r="Y240" s="53">
        <v>7.72486095226804</v>
      </c>
      <c r="Z240" s="53">
        <v>8.6556005430723193</v>
      </c>
      <c r="AA240" s="53">
        <v>8.03065883442002</v>
      </c>
      <c r="AB240" s="53">
        <v>7.0087647605266303</v>
      </c>
      <c r="AC240" s="53">
        <v>5.6746856086738902</v>
      </c>
      <c r="AD240" s="53">
        <v>5.3185898242957901</v>
      </c>
      <c r="AE240" s="53">
        <v>3.7488889060836801</v>
      </c>
      <c r="AF240" s="53">
        <v>2.98840116396258</v>
      </c>
      <c r="AG240" s="53">
        <v>6.58697800245187</v>
      </c>
    </row>
    <row r="241" spans="1:33" x14ac:dyDescent="0.25">
      <c r="A241" s="53" t="s">
        <v>135</v>
      </c>
      <c r="B241" s="53" t="s">
        <v>136</v>
      </c>
      <c r="C241" s="53" t="s">
        <v>15</v>
      </c>
      <c r="D241" s="53">
        <v>306.00849540000002</v>
      </c>
      <c r="E241" s="53">
        <v>355.57376410000001</v>
      </c>
      <c r="F241" s="53">
        <v>512.01367310000001</v>
      </c>
      <c r="G241" s="53">
        <v>496.08403129999999</v>
      </c>
      <c r="H241" s="53">
        <v>231.9605895</v>
      </c>
      <c r="I241" s="53">
        <v>222.38886070000001</v>
      </c>
      <c r="J241" s="53">
        <v>205.9286444</v>
      </c>
      <c r="K241" s="53">
        <v>212.26886819999999</v>
      </c>
      <c r="L241" s="53">
        <v>321.87943080000002</v>
      </c>
      <c r="M241" s="53">
        <v>175.7906859</v>
      </c>
      <c r="N241" s="53">
        <v>278.70690050000002</v>
      </c>
      <c r="O241" s="53">
        <v>130.1216579</v>
      </c>
      <c r="P241" s="53">
        <v>145.4466989</v>
      </c>
      <c r="Q241" s="53">
        <v>52.161544800000001</v>
      </c>
      <c r="R241" s="53">
        <v>411.54753540000002</v>
      </c>
      <c r="S241" s="53">
        <v>7.5410902063413703</v>
      </c>
      <c r="T241" s="53">
        <v>8.7625470220407706</v>
      </c>
      <c r="U241" s="53">
        <v>12.6177585059532</v>
      </c>
      <c r="V241" s="53">
        <v>12.2251979477521</v>
      </c>
      <c r="W241" s="53">
        <v>5.7162979330005301</v>
      </c>
      <c r="X241" s="53">
        <v>5.4804179773898696</v>
      </c>
      <c r="Y241" s="53">
        <v>5.0747822587738396</v>
      </c>
      <c r="Z241" s="53">
        <v>5.2310269393069504</v>
      </c>
      <c r="AA241" s="53">
        <v>7.9322040391582398</v>
      </c>
      <c r="AB241" s="53">
        <v>4.3320804478767503</v>
      </c>
      <c r="AC241" s="53">
        <v>6.8682860423629597</v>
      </c>
      <c r="AD241" s="53">
        <v>3.2066402559835399</v>
      </c>
      <c r="AE241" s="53">
        <v>3.5843013939392501</v>
      </c>
      <c r="AF241" s="53">
        <v>1.2854378899668799</v>
      </c>
      <c r="AG241" s="53">
        <v>10.141931140153799</v>
      </c>
    </row>
    <row r="242" spans="1:33" x14ac:dyDescent="0.25">
      <c r="A242" s="53" t="s">
        <v>135</v>
      </c>
      <c r="B242" s="53" t="s">
        <v>136</v>
      </c>
      <c r="C242" s="53" t="s">
        <v>16</v>
      </c>
      <c r="D242" s="53">
        <v>4098.1106737</v>
      </c>
      <c r="E242" s="53">
        <v>5190.7569763000001</v>
      </c>
      <c r="F242" s="53">
        <v>6556.5364159999999</v>
      </c>
      <c r="G242" s="53">
        <v>5979.6770250999998</v>
      </c>
      <c r="H242" s="53">
        <v>9341.2783559</v>
      </c>
      <c r="I242" s="53">
        <v>9584.8348046999999</v>
      </c>
      <c r="J242" s="53">
        <v>8314.2106076</v>
      </c>
      <c r="K242" s="53">
        <v>7767.5459188000004</v>
      </c>
      <c r="L242" s="53">
        <v>7734.7224679000001</v>
      </c>
      <c r="M242" s="53">
        <v>6737.1852390000004</v>
      </c>
      <c r="N242" s="53">
        <v>7770.5375678999999</v>
      </c>
      <c r="O242" s="53">
        <v>7000.3154083999998</v>
      </c>
      <c r="P242" s="53">
        <v>5027.6511326999998</v>
      </c>
      <c r="Q242" s="53">
        <v>4725.5094841</v>
      </c>
      <c r="R242" s="53">
        <v>10672.2465386</v>
      </c>
      <c r="S242" s="53">
        <v>3.8479508261778901</v>
      </c>
      <c r="T242" s="53">
        <v>4.87389901976678</v>
      </c>
      <c r="U242" s="53">
        <v>6.1563075591695204</v>
      </c>
      <c r="V242" s="53">
        <v>5.61466123808614</v>
      </c>
      <c r="W242" s="53">
        <v>8.7710612594779196</v>
      </c>
      <c r="X242" s="53">
        <v>8.9997503586756107</v>
      </c>
      <c r="Y242" s="53">
        <v>7.8066885264586201</v>
      </c>
      <c r="Z242" s="53">
        <v>7.2933937405442499</v>
      </c>
      <c r="AA242" s="53">
        <v>7.2625739225683104</v>
      </c>
      <c r="AB242" s="53">
        <v>6.3259290855406798</v>
      </c>
      <c r="AC242" s="53">
        <v>7.2962027712275503</v>
      </c>
      <c r="AD242" s="53">
        <v>6.5729970720723596</v>
      </c>
      <c r="AE242" s="53">
        <v>4.7207496015085404</v>
      </c>
      <c r="AF242" s="53">
        <v>4.4370515028177504</v>
      </c>
      <c r="AG242" s="53">
        <v>10.0207835159081</v>
      </c>
    </row>
    <row r="243" spans="1:33" x14ac:dyDescent="0.25">
      <c r="A243" s="53" t="s">
        <v>137</v>
      </c>
      <c r="B243" s="53" t="s">
        <v>138</v>
      </c>
      <c r="C243" s="53" t="s">
        <v>15</v>
      </c>
      <c r="D243" s="53">
        <v>83.927568100000002</v>
      </c>
      <c r="E243" s="53">
        <v>348.67306180000003</v>
      </c>
      <c r="F243" s="53">
        <v>360.18883979999998</v>
      </c>
      <c r="G243" s="53">
        <v>176.39353019999999</v>
      </c>
      <c r="H243" s="53">
        <v>92.465962099999999</v>
      </c>
      <c r="I243" s="53">
        <v>0</v>
      </c>
      <c r="J243" s="53">
        <v>216.69855870000001</v>
      </c>
      <c r="K243" s="53">
        <v>0</v>
      </c>
      <c r="L243" s="53">
        <v>348.08163719999999</v>
      </c>
      <c r="M243" s="53">
        <v>292.01512339999999</v>
      </c>
      <c r="N243" s="53">
        <v>34.671409099999998</v>
      </c>
      <c r="O243" s="53">
        <v>118.86530070000001</v>
      </c>
      <c r="P243" s="53">
        <v>143.68970239999999</v>
      </c>
      <c r="Q243" s="53">
        <v>0</v>
      </c>
      <c r="R243" s="53">
        <v>318.10823160000001</v>
      </c>
      <c r="S243" s="53">
        <v>3.3123477059739002</v>
      </c>
      <c r="T243" s="53">
        <v>13.760989893237801</v>
      </c>
      <c r="U243" s="53">
        <v>14.2154801364837</v>
      </c>
      <c r="V243" s="53">
        <v>6.9616780079989899</v>
      </c>
      <c r="W243" s="53">
        <v>3.6493303020250898</v>
      </c>
      <c r="X243" s="53">
        <v>0</v>
      </c>
      <c r="Y243" s="53">
        <v>8.5523861830782106</v>
      </c>
      <c r="Z243" s="53">
        <v>0</v>
      </c>
      <c r="AA243" s="53">
        <v>13.737648290932199</v>
      </c>
      <c r="AB243" s="53">
        <v>11.524885636519199</v>
      </c>
      <c r="AC243" s="53">
        <v>1.3683675697409801</v>
      </c>
      <c r="AD243" s="53">
        <v>4.6912261966702102</v>
      </c>
      <c r="AE243" s="53">
        <v>5.6709644624709696</v>
      </c>
      <c r="AF243" s="53">
        <v>0</v>
      </c>
      <c r="AG243" s="53">
        <v>12.5546956148688</v>
      </c>
    </row>
    <row r="244" spans="1:33" x14ac:dyDescent="0.25">
      <c r="A244" s="53" t="s">
        <v>137</v>
      </c>
      <c r="B244" s="53" t="s">
        <v>138</v>
      </c>
      <c r="C244" s="53" t="s">
        <v>16</v>
      </c>
      <c r="D244" s="53">
        <v>5144.7594402000004</v>
      </c>
      <c r="E244" s="53">
        <v>6429.1975110000003</v>
      </c>
      <c r="F244" s="53">
        <v>7657.2535786999997</v>
      </c>
      <c r="G244" s="53">
        <v>8227.4387970000007</v>
      </c>
      <c r="H244" s="53">
        <v>10415.7017101</v>
      </c>
      <c r="I244" s="53">
        <v>10794.504677200001</v>
      </c>
      <c r="J244" s="53">
        <v>10336.505768999999</v>
      </c>
      <c r="K244" s="53">
        <v>10552.857721099999</v>
      </c>
      <c r="L244" s="53">
        <v>9532.3072766999994</v>
      </c>
      <c r="M244" s="53">
        <v>8996.2308823000003</v>
      </c>
      <c r="N244" s="53">
        <v>8693.1269417999993</v>
      </c>
      <c r="O244" s="53">
        <v>8230.5327336999999</v>
      </c>
      <c r="P244" s="53">
        <v>5691.2904922999996</v>
      </c>
      <c r="Q244" s="53">
        <v>4660.8923347999998</v>
      </c>
      <c r="R244" s="53">
        <v>10181.621203500001</v>
      </c>
      <c r="S244" s="53">
        <v>4.0979659568368403</v>
      </c>
      <c r="T244" s="53">
        <v>5.12106208970462</v>
      </c>
      <c r="U244" s="53">
        <v>6.0992481481621699</v>
      </c>
      <c r="V244" s="53">
        <v>6.5534189681673398</v>
      </c>
      <c r="W244" s="53">
        <v>8.2964405859368604</v>
      </c>
      <c r="X244" s="53">
        <v>8.5981693026179808</v>
      </c>
      <c r="Y244" s="53">
        <v>8.2333584779549902</v>
      </c>
      <c r="Z244" s="53">
        <v>8.4056897491653206</v>
      </c>
      <c r="AA244" s="53">
        <v>7.5927885772062798</v>
      </c>
      <c r="AB244" s="53">
        <v>7.1657865297734</v>
      </c>
      <c r="AC244" s="53">
        <v>6.92435451648109</v>
      </c>
      <c r="AD244" s="53">
        <v>6.5558833880137097</v>
      </c>
      <c r="AE244" s="53">
        <v>4.53329547455147</v>
      </c>
      <c r="AF244" s="53">
        <v>3.7125502831575901</v>
      </c>
      <c r="AG244" s="53">
        <v>8.1099879522703606</v>
      </c>
    </row>
    <row r="245" spans="1:33" x14ac:dyDescent="0.25">
      <c r="A245" s="53" t="s">
        <v>139</v>
      </c>
      <c r="B245" s="53" t="s">
        <v>140</v>
      </c>
      <c r="C245" s="53" t="s">
        <v>15</v>
      </c>
      <c r="D245" s="53">
        <v>334.16867059999998</v>
      </c>
      <c r="E245" s="53">
        <v>475.57792560000001</v>
      </c>
      <c r="F245" s="53">
        <v>1173.9384388999999</v>
      </c>
      <c r="G245" s="53">
        <v>828.06426950000002</v>
      </c>
      <c r="H245" s="53">
        <v>357.73444439999997</v>
      </c>
      <c r="I245" s="53">
        <v>232.8372281</v>
      </c>
      <c r="J245" s="53">
        <v>391.9078159</v>
      </c>
      <c r="K245" s="53">
        <v>330.8213111</v>
      </c>
      <c r="L245" s="53">
        <v>386.8863958</v>
      </c>
      <c r="M245" s="53">
        <v>403.17696360000002</v>
      </c>
      <c r="N245" s="53">
        <v>367.41912960000002</v>
      </c>
      <c r="O245" s="53">
        <v>267.91226749999998</v>
      </c>
      <c r="P245" s="53">
        <v>155.82127070000001</v>
      </c>
      <c r="Q245" s="53">
        <v>361.2738397</v>
      </c>
      <c r="R245" s="53">
        <v>964.03329029999998</v>
      </c>
      <c r="S245" s="53">
        <v>4.7524026015512</v>
      </c>
      <c r="T245" s="53">
        <v>6.7634639920124302</v>
      </c>
      <c r="U245" s="53">
        <v>16.6952457903135</v>
      </c>
      <c r="V245" s="53">
        <v>11.776372637080501</v>
      </c>
      <c r="W245" s="53">
        <v>5.0875448652278097</v>
      </c>
      <c r="X245" s="53">
        <v>3.3113105623385501</v>
      </c>
      <c r="Y245" s="53">
        <v>5.5735438050110604</v>
      </c>
      <c r="Z245" s="53">
        <v>4.7047978995078799</v>
      </c>
      <c r="AA245" s="53">
        <v>5.5021313356617503</v>
      </c>
      <c r="AB245" s="53">
        <v>5.7338087596837504</v>
      </c>
      <c r="AC245" s="53">
        <v>5.2252762781009796</v>
      </c>
      <c r="AD245" s="53">
        <v>3.8101326338235202</v>
      </c>
      <c r="AE245" s="53">
        <v>2.21602285732556</v>
      </c>
      <c r="AF245" s="53">
        <v>5.1378806175334901</v>
      </c>
      <c r="AG245" s="53">
        <v>13.710065364828001</v>
      </c>
    </row>
    <row r="246" spans="1:33" x14ac:dyDescent="0.25">
      <c r="A246" s="53" t="s">
        <v>139</v>
      </c>
      <c r="B246" s="53" t="s">
        <v>140</v>
      </c>
      <c r="C246" s="53" t="s">
        <v>16</v>
      </c>
      <c r="D246" s="53">
        <v>6246.8285906999999</v>
      </c>
      <c r="E246" s="53">
        <v>7124.5174471999999</v>
      </c>
      <c r="F246" s="53">
        <v>7297.9689273000004</v>
      </c>
      <c r="G246" s="53">
        <v>7485.3350891</v>
      </c>
      <c r="H246" s="53">
        <v>8658.8661960000009</v>
      </c>
      <c r="I246" s="53">
        <v>8729.2959277000009</v>
      </c>
      <c r="J246" s="53">
        <v>7541.0029075000002</v>
      </c>
      <c r="K246" s="53">
        <v>7623.4760120999999</v>
      </c>
      <c r="L246" s="53">
        <v>7518.6257641000002</v>
      </c>
      <c r="M246" s="53">
        <v>5442.6399859000003</v>
      </c>
      <c r="N246" s="53">
        <v>6173.9105563000003</v>
      </c>
      <c r="O246" s="53">
        <v>4323.0632358000003</v>
      </c>
      <c r="P246" s="53">
        <v>4521.3098409000004</v>
      </c>
      <c r="Q246" s="53">
        <v>3418.9602424</v>
      </c>
      <c r="R246" s="53">
        <v>4410.6260113999997</v>
      </c>
      <c r="S246" s="53">
        <v>6.4722957553022704</v>
      </c>
      <c r="T246" s="53">
        <v>7.3816630891295798</v>
      </c>
      <c r="U246" s="53">
        <v>7.5613749640597598</v>
      </c>
      <c r="V246" s="53">
        <v>7.7555037441435903</v>
      </c>
      <c r="W246" s="53">
        <v>8.9713911807240994</v>
      </c>
      <c r="X246" s="53">
        <v>9.0443629370177892</v>
      </c>
      <c r="Y246" s="53">
        <v>7.8131807845019097</v>
      </c>
      <c r="Z246" s="53">
        <v>7.8986305958868197</v>
      </c>
      <c r="AA246" s="53">
        <v>7.7899959815029503</v>
      </c>
      <c r="AB246" s="53">
        <v>5.6390815222339299</v>
      </c>
      <c r="AC246" s="53">
        <v>6.3967458858477597</v>
      </c>
      <c r="AD246" s="53">
        <v>4.4790958203378999</v>
      </c>
      <c r="AE246" s="53">
        <v>4.68449775222411</v>
      </c>
      <c r="AF246" s="53">
        <v>3.5423609825594902</v>
      </c>
      <c r="AG246" s="53">
        <v>4.5698190045280498</v>
      </c>
    </row>
    <row r="247" spans="1:33" x14ac:dyDescent="0.25">
      <c r="A247" s="53" t="s">
        <v>141</v>
      </c>
      <c r="B247" s="53" t="s">
        <v>142</v>
      </c>
      <c r="C247" s="53" t="s">
        <v>15</v>
      </c>
      <c r="D247" s="53">
        <v>156.15171670000001</v>
      </c>
      <c r="E247" s="53">
        <v>152.5844184</v>
      </c>
      <c r="F247" s="53">
        <v>208.94729190000001</v>
      </c>
      <c r="G247" s="53">
        <v>172.691777</v>
      </c>
      <c r="H247" s="53">
        <v>105.0357746</v>
      </c>
      <c r="I247" s="53">
        <v>145.91404270000001</v>
      </c>
      <c r="J247" s="53">
        <v>105.04996490000001</v>
      </c>
      <c r="K247" s="53">
        <v>103.005554</v>
      </c>
      <c r="L247" s="53">
        <v>95.716980599999999</v>
      </c>
      <c r="M247" s="53">
        <v>57.959032299999997</v>
      </c>
      <c r="N247" s="53">
        <v>174.95884889999999</v>
      </c>
      <c r="O247" s="53">
        <v>14.1377788</v>
      </c>
      <c r="P247" s="53">
        <v>0</v>
      </c>
      <c r="Q247" s="53">
        <v>40.235373899999999</v>
      </c>
      <c r="R247" s="53">
        <v>155.14487930000001</v>
      </c>
      <c r="S247" s="53">
        <v>9.2532517314261398</v>
      </c>
      <c r="T247" s="53">
        <v>9.0418604648516805</v>
      </c>
      <c r="U247" s="53">
        <v>12.3818164245035</v>
      </c>
      <c r="V247" s="53">
        <v>10.2333840338004</v>
      </c>
      <c r="W247" s="53">
        <v>6.2242188796835398</v>
      </c>
      <c r="X247" s="53">
        <v>8.6465867733438895</v>
      </c>
      <c r="Y247" s="53">
        <v>6.22505976968987</v>
      </c>
      <c r="Z247" s="53">
        <v>6.1039118944057602</v>
      </c>
      <c r="AA247" s="53">
        <v>5.6720049909245196</v>
      </c>
      <c r="AB247" s="53">
        <v>3.4345412738056602</v>
      </c>
      <c r="AC247" s="53">
        <v>10.367726373591999</v>
      </c>
      <c r="AD247" s="53">
        <v>0.83777770058687895</v>
      </c>
      <c r="AE247" s="53">
        <v>0</v>
      </c>
      <c r="AF247" s="53">
        <v>2.3842712143859099</v>
      </c>
      <c r="AG247" s="53">
        <v>9.1935884750002508</v>
      </c>
    </row>
    <row r="248" spans="1:33" x14ac:dyDescent="0.25">
      <c r="A248" s="53" t="s">
        <v>141</v>
      </c>
      <c r="B248" s="53" t="s">
        <v>142</v>
      </c>
      <c r="C248" s="53" t="s">
        <v>16</v>
      </c>
      <c r="D248" s="53">
        <v>1640.4002144000001</v>
      </c>
      <c r="E248" s="53">
        <v>2299.4267626000001</v>
      </c>
      <c r="F248" s="53">
        <v>3226.4895965000001</v>
      </c>
      <c r="G248" s="53">
        <v>2876.7248187</v>
      </c>
      <c r="H248" s="53">
        <v>3483.5476297999999</v>
      </c>
      <c r="I248" s="53">
        <v>3724.0327201999999</v>
      </c>
      <c r="J248" s="53">
        <v>3043.2099950000002</v>
      </c>
      <c r="K248" s="53">
        <v>3864.0866197</v>
      </c>
      <c r="L248" s="53">
        <v>3396.3840495999998</v>
      </c>
      <c r="M248" s="53">
        <v>2664.6671497000002</v>
      </c>
      <c r="N248" s="53">
        <v>2690.0150428000002</v>
      </c>
      <c r="O248" s="53">
        <v>2696.4414459</v>
      </c>
      <c r="P248" s="53">
        <v>1869.9397836999999</v>
      </c>
      <c r="Q248" s="53">
        <v>1791.3594466</v>
      </c>
      <c r="R248" s="53">
        <v>3073.7412927999999</v>
      </c>
      <c r="S248" s="53">
        <v>3.87430830920455</v>
      </c>
      <c r="T248" s="53">
        <v>5.4308016632434901</v>
      </c>
      <c r="U248" s="53">
        <v>7.6203449277493602</v>
      </c>
      <c r="V248" s="53">
        <v>6.7942681124684796</v>
      </c>
      <c r="W248" s="53">
        <v>8.2274663275269404</v>
      </c>
      <c r="X248" s="53">
        <v>8.7954456387935593</v>
      </c>
      <c r="Y248" s="53">
        <v>7.1874739266571801</v>
      </c>
      <c r="Z248" s="53">
        <v>9.1262258848616309</v>
      </c>
      <c r="AA248" s="53">
        <v>8.02160279491798</v>
      </c>
      <c r="AB248" s="53">
        <v>6.2934288771250699</v>
      </c>
      <c r="AC248" s="53">
        <v>6.3532957023035097</v>
      </c>
      <c r="AD248" s="53">
        <v>6.36847362456301</v>
      </c>
      <c r="AE248" s="53">
        <v>4.4164364147873103</v>
      </c>
      <c r="AF248" s="53">
        <v>4.23084484372185</v>
      </c>
      <c r="AG248" s="53">
        <v>7.2595829520760802</v>
      </c>
    </row>
    <row r="249" spans="1:33" x14ac:dyDescent="0.25">
      <c r="A249" s="53" t="s">
        <v>143</v>
      </c>
      <c r="B249" s="53" t="s">
        <v>144</v>
      </c>
      <c r="C249" s="53" t="s">
        <v>15</v>
      </c>
      <c r="D249" s="53">
        <v>338.94945000000001</v>
      </c>
      <c r="E249" s="53">
        <v>374.52876900000001</v>
      </c>
      <c r="F249" s="53">
        <v>401.43915090000002</v>
      </c>
      <c r="G249" s="53">
        <v>457.45704869999997</v>
      </c>
      <c r="H249" s="53">
        <v>449.34205170000001</v>
      </c>
      <c r="I249" s="53">
        <v>294.87538369999999</v>
      </c>
      <c r="J249" s="53">
        <v>402.7452528</v>
      </c>
      <c r="K249" s="53">
        <v>270.28262160000003</v>
      </c>
      <c r="L249" s="53">
        <v>52.821261900000003</v>
      </c>
      <c r="M249" s="53">
        <v>272.0519127</v>
      </c>
      <c r="N249" s="53">
        <v>144.04589960000001</v>
      </c>
      <c r="O249" s="53">
        <v>264.41582940000001</v>
      </c>
      <c r="P249" s="53">
        <v>291.15475379999998</v>
      </c>
      <c r="Q249" s="53">
        <v>120.52538370000001</v>
      </c>
      <c r="R249" s="53">
        <v>244.5038442</v>
      </c>
      <c r="S249" s="53">
        <v>7.7400941121070499</v>
      </c>
      <c r="T249" s="53">
        <v>8.5525671151010894</v>
      </c>
      <c r="U249" s="53">
        <v>9.1670802482504197</v>
      </c>
      <c r="V249" s="53">
        <v>10.446279258410801</v>
      </c>
      <c r="W249" s="53">
        <v>10.2609689105124</v>
      </c>
      <c r="X249" s="53">
        <v>6.73363895761352</v>
      </c>
      <c r="Y249" s="53">
        <v>9.1969057919295807</v>
      </c>
      <c r="Z249" s="53">
        <v>6.17204992676937</v>
      </c>
      <c r="AA249" s="53">
        <v>1.20620209953506</v>
      </c>
      <c r="AB249" s="53">
        <v>6.2124526464838103</v>
      </c>
      <c r="AC249" s="53">
        <v>3.2893660673210201</v>
      </c>
      <c r="AD249" s="53">
        <v>6.0380785520874598</v>
      </c>
      <c r="AE249" s="53">
        <v>6.64867636044064</v>
      </c>
      <c r="AF249" s="53">
        <v>2.7522623586963002</v>
      </c>
      <c r="AG249" s="53">
        <v>5.5833775947415196</v>
      </c>
    </row>
    <row r="250" spans="1:33" x14ac:dyDescent="0.25">
      <c r="A250" s="53" t="s">
        <v>143</v>
      </c>
      <c r="B250" s="53" t="s">
        <v>144</v>
      </c>
      <c r="C250" s="53" t="s">
        <v>16</v>
      </c>
      <c r="D250" s="53">
        <v>3566.9624552999999</v>
      </c>
      <c r="E250" s="53">
        <v>5025.0532525999997</v>
      </c>
      <c r="F250" s="53">
        <v>5653.0669214</v>
      </c>
      <c r="G250" s="53">
        <v>5700.6229151999996</v>
      </c>
      <c r="H250" s="53">
        <v>6168.5779843</v>
      </c>
      <c r="I250" s="53">
        <v>6209.3837504000003</v>
      </c>
      <c r="J250" s="53">
        <v>6501.4616176999998</v>
      </c>
      <c r="K250" s="53">
        <v>5884.3151295999996</v>
      </c>
      <c r="L250" s="53">
        <v>5559.5904866999999</v>
      </c>
      <c r="M250" s="53">
        <v>4842.1796273</v>
      </c>
      <c r="N250" s="53">
        <v>4838.2470549999998</v>
      </c>
      <c r="O250" s="53">
        <v>5292.8180577000003</v>
      </c>
      <c r="P250" s="53">
        <v>3673.8424110999999</v>
      </c>
      <c r="Q250" s="53">
        <v>2384.4532721</v>
      </c>
      <c r="R250" s="53">
        <v>4786.2864502000002</v>
      </c>
      <c r="S250" s="53">
        <v>4.6880136600406503</v>
      </c>
      <c r="T250" s="53">
        <v>6.6043639611673903</v>
      </c>
      <c r="U250" s="53">
        <v>7.4297543864722799</v>
      </c>
      <c r="V250" s="53">
        <v>7.4922566279018099</v>
      </c>
      <c r="W250" s="53">
        <v>8.1072840591455595</v>
      </c>
      <c r="X250" s="53">
        <v>8.1609145616480401</v>
      </c>
      <c r="Y250" s="53">
        <v>8.5447888100756906</v>
      </c>
      <c r="Z250" s="53">
        <v>7.7336809829775897</v>
      </c>
      <c r="AA250" s="53">
        <v>7.3068994901124</v>
      </c>
      <c r="AB250" s="53">
        <v>6.3640154673968201</v>
      </c>
      <c r="AC250" s="53">
        <v>6.3588469373400702</v>
      </c>
      <c r="AD250" s="53">
        <v>6.9562838593210001</v>
      </c>
      <c r="AE250" s="53">
        <v>4.8284846347296098</v>
      </c>
      <c r="AF250" s="53">
        <v>3.1338567903130001</v>
      </c>
      <c r="AG250" s="53">
        <v>6.2905557713581004</v>
      </c>
    </row>
    <row r="251" spans="1:33" x14ac:dyDescent="0.25">
      <c r="A251" s="53" t="s">
        <v>145</v>
      </c>
      <c r="B251" s="53" t="s">
        <v>146</v>
      </c>
      <c r="C251" s="53" t="s">
        <v>15</v>
      </c>
      <c r="D251" s="53">
        <v>121.9619996</v>
      </c>
      <c r="E251" s="53">
        <v>134.081155</v>
      </c>
      <c r="F251" s="53">
        <v>22.897770000000001</v>
      </c>
      <c r="G251" s="53">
        <v>153.91658050000001</v>
      </c>
      <c r="H251" s="53">
        <v>110.0276954</v>
      </c>
      <c r="I251" s="53">
        <v>176.37427589999999</v>
      </c>
      <c r="J251" s="53">
        <v>82.252741200000003</v>
      </c>
      <c r="K251" s="53">
        <v>63.2087784</v>
      </c>
      <c r="L251" s="53">
        <v>16.324548799999999</v>
      </c>
      <c r="M251" s="53">
        <v>105.51062090000001</v>
      </c>
      <c r="N251" s="53">
        <v>106.10195419999999</v>
      </c>
      <c r="O251" s="53">
        <v>82.859340799999998</v>
      </c>
      <c r="P251" s="53">
        <v>70.414027399999995</v>
      </c>
      <c r="Q251" s="53">
        <v>6.8617578000000004</v>
      </c>
      <c r="R251" s="53">
        <v>143.56666340000001</v>
      </c>
      <c r="S251" s="53">
        <v>8.7342810967080808</v>
      </c>
      <c r="T251" s="53">
        <v>9.60219167758944</v>
      </c>
      <c r="U251" s="53">
        <v>1.6398186346870101</v>
      </c>
      <c r="V251" s="53">
        <v>11.0227012015232</v>
      </c>
      <c r="W251" s="53">
        <v>7.8796085928274202</v>
      </c>
      <c r="X251" s="53">
        <v>12.631003992976099</v>
      </c>
      <c r="Y251" s="53">
        <v>5.89051151155103</v>
      </c>
      <c r="Z251" s="53">
        <v>4.5266824103885099</v>
      </c>
      <c r="AA251" s="53">
        <v>1.1690788808297701</v>
      </c>
      <c r="AB251" s="53">
        <v>7.5561193211922602</v>
      </c>
      <c r="AC251" s="53">
        <v>7.5984675221153601</v>
      </c>
      <c r="AD251" s="53">
        <v>5.9339530051058</v>
      </c>
      <c r="AE251" s="53">
        <v>5.0426846926089999</v>
      </c>
      <c r="AF251" s="53">
        <v>0.49140323739599701</v>
      </c>
      <c r="AG251" s="53">
        <v>10.281494222500999</v>
      </c>
    </row>
    <row r="252" spans="1:33" x14ac:dyDescent="0.25">
      <c r="A252" s="53" t="s">
        <v>145</v>
      </c>
      <c r="B252" s="53" t="s">
        <v>146</v>
      </c>
      <c r="C252" s="53" t="s">
        <v>16</v>
      </c>
      <c r="D252" s="53">
        <v>1146.7698396999999</v>
      </c>
      <c r="E252" s="53">
        <v>1361.1034297000001</v>
      </c>
      <c r="F252" s="53">
        <v>1867.1858056000001</v>
      </c>
      <c r="G252" s="53">
        <v>1751.0764113</v>
      </c>
      <c r="H252" s="53">
        <v>2028.9793135</v>
      </c>
      <c r="I252" s="53">
        <v>1886.3513303</v>
      </c>
      <c r="J252" s="53">
        <v>2103.0052583000002</v>
      </c>
      <c r="K252" s="53">
        <v>1940.6337801</v>
      </c>
      <c r="L252" s="53">
        <v>1981.9916369</v>
      </c>
      <c r="M252" s="53">
        <v>1513.6242648</v>
      </c>
      <c r="N252" s="53">
        <v>1772.6208111000001</v>
      </c>
      <c r="O252" s="53">
        <v>1661.2938534</v>
      </c>
      <c r="P252" s="53">
        <v>1234.2564405000001</v>
      </c>
      <c r="Q252" s="53">
        <v>879.6876413</v>
      </c>
      <c r="R252" s="53">
        <v>1840.060275</v>
      </c>
      <c r="S252" s="53">
        <v>4.5928406012404004</v>
      </c>
      <c r="T252" s="53">
        <v>5.4512517490424202</v>
      </c>
      <c r="U252" s="53">
        <v>7.4781237534664102</v>
      </c>
      <c r="V252" s="53">
        <v>7.0131028557543003</v>
      </c>
      <c r="W252" s="53">
        <v>8.12611061741692</v>
      </c>
      <c r="X252" s="53">
        <v>7.5548821377026698</v>
      </c>
      <c r="Y252" s="53">
        <v>8.4225862946213095</v>
      </c>
      <c r="Z252" s="53">
        <v>7.7722846458131496</v>
      </c>
      <c r="AA252" s="53">
        <v>7.9379238502249203</v>
      </c>
      <c r="AB252" s="53">
        <v>6.0621013369297501</v>
      </c>
      <c r="AC252" s="53">
        <v>7.0993886915909696</v>
      </c>
      <c r="AD252" s="53">
        <v>6.6535215667013796</v>
      </c>
      <c r="AE252" s="53">
        <v>4.9432265272635902</v>
      </c>
      <c r="AF252" s="53">
        <v>3.5231700167742401</v>
      </c>
      <c r="AG252" s="53">
        <v>7.3694853554575701</v>
      </c>
    </row>
    <row r="253" spans="1:33" x14ac:dyDescent="0.25">
      <c r="A253" s="53" t="s">
        <v>147</v>
      </c>
      <c r="B253" s="53" t="s">
        <v>148</v>
      </c>
      <c r="C253" s="53" t="s">
        <v>15</v>
      </c>
      <c r="D253" s="53">
        <v>127.14549359999999</v>
      </c>
      <c r="E253" s="53">
        <v>118.8089234</v>
      </c>
      <c r="F253" s="53">
        <v>78.164450099999996</v>
      </c>
      <c r="G253" s="53">
        <v>124.65656799999999</v>
      </c>
      <c r="H253" s="53">
        <v>60.792317300000001</v>
      </c>
      <c r="I253" s="53">
        <v>144.83874080000001</v>
      </c>
      <c r="J253" s="53">
        <v>123.1611585</v>
      </c>
      <c r="K253" s="53">
        <v>49.034231200000001</v>
      </c>
      <c r="L253" s="53">
        <v>50.677327099999999</v>
      </c>
      <c r="M253" s="53">
        <v>23.474247299999998</v>
      </c>
      <c r="N253" s="53">
        <v>25.710622699999998</v>
      </c>
      <c r="O253" s="53">
        <v>61.557936300000001</v>
      </c>
      <c r="P253" s="53">
        <v>93.154437400000006</v>
      </c>
      <c r="Q253" s="53">
        <v>42.657359499999998</v>
      </c>
      <c r="R253" s="53">
        <v>210.448487</v>
      </c>
      <c r="S253" s="53">
        <v>9.5291298985935509</v>
      </c>
      <c r="T253" s="53">
        <v>8.9043318181011095</v>
      </c>
      <c r="U253" s="53">
        <v>5.858164354596</v>
      </c>
      <c r="V253" s="53">
        <v>9.3425932414238595</v>
      </c>
      <c r="W253" s="53">
        <v>4.5561810488595702</v>
      </c>
      <c r="X253" s="53">
        <v>10.8551796556313</v>
      </c>
      <c r="Y253" s="53">
        <v>9.2305172961927902</v>
      </c>
      <c r="Z253" s="53">
        <v>3.6749517843900099</v>
      </c>
      <c r="AA253" s="53">
        <v>3.7980963318185199</v>
      </c>
      <c r="AB253" s="53">
        <v>1.7593163977729001</v>
      </c>
      <c r="AC253" s="53">
        <v>1.9269252613293399</v>
      </c>
      <c r="AD253" s="53">
        <v>4.6135616346535402</v>
      </c>
      <c r="AE253" s="53">
        <v>6.9816138148603804</v>
      </c>
      <c r="AF253" s="53">
        <v>3.19702655829325</v>
      </c>
      <c r="AG253" s="53">
        <v>15.7724109034839</v>
      </c>
    </row>
    <row r="254" spans="1:33" x14ac:dyDescent="0.25">
      <c r="A254" s="53" t="s">
        <v>147</v>
      </c>
      <c r="B254" s="53" t="s">
        <v>148</v>
      </c>
      <c r="C254" s="53" t="s">
        <v>16</v>
      </c>
      <c r="D254" s="53">
        <v>2392.2550811999999</v>
      </c>
      <c r="E254" s="53">
        <v>2795.5502243999999</v>
      </c>
      <c r="F254" s="53">
        <v>3012.0758286</v>
      </c>
      <c r="G254" s="53">
        <v>3185.9249985000001</v>
      </c>
      <c r="H254" s="53">
        <v>3805.6261159999999</v>
      </c>
      <c r="I254" s="53">
        <v>4014.9382449999998</v>
      </c>
      <c r="J254" s="53">
        <v>3471.5243617000001</v>
      </c>
      <c r="K254" s="53">
        <v>3514.2461257999998</v>
      </c>
      <c r="L254" s="53">
        <v>3745.6783107000001</v>
      </c>
      <c r="M254" s="53">
        <v>3249.1288808999998</v>
      </c>
      <c r="N254" s="53">
        <v>3400.5877525999999</v>
      </c>
      <c r="O254" s="53">
        <v>2835.7246866</v>
      </c>
      <c r="P254" s="53">
        <v>2538.177459</v>
      </c>
      <c r="Q254" s="53">
        <v>1786.7585015</v>
      </c>
      <c r="R254" s="53">
        <v>3640.5211334000001</v>
      </c>
      <c r="S254" s="53">
        <v>5.0481532250917196</v>
      </c>
      <c r="T254" s="53">
        <v>5.8991894267946101</v>
      </c>
      <c r="U254" s="53">
        <v>6.3561032549842302</v>
      </c>
      <c r="V254" s="53">
        <v>6.7229609762227103</v>
      </c>
      <c r="W254" s="53">
        <v>8.0306585622724906</v>
      </c>
      <c r="X254" s="53">
        <v>8.4723504651828403</v>
      </c>
      <c r="Y254" s="53">
        <v>7.3256347285965697</v>
      </c>
      <c r="Z254" s="53">
        <v>7.4157864908053197</v>
      </c>
      <c r="AA254" s="53">
        <v>7.9041562887312597</v>
      </c>
      <c r="AB254" s="53">
        <v>6.8563342461901602</v>
      </c>
      <c r="AC254" s="53">
        <v>7.1759438052416797</v>
      </c>
      <c r="AD254" s="53">
        <v>5.9839658549084298</v>
      </c>
      <c r="AE254" s="53">
        <v>5.3560796364067702</v>
      </c>
      <c r="AF254" s="53">
        <v>3.77043015299303</v>
      </c>
      <c r="AG254" s="53">
        <v>7.6822528855781798</v>
      </c>
    </row>
    <row r="255" spans="1:33" x14ac:dyDescent="0.25">
      <c r="A255" s="53" t="s">
        <v>149</v>
      </c>
      <c r="B255" s="53" t="s">
        <v>150</v>
      </c>
      <c r="C255" s="53" t="s">
        <v>15</v>
      </c>
      <c r="D255" s="53">
        <v>251.7769146</v>
      </c>
      <c r="E255" s="53">
        <v>301.79205400000001</v>
      </c>
      <c r="F255" s="53">
        <v>188.27855349999999</v>
      </c>
      <c r="G255" s="53">
        <v>90.4459588</v>
      </c>
      <c r="H255" s="53">
        <v>106.59836799999999</v>
      </c>
      <c r="I255" s="53">
        <v>131.65764419999999</v>
      </c>
      <c r="J255" s="53">
        <v>183.44364999999999</v>
      </c>
      <c r="K255" s="53">
        <v>99.534335299999995</v>
      </c>
      <c r="L255" s="53">
        <v>136.1934378</v>
      </c>
      <c r="M255" s="53">
        <v>140.1873008</v>
      </c>
      <c r="N255" s="53">
        <v>99.107400600000005</v>
      </c>
      <c r="O255" s="53">
        <v>40.630706199999999</v>
      </c>
      <c r="P255" s="53">
        <v>89.957802599999994</v>
      </c>
      <c r="Q255" s="53">
        <v>77.868328199999993</v>
      </c>
      <c r="R255" s="53">
        <v>199.83560370000001</v>
      </c>
      <c r="S255" s="53">
        <v>11.7800947608957</v>
      </c>
      <c r="T255" s="53">
        <v>14.1201944580719</v>
      </c>
      <c r="U255" s="53">
        <v>8.8091444173824591</v>
      </c>
      <c r="V255" s="53">
        <v>4.2317698868332601</v>
      </c>
      <c r="W255" s="53">
        <v>4.9875060165537199</v>
      </c>
      <c r="X255" s="53">
        <v>6.1599750999263803</v>
      </c>
      <c r="Y255" s="53">
        <v>8.5829297881331108</v>
      </c>
      <c r="Z255" s="53">
        <v>4.6569952755977004</v>
      </c>
      <c r="AA255" s="53">
        <v>6.37219502687541</v>
      </c>
      <c r="AB255" s="53">
        <v>6.5590591985838502</v>
      </c>
      <c r="AC255" s="53">
        <v>4.6370199286493703</v>
      </c>
      <c r="AD255" s="53">
        <v>1.90102245870525</v>
      </c>
      <c r="AE255" s="53">
        <v>4.2089301189250099</v>
      </c>
      <c r="AF255" s="53">
        <v>3.6432898803523899</v>
      </c>
      <c r="AG255" s="53">
        <v>9.3498736845145203</v>
      </c>
    </row>
    <row r="256" spans="1:33" x14ac:dyDescent="0.25">
      <c r="A256" s="53" t="s">
        <v>149</v>
      </c>
      <c r="B256" s="53" t="s">
        <v>150</v>
      </c>
      <c r="C256" s="53" t="s">
        <v>16</v>
      </c>
      <c r="D256" s="53">
        <v>2190.7289792000001</v>
      </c>
      <c r="E256" s="53">
        <v>2397.3016449000002</v>
      </c>
      <c r="F256" s="53">
        <v>2013.1218527000001</v>
      </c>
      <c r="G256" s="53">
        <v>2324.1594137000002</v>
      </c>
      <c r="H256" s="53">
        <v>4084.7962603000001</v>
      </c>
      <c r="I256" s="53">
        <v>4499.0817153999997</v>
      </c>
      <c r="J256" s="53">
        <v>3605.6518325000002</v>
      </c>
      <c r="K256" s="53">
        <v>3690.8562044</v>
      </c>
      <c r="L256" s="53">
        <v>2844.7657635</v>
      </c>
      <c r="M256" s="53">
        <v>2716.4998778999998</v>
      </c>
      <c r="N256" s="53">
        <v>3213.0208376999999</v>
      </c>
      <c r="O256" s="53">
        <v>2182.5897135999999</v>
      </c>
      <c r="P256" s="53">
        <v>1784.6200905999999</v>
      </c>
      <c r="Q256" s="53">
        <v>1609.1537192000001</v>
      </c>
      <c r="R256" s="53">
        <v>2813.3440387999999</v>
      </c>
      <c r="S256" s="53">
        <v>5.21978808446391</v>
      </c>
      <c r="T256" s="53">
        <v>5.7119829425382997</v>
      </c>
      <c r="U256" s="53">
        <v>4.7966085988120097</v>
      </c>
      <c r="V256" s="53">
        <v>5.5377090133970199</v>
      </c>
      <c r="W256" s="53">
        <v>9.7327287169784196</v>
      </c>
      <c r="X256" s="53">
        <v>10.719834973676299</v>
      </c>
      <c r="Y256" s="53">
        <v>8.5910848172930194</v>
      </c>
      <c r="Z256" s="53">
        <v>8.79409886851092</v>
      </c>
      <c r="AA256" s="53">
        <v>6.7781430639725597</v>
      </c>
      <c r="AB256" s="53">
        <v>6.4725275598846999</v>
      </c>
      <c r="AC256" s="53">
        <v>7.6555740317477197</v>
      </c>
      <c r="AD256" s="53">
        <v>5.2003948861274001</v>
      </c>
      <c r="AE256" s="53">
        <v>4.2521639019037902</v>
      </c>
      <c r="AF256" s="53">
        <v>3.8340851329853698</v>
      </c>
      <c r="AG256" s="53">
        <v>6.7032754077085501</v>
      </c>
    </row>
    <row r="257" spans="1:33" x14ac:dyDescent="0.25">
      <c r="A257" s="53" t="s">
        <v>151</v>
      </c>
      <c r="B257" s="53" t="s">
        <v>152</v>
      </c>
      <c r="C257" s="53" t="s">
        <v>15</v>
      </c>
      <c r="D257" s="53">
        <v>238.84263540000001</v>
      </c>
      <c r="E257" s="53">
        <v>196.3625763</v>
      </c>
      <c r="F257" s="53">
        <v>229.10960040000001</v>
      </c>
      <c r="G257" s="53">
        <v>159.37451899999999</v>
      </c>
      <c r="H257" s="53">
        <v>207.6614735</v>
      </c>
      <c r="I257" s="53">
        <v>232.8471533</v>
      </c>
      <c r="J257" s="53">
        <v>256.60502780000002</v>
      </c>
      <c r="K257" s="53">
        <v>51.661264899999999</v>
      </c>
      <c r="L257" s="53">
        <v>175.2862336</v>
      </c>
      <c r="M257" s="53">
        <v>77.342383100000006</v>
      </c>
      <c r="N257" s="53">
        <v>95.7447059</v>
      </c>
      <c r="O257" s="53">
        <v>71.148291499999999</v>
      </c>
      <c r="P257" s="53">
        <v>59.8233484</v>
      </c>
      <c r="Q257" s="53">
        <v>40.022514800000003</v>
      </c>
      <c r="R257" s="53">
        <v>238.7485839</v>
      </c>
      <c r="S257" s="53">
        <v>10.248204457521201</v>
      </c>
      <c r="T257" s="53">
        <v>8.4254799247120307</v>
      </c>
      <c r="U257" s="53">
        <v>9.8305816469825693</v>
      </c>
      <c r="V257" s="53">
        <v>6.8384049325855996</v>
      </c>
      <c r="W257" s="53">
        <v>8.9102903877023998</v>
      </c>
      <c r="X257" s="53">
        <v>9.9909517007874697</v>
      </c>
      <c r="Y257" s="53">
        <v>11.010349074896901</v>
      </c>
      <c r="Z257" s="53">
        <v>2.2166695838986099</v>
      </c>
      <c r="AA257" s="53">
        <v>7.5211410957393499</v>
      </c>
      <c r="AB257" s="53">
        <v>3.3185890530528601</v>
      </c>
      <c r="AC257" s="53">
        <v>4.1081916557534397</v>
      </c>
      <c r="AD257" s="53">
        <v>3.0528144059128901</v>
      </c>
      <c r="AE257" s="53">
        <v>2.56688637148042</v>
      </c>
      <c r="AF257" s="53">
        <v>1.7172767914223499</v>
      </c>
      <c r="AG257" s="53">
        <v>10.2441689175519</v>
      </c>
    </row>
    <row r="258" spans="1:33" x14ac:dyDescent="0.25">
      <c r="A258" s="53" t="s">
        <v>151</v>
      </c>
      <c r="B258" s="53" t="s">
        <v>152</v>
      </c>
      <c r="C258" s="53" t="s">
        <v>16</v>
      </c>
      <c r="D258" s="53">
        <v>1952.5172622</v>
      </c>
      <c r="E258" s="53">
        <v>3427.1489691000002</v>
      </c>
      <c r="F258" s="53">
        <v>3814.0189565999999</v>
      </c>
      <c r="G258" s="53">
        <v>3805.5962175</v>
      </c>
      <c r="H258" s="53">
        <v>4338.3677895000001</v>
      </c>
      <c r="I258" s="53">
        <v>4517.4838749999999</v>
      </c>
      <c r="J258" s="53">
        <v>4126.5947708000003</v>
      </c>
      <c r="K258" s="53">
        <v>3877.3973258999999</v>
      </c>
      <c r="L258" s="53">
        <v>4029.9403894000002</v>
      </c>
      <c r="M258" s="53">
        <v>3724.1013315</v>
      </c>
      <c r="N258" s="53">
        <v>3684.9955365000001</v>
      </c>
      <c r="O258" s="53">
        <v>3120.5417355999998</v>
      </c>
      <c r="P258" s="53">
        <v>2783.106241</v>
      </c>
      <c r="Q258" s="53">
        <v>2330.2547835</v>
      </c>
      <c r="R258" s="53">
        <v>4194.3545019000003</v>
      </c>
      <c r="S258" s="53">
        <v>3.63418458481198</v>
      </c>
      <c r="T258" s="53">
        <v>6.3788895465763602</v>
      </c>
      <c r="U258" s="53">
        <v>7.0989635618579197</v>
      </c>
      <c r="V258" s="53">
        <v>7.0832864719844002</v>
      </c>
      <c r="W258" s="53">
        <v>8.0749244316953597</v>
      </c>
      <c r="X258" s="53">
        <v>8.4083099179176504</v>
      </c>
      <c r="Y258" s="53">
        <v>7.6807551944044903</v>
      </c>
      <c r="Z258" s="53">
        <v>7.2169285587261403</v>
      </c>
      <c r="AA258" s="53">
        <v>7.5008541662606296</v>
      </c>
      <c r="AB258" s="53">
        <v>6.9316015347109099</v>
      </c>
      <c r="AC258" s="53">
        <v>6.8588146354003801</v>
      </c>
      <c r="AD258" s="53">
        <v>5.8082071238652597</v>
      </c>
      <c r="AE258" s="53">
        <v>5.1801446239404303</v>
      </c>
      <c r="AF258" s="53">
        <v>4.3372605081801403</v>
      </c>
      <c r="AG258" s="53">
        <v>7.8068751396679499</v>
      </c>
    </row>
    <row r="259" spans="1:33" x14ac:dyDescent="0.25">
      <c r="A259" s="53" t="s">
        <v>153</v>
      </c>
      <c r="B259" s="53" t="s">
        <v>154</v>
      </c>
      <c r="C259" s="53" t="s">
        <v>15</v>
      </c>
      <c r="D259" s="53">
        <v>400.88219620000001</v>
      </c>
      <c r="E259" s="53">
        <v>762.02215360000002</v>
      </c>
      <c r="F259" s="53">
        <v>657.87765030000003</v>
      </c>
      <c r="G259" s="53">
        <v>541.34210840000003</v>
      </c>
      <c r="H259" s="53">
        <v>329.69525440000001</v>
      </c>
      <c r="I259" s="53">
        <v>221.1082834</v>
      </c>
      <c r="J259" s="53">
        <v>336.41158209999998</v>
      </c>
      <c r="K259" s="53">
        <v>281.30380550000001</v>
      </c>
      <c r="L259" s="53">
        <v>417.09131639999998</v>
      </c>
      <c r="M259" s="53">
        <v>375.8683982</v>
      </c>
      <c r="N259" s="53">
        <v>259.2477998</v>
      </c>
      <c r="O259" s="53">
        <v>137.16333829999999</v>
      </c>
      <c r="P259" s="53">
        <v>145.58993580000001</v>
      </c>
      <c r="Q259" s="53">
        <v>239.0690573</v>
      </c>
      <c r="R259" s="53">
        <v>441.64297540000001</v>
      </c>
      <c r="S259" s="53">
        <v>7.2279005861409296</v>
      </c>
      <c r="T259" s="53">
        <v>13.7392491431821</v>
      </c>
      <c r="U259" s="53">
        <v>11.8615251544872</v>
      </c>
      <c r="V259" s="53">
        <v>9.7603909070959194</v>
      </c>
      <c r="W259" s="53">
        <v>5.9444009864103897</v>
      </c>
      <c r="X259" s="53">
        <v>3.9865793650515702</v>
      </c>
      <c r="Y259" s="53">
        <v>6.0654962841804201</v>
      </c>
      <c r="Z259" s="53">
        <v>5.0719038159597902</v>
      </c>
      <c r="AA259" s="53">
        <v>7.5201508045466303</v>
      </c>
      <c r="AB259" s="53">
        <v>6.7769021458519703</v>
      </c>
      <c r="AC259" s="53">
        <v>4.6742343309138104</v>
      </c>
      <c r="AD259" s="53">
        <v>2.4730531380371001</v>
      </c>
      <c r="AE259" s="53">
        <v>2.6249845772149101</v>
      </c>
      <c r="AF259" s="53">
        <v>4.3104118760234096</v>
      </c>
      <c r="AG259" s="53">
        <v>7.9628168849038099</v>
      </c>
    </row>
    <row r="260" spans="1:33" x14ac:dyDescent="0.25">
      <c r="A260" s="53" t="s">
        <v>153</v>
      </c>
      <c r="B260" s="53" t="s">
        <v>154</v>
      </c>
      <c r="C260" s="53" t="s">
        <v>16</v>
      </c>
      <c r="D260" s="53">
        <v>4680.2005909</v>
      </c>
      <c r="E260" s="53">
        <v>4871.7794219999996</v>
      </c>
      <c r="F260" s="53">
        <v>5328.2379854999999</v>
      </c>
      <c r="G260" s="53">
        <v>5524.5079157999999</v>
      </c>
      <c r="H260" s="53">
        <v>7275.4547221000003</v>
      </c>
      <c r="I260" s="53">
        <v>7840.9366732999997</v>
      </c>
      <c r="J260" s="53">
        <v>7273.0820556999997</v>
      </c>
      <c r="K260" s="53">
        <v>5764.3315902000004</v>
      </c>
      <c r="L260" s="53">
        <v>5681.8174448</v>
      </c>
      <c r="M260" s="53">
        <v>5885.6723405000002</v>
      </c>
      <c r="N260" s="53">
        <v>6007.1287099000001</v>
      </c>
      <c r="O260" s="53">
        <v>5880.875223</v>
      </c>
      <c r="P260" s="53">
        <v>4881.0025188</v>
      </c>
      <c r="Q260" s="53">
        <v>3712.4862555999998</v>
      </c>
      <c r="R260" s="53">
        <v>6364.1706953000003</v>
      </c>
      <c r="S260" s="53">
        <v>5.3812923562377204</v>
      </c>
      <c r="T260" s="53">
        <v>5.60156960277709</v>
      </c>
      <c r="U260" s="53">
        <v>6.1264054364116198</v>
      </c>
      <c r="V260" s="53">
        <v>6.3520765065226499</v>
      </c>
      <c r="W260" s="53">
        <v>8.3653142902282305</v>
      </c>
      <c r="X260" s="53">
        <v>9.0155051618544793</v>
      </c>
      <c r="Y260" s="53">
        <v>8.3625861995589901</v>
      </c>
      <c r="Z260" s="53">
        <v>6.6278256503527002</v>
      </c>
      <c r="AA260" s="53">
        <v>6.5329509262253103</v>
      </c>
      <c r="AB260" s="53">
        <v>6.7673431858530302</v>
      </c>
      <c r="AC260" s="53">
        <v>6.9069936601381299</v>
      </c>
      <c r="AD260" s="53">
        <v>6.76182746249175</v>
      </c>
      <c r="AE260" s="53">
        <v>5.6121743149783603</v>
      </c>
      <c r="AF260" s="53">
        <v>4.2686148855974801</v>
      </c>
      <c r="AG260" s="53">
        <v>7.3175203607724502</v>
      </c>
    </row>
    <row r="261" spans="1:33" x14ac:dyDescent="0.25">
      <c r="A261" s="53" t="s">
        <v>155</v>
      </c>
      <c r="B261" s="53" t="s">
        <v>156</v>
      </c>
      <c r="C261" s="53" t="s">
        <v>15</v>
      </c>
      <c r="D261" s="53">
        <v>156.5525303</v>
      </c>
      <c r="E261" s="53">
        <v>290.76836650000001</v>
      </c>
      <c r="F261" s="53">
        <v>278.94779310000001</v>
      </c>
      <c r="G261" s="53">
        <v>214.1481082</v>
      </c>
      <c r="H261" s="53">
        <v>367.54653910000002</v>
      </c>
      <c r="I261" s="53">
        <v>434.66013850000002</v>
      </c>
      <c r="J261" s="53">
        <v>151.449837</v>
      </c>
      <c r="K261" s="53">
        <v>106.4799776</v>
      </c>
      <c r="L261" s="53">
        <v>305.82485509999998</v>
      </c>
      <c r="M261" s="53">
        <v>91.528378900000007</v>
      </c>
      <c r="N261" s="53">
        <v>133.8537513</v>
      </c>
      <c r="O261" s="53">
        <v>95.566623300000003</v>
      </c>
      <c r="P261" s="53">
        <v>248.0857158</v>
      </c>
      <c r="Q261" s="53">
        <v>113.759154</v>
      </c>
      <c r="R261" s="53">
        <v>302.07493460000001</v>
      </c>
      <c r="S261" s="53">
        <v>4.7566331063250598</v>
      </c>
      <c r="T261" s="53">
        <v>8.8345965134870692</v>
      </c>
      <c r="U261" s="53">
        <v>8.4754446641848595</v>
      </c>
      <c r="V261" s="53">
        <v>6.5065954486268804</v>
      </c>
      <c r="W261" s="53">
        <v>11.1673955869512</v>
      </c>
      <c r="X261" s="53">
        <v>13.2065499090112</v>
      </c>
      <c r="Y261" s="53">
        <v>4.6015947953141101</v>
      </c>
      <c r="Z261" s="53">
        <v>3.2352475277297499</v>
      </c>
      <c r="AA261" s="53">
        <v>9.2920671912367396</v>
      </c>
      <c r="AB261" s="53">
        <v>2.7809637851889999</v>
      </c>
      <c r="AC261" s="53">
        <v>4.0669619559600401</v>
      </c>
      <c r="AD261" s="53">
        <v>2.9036602818068702</v>
      </c>
      <c r="AE261" s="53">
        <v>7.5377429334377899</v>
      </c>
      <c r="AF261" s="53">
        <v>3.4564152813564002</v>
      </c>
      <c r="AG261" s="53">
        <v>9.1781310193830699</v>
      </c>
    </row>
    <row r="262" spans="1:33" x14ac:dyDescent="0.25">
      <c r="A262" s="53" t="s">
        <v>155</v>
      </c>
      <c r="B262" s="53" t="s">
        <v>156</v>
      </c>
      <c r="C262" s="53" t="s">
        <v>16</v>
      </c>
      <c r="D262" s="53">
        <v>3522.0481675999999</v>
      </c>
      <c r="E262" s="53">
        <v>5323.3918253000002</v>
      </c>
      <c r="F262" s="53">
        <v>6092.2913176000002</v>
      </c>
      <c r="G262" s="53">
        <v>5450.9134604999999</v>
      </c>
      <c r="H262" s="53">
        <v>8358.3918914999995</v>
      </c>
      <c r="I262" s="53">
        <v>9070.2722969000006</v>
      </c>
      <c r="J262" s="53">
        <v>8463.7667982000003</v>
      </c>
      <c r="K262" s="53">
        <v>7321.7409533</v>
      </c>
      <c r="L262" s="53">
        <v>7185.9382584000004</v>
      </c>
      <c r="M262" s="53">
        <v>6549.9436537000001</v>
      </c>
      <c r="N262" s="53">
        <v>6751.5411003999998</v>
      </c>
      <c r="O262" s="53">
        <v>6624.2362940000003</v>
      </c>
      <c r="P262" s="53">
        <v>5070.9201697999997</v>
      </c>
      <c r="Q262" s="53">
        <v>4435.3307489999997</v>
      </c>
      <c r="R262" s="53">
        <v>8826.0263584999993</v>
      </c>
      <c r="S262" s="53">
        <v>3.55594509708019</v>
      </c>
      <c r="T262" s="53">
        <v>5.3746252635469798</v>
      </c>
      <c r="U262" s="53">
        <v>6.1509248056553902</v>
      </c>
      <c r="V262" s="53">
        <v>5.5033741936815996</v>
      </c>
      <c r="W262" s="53">
        <v>8.4388348062563505</v>
      </c>
      <c r="X262" s="53">
        <v>9.1575664978261795</v>
      </c>
      <c r="Y262" s="53">
        <v>8.5452238631358508</v>
      </c>
      <c r="Z262" s="53">
        <v>7.3922069222351698</v>
      </c>
      <c r="AA262" s="53">
        <v>7.2550972337469997</v>
      </c>
      <c r="AB262" s="53">
        <v>6.61298168372217</v>
      </c>
      <c r="AC262" s="53">
        <v>6.8165193464865199</v>
      </c>
      <c r="AD262" s="53">
        <v>6.6879893319577004</v>
      </c>
      <c r="AE262" s="53">
        <v>5.1197237679383303</v>
      </c>
      <c r="AF262" s="53">
        <v>4.4780173013882498</v>
      </c>
      <c r="AG262" s="53">
        <v>8.9109698853423005</v>
      </c>
    </row>
    <row r="263" spans="1:33" x14ac:dyDescent="0.25">
      <c r="A263" s="53" t="s">
        <v>157</v>
      </c>
      <c r="B263" s="53" t="s">
        <v>158</v>
      </c>
      <c r="C263" s="53" t="s">
        <v>15</v>
      </c>
      <c r="D263" s="53">
        <v>91.797211300000001</v>
      </c>
      <c r="E263" s="53">
        <v>49.867930999999999</v>
      </c>
      <c r="F263" s="53">
        <v>215.20778110000001</v>
      </c>
      <c r="G263" s="53">
        <v>144.03834079999999</v>
      </c>
      <c r="H263" s="53">
        <v>86.406339299999999</v>
      </c>
      <c r="I263" s="53">
        <v>44.648527100000003</v>
      </c>
      <c r="J263" s="53">
        <v>77.154075500000005</v>
      </c>
      <c r="K263" s="53">
        <v>75.518382700000004</v>
      </c>
      <c r="L263" s="53">
        <v>108.9296696</v>
      </c>
      <c r="M263" s="53">
        <v>75.900024700000003</v>
      </c>
      <c r="N263" s="53">
        <v>43.312901699999998</v>
      </c>
      <c r="O263" s="53">
        <v>99.510188299999996</v>
      </c>
      <c r="P263" s="53">
        <v>0</v>
      </c>
      <c r="Q263" s="53">
        <v>54.549095100000002</v>
      </c>
      <c r="R263" s="53">
        <v>45.700493600000001</v>
      </c>
      <c r="S263" s="53">
        <v>7.5706482660782299</v>
      </c>
      <c r="T263" s="53">
        <v>4.1126801131709199</v>
      </c>
      <c r="U263" s="53">
        <v>17.7484957523024</v>
      </c>
      <c r="V263" s="53">
        <v>11.879049478557601</v>
      </c>
      <c r="W263" s="53">
        <v>7.1260552857307999</v>
      </c>
      <c r="X263" s="53">
        <v>3.6822283540607099</v>
      </c>
      <c r="Y263" s="53">
        <v>6.3630077606174904</v>
      </c>
      <c r="Z263" s="53">
        <v>6.2281098188958497</v>
      </c>
      <c r="AA263" s="53">
        <v>8.9835867844246202</v>
      </c>
      <c r="AB263" s="53">
        <v>6.2595843844588499</v>
      </c>
      <c r="AC263" s="53">
        <v>3.5720774031173801</v>
      </c>
      <c r="AD263" s="53">
        <v>8.2067485911798403</v>
      </c>
      <c r="AE263" s="53">
        <v>0</v>
      </c>
      <c r="AF263" s="53">
        <v>4.4987424605452198</v>
      </c>
      <c r="AG263" s="53">
        <v>3.7689855468600602</v>
      </c>
    </row>
    <row r="264" spans="1:33" x14ac:dyDescent="0.25">
      <c r="A264" s="53" t="s">
        <v>157</v>
      </c>
      <c r="B264" s="53" t="s">
        <v>158</v>
      </c>
      <c r="C264" s="53" t="s">
        <v>16</v>
      </c>
      <c r="D264" s="53">
        <v>2291.5991902000001</v>
      </c>
      <c r="E264" s="53">
        <v>2995.6394344999999</v>
      </c>
      <c r="F264" s="53">
        <v>3520.8884512</v>
      </c>
      <c r="G264" s="53">
        <v>3697.0172993000001</v>
      </c>
      <c r="H264" s="53">
        <v>4388.5380191000004</v>
      </c>
      <c r="I264" s="53">
        <v>4546.911728</v>
      </c>
      <c r="J264" s="53">
        <v>5540.7953023999999</v>
      </c>
      <c r="K264" s="53">
        <v>4326.9990385999999</v>
      </c>
      <c r="L264" s="53">
        <v>3785.3995455999998</v>
      </c>
      <c r="M264" s="53">
        <v>4121.0772097999998</v>
      </c>
      <c r="N264" s="53">
        <v>4222.3535939000003</v>
      </c>
      <c r="O264" s="53">
        <v>3885.4933313000001</v>
      </c>
      <c r="P264" s="53">
        <v>3515.8375366999999</v>
      </c>
      <c r="Q264" s="53">
        <v>2056.4033226000001</v>
      </c>
      <c r="R264" s="53">
        <v>5281.5060332000003</v>
      </c>
      <c r="S264" s="53">
        <v>3.9390489351821598</v>
      </c>
      <c r="T264" s="53">
        <v>5.1492295751889596</v>
      </c>
      <c r="U264" s="53">
        <v>6.0520844848894004</v>
      </c>
      <c r="V264" s="53">
        <v>6.3548338288977702</v>
      </c>
      <c r="W264" s="53">
        <v>7.5434945539641198</v>
      </c>
      <c r="X264" s="53">
        <v>7.8157244413158198</v>
      </c>
      <c r="Y264" s="53">
        <v>9.5241191955894404</v>
      </c>
      <c r="Z264" s="53">
        <v>7.4377146878132798</v>
      </c>
      <c r="AA264" s="53">
        <v>6.50675480821468</v>
      </c>
      <c r="AB264" s="53">
        <v>7.08375394112851</v>
      </c>
      <c r="AC264" s="53">
        <v>7.25783876130747</v>
      </c>
      <c r="AD264" s="53">
        <v>6.6788068501537996</v>
      </c>
      <c r="AE264" s="53">
        <v>6.0434024258853603</v>
      </c>
      <c r="AF264" s="53">
        <v>3.5347687993752701</v>
      </c>
      <c r="AG264" s="53">
        <v>9.0784247110939695</v>
      </c>
    </row>
    <row r="265" spans="1:33" x14ac:dyDescent="0.25">
      <c r="A265" s="53" t="s">
        <v>159</v>
      </c>
      <c r="B265" s="53" t="s">
        <v>160</v>
      </c>
      <c r="C265" s="53" t="s">
        <v>15</v>
      </c>
      <c r="D265" s="53">
        <v>413.00680349999999</v>
      </c>
      <c r="E265" s="53">
        <v>431.28414409999999</v>
      </c>
      <c r="F265" s="53">
        <v>645.17584769999996</v>
      </c>
      <c r="G265" s="53">
        <v>702.96760840000002</v>
      </c>
      <c r="H265" s="53">
        <v>171.12357119999999</v>
      </c>
      <c r="I265" s="53">
        <v>200.77486730000001</v>
      </c>
      <c r="J265" s="53">
        <v>356.39509320000002</v>
      </c>
      <c r="K265" s="53">
        <v>413.99286519999998</v>
      </c>
      <c r="L265" s="53">
        <v>384.697339</v>
      </c>
      <c r="M265" s="53">
        <v>159.43889469999999</v>
      </c>
      <c r="N265" s="53">
        <v>87.023381400000005</v>
      </c>
      <c r="O265" s="53">
        <v>29.965533499999999</v>
      </c>
      <c r="P265" s="53">
        <v>262.0724439</v>
      </c>
      <c r="Q265" s="53">
        <v>263.33801099999999</v>
      </c>
      <c r="R265" s="53">
        <v>551.14012920000005</v>
      </c>
      <c r="S265" s="53">
        <v>8.1422420504515696</v>
      </c>
      <c r="T265" s="53">
        <v>8.5025715412555698</v>
      </c>
      <c r="U265" s="53">
        <v>12.719349590759601</v>
      </c>
      <c r="V265" s="53">
        <v>13.8586879749061</v>
      </c>
      <c r="W265" s="53">
        <v>3.3736236920079801</v>
      </c>
      <c r="X265" s="53">
        <v>3.9581855634102001</v>
      </c>
      <c r="Y265" s="53">
        <v>7.0261678254112496</v>
      </c>
      <c r="Z265" s="53">
        <v>8.1616818102086501</v>
      </c>
      <c r="AA265" s="53">
        <v>7.5841337812310901</v>
      </c>
      <c r="AB265" s="53">
        <v>3.1432655876426998</v>
      </c>
      <c r="AC265" s="53">
        <v>1.7156265451388999</v>
      </c>
      <c r="AD265" s="53">
        <v>0.59075691940245501</v>
      </c>
      <c r="AE265" s="53">
        <v>5.1666395199884096</v>
      </c>
      <c r="AF265" s="53">
        <v>5.1915896020983503</v>
      </c>
      <c r="AG265" s="53">
        <v>10.865477996087201</v>
      </c>
    </row>
    <row r="266" spans="1:33" x14ac:dyDescent="0.25">
      <c r="A266" s="53" t="s">
        <v>159</v>
      </c>
      <c r="B266" s="53" t="s">
        <v>160</v>
      </c>
      <c r="C266" s="53" t="s">
        <v>16</v>
      </c>
      <c r="D266" s="53">
        <v>7436.3426959999997</v>
      </c>
      <c r="E266" s="53">
        <v>8551.3882107999998</v>
      </c>
      <c r="F266" s="53">
        <v>9579.8022985000007</v>
      </c>
      <c r="G266" s="53">
        <v>9084.1064091000007</v>
      </c>
      <c r="H266" s="53">
        <v>11708.8024105</v>
      </c>
      <c r="I266" s="53">
        <v>13525.979253899999</v>
      </c>
      <c r="J266" s="53">
        <v>10276.922818999999</v>
      </c>
      <c r="K266" s="53">
        <v>9124.9472588999997</v>
      </c>
      <c r="L266" s="53">
        <v>9358.9376523999999</v>
      </c>
      <c r="M266" s="53">
        <v>9028.1826215000001</v>
      </c>
      <c r="N266" s="53">
        <v>10079.7079552</v>
      </c>
      <c r="O266" s="53">
        <v>8499.2006132999995</v>
      </c>
      <c r="P266" s="53">
        <v>6374.0318774999996</v>
      </c>
      <c r="Q266" s="53">
        <v>4016.2793772</v>
      </c>
      <c r="R266" s="53">
        <v>7772.9720193000003</v>
      </c>
      <c r="S266" s="53">
        <v>5.5322684706904299</v>
      </c>
      <c r="T266" s="53">
        <v>6.3618067796539197</v>
      </c>
      <c r="U266" s="53">
        <v>7.1268956230254004</v>
      </c>
      <c r="V266" s="53">
        <v>6.7581225779835696</v>
      </c>
      <c r="W266" s="53">
        <v>8.7107656348323399</v>
      </c>
      <c r="X266" s="53">
        <v>10.0626546705297</v>
      </c>
      <c r="Y266" s="53">
        <v>7.6455185581824798</v>
      </c>
      <c r="Z266" s="53">
        <v>6.7885061354527902</v>
      </c>
      <c r="AA266" s="53">
        <v>6.9625833302949296</v>
      </c>
      <c r="AB266" s="53">
        <v>6.7165180662566604</v>
      </c>
      <c r="AC266" s="53">
        <v>7.4988005251984502</v>
      </c>
      <c r="AD266" s="53">
        <v>6.3229818072161104</v>
      </c>
      <c r="AE266" s="53">
        <v>4.74196214841428</v>
      </c>
      <c r="AF266" s="53">
        <v>2.9879117566649298</v>
      </c>
      <c r="AG266" s="53">
        <v>5.7827039156039897</v>
      </c>
    </row>
    <row r="267" spans="1:33" x14ac:dyDescent="0.25">
      <c r="A267" s="53" t="s">
        <v>161</v>
      </c>
      <c r="B267" s="53" t="s">
        <v>162</v>
      </c>
      <c r="C267" s="53" t="s">
        <v>15</v>
      </c>
      <c r="D267" s="53">
        <v>112.85791999999999</v>
      </c>
      <c r="E267" s="53">
        <v>249.64487539999999</v>
      </c>
      <c r="F267" s="53">
        <v>236.2186414</v>
      </c>
      <c r="G267" s="53">
        <v>194.9693795</v>
      </c>
      <c r="H267" s="53">
        <v>76.027852100000004</v>
      </c>
      <c r="I267" s="53">
        <v>174.06974460000001</v>
      </c>
      <c r="J267" s="53">
        <v>163.34599700000001</v>
      </c>
      <c r="K267" s="53">
        <v>229.35750920000001</v>
      </c>
      <c r="L267" s="53">
        <v>189.91520370000001</v>
      </c>
      <c r="M267" s="53">
        <v>184.12752789999999</v>
      </c>
      <c r="N267" s="53">
        <v>137.66461670000001</v>
      </c>
      <c r="O267" s="53">
        <v>121.994991</v>
      </c>
      <c r="P267" s="53">
        <v>127.93558059999999</v>
      </c>
      <c r="Q267" s="53">
        <v>60.108327799999998</v>
      </c>
      <c r="R267" s="53">
        <v>416.67651910000001</v>
      </c>
      <c r="S267" s="53">
        <v>4.2191222243713797</v>
      </c>
      <c r="T267" s="53">
        <v>9.3328163588391906</v>
      </c>
      <c r="U267" s="53">
        <v>8.8308850609824603</v>
      </c>
      <c r="V267" s="53">
        <v>7.2888073971268303</v>
      </c>
      <c r="W267" s="53">
        <v>2.8422533435520601</v>
      </c>
      <c r="X267" s="53">
        <v>6.5074877158157003</v>
      </c>
      <c r="Y267" s="53">
        <v>6.1065871691131797</v>
      </c>
      <c r="Z267" s="53">
        <v>8.5743859570704792</v>
      </c>
      <c r="AA267" s="53">
        <v>7.0998602196167404</v>
      </c>
      <c r="AB267" s="53">
        <v>6.8834916068048404</v>
      </c>
      <c r="AC267" s="53">
        <v>5.14650494913018</v>
      </c>
      <c r="AD267" s="53">
        <v>4.5607058661907498</v>
      </c>
      <c r="AE267" s="53">
        <v>4.7827910650605299</v>
      </c>
      <c r="AF267" s="53">
        <v>2.2471119589195001</v>
      </c>
      <c r="AG267" s="53">
        <v>15.5771891074062</v>
      </c>
    </row>
    <row r="268" spans="1:33" x14ac:dyDescent="0.25">
      <c r="A268" s="53" t="s">
        <v>161</v>
      </c>
      <c r="B268" s="53" t="s">
        <v>162</v>
      </c>
      <c r="C268" s="53" t="s">
        <v>16</v>
      </c>
      <c r="D268" s="53">
        <v>3044.8978926</v>
      </c>
      <c r="E268" s="53">
        <v>4171.7177455999999</v>
      </c>
      <c r="F268" s="53">
        <v>4041.6629246000002</v>
      </c>
      <c r="G268" s="53">
        <v>4674.5602674000002</v>
      </c>
      <c r="H268" s="53">
        <v>5228.4425013999999</v>
      </c>
      <c r="I268" s="53">
        <v>6048.6051442999997</v>
      </c>
      <c r="J268" s="53">
        <v>5123.5703387000003</v>
      </c>
      <c r="K268" s="53">
        <v>5670.1974770999996</v>
      </c>
      <c r="L268" s="53">
        <v>5751.8615642000004</v>
      </c>
      <c r="M268" s="53">
        <v>5013.5749561000002</v>
      </c>
      <c r="N268" s="53">
        <v>4960.7099208999998</v>
      </c>
      <c r="O268" s="53">
        <v>4518.1229297999998</v>
      </c>
      <c r="P268" s="53">
        <v>3670.9526643999998</v>
      </c>
      <c r="Q268" s="53">
        <v>2930.0978002000002</v>
      </c>
      <c r="R268" s="53">
        <v>6156.1111891999999</v>
      </c>
      <c r="S268" s="53">
        <v>4.28828143650217</v>
      </c>
      <c r="T268" s="53">
        <v>5.8752379875397303</v>
      </c>
      <c r="U268" s="53">
        <v>5.6920753021908004</v>
      </c>
      <c r="V268" s="53">
        <v>6.58341616880465</v>
      </c>
      <c r="W268" s="53">
        <v>7.3634761201885697</v>
      </c>
      <c r="X268" s="53">
        <v>8.5185520407993103</v>
      </c>
      <c r="Y268" s="53">
        <v>7.2157794274340503</v>
      </c>
      <c r="Z268" s="53">
        <v>7.9856216661461703</v>
      </c>
      <c r="AA268" s="53">
        <v>8.1006332695207597</v>
      </c>
      <c r="AB268" s="53">
        <v>7.0608674487923704</v>
      </c>
      <c r="AC268" s="53">
        <v>6.98641498533238</v>
      </c>
      <c r="AD268" s="53">
        <v>6.3630976706256996</v>
      </c>
      <c r="AE268" s="53">
        <v>5.1699855693954797</v>
      </c>
      <c r="AF268" s="53">
        <v>4.1266027456192802</v>
      </c>
      <c r="AG268" s="53">
        <v>8.6699581611085801</v>
      </c>
    </row>
    <row r="269" spans="1:33" x14ac:dyDescent="0.25">
      <c r="A269" s="53" t="s">
        <v>163</v>
      </c>
      <c r="B269" s="53" t="s">
        <v>164</v>
      </c>
      <c r="C269" s="53" t="s">
        <v>15</v>
      </c>
      <c r="D269" s="53">
        <v>244.4750377</v>
      </c>
      <c r="E269" s="53">
        <v>541.9669897</v>
      </c>
      <c r="F269" s="53">
        <v>268.96820539999999</v>
      </c>
      <c r="G269" s="53">
        <v>120.3794699</v>
      </c>
      <c r="H269" s="53">
        <v>151.2774253</v>
      </c>
      <c r="I269" s="53">
        <v>204.43302650000001</v>
      </c>
      <c r="J269" s="53">
        <v>151.11314730000001</v>
      </c>
      <c r="K269" s="53">
        <v>185.2119247</v>
      </c>
      <c r="L269" s="53">
        <v>122.0592027</v>
      </c>
      <c r="M269" s="53">
        <v>162.86719189999999</v>
      </c>
      <c r="N269" s="53">
        <v>0</v>
      </c>
      <c r="O269" s="53">
        <v>37.364087900000001</v>
      </c>
      <c r="P269" s="53">
        <v>76.417513400000004</v>
      </c>
      <c r="Q269" s="53">
        <v>0</v>
      </c>
      <c r="R269" s="53">
        <v>147.41009969999999</v>
      </c>
      <c r="S269" s="53">
        <v>10.1276212851311</v>
      </c>
      <c r="T269" s="53">
        <v>22.451520909302801</v>
      </c>
      <c r="U269" s="53">
        <v>11.142275087304499</v>
      </c>
      <c r="V269" s="53">
        <v>4.9868391191254799</v>
      </c>
      <c r="W269" s="53">
        <v>6.26681761394451</v>
      </c>
      <c r="X269" s="53">
        <v>8.4688411955817706</v>
      </c>
      <c r="Y269" s="53">
        <v>6.2600122346095404</v>
      </c>
      <c r="Z269" s="53">
        <v>7.6725879603037104</v>
      </c>
      <c r="AA269" s="53">
        <v>5.0564237189220798</v>
      </c>
      <c r="AB269" s="53">
        <v>6.7469352080029097</v>
      </c>
      <c r="AC269" s="53">
        <v>0</v>
      </c>
      <c r="AD269" s="53">
        <v>1.5478444567412299</v>
      </c>
      <c r="AE269" s="53">
        <v>3.1656714016599601</v>
      </c>
      <c r="AF269" s="53">
        <v>0</v>
      </c>
      <c r="AG269" s="53">
        <v>6.10660980937039</v>
      </c>
    </row>
    <row r="270" spans="1:33" x14ac:dyDescent="0.25">
      <c r="A270" s="53" t="s">
        <v>163</v>
      </c>
      <c r="B270" s="53" t="s">
        <v>164</v>
      </c>
      <c r="C270" s="53" t="s">
        <v>16</v>
      </c>
      <c r="D270" s="53">
        <v>2249.6366238999999</v>
      </c>
      <c r="E270" s="53">
        <v>3834.1335923000001</v>
      </c>
      <c r="F270" s="53">
        <v>5094.8195524000002</v>
      </c>
      <c r="G270" s="53">
        <v>4965.0063043999999</v>
      </c>
      <c r="H270" s="53">
        <v>5934.3368007999998</v>
      </c>
      <c r="I270" s="53">
        <v>5999.8292571000002</v>
      </c>
      <c r="J270" s="53">
        <v>5441.0311171000003</v>
      </c>
      <c r="K270" s="53">
        <v>6605.2070440999996</v>
      </c>
      <c r="L270" s="53">
        <v>6253.519636</v>
      </c>
      <c r="M270" s="53">
        <v>5901.4406994000001</v>
      </c>
      <c r="N270" s="53">
        <v>5506.2877544000003</v>
      </c>
      <c r="O270" s="53">
        <v>5350.1902299000003</v>
      </c>
      <c r="P270" s="53">
        <v>4004.1549672000001</v>
      </c>
      <c r="Q270" s="53">
        <v>3565.7469596000001</v>
      </c>
      <c r="R270" s="53">
        <v>5785.7161431000004</v>
      </c>
      <c r="S270" s="53">
        <v>2.9410452953491601</v>
      </c>
      <c r="T270" s="53">
        <v>5.0125253312356097</v>
      </c>
      <c r="U270" s="53">
        <v>6.6606735132460297</v>
      </c>
      <c r="V270" s="53">
        <v>6.4909631528045599</v>
      </c>
      <c r="W270" s="53">
        <v>7.7582099898219203</v>
      </c>
      <c r="X270" s="53">
        <v>7.8438310534353199</v>
      </c>
      <c r="Y270" s="53">
        <v>7.1132905638127104</v>
      </c>
      <c r="Z270" s="53">
        <v>8.6352670895710801</v>
      </c>
      <c r="AA270" s="53">
        <v>8.1754912368678507</v>
      </c>
      <c r="AB270" s="53">
        <v>7.7152035223640496</v>
      </c>
      <c r="AC270" s="53">
        <v>7.1986033312536799</v>
      </c>
      <c r="AD270" s="53">
        <v>6.9945304222473901</v>
      </c>
      <c r="AE270" s="53">
        <v>5.2348014799460403</v>
      </c>
      <c r="AF270" s="53">
        <v>4.6616521124005903</v>
      </c>
      <c r="AG270" s="53">
        <v>7.5639119056439901</v>
      </c>
    </row>
    <row r="271" spans="1:33" x14ac:dyDescent="0.25">
      <c r="A271" s="53" t="s">
        <v>165</v>
      </c>
      <c r="B271" s="53" t="s">
        <v>166</v>
      </c>
      <c r="C271" s="53" t="s">
        <v>15</v>
      </c>
      <c r="D271" s="53">
        <v>229.54263280000001</v>
      </c>
      <c r="E271" s="53">
        <v>456.2861863</v>
      </c>
      <c r="F271" s="53">
        <v>339.7889538</v>
      </c>
      <c r="G271" s="53">
        <v>421.94011330000001</v>
      </c>
      <c r="H271" s="53">
        <v>229.28291390000001</v>
      </c>
      <c r="I271" s="53">
        <v>254.2307198</v>
      </c>
      <c r="J271" s="53">
        <v>267.9357675</v>
      </c>
      <c r="K271" s="53">
        <v>436.71369929999997</v>
      </c>
      <c r="L271" s="53">
        <v>123.36683499999999</v>
      </c>
      <c r="M271" s="53">
        <v>309.90848790000001</v>
      </c>
      <c r="N271" s="53">
        <v>113.9005748</v>
      </c>
      <c r="O271" s="53">
        <v>161.05617599999999</v>
      </c>
      <c r="P271" s="53">
        <v>0</v>
      </c>
      <c r="Q271" s="53">
        <v>134.1110146</v>
      </c>
      <c r="R271" s="53">
        <v>267.88403720000002</v>
      </c>
      <c r="S271" s="53">
        <v>6.1277579380347902</v>
      </c>
      <c r="T271" s="53">
        <v>12.180793023105201</v>
      </c>
      <c r="U271" s="53">
        <v>9.0708398414104394</v>
      </c>
      <c r="V271" s="53">
        <v>11.2639070446759</v>
      </c>
      <c r="W271" s="53">
        <v>6.1208246092160099</v>
      </c>
      <c r="X271" s="53">
        <v>6.7868190424744004</v>
      </c>
      <c r="Y271" s="53">
        <v>7.1526822976370896</v>
      </c>
      <c r="Z271" s="53">
        <v>11.6582954760555</v>
      </c>
      <c r="AA271" s="53">
        <v>3.2933407325694799</v>
      </c>
      <c r="AB271" s="53">
        <v>8.2731655275916296</v>
      </c>
      <c r="AC271" s="53">
        <v>3.0406340768320499</v>
      </c>
      <c r="AD271" s="53">
        <v>4.2994769595303204</v>
      </c>
      <c r="AE271" s="53">
        <v>0</v>
      </c>
      <c r="AF271" s="53">
        <v>3.58016210003604</v>
      </c>
      <c r="AG271" s="53">
        <v>7.1513013308310702</v>
      </c>
    </row>
    <row r="272" spans="1:33" x14ac:dyDescent="0.25">
      <c r="A272" s="53" t="s">
        <v>165</v>
      </c>
      <c r="B272" s="53" t="s">
        <v>166</v>
      </c>
      <c r="C272" s="53" t="s">
        <v>16</v>
      </c>
      <c r="D272" s="53">
        <v>3888.0565402000002</v>
      </c>
      <c r="E272" s="53">
        <v>4877.1701258000003</v>
      </c>
      <c r="F272" s="53">
        <v>5316.1555603999996</v>
      </c>
      <c r="G272" s="53">
        <v>5756.4286190000003</v>
      </c>
      <c r="H272" s="53">
        <v>7351.3483539999997</v>
      </c>
      <c r="I272" s="53">
        <v>8148.2147299999997</v>
      </c>
      <c r="J272" s="53">
        <v>7289.7815737000001</v>
      </c>
      <c r="K272" s="53">
        <v>6416.1171207999996</v>
      </c>
      <c r="L272" s="53">
        <v>6406.5223599000001</v>
      </c>
      <c r="M272" s="53">
        <v>5378.5222585000001</v>
      </c>
      <c r="N272" s="53">
        <v>5235.7858722999999</v>
      </c>
      <c r="O272" s="53">
        <v>5545.9705588999996</v>
      </c>
      <c r="P272" s="53">
        <v>3996.3475127000002</v>
      </c>
      <c r="Q272" s="53">
        <v>3044.6271034000001</v>
      </c>
      <c r="R272" s="53">
        <v>7082.0035967000003</v>
      </c>
      <c r="S272" s="53">
        <v>4.5350730606865302</v>
      </c>
      <c r="T272" s="53">
        <v>5.6887863181030198</v>
      </c>
      <c r="U272" s="53">
        <v>6.2008238869769103</v>
      </c>
      <c r="V272" s="53">
        <v>6.7143633550269897</v>
      </c>
      <c r="W272" s="53">
        <v>8.5746957471541201</v>
      </c>
      <c r="X272" s="53">
        <v>9.5041696880291209</v>
      </c>
      <c r="Y272" s="53">
        <v>8.5028835592692804</v>
      </c>
      <c r="Z272" s="53">
        <v>7.4838314741310201</v>
      </c>
      <c r="AA272" s="53">
        <v>7.4726400366528303</v>
      </c>
      <c r="AB272" s="53">
        <v>6.2735691080180498</v>
      </c>
      <c r="AC272" s="53">
        <v>6.1070797750717496</v>
      </c>
      <c r="AD272" s="53">
        <v>6.4688826967866699</v>
      </c>
      <c r="AE272" s="53">
        <v>4.66138487406233</v>
      </c>
      <c r="AF272" s="53">
        <v>3.55128743980538</v>
      </c>
      <c r="AG272" s="53">
        <v>8.26052898022599</v>
      </c>
    </row>
    <row r="273" spans="1:33" x14ac:dyDescent="0.25">
      <c r="A273" s="53" t="s">
        <v>167</v>
      </c>
      <c r="B273" s="53" t="s">
        <v>168</v>
      </c>
      <c r="C273" s="53" t="s">
        <v>15</v>
      </c>
      <c r="D273" s="53">
        <v>201.90950119999999</v>
      </c>
      <c r="E273" s="53">
        <v>424.19994170000001</v>
      </c>
      <c r="F273" s="53">
        <v>155.5254185</v>
      </c>
      <c r="G273" s="53">
        <v>126.9950079</v>
      </c>
      <c r="H273" s="53">
        <v>198.3349389</v>
      </c>
      <c r="I273" s="53">
        <v>233.06745380000001</v>
      </c>
      <c r="J273" s="53">
        <v>321.55527080000002</v>
      </c>
      <c r="K273" s="53">
        <v>31.577367599999999</v>
      </c>
      <c r="L273" s="53">
        <v>164.4730644</v>
      </c>
      <c r="M273" s="53">
        <v>270.89041900000001</v>
      </c>
      <c r="N273" s="53">
        <v>49.927020400000004</v>
      </c>
      <c r="O273" s="53">
        <v>235.5497575</v>
      </c>
      <c r="P273" s="53">
        <v>165.77904129999999</v>
      </c>
      <c r="Q273" s="53">
        <v>183.28720200000001</v>
      </c>
      <c r="R273" s="53">
        <v>391.8477145</v>
      </c>
      <c r="S273" s="53">
        <v>6.3998312968479203</v>
      </c>
      <c r="T273" s="53">
        <v>13.4456677218156</v>
      </c>
      <c r="U273" s="53">
        <v>4.9296166592266903</v>
      </c>
      <c r="V273" s="53">
        <v>4.02530153990529</v>
      </c>
      <c r="W273" s="53">
        <v>6.2865300626607699</v>
      </c>
      <c r="X273" s="53">
        <v>7.3874303895605804</v>
      </c>
      <c r="Y273" s="53">
        <v>10.1921874577552</v>
      </c>
      <c r="Z273" s="53">
        <v>1.0008930943689101</v>
      </c>
      <c r="AA273" s="53">
        <v>5.2132260184871599</v>
      </c>
      <c r="AB273" s="53">
        <v>8.5862872783544297</v>
      </c>
      <c r="AC273" s="53">
        <v>1.5825134816106701</v>
      </c>
      <c r="AD273" s="53">
        <v>7.4661108122901902</v>
      </c>
      <c r="AE273" s="53">
        <v>5.2546209592299498</v>
      </c>
      <c r="AF273" s="53">
        <v>5.8095689638169796</v>
      </c>
      <c r="AG273" s="53">
        <v>12.420214264069701</v>
      </c>
    </row>
    <row r="274" spans="1:33" x14ac:dyDescent="0.25">
      <c r="A274" s="53" t="s">
        <v>167</v>
      </c>
      <c r="B274" s="53" t="s">
        <v>168</v>
      </c>
      <c r="C274" s="53" t="s">
        <v>16</v>
      </c>
      <c r="D274" s="53">
        <v>3145.8917187000002</v>
      </c>
      <c r="E274" s="53">
        <v>5330.8304341000003</v>
      </c>
      <c r="F274" s="53">
        <v>5498.6429865</v>
      </c>
      <c r="G274" s="53">
        <v>5495.0892571000004</v>
      </c>
      <c r="H274" s="53">
        <v>7516.5807956999997</v>
      </c>
      <c r="I274" s="53">
        <v>8019.2923437999998</v>
      </c>
      <c r="J274" s="53">
        <v>6945.1337867000002</v>
      </c>
      <c r="K274" s="53">
        <v>7179.6383403999998</v>
      </c>
      <c r="L274" s="53">
        <v>6270.2203078000002</v>
      </c>
      <c r="M274" s="53">
        <v>4573.5302859000003</v>
      </c>
      <c r="N274" s="53">
        <v>6279.6943423000002</v>
      </c>
      <c r="O274" s="53">
        <v>5665.7874927000003</v>
      </c>
      <c r="P274" s="53">
        <v>5527.4407306000003</v>
      </c>
      <c r="Q274" s="53">
        <v>4322.7069977000001</v>
      </c>
      <c r="R274" s="53">
        <v>8649.6010647000003</v>
      </c>
      <c r="S274" s="53">
        <v>3.47919586879325</v>
      </c>
      <c r="T274" s="53">
        <v>5.8956267036496701</v>
      </c>
      <c r="U274" s="53">
        <v>6.08121883181198</v>
      </c>
      <c r="V274" s="53">
        <v>6.0772885882585204</v>
      </c>
      <c r="W274" s="53">
        <v>8.3129551778269697</v>
      </c>
      <c r="X274" s="53">
        <v>8.8689285226650902</v>
      </c>
      <c r="Y274" s="53">
        <v>7.68096391724771</v>
      </c>
      <c r="Z274" s="53">
        <v>7.9403139990055802</v>
      </c>
      <c r="AA274" s="53">
        <v>6.9345440154997497</v>
      </c>
      <c r="AB274" s="53">
        <v>5.0580913455850398</v>
      </c>
      <c r="AC274" s="53">
        <v>6.9450218146869496</v>
      </c>
      <c r="AD274" s="53">
        <v>6.26607213493293</v>
      </c>
      <c r="AE274" s="53">
        <v>6.1130676687276697</v>
      </c>
      <c r="AF274" s="53">
        <v>4.7806935753708704</v>
      </c>
      <c r="AG274" s="53">
        <v>9.5660178359380392</v>
      </c>
    </row>
    <row r="275" spans="1:33" x14ac:dyDescent="0.25">
      <c r="A275" s="53" t="s">
        <v>169</v>
      </c>
      <c r="B275" s="53" t="s">
        <v>170</v>
      </c>
      <c r="C275" s="53" t="s">
        <v>15</v>
      </c>
      <c r="D275" s="53">
        <v>389.55376410000002</v>
      </c>
      <c r="E275" s="53">
        <v>443.89633429999998</v>
      </c>
      <c r="F275" s="53">
        <v>522.37984549999999</v>
      </c>
      <c r="G275" s="53">
        <v>384.0539043</v>
      </c>
      <c r="H275" s="53">
        <v>506.76348330000002</v>
      </c>
      <c r="I275" s="53">
        <v>418.96651000000003</v>
      </c>
      <c r="J275" s="53">
        <v>245.6359305</v>
      </c>
      <c r="K275" s="53">
        <v>94.9664827</v>
      </c>
      <c r="L275" s="53">
        <v>252.4034953</v>
      </c>
      <c r="M275" s="53">
        <v>223.7847069</v>
      </c>
      <c r="N275" s="53">
        <v>205.524946</v>
      </c>
      <c r="O275" s="53">
        <v>179.4560711</v>
      </c>
      <c r="P275" s="53">
        <v>201.8783851</v>
      </c>
      <c r="Q275" s="53">
        <v>133.83308439999999</v>
      </c>
      <c r="R275" s="53">
        <v>247.96504390000001</v>
      </c>
      <c r="S275" s="53">
        <v>8.7519285330723999</v>
      </c>
      <c r="T275" s="53">
        <v>9.9728185218847791</v>
      </c>
      <c r="U275" s="53">
        <v>11.736072132420199</v>
      </c>
      <c r="V275" s="53">
        <v>8.6283656661527992</v>
      </c>
      <c r="W275" s="53">
        <v>11.385226373718</v>
      </c>
      <c r="X275" s="53">
        <v>9.4127314152443695</v>
      </c>
      <c r="Y275" s="53">
        <v>5.5185915450142602</v>
      </c>
      <c r="Z275" s="53">
        <v>2.13356908910345</v>
      </c>
      <c r="AA275" s="53">
        <v>5.67063536779537</v>
      </c>
      <c r="AB275" s="53">
        <v>5.0276699703011598</v>
      </c>
      <c r="AC275" s="53">
        <v>4.6174361665103101</v>
      </c>
      <c r="AD275" s="53">
        <v>4.0317585243252401</v>
      </c>
      <c r="AE275" s="53">
        <v>4.5355105292057099</v>
      </c>
      <c r="AF275" s="53">
        <v>3.0067674810832301</v>
      </c>
      <c r="AG275" s="53">
        <v>5.5709186841687597</v>
      </c>
    </row>
    <row r="276" spans="1:33" x14ac:dyDescent="0.25">
      <c r="A276" s="53" t="s">
        <v>169</v>
      </c>
      <c r="B276" s="53" t="s">
        <v>170</v>
      </c>
      <c r="C276" s="53" t="s">
        <v>16</v>
      </c>
      <c r="D276" s="53">
        <v>5849.8975839000004</v>
      </c>
      <c r="E276" s="53">
        <v>8031.0029666</v>
      </c>
      <c r="F276" s="53">
        <v>9736.2695058999998</v>
      </c>
      <c r="G276" s="53">
        <v>9824.8665703999995</v>
      </c>
      <c r="H276" s="53">
        <v>10666.3160422</v>
      </c>
      <c r="I276" s="53">
        <v>11124.5920391</v>
      </c>
      <c r="J276" s="53">
        <v>10879.746720900001</v>
      </c>
      <c r="K276" s="53">
        <v>11133.722593</v>
      </c>
      <c r="L276" s="53">
        <v>10059.4705177</v>
      </c>
      <c r="M276" s="53">
        <v>9014.2483577999992</v>
      </c>
      <c r="N276" s="53">
        <v>9677.9377024999994</v>
      </c>
      <c r="O276" s="53">
        <v>6816.3633913000003</v>
      </c>
      <c r="P276" s="53">
        <v>7668.0467399999998</v>
      </c>
      <c r="Q276" s="53">
        <v>5147.4111939000004</v>
      </c>
      <c r="R276" s="53">
        <v>10325.0460896</v>
      </c>
      <c r="S276" s="53">
        <v>4.3028209709184599</v>
      </c>
      <c r="T276" s="53">
        <v>5.9071064897442298</v>
      </c>
      <c r="U276" s="53">
        <v>7.1613945385640303</v>
      </c>
      <c r="V276" s="53">
        <v>7.2265610310752102</v>
      </c>
      <c r="W276" s="53">
        <v>7.8454789490903796</v>
      </c>
      <c r="X276" s="53">
        <v>8.1825582811041304</v>
      </c>
      <c r="Y276" s="53">
        <v>8.0024652872230604</v>
      </c>
      <c r="Z276" s="53">
        <v>8.1892741489007097</v>
      </c>
      <c r="AA276" s="53">
        <v>7.3991211092346898</v>
      </c>
      <c r="AB276" s="53">
        <v>6.63032067052887</v>
      </c>
      <c r="AC276" s="53">
        <v>7.1184892905077604</v>
      </c>
      <c r="AD276" s="53">
        <v>5.0136931330570498</v>
      </c>
      <c r="AE276" s="53">
        <v>5.64013845467331</v>
      </c>
      <c r="AF276" s="53">
        <v>3.7861156564535099</v>
      </c>
      <c r="AG276" s="53">
        <v>7.5944619889246097</v>
      </c>
    </row>
    <row r="277" spans="1:33" x14ac:dyDescent="0.25">
      <c r="A277" s="53" t="s">
        <v>171</v>
      </c>
      <c r="B277" s="53" t="s">
        <v>172</v>
      </c>
      <c r="C277" s="53" t="s">
        <v>15</v>
      </c>
      <c r="D277" s="53">
        <v>150.48583579999999</v>
      </c>
      <c r="E277" s="53">
        <v>219.07246499999999</v>
      </c>
      <c r="F277" s="53">
        <v>225.03089360000001</v>
      </c>
      <c r="G277" s="53">
        <v>145.13326979999999</v>
      </c>
      <c r="H277" s="53">
        <v>185.65879100000001</v>
      </c>
      <c r="I277" s="53">
        <v>226.74367190000001</v>
      </c>
      <c r="J277" s="53">
        <v>76.181198899999998</v>
      </c>
      <c r="K277" s="53">
        <v>110.6304044</v>
      </c>
      <c r="L277" s="53">
        <v>131.44861349999999</v>
      </c>
      <c r="M277" s="53">
        <v>201.2230237</v>
      </c>
      <c r="N277" s="53">
        <v>161.32326860000001</v>
      </c>
      <c r="O277" s="53">
        <v>92.779921799999997</v>
      </c>
      <c r="P277" s="53">
        <v>61.8553523</v>
      </c>
      <c r="Q277" s="53">
        <v>15.501140599999999</v>
      </c>
      <c r="R277" s="53">
        <v>147.9939402</v>
      </c>
      <c r="S277" s="53">
        <v>6.9958862373286497</v>
      </c>
      <c r="T277" s="53">
        <v>10.184387352627899</v>
      </c>
      <c r="U277" s="53">
        <v>10.4613867686676</v>
      </c>
      <c r="V277" s="53">
        <v>6.7470525672710897</v>
      </c>
      <c r="W277" s="53">
        <v>8.6310301158321803</v>
      </c>
      <c r="X277" s="53">
        <v>10.5410115524412</v>
      </c>
      <c r="Y277" s="53">
        <v>3.54156255367461</v>
      </c>
      <c r="Z277" s="53">
        <v>5.1430602718030896</v>
      </c>
      <c r="AA277" s="53">
        <v>6.1108711076486797</v>
      </c>
      <c r="AB277" s="53">
        <v>9.3545905809195506</v>
      </c>
      <c r="AC277" s="53">
        <v>7.4997040655677001</v>
      </c>
      <c r="AD277" s="53">
        <v>4.3132150914435003</v>
      </c>
      <c r="AE277" s="53">
        <v>2.8755730103117401</v>
      </c>
      <c r="AF277" s="53">
        <v>0.72062739732237502</v>
      </c>
      <c r="AG277" s="53">
        <v>6.8800413271401002</v>
      </c>
    </row>
    <row r="278" spans="1:33" x14ac:dyDescent="0.25">
      <c r="A278" s="53" t="s">
        <v>171</v>
      </c>
      <c r="B278" s="53" t="s">
        <v>172</v>
      </c>
      <c r="C278" s="53" t="s">
        <v>16</v>
      </c>
      <c r="D278" s="53">
        <v>1462.8187808</v>
      </c>
      <c r="E278" s="53">
        <v>2217.6242692000001</v>
      </c>
      <c r="F278" s="53">
        <v>2028.9677567000001</v>
      </c>
      <c r="G278" s="53">
        <v>2216.0808072</v>
      </c>
      <c r="H278" s="53">
        <v>2745.1271320999999</v>
      </c>
      <c r="I278" s="53">
        <v>2954.3513693</v>
      </c>
      <c r="J278" s="53">
        <v>2483.3676602999999</v>
      </c>
      <c r="K278" s="53">
        <v>2824.8623929999999</v>
      </c>
      <c r="L278" s="53">
        <v>2408.7654714999999</v>
      </c>
      <c r="M278" s="53">
        <v>2125.9503026000002</v>
      </c>
      <c r="N278" s="53">
        <v>2034.1526206999999</v>
      </c>
      <c r="O278" s="53">
        <v>2108.0208373999999</v>
      </c>
      <c r="P278" s="53">
        <v>1599.2169188</v>
      </c>
      <c r="Q278" s="53">
        <v>1874.9475543999999</v>
      </c>
      <c r="R278" s="53">
        <v>3041.6843322999998</v>
      </c>
      <c r="S278" s="53">
        <v>4.2865305913551399</v>
      </c>
      <c r="T278" s="53">
        <v>6.4983539962883796</v>
      </c>
      <c r="U278" s="53">
        <v>5.9455295981442999</v>
      </c>
      <c r="V278" s="53">
        <v>6.4938311550681096</v>
      </c>
      <c r="W278" s="53">
        <v>8.0441074337795708</v>
      </c>
      <c r="X278" s="53">
        <v>8.6572018956378294</v>
      </c>
      <c r="Y278" s="53">
        <v>7.2770677989493198</v>
      </c>
      <c r="Z278" s="53">
        <v>8.2777574521848596</v>
      </c>
      <c r="AA278" s="53">
        <v>7.0584593365269503</v>
      </c>
      <c r="AB278" s="53">
        <v>6.2297197215446198</v>
      </c>
      <c r="AC278" s="53">
        <v>5.9607229210901904</v>
      </c>
      <c r="AD278" s="53">
        <v>6.1771806086516303</v>
      </c>
      <c r="AE278" s="53">
        <v>4.6862211058706302</v>
      </c>
      <c r="AF278" s="53">
        <v>5.4942007544685296</v>
      </c>
      <c r="AG278" s="53">
        <v>8.9131156304399397</v>
      </c>
    </row>
    <row r="279" spans="1:33" x14ac:dyDescent="0.25">
      <c r="A279" s="53" t="s">
        <v>173</v>
      </c>
      <c r="B279" s="53" t="s">
        <v>174</v>
      </c>
      <c r="C279" s="53" t="s">
        <v>15</v>
      </c>
      <c r="D279" s="53">
        <v>386.54730790000002</v>
      </c>
      <c r="E279" s="53">
        <v>520.61143919999995</v>
      </c>
      <c r="F279" s="53">
        <v>663.04303990000005</v>
      </c>
      <c r="G279" s="53">
        <v>530.2522391</v>
      </c>
      <c r="H279" s="53">
        <v>504.9596689</v>
      </c>
      <c r="I279" s="53">
        <v>195.65040579999999</v>
      </c>
      <c r="J279" s="53">
        <v>655.2539137</v>
      </c>
      <c r="K279" s="53">
        <v>393.81279819999997</v>
      </c>
      <c r="L279" s="53">
        <v>276.5581894</v>
      </c>
      <c r="M279" s="53">
        <v>331.62296700000002</v>
      </c>
      <c r="N279" s="53">
        <v>248.41200720000001</v>
      </c>
      <c r="O279" s="53">
        <v>302.94861850000001</v>
      </c>
      <c r="P279" s="53">
        <v>386.70721420000001</v>
      </c>
      <c r="Q279" s="53">
        <v>198.2838481</v>
      </c>
      <c r="R279" s="53">
        <v>470.72292820000001</v>
      </c>
      <c r="S279" s="53">
        <v>6.3730036406390296</v>
      </c>
      <c r="T279" s="53">
        <v>8.5833183405283293</v>
      </c>
      <c r="U279" s="53">
        <v>10.931587468916501</v>
      </c>
      <c r="V279" s="53">
        <v>8.7422661629699405</v>
      </c>
      <c r="W279" s="53">
        <v>8.3252676774768908</v>
      </c>
      <c r="X279" s="53">
        <v>3.2256873168509301</v>
      </c>
      <c r="Y279" s="53">
        <v>10.803168182026001</v>
      </c>
      <c r="Z279" s="53">
        <v>6.4927897449181602</v>
      </c>
      <c r="AA279" s="53">
        <v>4.55961356313649</v>
      </c>
      <c r="AB279" s="53">
        <v>5.4674662914927401</v>
      </c>
      <c r="AC279" s="53">
        <v>4.0955675900699999</v>
      </c>
      <c r="AD279" s="53">
        <v>4.9947124431313696</v>
      </c>
      <c r="AE279" s="53">
        <v>6.3756400150522801</v>
      </c>
      <c r="AF279" s="53">
        <v>3.2691048676197898</v>
      </c>
      <c r="AG279" s="53">
        <v>7.76080669517156</v>
      </c>
    </row>
    <row r="280" spans="1:33" x14ac:dyDescent="0.25">
      <c r="A280" s="53" t="s">
        <v>173</v>
      </c>
      <c r="B280" s="53" t="s">
        <v>174</v>
      </c>
      <c r="C280" s="53" t="s">
        <v>16</v>
      </c>
      <c r="D280" s="53">
        <v>4982.4712597999996</v>
      </c>
      <c r="E280" s="53">
        <v>7122.4290721999996</v>
      </c>
      <c r="F280" s="53">
        <v>7465.8978820000002</v>
      </c>
      <c r="G280" s="53">
        <v>7404.3603151999996</v>
      </c>
      <c r="H280" s="53">
        <v>7915.4277776999998</v>
      </c>
      <c r="I280" s="53">
        <v>8019.6621296000003</v>
      </c>
      <c r="J280" s="53">
        <v>6922.7619179000003</v>
      </c>
      <c r="K280" s="53">
        <v>5871.1954496999997</v>
      </c>
      <c r="L280" s="53">
        <v>6612.8596040000002</v>
      </c>
      <c r="M280" s="53">
        <v>5652.4457011000004</v>
      </c>
      <c r="N280" s="53">
        <v>6087.7649164000004</v>
      </c>
      <c r="O280" s="53">
        <v>4348.7259505000002</v>
      </c>
      <c r="P280" s="53">
        <v>3576.1913791000002</v>
      </c>
      <c r="Q280" s="53">
        <v>3155.0268603999998</v>
      </c>
      <c r="R280" s="53">
        <v>4953.3932023999996</v>
      </c>
      <c r="S280" s="53">
        <v>5.5305109719727001</v>
      </c>
      <c r="T280" s="53">
        <v>7.9058503455332696</v>
      </c>
      <c r="U280" s="53">
        <v>8.2870985097636396</v>
      </c>
      <c r="V280" s="53">
        <v>8.2187922074028403</v>
      </c>
      <c r="W280" s="53">
        <v>8.7860737954732393</v>
      </c>
      <c r="X280" s="53">
        <v>8.9017732539910597</v>
      </c>
      <c r="Y280" s="53">
        <v>7.6842210916912697</v>
      </c>
      <c r="Z280" s="53">
        <v>6.5169890923696796</v>
      </c>
      <c r="AA280" s="53">
        <v>7.3402315214769702</v>
      </c>
      <c r="AB280" s="53">
        <v>6.2741782818970702</v>
      </c>
      <c r="AC280" s="53">
        <v>6.7573798039915101</v>
      </c>
      <c r="AD280" s="53">
        <v>4.8270577649670301</v>
      </c>
      <c r="AE280" s="53">
        <v>3.9695493719276702</v>
      </c>
      <c r="AF280" s="53">
        <v>3.50205947179135</v>
      </c>
      <c r="AG280" s="53">
        <v>5.4982345157506902</v>
      </c>
    </row>
    <row r="281" spans="1:33" x14ac:dyDescent="0.25">
      <c r="A281" s="53" t="s">
        <v>175</v>
      </c>
      <c r="B281" s="53" t="s">
        <v>176</v>
      </c>
      <c r="C281" s="53" t="s">
        <v>15</v>
      </c>
      <c r="D281" s="53">
        <v>368.75527080000001</v>
      </c>
      <c r="E281" s="53">
        <v>404.3130572</v>
      </c>
      <c r="F281" s="53">
        <v>500.65238790000001</v>
      </c>
      <c r="G281" s="53">
        <v>835.28199830000005</v>
      </c>
      <c r="H281" s="53">
        <v>443.32322570000002</v>
      </c>
      <c r="I281" s="53">
        <v>214.6338624</v>
      </c>
      <c r="J281" s="53">
        <v>222.21477150000001</v>
      </c>
      <c r="K281" s="53">
        <v>260.35846040000001</v>
      </c>
      <c r="L281" s="53">
        <v>300.05723849999998</v>
      </c>
      <c r="M281" s="53">
        <v>300.2452217</v>
      </c>
      <c r="N281" s="53">
        <v>289.04166670000001</v>
      </c>
      <c r="O281" s="53">
        <v>299.94428640000001</v>
      </c>
      <c r="P281" s="53">
        <v>329.42470639999999</v>
      </c>
      <c r="Q281" s="53">
        <v>117.7116279</v>
      </c>
      <c r="R281" s="53">
        <v>350.34344920000001</v>
      </c>
      <c r="S281" s="53">
        <v>7.04228527986304</v>
      </c>
      <c r="T281" s="53">
        <v>7.7213483213376302</v>
      </c>
      <c r="U281" s="53">
        <v>9.5611838550470107</v>
      </c>
      <c r="V281" s="53">
        <v>15.951756047856</v>
      </c>
      <c r="W281" s="53">
        <v>8.4663430567254903</v>
      </c>
      <c r="X281" s="53">
        <v>4.0989594167982997</v>
      </c>
      <c r="Y281" s="53">
        <v>4.2437354479234699</v>
      </c>
      <c r="Z281" s="53">
        <v>4.9721826326305196</v>
      </c>
      <c r="AA281" s="53">
        <v>5.7303280552997604</v>
      </c>
      <c r="AB281" s="53">
        <v>5.7339180550287203</v>
      </c>
      <c r="AC281" s="53">
        <v>5.5199587256136597</v>
      </c>
      <c r="AD281" s="53">
        <v>5.7281709582379801</v>
      </c>
      <c r="AE281" s="53">
        <v>6.2911717998524699</v>
      </c>
      <c r="AF281" s="53">
        <v>2.2479919070186898</v>
      </c>
      <c r="AG281" s="53">
        <v>6.6906664407672602</v>
      </c>
    </row>
    <row r="282" spans="1:33" x14ac:dyDescent="0.25">
      <c r="A282" s="53" t="s">
        <v>175</v>
      </c>
      <c r="B282" s="53" t="s">
        <v>176</v>
      </c>
      <c r="C282" s="53" t="s">
        <v>16</v>
      </c>
      <c r="D282" s="53">
        <v>4251.3572219999996</v>
      </c>
      <c r="E282" s="53">
        <v>6344.6336259999998</v>
      </c>
      <c r="F282" s="53">
        <v>6298.2884352000001</v>
      </c>
      <c r="G282" s="53">
        <v>5715.7966367999998</v>
      </c>
      <c r="H282" s="53">
        <v>6411.5981384999995</v>
      </c>
      <c r="I282" s="53">
        <v>6815.8761500999999</v>
      </c>
      <c r="J282" s="53">
        <v>6038.8440398000002</v>
      </c>
      <c r="K282" s="53">
        <v>5504.1735140000001</v>
      </c>
      <c r="L282" s="53">
        <v>4836.9864068999996</v>
      </c>
      <c r="M282" s="53">
        <v>3847.8954248999999</v>
      </c>
      <c r="N282" s="53">
        <v>4517.6732429000003</v>
      </c>
      <c r="O282" s="53">
        <v>4105.9102620000003</v>
      </c>
      <c r="P282" s="53">
        <v>2786.414096</v>
      </c>
      <c r="Q282" s="53">
        <v>2008.9921465</v>
      </c>
      <c r="R282" s="53">
        <v>3013.2594241000002</v>
      </c>
      <c r="S282" s="53">
        <v>5.8641271300757403</v>
      </c>
      <c r="T282" s="53">
        <v>8.7514965771599993</v>
      </c>
      <c r="U282" s="53">
        <v>8.6875701469573201</v>
      </c>
      <c r="V282" s="53">
        <v>7.8841076808140702</v>
      </c>
      <c r="W282" s="53">
        <v>8.84386435384822</v>
      </c>
      <c r="X282" s="53">
        <v>9.4015068976571694</v>
      </c>
      <c r="Y282" s="53">
        <v>8.3297044494012091</v>
      </c>
      <c r="Z282" s="53">
        <v>7.5922044529834496</v>
      </c>
      <c r="AA282" s="53">
        <v>6.6719171632361798</v>
      </c>
      <c r="AB282" s="53">
        <v>5.3076104351059898</v>
      </c>
      <c r="AC282" s="53">
        <v>6.2314712326253803</v>
      </c>
      <c r="AD282" s="53">
        <v>5.6635042655210199</v>
      </c>
      <c r="AE282" s="53">
        <v>3.8434517832148098</v>
      </c>
      <c r="AF282" s="53">
        <v>2.7711116086494201</v>
      </c>
      <c r="AG282" s="53">
        <v>4.1563518227500298</v>
      </c>
    </row>
    <row r="283" spans="1:33" x14ac:dyDescent="0.25">
      <c r="A283" s="53" t="s">
        <v>177</v>
      </c>
      <c r="B283" s="53" t="s">
        <v>178</v>
      </c>
      <c r="C283" s="53" t="s">
        <v>15</v>
      </c>
      <c r="D283" s="53">
        <v>267.12032249999999</v>
      </c>
      <c r="E283" s="53">
        <v>421.17264499999999</v>
      </c>
      <c r="F283" s="53">
        <v>491.0665363</v>
      </c>
      <c r="G283" s="53">
        <v>325.23611069999998</v>
      </c>
      <c r="H283" s="53">
        <v>249.04805450000001</v>
      </c>
      <c r="I283" s="53">
        <v>239.78479820000001</v>
      </c>
      <c r="J283" s="53">
        <v>207.9908968</v>
      </c>
      <c r="K283" s="53">
        <v>266.27701569999999</v>
      </c>
      <c r="L283" s="53">
        <v>197.83115670000001</v>
      </c>
      <c r="M283" s="53">
        <v>114.6600131</v>
      </c>
      <c r="N283" s="53">
        <v>170.58660309999999</v>
      </c>
      <c r="O283" s="53">
        <v>170.64404669999999</v>
      </c>
      <c r="P283" s="53">
        <v>136.05611210000001</v>
      </c>
      <c r="Q283" s="53">
        <v>135.0624157</v>
      </c>
      <c r="R283" s="53">
        <v>169.8947575</v>
      </c>
      <c r="S283" s="53">
        <v>7.4982585252441201</v>
      </c>
      <c r="T283" s="53">
        <v>11.822617412311899</v>
      </c>
      <c r="U283" s="53">
        <v>13.7845889365964</v>
      </c>
      <c r="V283" s="53">
        <v>9.1296102705682909</v>
      </c>
      <c r="W283" s="53">
        <v>6.9909570352891697</v>
      </c>
      <c r="X283" s="53">
        <v>6.7309308048888301</v>
      </c>
      <c r="Y283" s="53">
        <v>5.8384532502343403</v>
      </c>
      <c r="Z283" s="53">
        <v>7.4745863001460204</v>
      </c>
      <c r="AA283" s="53">
        <v>5.5532620783080997</v>
      </c>
      <c r="AB283" s="53">
        <v>3.2185885846692801</v>
      </c>
      <c r="AC283" s="53">
        <v>4.7884879705736703</v>
      </c>
      <c r="AD283" s="53">
        <v>4.7901004535154001</v>
      </c>
      <c r="AE283" s="53">
        <v>3.81919238834924</v>
      </c>
      <c r="AF283" s="53">
        <v>3.7912986196046199</v>
      </c>
      <c r="AG283" s="53">
        <v>4.7690673697006201</v>
      </c>
    </row>
    <row r="284" spans="1:33" x14ac:dyDescent="0.25">
      <c r="A284" s="53" t="s">
        <v>177</v>
      </c>
      <c r="B284" s="53" t="s">
        <v>178</v>
      </c>
      <c r="C284" s="53" t="s">
        <v>16</v>
      </c>
      <c r="D284" s="53">
        <v>1043.8468190999999</v>
      </c>
      <c r="E284" s="53">
        <v>1533.3730685</v>
      </c>
      <c r="F284" s="53">
        <v>1452.4206111000001</v>
      </c>
      <c r="G284" s="53">
        <v>1446.2027387000001</v>
      </c>
      <c r="H284" s="53">
        <v>1535.513097</v>
      </c>
      <c r="I284" s="53">
        <v>1471.4782238</v>
      </c>
      <c r="J284" s="53">
        <v>1337.7969066999999</v>
      </c>
      <c r="K284" s="53">
        <v>1279.1742836999999</v>
      </c>
      <c r="L284" s="53">
        <v>921.33003910000002</v>
      </c>
      <c r="M284" s="53">
        <v>903.45027419999997</v>
      </c>
      <c r="N284" s="53">
        <v>814.63979170000005</v>
      </c>
      <c r="O284" s="53">
        <v>859.50076509999997</v>
      </c>
      <c r="P284" s="53">
        <v>502.74953679999999</v>
      </c>
      <c r="Q284" s="53">
        <v>505.04016530000001</v>
      </c>
      <c r="R284" s="53">
        <v>460.05220209999999</v>
      </c>
      <c r="S284" s="53">
        <v>6.4970115903229999</v>
      </c>
      <c r="T284" s="53">
        <v>9.5438740781172609</v>
      </c>
      <c r="U284" s="53">
        <v>9.0400175309982096</v>
      </c>
      <c r="V284" s="53">
        <v>9.0013168439713702</v>
      </c>
      <c r="W284" s="53">
        <v>9.5571938389420392</v>
      </c>
      <c r="X284" s="53">
        <v>9.1586341022519697</v>
      </c>
      <c r="Y284" s="53">
        <v>8.3265876269298698</v>
      </c>
      <c r="Z284" s="53">
        <v>7.9617143005786701</v>
      </c>
      <c r="AA284" s="53">
        <v>5.73445435960274</v>
      </c>
      <c r="AB284" s="53">
        <v>5.6231688360354903</v>
      </c>
      <c r="AC284" s="53">
        <v>5.0704031202361497</v>
      </c>
      <c r="AD284" s="53">
        <v>5.3496225026205</v>
      </c>
      <c r="AE284" s="53">
        <v>3.12916560921781</v>
      </c>
      <c r="AF284" s="53">
        <v>3.1434227201667602</v>
      </c>
      <c r="AG284" s="53">
        <v>2.86341294000818</v>
      </c>
    </row>
    <row r="285" spans="1:33" x14ac:dyDescent="0.25">
      <c r="A285" s="53" t="s">
        <v>179</v>
      </c>
      <c r="B285" s="53" t="s">
        <v>180</v>
      </c>
      <c r="C285" s="53" t="s">
        <v>15</v>
      </c>
      <c r="D285" s="53">
        <v>508.2114436</v>
      </c>
      <c r="E285" s="53">
        <v>292.6744296</v>
      </c>
      <c r="F285" s="53">
        <v>605.09224089999998</v>
      </c>
      <c r="G285" s="53">
        <v>408.66498949999999</v>
      </c>
      <c r="H285" s="53">
        <v>301.74100090000002</v>
      </c>
      <c r="I285" s="53">
        <v>340.8015188</v>
      </c>
      <c r="J285" s="53">
        <v>328.36851910000001</v>
      </c>
      <c r="K285" s="53">
        <v>136.12659260000001</v>
      </c>
      <c r="L285" s="53">
        <v>384.95860420000002</v>
      </c>
      <c r="M285" s="53">
        <v>130.60022860000001</v>
      </c>
      <c r="N285" s="53">
        <v>125.4723752</v>
      </c>
      <c r="O285" s="53">
        <v>295.52680149999998</v>
      </c>
      <c r="P285" s="53">
        <v>364.82768199999998</v>
      </c>
      <c r="Q285" s="53">
        <v>114.6429883</v>
      </c>
      <c r="R285" s="53">
        <v>651.89018080000005</v>
      </c>
      <c r="S285" s="53">
        <v>10.185415359744701</v>
      </c>
      <c r="T285" s="53">
        <v>5.8656897009950502</v>
      </c>
      <c r="U285" s="53">
        <v>12.1270701046551</v>
      </c>
      <c r="V285" s="53">
        <v>8.1903363520466606</v>
      </c>
      <c r="W285" s="53">
        <v>6.04739909723589</v>
      </c>
      <c r="X285" s="53">
        <v>6.8302378231016903</v>
      </c>
      <c r="Y285" s="53">
        <v>6.5810595180736904</v>
      </c>
      <c r="Z285" s="53">
        <v>2.7282067426821399</v>
      </c>
      <c r="AA285" s="53">
        <v>7.7152203663690697</v>
      </c>
      <c r="AB285" s="53">
        <v>2.6174490777810702</v>
      </c>
      <c r="AC285" s="53">
        <v>2.5146782381224702</v>
      </c>
      <c r="AD285" s="53">
        <v>5.9228560496238201</v>
      </c>
      <c r="AE285" s="53">
        <v>7.3117626977867598</v>
      </c>
      <c r="AF285" s="53">
        <v>2.2976390410384102</v>
      </c>
      <c r="AG285" s="53">
        <v>13.0649798307435</v>
      </c>
    </row>
    <row r="286" spans="1:33" x14ac:dyDescent="0.25">
      <c r="A286" s="53" t="s">
        <v>179</v>
      </c>
      <c r="B286" s="53" t="s">
        <v>180</v>
      </c>
      <c r="C286" s="53" t="s">
        <v>16</v>
      </c>
      <c r="D286" s="53">
        <v>2536.8039964999998</v>
      </c>
      <c r="E286" s="53">
        <v>3388.2062157</v>
      </c>
      <c r="F286" s="53">
        <v>3110.0116721999998</v>
      </c>
      <c r="G286" s="53">
        <v>2607.2935631999999</v>
      </c>
      <c r="H286" s="53">
        <v>4444.3004453000003</v>
      </c>
      <c r="I286" s="53">
        <v>3882.068299</v>
      </c>
      <c r="J286" s="53">
        <v>3442.7048660999999</v>
      </c>
      <c r="K286" s="53">
        <v>2857.3862951999999</v>
      </c>
      <c r="L286" s="53">
        <v>2911.0919091999999</v>
      </c>
      <c r="M286" s="53">
        <v>2524.9111487</v>
      </c>
      <c r="N286" s="53">
        <v>3431.5096411</v>
      </c>
      <c r="O286" s="53">
        <v>2123.3176291999998</v>
      </c>
      <c r="P286" s="53">
        <v>1529.1978303000001</v>
      </c>
      <c r="Q286" s="53">
        <v>1361.7723781</v>
      </c>
      <c r="R286" s="53">
        <v>2302.8245121</v>
      </c>
      <c r="S286" s="53">
        <v>5.9755024862189003</v>
      </c>
      <c r="T286" s="53">
        <v>7.9810007764380702</v>
      </c>
      <c r="U286" s="53">
        <v>7.3257068756754098</v>
      </c>
      <c r="V286" s="53">
        <v>6.14154234647199</v>
      </c>
      <c r="W286" s="53">
        <v>10.468655992750801</v>
      </c>
      <c r="X286" s="53">
        <v>9.1443047252965393</v>
      </c>
      <c r="Y286" s="53">
        <v>8.1093736508935095</v>
      </c>
      <c r="Z286" s="53">
        <v>6.7306417581384599</v>
      </c>
      <c r="AA286" s="53">
        <v>6.8571466163867401</v>
      </c>
      <c r="AB286" s="53">
        <v>5.9474885987860704</v>
      </c>
      <c r="AC286" s="53">
        <v>8.0830030306510494</v>
      </c>
      <c r="AD286" s="53">
        <v>5.0015254587356202</v>
      </c>
      <c r="AE286" s="53">
        <v>3.6020620629285598</v>
      </c>
      <c r="AF286" s="53">
        <v>3.2076874059752698</v>
      </c>
      <c r="AG286" s="53">
        <v>5.4243582146530196</v>
      </c>
    </row>
    <row r="287" spans="1:33" x14ac:dyDescent="0.25">
      <c r="A287" s="53" t="s">
        <v>181</v>
      </c>
      <c r="B287" s="53" t="s">
        <v>182</v>
      </c>
      <c r="C287" s="53" t="s">
        <v>15</v>
      </c>
      <c r="D287" s="53">
        <v>927.13998030000005</v>
      </c>
      <c r="E287" s="53">
        <v>637.94800929999997</v>
      </c>
      <c r="F287" s="53">
        <v>1166.1074808999999</v>
      </c>
      <c r="G287" s="53">
        <v>1181.2430870999999</v>
      </c>
      <c r="H287" s="53">
        <v>786.05088850000004</v>
      </c>
      <c r="I287" s="53">
        <v>910.0023549</v>
      </c>
      <c r="J287" s="53">
        <v>557.47902090000002</v>
      </c>
      <c r="K287" s="53">
        <v>752.30555270000002</v>
      </c>
      <c r="L287" s="53">
        <v>953.22254559999999</v>
      </c>
      <c r="M287" s="53">
        <v>727.54422980000004</v>
      </c>
      <c r="N287" s="53">
        <v>474.77616339999997</v>
      </c>
      <c r="O287" s="53">
        <v>260.58331939999999</v>
      </c>
      <c r="P287" s="53">
        <v>367.78445909999999</v>
      </c>
      <c r="Q287" s="53">
        <v>344.76476209999998</v>
      </c>
      <c r="R287" s="53">
        <v>669.5941507</v>
      </c>
      <c r="S287" s="53">
        <v>8.65148136249665</v>
      </c>
      <c r="T287" s="53">
        <v>5.9529255883398697</v>
      </c>
      <c r="U287" s="53">
        <v>10.8813742822415</v>
      </c>
      <c r="V287" s="53">
        <v>11.022610144928599</v>
      </c>
      <c r="W287" s="53">
        <v>7.3349275797935096</v>
      </c>
      <c r="X287" s="53">
        <v>8.4915639283487092</v>
      </c>
      <c r="Y287" s="53">
        <v>5.2020401037377502</v>
      </c>
      <c r="Z287" s="53">
        <v>7.0200375416674197</v>
      </c>
      <c r="AA287" s="53">
        <v>8.8948672938271507</v>
      </c>
      <c r="AB287" s="53">
        <v>6.78898060514011</v>
      </c>
      <c r="AC287" s="53">
        <v>4.4303095716826597</v>
      </c>
      <c r="AD287" s="53">
        <v>2.4315980100838002</v>
      </c>
      <c r="AE287" s="53">
        <v>3.43193094994133</v>
      </c>
      <c r="AF287" s="53">
        <v>3.2171257600050902</v>
      </c>
      <c r="AG287" s="53">
        <v>6.2482272777659302</v>
      </c>
    </row>
    <row r="288" spans="1:33" x14ac:dyDescent="0.25">
      <c r="A288" s="53" t="s">
        <v>181</v>
      </c>
      <c r="B288" s="53" t="s">
        <v>182</v>
      </c>
      <c r="C288" s="53" t="s">
        <v>16</v>
      </c>
      <c r="D288" s="53">
        <v>5674.7825320000002</v>
      </c>
      <c r="E288" s="53">
        <v>7873.0294801</v>
      </c>
      <c r="F288" s="53">
        <v>8330.9925213999995</v>
      </c>
      <c r="G288" s="53">
        <v>9371.6959783000002</v>
      </c>
      <c r="H288" s="53">
        <v>8544.0100495000006</v>
      </c>
      <c r="I288" s="53">
        <v>11154.4102143</v>
      </c>
      <c r="J288" s="53">
        <v>9008.7163908000002</v>
      </c>
      <c r="K288" s="53">
        <v>9800.2556767000005</v>
      </c>
      <c r="L288" s="53">
        <v>8104.2735505000001</v>
      </c>
      <c r="M288" s="53">
        <v>7733.7647188999999</v>
      </c>
      <c r="N288" s="53">
        <v>6638.2495889000002</v>
      </c>
      <c r="O288" s="53">
        <v>5187.5008879999996</v>
      </c>
      <c r="P288" s="53">
        <v>4471.1312642000003</v>
      </c>
      <c r="Q288" s="53">
        <v>3923.8747557000002</v>
      </c>
      <c r="R288" s="53">
        <v>4318.7664037000004</v>
      </c>
      <c r="S288" s="53">
        <v>5.15254836224688</v>
      </c>
      <c r="T288" s="53">
        <v>7.1484968674761999</v>
      </c>
      <c r="U288" s="53">
        <v>7.5643148666882896</v>
      </c>
      <c r="V288" s="53">
        <v>8.5092453309302201</v>
      </c>
      <c r="W288" s="53">
        <v>7.7577289947808197</v>
      </c>
      <c r="X288" s="53">
        <v>10.1279014230816</v>
      </c>
      <c r="Y288" s="53">
        <v>8.1796697271858001</v>
      </c>
      <c r="Z288" s="53">
        <v>8.8983658936414898</v>
      </c>
      <c r="AA288" s="53">
        <v>7.3584602007845703</v>
      </c>
      <c r="AB288" s="53">
        <v>7.0220482479575903</v>
      </c>
      <c r="AC288" s="53">
        <v>6.02735027370609</v>
      </c>
      <c r="AD288" s="53">
        <v>4.7101098683332996</v>
      </c>
      <c r="AE288" s="53">
        <v>4.0596657127978499</v>
      </c>
      <c r="AF288" s="53">
        <v>3.56277167136101</v>
      </c>
      <c r="AG288" s="53">
        <v>3.9213225590282899</v>
      </c>
    </row>
    <row r="289" spans="1:33" x14ac:dyDescent="0.25">
      <c r="A289" s="53" t="s">
        <v>183</v>
      </c>
      <c r="B289" s="53" t="s">
        <v>184</v>
      </c>
      <c r="C289" s="53" t="s">
        <v>15</v>
      </c>
      <c r="D289" s="53">
        <v>689.39312740000003</v>
      </c>
      <c r="E289" s="53">
        <v>822.90628489999995</v>
      </c>
      <c r="F289" s="53">
        <v>1228.8422373999999</v>
      </c>
      <c r="G289" s="53">
        <v>880.98332930000004</v>
      </c>
      <c r="H289" s="53">
        <v>722.49120270000003</v>
      </c>
      <c r="I289" s="53">
        <v>563.68065330000002</v>
      </c>
      <c r="J289" s="53">
        <v>638.28717919999997</v>
      </c>
      <c r="K289" s="53">
        <v>543.54772909999997</v>
      </c>
      <c r="L289" s="53">
        <v>620.10515769999995</v>
      </c>
      <c r="M289" s="53">
        <v>511.36484610000002</v>
      </c>
      <c r="N289" s="53">
        <v>582.08532839999998</v>
      </c>
      <c r="O289" s="53">
        <v>264.99243510000002</v>
      </c>
      <c r="P289" s="53">
        <v>424.91865539999998</v>
      </c>
      <c r="Q289" s="53">
        <v>362.31748870000001</v>
      </c>
      <c r="R289" s="53">
        <v>795.08713390000003</v>
      </c>
      <c r="S289" s="53">
        <v>7.14322793704223</v>
      </c>
      <c r="T289" s="53">
        <v>8.5266402147560996</v>
      </c>
      <c r="U289" s="53">
        <v>12.732793309846899</v>
      </c>
      <c r="V289" s="53">
        <v>9.1284123380488396</v>
      </c>
      <c r="W289" s="53">
        <v>7.48617753538963</v>
      </c>
      <c r="X289" s="53">
        <v>5.8406433574533096</v>
      </c>
      <c r="Y289" s="53">
        <v>6.6136876465724397</v>
      </c>
      <c r="Z289" s="53">
        <v>5.6320336964574498</v>
      </c>
      <c r="AA289" s="53">
        <v>6.4252924932576301</v>
      </c>
      <c r="AB289" s="53">
        <v>5.2985669707197296</v>
      </c>
      <c r="AC289" s="53">
        <v>6.0313455622204701</v>
      </c>
      <c r="AD289" s="53">
        <v>2.7457502697337901</v>
      </c>
      <c r="AE289" s="53">
        <v>4.4028446028626602</v>
      </c>
      <c r="AF289" s="53">
        <v>3.7541952544866999</v>
      </c>
      <c r="AG289" s="53">
        <v>8.2383888111521006</v>
      </c>
    </row>
    <row r="290" spans="1:33" x14ac:dyDescent="0.25">
      <c r="A290" s="53" t="s">
        <v>183</v>
      </c>
      <c r="B290" s="53" t="s">
        <v>184</v>
      </c>
      <c r="C290" s="53" t="s">
        <v>16</v>
      </c>
      <c r="D290" s="53">
        <v>4050.9079861999999</v>
      </c>
      <c r="E290" s="53">
        <v>5521.3785981000001</v>
      </c>
      <c r="F290" s="53">
        <v>5637.5717666999999</v>
      </c>
      <c r="G290" s="53">
        <v>5100.6335964</v>
      </c>
      <c r="H290" s="53">
        <v>5827.8918715999998</v>
      </c>
      <c r="I290" s="53">
        <v>5880.6250037999998</v>
      </c>
      <c r="J290" s="53">
        <v>5419.6051303000004</v>
      </c>
      <c r="K290" s="53">
        <v>5343.0549159000002</v>
      </c>
      <c r="L290" s="53">
        <v>4235.5964345000002</v>
      </c>
      <c r="M290" s="53">
        <v>3715.6728496000001</v>
      </c>
      <c r="N290" s="53">
        <v>3830.3747741000002</v>
      </c>
      <c r="O290" s="53">
        <v>2941.9229242000001</v>
      </c>
      <c r="P290" s="53">
        <v>2421.4295523999999</v>
      </c>
      <c r="Q290" s="53">
        <v>2630.2638846999998</v>
      </c>
      <c r="R290" s="53">
        <v>3186.0679236000001</v>
      </c>
      <c r="S290" s="53">
        <v>6.1617330483594497</v>
      </c>
      <c r="T290" s="53">
        <v>8.3984284748791307</v>
      </c>
      <c r="U290" s="53">
        <v>8.5751669466971094</v>
      </c>
      <c r="V290" s="53">
        <v>7.7584439601138699</v>
      </c>
      <c r="W290" s="53">
        <v>8.8646580149031795</v>
      </c>
      <c r="X290" s="53">
        <v>8.9448690403145594</v>
      </c>
      <c r="Y290" s="53">
        <v>8.2436234429885697</v>
      </c>
      <c r="Z290" s="53">
        <v>8.1271848599512992</v>
      </c>
      <c r="AA290" s="53">
        <v>6.44265794702837</v>
      </c>
      <c r="AB290" s="53">
        <v>5.6518154133017404</v>
      </c>
      <c r="AC290" s="53">
        <v>5.8262855916690999</v>
      </c>
      <c r="AD290" s="53">
        <v>4.4748840925350102</v>
      </c>
      <c r="AE290" s="53">
        <v>3.6831748704549998</v>
      </c>
      <c r="AF290" s="53">
        <v>4.0008274588002797</v>
      </c>
      <c r="AG290" s="53">
        <v>4.8462468380033101</v>
      </c>
    </row>
    <row r="291" spans="1:33" x14ac:dyDescent="0.25">
      <c r="A291" s="53" t="s">
        <v>185</v>
      </c>
      <c r="B291" s="53" t="s">
        <v>186</v>
      </c>
      <c r="C291" s="53" t="s">
        <v>15</v>
      </c>
      <c r="D291" s="53">
        <v>1097.1181204</v>
      </c>
      <c r="E291" s="53">
        <v>1227.9587101</v>
      </c>
      <c r="F291" s="53">
        <v>1573.6216125999999</v>
      </c>
      <c r="G291" s="53">
        <v>1472.5957776</v>
      </c>
      <c r="H291" s="53">
        <v>869.85427179999999</v>
      </c>
      <c r="I291" s="53">
        <v>980.71171670000001</v>
      </c>
      <c r="J291" s="53">
        <v>749.39787909999995</v>
      </c>
      <c r="K291" s="53">
        <v>909.49065989999997</v>
      </c>
      <c r="L291" s="53">
        <v>441.6747494</v>
      </c>
      <c r="M291" s="53">
        <v>842.33599619999995</v>
      </c>
      <c r="N291" s="53">
        <v>721.89725099999998</v>
      </c>
      <c r="O291" s="53">
        <v>502.56373610000003</v>
      </c>
      <c r="P291" s="53">
        <v>787.69516639999995</v>
      </c>
      <c r="Q291" s="53">
        <v>286.37646230000001</v>
      </c>
      <c r="R291" s="53">
        <v>539.46422959999995</v>
      </c>
      <c r="S291" s="53">
        <v>8.43758116955917</v>
      </c>
      <c r="T291" s="53">
        <v>9.4438338923418694</v>
      </c>
      <c r="U291" s="53">
        <v>12.1022156498921</v>
      </c>
      <c r="V291" s="53">
        <v>11.3252585773718</v>
      </c>
      <c r="W291" s="53">
        <v>6.6897683007225996</v>
      </c>
      <c r="X291" s="53">
        <v>7.5423371100433796</v>
      </c>
      <c r="Y291" s="53">
        <v>5.7633770836784501</v>
      </c>
      <c r="Z291" s="53">
        <v>6.9945989617456501</v>
      </c>
      <c r="AA291" s="53">
        <v>3.3967778667701598</v>
      </c>
      <c r="AB291" s="53">
        <v>6.4781341296119797</v>
      </c>
      <c r="AC291" s="53">
        <v>5.5518786337913903</v>
      </c>
      <c r="AD291" s="53">
        <v>3.86505540048381</v>
      </c>
      <c r="AE291" s="53">
        <v>6.0579091528870697</v>
      </c>
      <c r="AF291" s="53">
        <v>2.2024288914547099</v>
      </c>
      <c r="AG291" s="53">
        <v>4.1488451796458898</v>
      </c>
    </row>
    <row r="292" spans="1:33" x14ac:dyDescent="0.25">
      <c r="A292" s="53" t="s">
        <v>185</v>
      </c>
      <c r="B292" s="53" t="s">
        <v>186</v>
      </c>
      <c r="C292" s="53" t="s">
        <v>16</v>
      </c>
      <c r="D292" s="53">
        <v>7109.4993833999997</v>
      </c>
      <c r="E292" s="53">
        <v>9223.3240967999991</v>
      </c>
      <c r="F292" s="53">
        <v>9078.4780752999995</v>
      </c>
      <c r="G292" s="53">
        <v>9085.7045092999997</v>
      </c>
      <c r="H292" s="53">
        <v>10896.845442100001</v>
      </c>
      <c r="I292" s="53">
        <v>11026.754833499999</v>
      </c>
      <c r="J292" s="53">
        <v>8967.9433143999995</v>
      </c>
      <c r="K292" s="53">
        <v>9564.0561615000006</v>
      </c>
      <c r="L292" s="53">
        <v>8848.7656731999996</v>
      </c>
      <c r="M292" s="53">
        <v>7450.0331605000001</v>
      </c>
      <c r="N292" s="53">
        <v>5992.9386027999999</v>
      </c>
      <c r="O292" s="53">
        <v>4314.8180559000002</v>
      </c>
      <c r="P292" s="53">
        <v>5674.3996224000002</v>
      </c>
      <c r="Q292" s="53">
        <v>5166.6232395999996</v>
      </c>
      <c r="R292" s="53">
        <v>5927.0594884000002</v>
      </c>
      <c r="S292" s="53">
        <v>6.0083368491895399</v>
      </c>
      <c r="T292" s="53">
        <v>7.7947595258555502</v>
      </c>
      <c r="U292" s="53">
        <v>7.67234813772476</v>
      </c>
      <c r="V292" s="53">
        <v>7.6784552976454501</v>
      </c>
      <c r="W292" s="53">
        <v>9.2090756998394507</v>
      </c>
      <c r="X292" s="53">
        <v>9.3188639340471795</v>
      </c>
      <c r="Y292" s="53">
        <v>7.5789336733276604</v>
      </c>
      <c r="Z292" s="53">
        <v>8.0827169346173395</v>
      </c>
      <c r="AA292" s="53">
        <v>7.4782149905335702</v>
      </c>
      <c r="AB292" s="53">
        <v>6.2961266823416402</v>
      </c>
      <c r="AC292" s="53">
        <v>5.06471579788135</v>
      </c>
      <c r="AD292" s="53">
        <v>3.6465127746328299</v>
      </c>
      <c r="AE292" s="53">
        <v>4.7955140734520203</v>
      </c>
      <c r="AF292" s="53">
        <v>4.3663851872397297</v>
      </c>
      <c r="AG292" s="53">
        <v>5.0090404416719299</v>
      </c>
    </row>
    <row r="293" spans="1:33" x14ac:dyDescent="0.25">
      <c r="A293" s="53" t="s">
        <v>187</v>
      </c>
      <c r="B293" s="53" t="s">
        <v>188</v>
      </c>
      <c r="C293" s="53" t="s">
        <v>15</v>
      </c>
      <c r="D293" s="53">
        <v>667.29631719999998</v>
      </c>
      <c r="E293" s="53">
        <v>610.04342369999995</v>
      </c>
      <c r="F293" s="53">
        <v>1070.5225062</v>
      </c>
      <c r="G293" s="53">
        <v>816.05385139999999</v>
      </c>
      <c r="H293" s="53">
        <v>703.68622979999998</v>
      </c>
      <c r="I293" s="53">
        <v>441.90333670000001</v>
      </c>
      <c r="J293" s="53">
        <v>449.43148059999999</v>
      </c>
      <c r="K293" s="53">
        <v>511.21666800000003</v>
      </c>
      <c r="L293" s="53">
        <v>465.5118511</v>
      </c>
      <c r="M293" s="53">
        <v>302.45974419999999</v>
      </c>
      <c r="N293" s="53">
        <v>537.93546479999998</v>
      </c>
      <c r="O293" s="53">
        <v>108.58354799999999</v>
      </c>
      <c r="P293" s="53">
        <v>257.0204999</v>
      </c>
      <c r="Q293" s="53">
        <v>259.96276410000002</v>
      </c>
      <c r="R293" s="53">
        <v>823.19000210000002</v>
      </c>
      <c r="S293" s="53">
        <v>8.3154078156128097</v>
      </c>
      <c r="T293" s="53">
        <v>7.6019599127770698</v>
      </c>
      <c r="U293" s="53">
        <v>13.340147375902401</v>
      </c>
      <c r="V293" s="53">
        <v>10.169126367077901</v>
      </c>
      <c r="W293" s="53">
        <v>8.7688749723224593</v>
      </c>
      <c r="X293" s="53">
        <v>5.5067087364715901</v>
      </c>
      <c r="Y293" s="53">
        <v>5.6005195143967397</v>
      </c>
      <c r="Z293" s="53">
        <v>6.3704458828665302</v>
      </c>
      <c r="AA293" s="53">
        <v>5.8009025153021296</v>
      </c>
      <c r="AB293" s="53">
        <v>3.7690544005731699</v>
      </c>
      <c r="AC293" s="53">
        <v>6.7033979552933003</v>
      </c>
      <c r="AD293" s="53">
        <v>1.3530967583858999</v>
      </c>
      <c r="AE293" s="53">
        <v>3.2028204240794702</v>
      </c>
      <c r="AF293" s="53">
        <v>3.2394849853750198</v>
      </c>
      <c r="AG293" s="53">
        <v>10.2580523835636</v>
      </c>
    </row>
    <row r="294" spans="1:33" x14ac:dyDescent="0.25">
      <c r="A294" s="53" t="s">
        <v>187</v>
      </c>
      <c r="B294" s="53" t="s">
        <v>188</v>
      </c>
      <c r="C294" s="53" t="s">
        <v>16</v>
      </c>
      <c r="D294" s="53">
        <v>5980.6265389999999</v>
      </c>
      <c r="E294" s="53">
        <v>7229.3836398000003</v>
      </c>
      <c r="F294" s="53">
        <v>7355.1275739000002</v>
      </c>
      <c r="G294" s="53">
        <v>7322.0018264</v>
      </c>
      <c r="H294" s="53">
        <v>8428.2580921000008</v>
      </c>
      <c r="I294" s="53">
        <v>9766.4971373999997</v>
      </c>
      <c r="J294" s="53">
        <v>7013.5256962000003</v>
      </c>
      <c r="K294" s="53">
        <v>6859.7609202000003</v>
      </c>
      <c r="L294" s="53">
        <v>6057.2306599000003</v>
      </c>
      <c r="M294" s="53">
        <v>5045.0627236</v>
      </c>
      <c r="N294" s="53">
        <v>4676.4643177999997</v>
      </c>
      <c r="O294" s="53">
        <v>4251.5396367000003</v>
      </c>
      <c r="P294" s="53">
        <v>4380.2894141999996</v>
      </c>
      <c r="Q294" s="53">
        <v>2688.2991950999999</v>
      </c>
      <c r="R294" s="53">
        <v>3711.1149396000001</v>
      </c>
      <c r="S294" s="53">
        <v>6.5891197336535203</v>
      </c>
      <c r="T294" s="53">
        <v>7.9649304454183598</v>
      </c>
      <c r="U294" s="53">
        <v>8.1034680772471592</v>
      </c>
      <c r="V294" s="53">
        <v>8.0669719818763905</v>
      </c>
      <c r="W294" s="53">
        <v>9.2857832457578695</v>
      </c>
      <c r="X294" s="53">
        <v>10.760180157892499</v>
      </c>
      <c r="Y294" s="53">
        <v>7.7271102393637499</v>
      </c>
      <c r="Z294" s="53">
        <v>7.5577008115595801</v>
      </c>
      <c r="AA294" s="53">
        <v>6.67351786843252</v>
      </c>
      <c r="AB294" s="53">
        <v>5.55836786209876</v>
      </c>
      <c r="AC294" s="53">
        <v>5.1522667598794403</v>
      </c>
      <c r="AD294" s="53">
        <v>4.6841085187161999</v>
      </c>
      <c r="AE294" s="53">
        <v>4.82595782064078</v>
      </c>
      <c r="AF294" s="53">
        <v>2.9618176558739102</v>
      </c>
      <c r="AG294" s="53">
        <v>4.0886988215892597</v>
      </c>
    </row>
    <row r="295" spans="1:33" x14ac:dyDescent="0.25">
      <c r="A295" s="53" t="s">
        <v>189</v>
      </c>
      <c r="B295" s="53" t="s">
        <v>190</v>
      </c>
      <c r="C295" s="53" t="s">
        <v>15</v>
      </c>
      <c r="D295" s="53">
        <v>328.9205126</v>
      </c>
      <c r="E295" s="53">
        <v>385.5356797</v>
      </c>
      <c r="F295" s="53">
        <v>444.48870549999998</v>
      </c>
      <c r="G295" s="53">
        <v>381.41759239999999</v>
      </c>
      <c r="H295" s="53">
        <v>162.4945634</v>
      </c>
      <c r="I295" s="53">
        <v>196.00573969999999</v>
      </c>
      <c r="J295" s="53">
        <v>261.52763599999997</v>
      </c>
      <c r="K295" s="53">
        <v>320.66499829999998</v>
      </c>
      <c r="L295" s="53">
        <v>259.31775709999999</v>
      </c>
      <c r="M295" s="53">
        <v>89.359538599999993</v>
      </c>
      <c r="N295" s="53">
        <v>246.9130591</v>
      </c>
      <c r="O295" s="53">
        <v>115.4655946</v>
      </c>
      <c r="P295" s="53">
        <v>115.38342729999999</v>
      </c>
      <c r="Q295" s="53">
        <v>77.383326299999993</v>
      </c>
      <c r="R295" s="53">
        <v>231.82594570000001</v>
      </c>
      <c r="S295" s="53">
        <v>9.0944823148620895</v>
      </c>
      <c r="T295" s="53">
        <v>10.659862448420601</v>
      </c>
      <c r="U295" s="53">
        <v>12.289883167735599</v>
      </c>
      <c r="V295" s="53">
        <v>10.5459994612056</v>
      </c>
      <c r="W295" s="53">
        <v>4.4928907638536204</v>
      </c>
      <c r="X295" s="53">
        <v>5.4194574829721702</v>
      </c>
      <c r="Y295" s="53">
        <v>7.2311040793680501</v>
      </c>
      <c r="Z295" s="53">
        <v>8.8662216077144507</v>
      </c>
      <c r="AA295" s="53">
        <v>7.1700020689912298</v>
      </c>
      <c r="AB295" s="53">
        <v>2.4707450959443</v>
      </c>
      <c r="AC295" s="53">
        <v>6.8270185752271901</v>
      </c>
      <c r="AD295" s="53">
        <v>3.19256406286148</v>
      </c>
      <c r="AE295" s="53">
        <v>3.1902921794486701</v>
      </c>
      <c r="AF295" s="53">
        <v>2.13960901051008</v>
      </c>
      <c r="AG295" s="53">
        <v>6.40986768088489</v>
      </c>
    </row>
    <row r="296" spans="1:33" x14ac:dyDescent="0.25">
      <c r="A296" s="53" t="s">
        <v>189</v>
      </c>
      <c r="B296" s="53" t="s">
        <v>190</v>
      </c>
      <c r="C296" s="53" t="s">
        <v>16</v>
      </c>
      <c r="D296" s="53">
        <v>2305.7194199</v>
      </c>
      <c r="E296" s="53">
        <v>2421.2813678000002</v>
      </c>
      <c r="F296" s="53">
        <v>2892.0543148000002</v>
      </c>
      <c r="G296" s="53">
        <v>2701.6049085</v>
      </c>
      <c r="H296" s="53">
        <v>3406.4829365999999</v>
      </c>
      <c r="I296" s="53">
        <v>3140.8428893999999</v>
      </c>
      <c r="J296" s="53">
        <v>3001.7143074999999</v>
      </c>
      <c r="K296" s="53">
        <v>3033.1667662</v>
      </c>
      <c r="L296" s="53">
        <v>2500.7436593000002</v>
      </c>
      <c r="M296" s="53">
        <v>2060.9787697000002</v>
      </c>
      <c r="N296" s="53">
        <v>2658.7648816999999</v>
      </c>
      <c r="O296" s="53">
        <v>1857.9573789999999</v>
      </c>
      <c r="P296" s="53">
        <v>1690.6586562</v>
      </c>
      <c r="Q296" s="53">
        <v>1340.7428606000001</v>
      </c>
      <c r="R296" s="53">
        <v>2461.5828123000001</v>
      </c>
      <c r="S296" s="53">
        <v>6.1528025082518596</v>
      </c>
      <c r="T296" s="53">
        <v>6.4611790768667996</v>
      </c>
      <c r="U296" s="53">
        <v>7.7174346924110102</v>
      </c>
      <c r="V296" s="53">
        <v>7.2092212581725397</v>
      </c>
      <c r="W296" s="53">
        <v>9.0901852912956098</v>
      </c>
      <c r="X296" s="53">
        <v>8.3813259502162101</v>
      </c>
      <c r="Y296" s="53">
        <v>8.0100619185670396</v>
      </c>
      <c r="Z296" s="53">
        <v>8.0939926714200698</v>
      </c>
      <c r="AA296" s="53">
        <v>6.6732238652451903</v>
      </c>
      <c r="AB296" s="53">
        <v>5.4997131195667999</v>
      </c>
      <c r="AC296" s="53">
        <v>7.0949028280662203</v>
      </c>
      <c r="AD296" s="53">
        <v>4.9579513981939902</v>
      </c>
      <c r="AE296" s="53">
        <v>4.51151546484187</v>
      </c>
      <c r="AF296" s="53">
        <v>3.57776664602939</v>
      </c>
      <c r="AG296" s="53">
        <v>6.5687233108553897</v>
      </c>
    </row>
    <row r="297" spans="1:33" x14ac:dyDescent="0.25">
      <c r="A297" s="53" t="s">
        <v>191</v>
      </c>
      <c r="B297" s="53" t="s">
        <v>192</v>
      </c>
      <c r="C297" s="53" t="s">
        <v>15</v>
      </c>
      <c r="D297" s="53">
        <v>101.30188990000001</v>
      </c>
      <c r="E297" s="53">
        <v>198.12675770000001</v>
      </c>
      <c r="F297" s="53">
        <v>319.66974540000001</v>
      </c>
      <c r="G297" s="53">
        <v>243.1010842</v>
      </c>
      <c r="H297" s="53">
        <v>300.08670489999997</v>
      </c>
      <c r="I297" s="53">
        <v>105.35392539999999</v>
      </c>
      <c r="J297" s="53">
        <v>239.47065090000001</v>
      </c>
      <c r="K297" s="53">
        <v>106.33902190000001</v>
      </c>
      <c r="L297" s="53">
        <v>153.58193890000001</v>
      </c>
      <c r="M297" s="53">
        <v>106.1664248</v>
      </c>
      <c r="N297" s="53">
        <v>20.6289631</v>
      </c>
      <c r="O297" s="53">
        <v>49.800612700000002</v>
      </c>
      <c r="P297" s="53">
        <v>67.563613099999998</v>
      </c>
      <c r="Q297" s="53">
        <v>155.06620040000001</v>
      </c>
      <c r="R297" s="53">
        <v>342.51784240000001</v>
      </c>
      <c r="S297" s="53">
        <v>4.0379019533279097</v>
      </c>
      <c r="T297" s="53">
        <v>7.8973494247056104</v>
      </c>
      <c r="U297" s="53">
        <v>12.7420632590834</v>
      </c>
      <c r="V297" s="53">
        <v>9.6900299068094107</v>
      </c>
      <c r="W297" s="53">
        <v>11.9614815980195</v>
      </c>
      <c r="X297" s="53">
        <v>4.1994164332310602</v>
      </c>
      <c r="Y297" s="53">
        <v>9.5453205264812802</v>
      </c>
      <c r="Z297" s="53">
        <v>4.2386824635636904</v>
      </c>
      <c r="AA297" s="53">
        <v>6.1217891560796804</v>
      </c>
      <c r="AB297" s="53">
        <v>4.23180272846776</v>
      </c>
      <c r="AC297" s="53">
        <v>0.82227222491946295</v>
      </c>
      <c r="AD297" s="53">
        <v>1.9850566608062501</v>
      </c>
      <c r="AE297" s="53">
        <v>2.6930913685785201</v>
      </c>
      <c r="AF297" s="53">
        <v>6.1809519457967896</v>
      </c>
      <c r="AG297" s="53">
        <v>13.652790350129701</v>
      </c>
    </row>
    <row r="298" spans="1:33" x14ac:dyDescent="0.25">
      <c r="A298" s="53" t="s">
        <v>191</v>
      </c>
      <c r="B298" s="53" t="s">
        <v>192</v>
      </c>
      <c r="C298" s="53" t="s">
        <v>16</v>
      </c>
      <c r="D298" s="53">
        <v>4468.0490375999998</v>
      </c>
      <c r="E298" s="53">
        <v>5534.2822786999996</v>
      </c>
      <c r="F298" s="53">
        <v>5792.5702911999997</v>
      </c>
      <c r="G298" s="53">
        <v>5649.4293213999999</v>
      </c>
      <c r="H298" s="53">
        <v>6362.3828896000005</v>
      </c>
      <c r="I298" s="53">
        <v>7295.9443749000002</v>
      </c>
      <c r="J298" s="53">
        <v>7428.5581411000003</v>
      </c>
      <c r="K298" s="53">
        <v>7857.0913678999996</v>
      </c>
      <c r="L298" s="53">
        <v>7403.3893212000003</v>
      </c>
      <c r="M298" s="53">
        <v>4492.2097213999996</v>
      </c>
      <c r="N298" s="53">
        <v>4840.2661460999998</v>
      </c>
      <c r="O298" s="53">
        <v>4158.8327108000003</v>
      </c>
      <c r="P298" s="53">
        <v>3952.5900609999999</v>
      </c>
      <c r="Q298" s="53">
        <v>2259.7712446</v>
      </c>
      <c r="R298" s="53">
        <v>3270.8577144000001</v>
      </c>
      <c r="S298" s="53">
        <v>5.5320761351874204</v>
      </c>
      <c r="T298" s="53">
        <v>6.8522235682158703</v>
      </c>
      <c r="U298" s="53">
        <v>7.1720206290654396</v>
      </c>
      <c r="V298" s="53">
        <v>6.9947918797087603</v>
      </c>
      <c r="W298" s="53">
        <v>7.8775291520495596</v>
      </c>
      <c r="X298" s="53">
        <v>9.0334102021672091</v>
      </c>
      <c r="Y298" s="53">
        <v>9.1976047857580898</v>
      </c>
      <c r="Z298" s="53">
        <v>9.7281894810389904</v>
      </c>
      <c r="AA298" s="53">
        <v>9.1664422298532795</v>
      </c>
      <c r="AB298" s="53">
        <v>5.5619904761301999</v>
      </c>
      <c r="AC298" s="53">
        <v>5.9929335173945297</v>
      </c>
      <c r="AD298" s="53">
        <v>5.1492226240228698</v>
      </c>
      <c r="AE298" s="53">
        <v>4.8938650772692496</v>
      </c>
      <c r="AF298" s="53">
        <v>2.7979161526726299</v>
      </c>
      <c r="AG298" s="53">
        <v>4.0497840894659003</v>
      </c>
    </row>
    <row r="299" spans="1:33" x14ac:dyDescent="0.25">
      <c r="A299" s="53" t="s">
        <v>193</v>
      </c>
      <c r="B299" s="53" t="s">
        <v>194</v>
      </c>
      <c r="C299" s="53" t="s">
        <v>15</v>
      </c>
      <c r="D299" s="53">
        <v>481.06148760000002</v>
      </c>
      <c r="E299" s="53">
        <v>571.97650020000003</v>
      </c>
      <c r="F299" s="53">
        <v>630.815966</v>
      </c>
      <c r="G299" s="53">
        <v>819.51887139999997</v>
      </c>
      <c r="H299" s="53">
        <v>650.41649399999994</v>
      </c>
      <c r="I299" s="53">
        <v>466.769564</v>
      </c>
      <c r="J299" s="53">
        <v>368.53831980000001</v>
      </c>
      <c r="K299" s="53">
        <v>417.89701719999999</v>
      </c>
      <c r="L299" s="53">
        <v>604.95472710000001</v>
      </c>
      <c r="M299" s="53">
        <v>147.18795789999999</v>
      </c>
      <c r="N299" s="53">
        <v>268.03127230000001</v>
      </c>
      <c r="O299" s="53">
        <v>217.84934290000001</v>
      </c>
      <c r="P299" s="53">
        <v>252.16811340000001</v>
      </c>
      <c r="Q299" s="53">
        <v>148.56186289999999</v>
      </c>
      <c r="R299" s="53">
        <v>641.23938829999997</v>
      </c>
      <c r="S299" s="53">
        <v>7.1939947823002202</v>
      </c>
      <c r="T299" s="53">
        <v>8.5535759234556892</v>
      </c>
      <c r="U299" s="53">
        <v>9.4334859159814197</v>
      </c>
      <c r="V299" s="53">
        <v>12.255428124710599</v>
      </c>
      <c r="W299" s="53">
        <v>9.7266004133938093</v>
      </c>
      <c r="X299" s="53">
        <v>6.98026737643288</v>
      </c>
      <c r="Y299" s="53">
        <v>5.5112762465063501</v>
      </c>
      <c r="Z299" s="53">
        <v>6.2494068612189304</v>
      </c>
      <c r="AA299" s="53">
        <v>9.0467461280208603</v>
      </c>
      <c r="AB299" s="53">
        <v>2.2011103121821098</v>
      </c>
      <c r="AC299" s="53">
        <v>4.0082518017380604</v>
      </c>
      <c r="AD299" s="53">
        <v>3.2578102312219501</v>
      </c>
      <c r="AE299" s="53">
        <v>3.77102748572237</v>
      </c>
      <c r="AF299" s="53">
        <v>2.2216562624527998</v>
      </c>
      <c r="AG299" s="53">
        <v>9.5893621346619398</v>
      </c>
    </row>
    <row r="300" spans="1:33" x14ac:dyDescent="0.25">
      <c r="A300" s="53" t="s">
        <v>193</v>
      </c>
      <c r="B300" s="53" t="s">
        <v>194</v>
      </c>
      <c r="C300" s="53" t="s">
        <v>16</v>
      </c>
      <c r="D300" s="53">
        <v>4081.4625580000002</v>
      </c>
      <c r="E300" s="53">
        <v>4725.5018413999996</v>
      </c>
      <c r="F300" s="53">
        <v>5084.1816476000004</v>
      </c>
      <c r="G300" s="53">
        <v>4541.1013186999999</v>
      </c>
      <c r="H300" s="53">
        <v>5956.9633156</v>
      </c>
      <c r="I300" s="53">
        <v>6150.2689121000003</v>
      </c>
      <c r="J300" s="53">
        <v>5521.2363879000004</v>
      </c>
      <c r="K300" s="53">
        <v>5210.6371018</v>
      </c>
      <c r="L300" s="53">
        <v>4108.8276997000003</v>
      </c>
      <c r="M300" s="53">
        <v>4651.1732562999996</v>
      </c>
      <c r="N300" s="53">
        <v>3281.4777826</v>
      </c>
      <c r="O300" s="53">
        <v>3451.2477362999998</v>
      </c>
      <c r="P300" s="53">
        <v>2486.2368574000002</v>
      </c>
      <c r="Q300" s="53">
        <v>1812.8633202000001</v>
      </c>
      <c r="R300" s="53">
        <v>3555.8333757</v>
      </c>
      <c r="S300" s="53">
        <v>6.31619450914559</v>
      </c>
      <c r="T300" s="53">
        <v>7.31286600316965</v>
      </c>
      <c r="U300" s="53">
        <v>7.8679345332046298</v>
      </c>
      <c r="V300" s="53">
        <v>7.0275002666450401</v>
      </c>
      <c r="W300" s="53">
        <v>9.2185922204347293</v>
      </c>
      <c r="X300" s="53">
        <v>9.5177388449228708</v>
      </c>
      <c r="Y300" s="53">
        <v>8.5442907931605294</v>
      </c>
      <c r="Z300" s="53">
        <v>8.0636284135525003</v>
      </c>
      <c r="AA300" s="53">
        <v>6.3585429455924096</v>
      </c>
      <c r="AB300" s="53">
        <v>7.1978401283981297</v>
      </c>
      <c r="AC300" s="53">
        <v>5.0781923533062496</v>
      </c>
      <c r="AD300" s="53">
        <v>5.3409168139964596</v>
      </c>
      <c r="AE300" s="53">
        <v>3.8475314581448301</v>
      </c>
      <c r="AF300" s="53">
        <v>2.80546426340111</v>
      </c>
      <c r="AG300" s="53">
        <v>5.50276645292527</v>
      </c>
    </row>
    <row r="301" spans="1:33" x14ac:dyDescent="0.25">
      <c r="A301" s="53" t="s">
        <v>195</v>
      </c>
      <c r="B301" s="53" t="s">
        <v>196</v>
      </c>
      <c r="C301" s="53" t="s">
        <v>15</v>
      </c>
      <c r="D301" s="53">
        <v>2643.3264755</v>
      </c>
      <c r="E301" s="53">
        <v>1922.5319698000001</v>
      </c>
      <c r="F301" s="53">
        <v>2300.8248075000001</v>
      </c>
      <c r="G301" s="53">
        <v>2334.8971339</v>
      </c>
      <c r="H301" s="53">
        <v>1312.9725965</v>
      </c>
      <c r="I301" s="53">
        <v>1275.3601908999999</v>
      </c>
      <c r="J301" s="53">
        <v>1605.3680985999999</v>
      </c>
      <c r="K301" s="53">
        <v>1557.4415349000001</v>
      </c>
      <c r="L301" s="53">
        <v>1228.9897249999999</v>
      </c>
      <c r="M301" s="53">
        <v>933.41067729999997</v>
      </c>
      <c r="N301" s="53">
        <v>638.55991640000002</v>
      </c>
      <c r="O301" s="53">
        <v>746.32172530000003</v>
      </c>
      <c r="P301" s="53">
        <v>780.89946369999996</v>
      </c>
      <c r="Q301" s="53">
        <v>626.24583580000001</v>
      </c>
      <c r="R301" s="53">
        <v>1175.7438333</v>
      </c>
      <c r="S301" s="53">
        <v>12.537778150646201</v>
      </c>
      <c r="T301" s="53">
        <v>9.1189187367851403</v>
      </c>
      <c r="U301" s="53">
        <v>10.913230456893</v>
      </c>
      <c r="V301" s="53">
        <v>11.0748416969116</v>
      </c>
      <c r="W301" s="53">
        <v>6.2276677835192604</v>
      </c>
      <c r="X301" s="53">
        <v>6.0492653041071396</v>
      </c>
      <c r="Y301" s="53">
        <v>7.6145528208217996</v>
      </c>
      <c r="Z301" s="53">
        <v>7.38722841395687</v>
      </c>
      <c r="AA301" s="53">
        <v>5.8293217520771803</v>
      </c>
      <c r="AB301" s="53">
        <v>4.4273365790800101</v>
      </c>
      <c r="AC301" s="53">
        <v>3.0288058028110099</v>
      </c>
      <c r="AD301" s="53">
        <v>3.53993965843698</v>
      </c>
      <c r="AE301" s="53">
        <v>3.7039481594785602</v>
      </c>
      <c r="AF301" s="53">
        <v>2.9703978792635501</v>
      </c>
      <c r="AG301" s="53">
        <v>5.5767668052117303</v>
      </c>
    </row>
    <row r="302" spans="1:33" x14ac:dyDescent="0.25">
      <c r="A302" s="53" t="s">
        <v>195</v>
      </c>
      <c r="B302" s="53" t="s">
        <v>196</v>
      </c>
      <c r="C302" s="53" t="s">
        <v>16</v>
      </c>
      <c r="D302" s="53">
        <v>10615.7258633</v>
      </c>
      <c r="E302" s="53">
        <v>12460.0235854</v>
      </c>
      <c r="F302" s="53">
        <v>12245.567302400001</v>
      </c>
      <c r="G302" s="53">
        <v>10413.7737285</v>
      </c>
      <c r="H302" s="53">
        <v>14515.3565437</v>
      </c>
      <c r="I302" s="53">
        <v>13197.4718538</v>
      </c>
      <c r="J302" s="53">
        <v>12600.288671300001</v>
      </c>
      <c r="K302" s="53">
        <v>9351.1187516999998</v>
      </c>
      <c r="L302" s="53">
        <v>9905.0648562000006</v>
      </c>
      <c r="M302" s="53">
        <v>7793.3806014000002</v>
      </c>
      <c r="N302" s="53">
        <v>6725.5451276000003</v>
      </c>
      <c r="O302" s="53">
        <v>4901.6980847000004</v>
      </c>
      <c r="P302" s="53">
        <v>4562.9870769999998</v>
      </c>
      <c r="Q302" s="53">
        <v>4695.0319662000002</v>
      </c>
      <c r="R302" s="53">
        <v>6765.0720152000004</v>
      </c>
      <c r="S302" s="53">
        <v>7.5423578780931999</v>
      </c>
      <c r="T302" s="53">
        <v>8.8527113699745499</v>
      </c>
      <c r="U302" s="53">
        <v>8.7003425111305592</v>
      </c>
      <c r="V302" s="53">
        <v>7.3988730806784098</v>
      </c>
      <c r="W302" s="53">
        <v>10.3130031041207</v>
      </c>
      <c r="X302" s="53">
        <v>9.3766603517471303</v>
      </c>
      <c r="Y302" s="53">
        <v>8.9523681894216907</v>
      </c>
      <c r="Z302" s="53">
        <v>6.6438682662011397</v>
      </c>
      <c r="AA302" s="53">
        <v>7.0374409544106902</v>
      </c>
      <c r="AB302" s="53">
        <v>5.5371122364001497</v>
      </c>
      <c r="AC302" s="53">
        <v>4.7784267350943397</v>
      </c>
      <c r="AD302" s="53">
        <v>3.4826032285727102</v>
      </c>
      <c r="AE302" s="53">
        <v>3.24195273794966</v>
      </c>
      <c r="AF302" s="53">
        <v>3.3357691969600198</v>
      </c>
      <c r="AG302" s="53">
        <v>4.8065101592450201</v>
      </c>
    </row>
    <row r="303" spans="1:33" x14ac:dyDescent="0.25">
      <c r="A303" s="53" t="s">
        <v>197</v>
      </c>
      <c r="B303" s="53" t="s">
        <v>198</v>
      </c>
      <c r="C303" s="53" t="s">
        <v>15</v>
      </c>
      <c r="D303" s="53">
        <v>1566.2934137</v>
      </c>
      <c r="E303" s="53">
        <v>1481.0932146</v>
      </c>
      <c r="F303" s="53">
        <v>1669.5919087</v>
      </c>
      <c r="G303" s="53">
        <v>1935.3760321</v>
      </c>
      <c r="H303" s="53">
        <v>1264.0891624999999</v>
      </c>
      <c r="I303" s="53">
        <v>1188.0045402999999</v>
      </c>
      <c r="J303" s="53">
        <v>954.86033610000004</v>
      </c>
      <c r="K303" s="53">
        <v>1444.1560529000001</v>
      </c>
      <c r="L303" s="53">
        <v>889.29480869999998</v>
      </c>
      <c r="M303" s="53">
        <v>1014.432623</v>
      </c>
      <c r="N303" s="53">
        <v>806.13125190000005</v>
      </c>
      <c r="O303" s="53">
        <v>618.38727670000003</v>
      </c>
      <c r="P303" s="53">
        <v>681.30255680000005</v>
      </c>
      <c r="Q303" s="53">
        <v>517.11816580000004</v>
      </c>
      <c r="R303" s="53">
        <v>1361.9896209999999</v>
      </c>
      <c r="S303" s="53">
        <v>9.0057642588274796</v>
      </c>
      <c r="T303" s="53">
        <v>8.5158861164638395</v>
      </c>
      <c r="U303" s="53">
        <v>9.5997027164144892</v>
      </c>
      <c r="V303" s="53">
        <v>11.1278896692187</v>
      </c>
      <c r="W303" s="53">
        <v>7.2681714039270799</v>
      </c>
      <c r="X303" s="53">
        <v>6.8307053677030396</v>
      </c>
      <c r="Y303" s="53">
        <v>5.49018913813069</v>
      </c>
      <c r="Z303" s="53">
        <v>8.3035074090321395</v>
      </c>
      <c r="AA303" s="53">
        <v>5.1132050570476597</v>
      </c>
      <c r="AB303" s="53">
        <v>5.8327137044016402</v>
      </c>
      <c r="AC303" s="53">
        <v>4.6350370580536602</v>
      </c>
      <c r="AD303" s="53">
        <v>3.5555598880180099</v>
      </c>
      <c r="AE303" s="53">
        <v>3.9173057626432799</v>
      </c>
      <c r="AF303" s="53">
        <v>2.97328984111022</v>
      </c>
      <c r="AG303" s="53">
        <v>7.83107260900805</v>
      </c>
    </row>
    <row r="304" spans="1:33" x14ac:dyDescent="0.25">
      <c r="A304" s="53" t="s">
        <v>197</v>
      </c>
      <c r="B304" s="53" t="s">
        <v>198</v>
      </c>
      <c r="C304" s="53" t="s">
        <v>16</v>
      </c>
      <c r="D304" s="53">
        <v>10115.1009586</v>
      </c>
      <c r="E304" s="53">
        <v>9964.5938215000006</v>
      </c>
      <c r="F304" s="53">
        <v>12499.326684199999</v>
      </c>
      <c r="G304" s="53">
        <v>11091.8234137</v>
      </c>
      <c r="H304" s="53">
        <v>14560.711391700001</v>
      </c>
      <c r="I304" s="53">
        <v>16300.1559328</v>
      </c>
      <c r="J304" s="53">
        <v>13100.440728199999</v>
      </c>
      <c r="K304" s="53">
        <v>13293.1823372</v>
      </c>
      <c r="L304" s="53">
        <v>9167.1675360999998</v>
      </c>
      <c r="M304" s="53">
        <v>8109.2483376</v>
      </c>
      <c r="N304" s="53">
        <v>7435.9255147000003</v>
      </c>
      <c r="O304" s="53">
        <v>7987.4338631000001</v>
      </c>
      <c r="P304" s="53">
        <v>5942.8516079000001</v>
      </c>
      <c r="Q304" s="53">
        <v>3196.4706823000001</v>
      </c>
      <c r="R304" s="53">
        <v>4363.4462276000004</v>
      </c>
      <c r="S304" s="53">
        <v>6.8750402879405899</v>
      </c>
      <c r="T304" s="53">
        <v>6.7727434709913403</v>
      </c>
      <c r="U304" s="53">
        <v>8.4955528251988603</v>
      </c>
      <c r="V304" s="53">
        <v>7.5388998239385501</v>
      </c>
      <c r="W304" s="53">
        <v>9.8966365089912394</v>
      </c>
      <c r="X304" s="53">
        <v>11.0789036309554</v>
      </c>
      <c r="Y304" s="53">
        <v>8.9041185218796404</v>
      </c>
      <c r="Z304" s="53">
        <v>9.0351213000487398</v>
      </c>
      <c r="AA304" s="53">
        <v>6.2307481057224798</v>
      </c>
      <c r="AB304" s="53">
        <v>5.5117006991922004</v>
      </c>
      <c r="AC304" s="53">
        <v>5.0540560792152096</v>
      </c>
      <c r="AD304" s="53">
        <v>5.4289057351805097</v>
      </c>
      <c r="AE304" s="53">
        <v>4.0392423562344701</v>
      </c>
      <c r="AF304" s="53">
        <v>2.17257986944256</v>
      </c>
      <c r="AG304" s="53">
        <v>2.9657507850682299</v>
      </c>
    </row>
    <row r="305" spans="1:33" x14ac:dyDescent="0.25">
      <c r="A305" s="53" t="s">
        <v>199</v>
      </c>
      <c r="B305" s="53" t="s">
        <v>200</v>
      </c>
      <c r="C305" s="53" t="s">
        <v>15</v>
      </c>
      <c r="D305" s="53">
        <v>1425.1523287</v>
      </c>
      <c r="E305" s="53">
        <v>1184.8354228999999</v>
      </c>
      <c r="F305" s="53">
        <v>1243.1718275999999</v>
      </c>
      <c r="G305" s="53">
        <v>1019.4054382</v>
      </c>
      <c r="H305" s="53">
        <v>1384.9968887</v>
      </c>
      <c r="I305" s="53">
        <v>1281.6532652999999</v>
      </c>
      <c r="J305" s="53">
        <v>965.25672169999996</v>
      </c>
      <c r="K305" s="53">
        <v>362.85606580000001</v>
      </c>
      <c r="L305" s="53">
        <v>794.09463949999997</v>
      </c>
      <c r="M305" s="53">
        <v>520.83609720000004</v>
      </c>
      <c r="N305" s="53">
        <v>682.49565519999999</v>
      </c>
      <c r="O305" s="53">
        <v>309.56737429999998</v>
      </c>
      <c r="P305" s="53">
        <v>429.13083069999999</v>
      </c>
      <c r="Q305" s="53">
        <v>394.17197190000002</v>
      </c>
      <c r="R305" s="53">
        <v>847.42289749999998</v>
      </c>
      <c r="S305" s="53">
        <v>11.094955756286801</v>
      </c>
      <c r="T305" s="53">
        <v>9.2240642146290206</v>
      </c>
      <c r="U305" s="53">
        <v>9.6782190555488992</v>
      </c>
      <c r="V305" s="53">
        <v>7.9361749665484602</v>
      </c>
      <c r="W305" s="53">
        <v>10.782341573787001</v>
      </c>
      <c r="X305" s="53">
        <v>9.9778009599683806</v>
      </c>
      <c r="Y305" s="53">
        <v>7.5146217039753003</v>
      </c>
      <c r="Z305" s="53">
        <v>2.8248713592768202</v>
      </c>
      <c r="AA305" s="53">
        <v>6.1821074941468002</v>
      </c>
      <c r="AB305" s="53">
        <v>4.0547619635735996</v>
      </c>
      <c r="AC305" s="53">
        <v>5.3132980565026902</v>
      </c>
      <c r="AD305" s="53">
        <v>2.4100134787566199</v>
      </c>
      <c r="AE305" s="53">
        <v>3.3408271413471899</v>
      </c>
      <c r="AF305" s="53">
        <v>3.0686688717606101</v>
      </c>
      <c r="AG305" s="53">
        <v>6.59727340389174</v>
      </c>
    </row>
    <row r="306" spans="1:33" x14ac:dyDescent="0.25">
      <c r="A306" s="53" t="s">
        <v>199</v>
      </c>
      <c r="B306" s="53" t="s">
        <v>200</v>
      </c>
      <c r="C306" s="53" t="s">
        <v>16</v>
      </c>
      <c r="D306" s="53">
        <v>6870.6261668999996</v>
      </c>
      <c r="E306" s="53">
        <v>7276.2128263000004</v>
      </c>
      <c r="F306" s="53">
        <v>7172.0014278999997</v>
      </c>
      <c r="G306" s="53">
        <v>7400.1509274</v>
      </c>
      <c r="H306" s="53">
        <v>8103.4467458999998</v>
      </c>
      <c r="I306" s="53">
        <v>9267.1420273999993</v>
      </c>
      <c r="J306" s="53">
        <v>8649.1556667999994</v>
      </c>
      <c r="K306" s="53">
        <v>6011.2265502999999</v>
      </c>
      <c r="L306" s="53">
        <v>4996.6785148999998</v>
      </c>
      <c r="M306" s="53">
        <v>4194.8271038000003</v>
      </c>
      <c r="N306" s="53">
        <v>5347.7776925999997</v>
      </c>
      <c r="O306" s="53">
        <v>4081.4899939000002</v>
      </c>
      <c r="P306" s="53">
        <v>3694.0237390000002</v>
      </c>
      <c r="Q306" s="53">
        <v>2804.1050438000002</v>
      </c>
      <c r="R306" s="53">
        <v>2613.0881485999998</v>
      </c>
      <c r="S306" s="53">
        <v>7.7650028812795702</v>
      </c>
      <c r="T306" s="53">
        <v>8.2233863680747206</v>
      </c>
      <c r="U306" s="53">
        <v>8.1056093577730106</v>
      </c>
      <c r="V306" s="53">
        <v>8.3634579843675905</v>
      </c>
      <c r="W306" s="53">
        <v>9.1583046147014908</v>
      </c>
      <c r="X306" s="53">
        <v>10.473482735920101</v>
      </c>
      <c r="Y306" s="53">
        <v>9.7750506346701993</v>
      </c>
      <c r="Z306" s="53">
        <v>6.79373180103675</v>
      </c>
      <c r="AA306" s="53">
        <v>5.6471160157054898</v>
      </c>
      <c r="AB306" s="53">
        <v>4.7408844195889897</v>
      </c>
      <c r="AC306" s="53">
        <v>6.0439191687557301</v>
      </c>
      <c r="AD306" s="53">
        <v>4.6127937676526098</v>
      </c>
      <c r="AE306" s="53">
        <v>4.1748894904279599</v>
      </c>
      <c r="AF306" s="53">
        <v>3.1691265418304502</v>
      </c>
      <c r="AG306" s="53">
        <v>2.95324421821535</v>
      </c>
    </row>
    <row r="307" spans="1:33" x14ac:dyDescent="0.25">
      <c r="A307" s="53" t="s">
        <v>201</v>
      </c>
      <c r="B307" s="53" t="s">
        <v>202</v>
      </c>
      <c r="C307" s="53" t="s">
        <v>15</v>
      </c>
      <c r="D307" s="53">
        <v>1829.8982877999999</v>
      </c>
      <c r="E307" s="53">
        <v>1769.2542576999999</v>
      </c>
      <c r="F307" s="53">
        <v>1795.1192546</v>
      </c>
      <c r="G307" s="53">
        <v>1466.1965055000001</v>
      </c>
      <c r="H307" s="53">
        <v>1384.5963737</v>
      </c>
      <c r="I307" s="53">
        <v>743.49730910000005</v>
      </c>
      <c r="J307" s="53">
        <v>1234.9942837000001</v>
      </c>
      <c r="K307" s="53">
        <v>1186.1040813</v>
      </c>
      <c r="L307" s="53">
        <v>1441.8338337</v>
      </c>
      <c r="M307" s="53">
        <v>593.67244389999996</v>
      </c>
      <c r="N307" s="53">
        <v>338.4502918</v>
      </c>
      <c r="O307" s="53">
        <v>468.78669919999999</v>
      </c>
      <c r="P307" s="53">
        <v>885.43293200000005</v>
      </c>
      <c r="Q307" s="53">
        <v>527.43819410000003</v>
      </c>
      <c r="R307" s="53">
        <v>614.50993229999995</v>
      </c>
      <c r="S307" s="53">
        <v>11.240310137535801</v>
      </c>
      <c r="T307" s="53">
        <v>10.867798883299001</v>
      </c>
      <c r="U307" s="53">
        <v>11.0266768869568</v>
      </c>
      <c r="V307" s="53">
        <v>9.0062401578641502</v>
      </c>
      <c r="W307" s="53">
        <v>8.5050042176969392</v>
      </c>
      <c r="X307" s="53">
        <v>4.5669971912781602</v>
      </c>
      <c r="Y307" s="53">
        <v>7.5860603069699604</v>
      </c>
      <c r="Z307" s="53">
        <v>7.2857479664826696</v>
      </c>
      <c r="AA307" s="53">
        <v>8.8565903174130494</v>
      </c>
      <c r="AB307" s="53">
        <v>3.6466848644180798</v>
      </c>
      <c r="AC307" s="53">
        <v>2.0789604926868401</v>
      </c>
      <c r="AD307" s="53">
        <v>2.8795632645215199</v>
      </c>
      <c r="AE307" s="53">
        <v>5.43884915791309</v>
      </c>
      <c r="AF307" s="53">
        <v>3.2398351971756001</v>
      </c>
      <c r="AG307" s="53">
        <v>3.77468095778833</v>
      </c>
    </row>
    <row r="308" spans="1:33" x14ac:dyDescent="0.25">
      <c r="A308" s="53" t="s">
        <v>201</v>
      </c>
      <c r="B308" s="53" t="s">
        <v>202</v>
      </c>
      <c r="C308" s="53" t="s">
        <v>16</v>
      </c>
      <c r="D308" s="53">
        <v>17860.502539900001</v>
      </c>
      <c r="E308" s="53">
        <v>19484.132859699999</v>
      </c>
      <c r="F308" s="53">
        <v>20780.092797699999</v>
      </c>
      <c r="G308" s="53">
        <v>22344.714702099998</v>
      </c>
      <c r="H308" s="53">
        <v>27250.492418900001</v>
      </c>
      <c r="I308" s="53">
        <v>29997.241733700001</v>
      </c>
      <c r="J308" s="53">
        <v>22469.075885099999</v>
      </c>
      <c r="K308" s="53">
        <v>20175.718472500001</v>
      </c>
      <c r="L308" s="53">
        <v>21371.8890465</v>
      </c>
      <c r="M308" s="53">
        <v>17546.657961299999</v>
      </c>
      <c r="N308" s="53">
        <v>20740.864656500002</v>
      </c>
      <c r="O308" s="53">
        <v>12383.4253704</v>
      </c>
      <c r="P308" s="53">
        <v>10954.573218899999</v>
      </c>
      <c r="Q308" s="53">
        <v>7690.5136476999996</v>
      </c>
      <c r="R308" s="53">
        <v>9772.3200047999999</v>
      </c>
      <c r="S308" s="53">
        <v>6.3600746542866098</v>
      </c>
      <c r="T308" s="53">
        <v>6.9382448385701796</v>
      </c>
      <c r="U308" s="53">
        <v>7.3997325227062403</v>
      </c>
      <c r="V308" s="53">
        <v>7.9568899764500802</v>
      </c>
      <c r="W308" s="53">
        <v>9.7038236053600802</v>
      </c>
      <c r="X308" s="53">
        <v>10.6819333007459</v>
      </c>
      <c r="Y308" s="53">
        <v>8.0011746434804998</v>
      </c>
      <c r="Z308" s="53">
        <v>7.1845165275897003</v>
      </c>
      <c r="AA308" s="53">
        <v>7.6104695002401304</v>
      </c>
      <c r="AB308" s="53">
        <v>6.2483154837212798</v>
      </c>
      <c r="AC308" s="53">
        <v>7.3857634921023401</v>
      </c>
      <c r="AD308" s="53">
        <v>4.40970289920923</v>
      </c>
      <c r="AE308" s="53">
        <v>3.9008926721074699</v>
      </c>
      <c r="AF308" s="53">
        <v>2.7385702513080501</v>
      </c>
      <c r="AG308" s="53">
        <v>3.4798956321222598</v>
      </c>
    </row>
    <row r="309" spans="1:33" x14ac:dyDescent="0.25">
      <c r="A309" s="53" t="s">
        <v>203</v>
      </c>
      <c r="B309" s="53" t="s">
        <v>204</v>
      </c>
      <c r="C309" s="53" t="s">
        <v>15</v>
      </c>
      <c r="D309" s="53">
        <v>0</v>
      </c>
      <c r="E309" s="53">
        <v>45.164544900000003</v>
      </c>
      <c r="F309" s="53">
        <v>41.202844599999999</v>
      </c>
      <c r="G309" s="53">
        <v>56.288747399999998</v>
      </c>
      <c r="H309" s="53">
        <v>117.20252960000001</v>
      </c>
      <c r="I309" s="53">
        <v>70.618152199999997</v>
      </c>
      <c r="J309" s="53">
        <v>22.380115700000001</v>
      </c>
      <c r="K309" s="53">
        <v>35.717095200000003</v>
      </c>
      <c r="L309" s="53">
        <v>72.037984699999996</v>
      </c>
      <c r="M309" s="53">
        <v>75.999684999999999</v>
      </c>
      <c r="N309" s="53">
        <v>41.202844599999999</v>
      </c>
      <c r="O309" s="53">
        <v>25.453607300000002</v>
      </c>
      <c r="P309" s="53">
        <v>84.833628099999999</v>
      </c>
      <c r="Q309" s="53">
        <v>137.2066251</v>
      </c>
      <c r="R309" s="53">
        <v>112.809922</v>
      </c>
      <c r="S309" s="53">
        <v>0</v>
      </c>
      <c r="T309" s="53">
        <v>4.8143761430732903</v>
      </c>
      <c r="U309" s="53">
        <v>4.3920733067985802</v>
      </c>
      <c r="V309" s="53">
        <v>6.0001756511895801</v>
      </c>
      <c r="W309" s="53">
        <v>12.493363182634001</v>
      </c>
      <c r="X309" s="53">
        <v>7.5276380615007197</v>
      </c>
      <c r="Y309" s="53">
        <v>2.3856388975880001</v>
      </c>
      <c r="Z309" s="53">
        <v>3.8073123821238299</v>
      </c>
      <c r="AA309" s="53">
        <v>7.67898703956073</v>
      </c>
      <c r="AB309" s="53">
        <v>8.1012898758354304</v>
      </c>
      <c r="AC309" s="53">
        <v>4.3920733067985802</v>
      </c>
      <c r="AD309" s="53">
        <v>2.71326191842744</v>
      </c>
      <c r="AE309" s="53">
        <v>9.0429560656326196</v>
      </c>
      <c r="AF309" s="53">
        <v>14.6257269726865</v>
      </c>
      <c r="AG309" s="53">
        <v>12.0251271961507</v>
      </c>
    </row>
    <row r="310" spans="1:33" x14ac:dyDescent="0.25">
      <c r="A310" s="53" t="s">
        <v>203</v>
      </c>
      <c r="B310" s="53" t="s">
        <v>204</v>
      </c>
      <c r="C310" s="53" t="s">
        <v>16</v>
      </c>
      <c r="D310" s="53">
        <v>2288.5474640000002</v>
      </c>
      <c r="E310" s="53">
        <v>3664.3178496999999</v>
      </c>
      <c r="F310" s="53">
        <v>4607.7672948999998</v>
      </c>
      <c r="G310" s="53">
        <v>5214.2153005</v>
      </c>
      <c r="H310" s="53">
        <v>6268.2934225999998</v>
      </c>
      <c r="I310" s="53">
        <v>6683.0935706999999</v>
      </c>
      <c r="J310" s="53">
        <v>7812.6826764999996</v>
      </c>
      <c r="K310" s="53">
        <v>6082.4641117000001</v>
      </c>
      <c r="L310" s="53">
        <v>5365.8555888000001</v>
      </c>
      <c r="M310" s="53">
        <v>5254.3514495999998</v>
      </c>
      <c r="N310" s="53">
        <v>7127.5967174999996</v>
      </c>
      <c r="O310" s="53">
        <v>6435.3723112999996</v>
      </c>
      <c r="P310" s="53">
        <v>5769.7836617000003</v>
      </c>
      <c r="Q310" s="53">
        <v>3488.1679137000001</v>
      </c>
      <c r="R310" s="53">
        <v>6569.3723335000004</v>
      </c>
      <c r="S310" s="53">
        <v>2.7695695872338701</v>
      </c>
      <c r="T310" s="53">
        <v>4.4345085405173501</v>
      </c>
      <c r="U310" s="53">
        <v>5.5762584633927004</v>
      </c>
      <c r="V310" s="53">
        <v>6.31017374326753</v>
      </c>
      <c r="W310" s="53">
        <v>7.5858050139575504</v>
      </c>
      <c r="X310" s="53">
        <v>8.0877906153179495</v>
      </c>
      <c r="Y310" s="53">
        <v>9.4548042703576094</v>
      </c>
      <c r="Z310" s="53">
        <v>7.3609168628567998</v>
      </c>
      <c r="AA310" s="53">
        <v>6.4936867956649698</v>
      </c>
      <c r="AB310" s="53">
        <v>6.3587459750628703</v>
      </c>
      <c r="AC310" s="53">
        <v>8.6257223891494306</v>
      </c>
      <c r="AD310" s="53">
        <v>7.7880016544430299</v>
      </c>
      <c r="AE310" s="53">
        <v>6.9825151567680903</v>
      </c>
      <c r="AF310" s="53">
        <v>4.2213342396942002</v>
      </c>
      <c r="AG310" s="53">
        <v>7.9501666923160599</v>
      </c>
    </row>
    <row r="311" spans="1:33" x14ac:dyDescent="0.25">
      <c r="A311" s="53" t="s">
        <v>205</v>
      </c>
      <c r="B311" s="53" t="s">
        <v>206</v>
      </c>
      <c r="C311" s="53" t="s">
        <v>15</v>
      </c>
      <c r="D311" s="53">
        <v>0</v>
      </c>
      <c r="E311" s="53">
        <v>558.98493970000004</v>
      </c>
      <c r="F311" s="53">
        <v>695.99025810000001</v>
      </c>
      <c r="G311" s="53">
        <v>999.38453909999998</v>
      </c>
      <c r="H311" s="53">
        <v>324.11927300000002</v>
      </c>
      <c r="I311" s="53">
        <v>63.7431062</v>
      </c>
      <c r="J311" s="53">
        <v>399.5801932</v>
      </c>
      <c r="K311" s="53">
        <v>288.351921</v>
      </c>
      <c r="L311" s="53">
        <v>454.98634049999998</v>
      </c>
      <c r="M311" s="53">
        <v>183.3060892</v>
      </c>
      <c r="N311" s="53">
        <v>228.26018479999999</v>
      </c>
      <c r="O311" s="53">
        <v>268.85222670000002</v>
      </c>
      <c r="P311" s="53">
        <v>72.414229899999995</v>
      </c>
      <c r="Q311" s="53">
        <v>37.813274499999999</v>
      </c>
      <c r="R311" s="53">
        <v>541.73019120000004</v>
      </c>
      <c r="S311" s="53">
        <v>0</v>
      </c>
      <c r="T311" s="53">
        <v>10.9229723152772</v>
      </c>
      <c r="U311" s="53">
        <v>13.6001558915146</v>
      </c>
      <c r="V311" s="53">
        <v>19.528700824684002</v>
      </c>
      <c r="W311" s="53">
        <v>6.3335263517597102</v>
      </c>
      <c r="X311" s="53">
        <v>1.24558666050296</v>
      </c>
      <c r="Y311" s="53">
        <v>7.8080876211068002</v>
      </c>
      <c r="Z311" s="53">
        <v>5.6346062772824803</v>
      </c>
      <c r="AA311" s="53">
        <v>8.8907640405804091</v>
      </c>
      <c r="AB311" s="53">
        <v>3.58193431584741</v>
      </c>
      <c r="AC311" s="53">
        <v>4.4603700425069803</v>
      </c>
      <c r="AD311" s="53">
        <v>5.2535680670051503</v>
      </c>
      <c r="AE311" s="53">
        <v>1.41502672478855</v>
      </c>
      <c r="AF311" s="53">
        <v>0.73889888828694705</v>
      </c>
      <c r="AG311" s="53">
        <v>10.5858019788568</v>
      </c>
    </row>
    <row r="312" spans="1:33" x14ac:dyDescent="0.25">
      <c r="A312" s="53" t="s">
        <v>205</v>
      </c>
      <c r="B312" s="53" t="s">
        <v>206</v>
      </c>
      <c r="C312" s="53" t="s">
        <v>16</v>
      </c>
      <c r="D312" s="53">
        <v>5786.8948276000001</v>
      </c>
      <c r="E312" s="53">
        <v>8875.6729856000002</v>
      </c>
      <c r="F312" s="53">
        <v>10740.456988800001</v>
      </c>
      <c r="G312" s="53">
        <v>10267.304709</v>
      </c>
      <c r="H312" s="53">
        <v>12485.1914794</v>
      </c>
      <c r="I312" s="53">
        <v>13652.0493971</v>
      </c>
      <c r="J312" s="53">
        <v>13675.854997099999</v>
      </c>
      <c r="K312" s="53">
        <v>14762.893268100001</v>
      </c>
      <c r="L312" s="53">
        <v>13897.4393084</v>
      </c>
      <c r="M312" s="53">
        <v>11164.246662400001</v>
      </c>
      <c r="N312" s="53">
        <v>11648.2885319</v>
      </c>
      <c r="O312" s="53">
        <v>9200.1596317000003</v>
      </c>
      <c r="P312" s="53">
        <v>7891.1042748</v>
      </c>
      <c r="Q312" s="53">
        <v>6468.9130420000001</v>
      </c>
      <c r="R312" s="53">
        <v>11872.0131301</v>
      </c>
      <c r="S312" s="53">
        <v>3.5636116012372301</v>
      </c>
      <c r="T312" s="53">
        <v>5.4657034839165597</v>
      </c>
      <c r="U312" s="53">
        <v>6.6140509320005902</v>
      </c>
      <c r="V312" s="53">
        <v>6.3226803431650502</v>
      </c>
      <c r="W312" s="53">
        <v>7.6884710237788099</v>
      </c>
      <c r="X312" s="53">
        <v>8.4070305511922001</v>
      </c>
      <c r="Y312" s="53">
        <v>8.4216902114870091</v>
      </c>
      <c r="Z312" s="53">
        <v>9.0910962243713005</v>
      </c>
      <c r="AA312" s="53">
        <v>8.5581434296507002</v>
      </c>
      <c r="AB312" s="53">
        <v>6.8750236716679298</v>
      </c>
      <c r="AC312" s="53">
        <v>7.1731001484353696</v>
      </c>
      <c r="AD312" s="53">
        <v>5.6655247025385904</v>
      </c>
      <c r="AE312" s="53">
        <v>4.8593989657684098</v>
      </c>
      <c r="AF312" s="53">
        <v>3.9836033400708399</v>
      </c>
      <c r="AG312" s="53">
        <v>7.3108713707194104</v>
      </c>
    </row>
    <row r="313" spans="1:33" x14ac:dyDescent="0.25">
      <c r="A313" s="53" t="s">
        <v>207</v>
      </c>
      <c r="B313" s="53" t="s">
        <v>208</v>
      </c>
      <c r="C313" s="53" t="s">
        <v>15</v>
      </c>
      <c r="D313" s="53">
        <v>1362.4859699000001</v>
      </c>
      <c r="E313" s="53">
        <v>1352.8376039</v>
      </c>
      <c r="F313" s="53">
        <v>932.43613970000001</v>
      </c>
      <c r="G313" s="53">
        <v>1118.5237772999999</v>
      </c>
      <c r="H313" s="53">
        <v>1756.9075577000001</v>
      </c>
      <c r="I313" s="53">
        <v>615.25377390000006</v>
      </c>
      <c r="J313" s="53">
        <v>944.53696950000005</v>
      </c>
      <c r="K313" s="53">
        <v>684.27290119999998</v>
      </c>
      <c r="L313" s="53">
        <v>765.60240659999999</v>
      </c>
      <c r="M313" s="53">
        <v>800.05519189999995</v>
      </c>
      <c r="N313" s="53">
        <v>723.84429780000005</v>
      </c>
      <c r="O313" s="53">
        <v>239.85813569999999</v>
      </c>
      <c r="P313" s="53">
        <v>190.8135345</v>
      </c>
      <c r="Q313" s="53">
        <v>233.41225019999999</v>
      </c>
      <c r="R313" s="53">
        <v>448.27652890000002</v>
      </c>
      <c r="S313" s="53">
        <v>11.196259889415501</v>
      </c>
      <c r="T313" s="53">
        <v>11.1169742192283</v>
      </c>
      <c r="U313" s="53">
        <v>7.6623154887464997</v>
      </c>
      <c r="V313" s="53">
        <v>9.1914949436585403</v>
      </c>
      <c r="W313" s="53">
        <v>14.4374283862397</v>
      </c>
      <c r="X313" s="53">
        <v>5.0558620805715098</v>
      </c>
      <c r="Y313" s="53">
        <v>7.7617543367871402</v>
      </c>
      <c r="Z313" s="53">
        <v>5.6230283513905599</v>
      </c>
      <c r="AA313" s="53">
        <v>6.2913554382396502</v>
      </c>
      <c r="AB313" s="53">
        <v>6.5744719962482003</v>
      </c>
      <c r="AC313" s="53">
        <v>5.9482072158402604</v>
      </c>
      <c r="AD313" s="53">
        <v>1.9710397635030299</v>
      </c>
      <c r="AE313" s="53">
        <v>1.5680146217114901</v>
      </c>
      <c r="AF313" s="53">
        <v>1.9180705507039399</v>
      </c>
      <c r="AG313" s="53">
        <v>3.6837227177156699</v>
      </c>
    </row>
    <row r="314" spans="1:33" x14ac:dyDescent="0.25">
      <c r="A314" s="53" t="s">
        <v>207</v>
      </c>
      <c r="B314" s="53" t="s">
        <v>208</v>
      </c>
      <c r="C314" s="53" t="s">
        <v>16</v>
      </c>
      <c r="D314" s="53">
        <v>7228.0485802000003</v>
      </c>
      <c r="E314" s="53">
        <v>9154.2323407000003</v>
      </c>
      <c r="F314" s="53">
        <v>8169.9593661999997</v>
      </c>
      <c r="G314" s="53">
        <v>9737.7330063000009</v>
      </c>
      <c r="H314" s="53">
        <v>12101.8356575</v>
      </c>
      <c r="I314" s="53">
        <v>13453.5279876</v>
      </c>
      <c r="J314" s="53">
        <v>11528.5676165</v>
      </c>
      <c r="K314" s="53">
        <v>10105.5831872</v>
      </c>
      <c r="L314" s="53">
        <v>9821.5850238000003</v>
      </c>
      <c r="M314" s="53">
        <v>7673.7277377999999</v>
      </c>
      <c r="N314" s="53">
        <v>9975.4429082999995</v>
      </c>
      <c r="O314" s="53">
        <v>6719.7974264000004</v>
      </c>
      <c r="P314" s="53">
        <v>5227.8078126</v>
      </c>
      <c r="Q314" s="53">
        <v>3985.6246851000001</v>
      </c>
      <c r="R314" s="53">
        <v>4570.4096275000002</v>
      </c>
      <c r="S314" s="53">
        <v>5.5834930669687299</v>
      </c>
      <c r="T314" s="53">
        <v>7.0714235302365802</v>
      </c>
      <c r="U314" s="53">
        <v>6.3110964145362303</v>
      </c>
      <c r="V314" s="53">
        <v>7.5221637106324204</v>
      </c>
      <c r="W314" s="53">
        <v>9.3483759470493908</v>
      </c>
      <c r="X314" s="53">
        <v>10.3925256466602</v>
      </c>
      <c r="Y314" s="53">
        <v>8.9055402221752704</v>
      </c>
      <c r="Z314" s="53">
        <v>7.8063190966884299</v>
      </c>
      <c r="AA314" s="53">
        <v>7.5869373702402303</v>
      </c>
      <c r="AB314" s="53">
        <v>5.9277694589908698</v>
      </c>
      <c r="AC314" s="53">
        <v>7.7057888723949697</v>
      </c>
      <c r="AD314" s="53">
        <v>5.19088131816354</v>
      </c>
      <c r="AE314" s="53">
        <v>4.0383553532078498</v>
      </c>
      <c r="AF314" s="53">
        <v>3.07879886941484</v>
      </c>
      <c r="AG314" s="53">
        <v>3.5305311226404701</v>
      </c>
    </row>
    <row r="315" spans="1:33" x14ac:dyDescent="0.25">
      <c r="A315" s="53" t="s">
        <v>209</v>
      </c>
      <c r="B315" s="53" t="s">
        <v>210</v>
      </c>
      <c r="C315" s="53" t="s">
        <v>15</v>
      </c>
      <c r="D315" s="53">
        <v>424.67875279999998</v>
      </c>
      <c r="E315" s="53">
        <v>657.31663800000001</v>
      </c>
      <c r="F315" s="53">
        <v>328.86136440000001</v>
      </c>
      <c r="G315" s="53">
        <v>340.99014549999998</v>
      </c>
      <c r="H315" s="53">
        <v>720.72078599999998</v>
      </c>
      <c r="I315" s="53">
        <v>675.47864440000001</v>
      </c>
      <c r="J315" s="53">
        <v>369.73801580000003</v>
      </c>
      <c r="K315" s="53">
        <v>305.34337210000001</v>
      </c>
      <c r="L315" s="53">
        <v>115.32299260000001</v>
      </c>
      <c r="M315" s="53">
        <v>440.3526655</v>
      </c>
      <c r="N315" s="53">
        <v>241.84533070000001</v>
      </c>
      <c r="O315" s="53">
        <v>278.7821204</v>
      </c>
      <c r="P315" s="53">
        <v>183.9496656</v>
      </c>
      <c r="Q315" s="53">
        <v>268.29132040000002</v>
      </c>
      <c r="R315" s="53">
        <v>557.1229495</v>
      </c>
      <c r="S315" s="53">
        <v>7.1872314030767299</v>
      </c>
      <c r="T315" s="53">
        <v>11.124377547146301</v>
      </c>
      <c r="U315" s="53">
        <v>5.5656250987142402</v>
      </c>
      <c r="V315" s="53">
        <v>5.7708916815800402</v>
      </c>
      <c r="W315" s="53">
        <v>12.1974245987975</v>
      </c>
      <c r="X315" s="53">
        <v>11.4317499830884</v>
      </c>
      <c r="Y315" s="53">
        <v>6.2574184852627299</v>
      </c>
      <c r="Z315" s="53">
        <v>5.1676083585749497</v>
      </c>
      <c r="AA315" s="53">
        <v>1.9517176888334899</v>
      </c>
      <c r="AB315" s="53">
        <v>7.4524955276032898</v>
      </c>
      <c r="AC315" s="53">
        <v>4.0929722620550102</v>
      </c>
      <c r="AD315" s="53">
        <v>4.7180877242964296</v>
      </c>
      <c r="AE315" s="53">
        <v>3.11315036240679</v>
      </c>
      <c r="AF315" s="53">
        <v>4.5405422108788898</v>
      </c>
      <c r="AG315" s="53">
        <v>9.4287070676852895</v>
      </c>
    </row>
    <row r="316" spans="1:33" x14ac:dyDescent="0.25">
      <c r="A316" s="53" t="s">
        <v>209</v>
      </c>
      <c r="B316" s="53" t="s">
        <v>210</v>
      </c>
      <c r="C316" s="53" t="s">
        <v>16</v>
      </c>
      <c r="D316" s="53">
        <v>5828.1251745</v>
      </c>
      <c r="E316" s="53">
        <v>7302.6754189000003</v>
      </c>
      <c r="F316" s="53">
        <v>8688.3426522999998</v>
      </c>
      <c r="G316" s="53">
        <v>7449.2420715999997</v>
      </c>
      <c r="H316" s="53">
        <v>12335.0469976</v>
      </c>
      <c r="I316" s="53">
        <v>12900.8785097</v>
      </c>
      <c r="J316" s="53">
        <v>10738.691005000001</v>
      </c>
      <c r="K316" s="53">
        <v>9314.5695882</v>
      </c>
      <c r="L316" s="53">
        <v>9844.6953847000004</v>
      </c>
      <c r="M316" s="53">
        <v>9018.1565394999998</v>
      </c>
      <c r="N316" s="53">
        <v>9010.9279525000002</v>
      </c>
      <c r="O316" s="53">
        <v>7214.1948372999996</v>
      </c>
      <c r="P316" s="53">
        <v>6366.4546124999997</v>
      </c>
      <c r="Q316" s="53">
        <v>5301.8968789999999</v>
      </c>
      <c r="R316" s="53">
        <v>9866.3076158000003</v>
      </c>
      <c r="S316" s="53">
        <v>4.4428388901184999</v>
      </c>
      <c r="T316" s="53">
        <v>5.5669034863831302</v>
      </c>
      <c r="U316" s="53">
        <v>6.6232116625095196</v>
      </c>
      <c r="V316" s="53">
        <v>5.6786327312282996</v>
      </c>
      <c r="W316" s="53">
        <v>9.4031313452491592</v>
      </c>
      <c r="X316" s="53">
        <v>9.8344704417757107</v>
      </c>
      <c r="Y316" s="53">
        <v>8.18621299259806</v>
      </c>
      <c r="Z316" s="53">
        <v>7.1005908027224702</v>
      </c>
      <c r="AA316" s="53">
        <v>7.5047110703602202</v>
      </c>
      <c r="AB316" s="53">
        <v>6.8746321314734598</v>
      </c>
      <c r="AC316" s="53">
        <v>6.8691217063397101</v>
      </c>
      <c r="AD316" s="53">
        <v>5.4994538422552397</v>
      </c>
      <c r="AE316" s="53">
        <v>4.8532128768177802</v>
      </c>
      <c r="AF316" s="53">
        <v>4.0416897269952603</v>
      </c>
      <c r="AG316" s="53">
        <v>7.5211862931734599</v>
      </c>
    </row>
    <row r="317" spans="1:33" x14ac:dyDescent="0.25">
      <c r="A317" s="53" t="s">
        <v>211</v>
      </c>
      <c r="B317" s="53" t="s">
        <v>212</v>
      </c>
      <c r="C317" s="53" t="s">
        <v>15</v>
      </c>
      <c r="D317" s="53">
        <v>211.90575559999999</v>
      </c>
      <c r="E317" s="53">
        <v>106.9066892</v>
      </c>
      <c r="F317" s="53">
        <v>203.6044656</v>
      </c>
      <c r="G317" s="53">
        <v>247.03863749999999</v>
      </c>
      <c r="H317" s="53">
        <v>318.23853509999998</v>
      </c>
      <c r="I317" s="53">
        <v>193.6343584</v>
      </c>
      <c r="J317" s="53">
        <v>71.457625500000006</v>
      </c>
      <c r="K317" s="53">
        <v>115.7165373</v>
      </c>
      <c r="L317" s="53">
        <v>164.5344207</v>
      </c>
      <c r="M317" s="53">
        <v>176.96517</v>
      </c>
      <c r="N317" s="53">
        <v>59.296551800000003</v>
      </c>
      <c r="O317" s="53">
        <v>97.187382900000003</v>
      </c>
      <c r="P317" s="53">
        <v>47.410278900000002</v>
      </c>
      <c r="Q317" s="53">
        <v>29.998245300000001</v>
      </c>
      <c r="R317" s="53">
        <v>118.8102818</v>
      </c>
      <c r="S317" s="53">
        <v>9.7981815323878596</v>
      </c>
      <c r="T317" s="53">
        <v>4.9431934722218998</v>
      </c>
      <c r="U317" s="53">
        <v>9.4143432258600708</v>
      </c>
      <c r="V317" s="53">
        <v>11.4226695206327</v>
      </c>
      <c r="W317" s="53">
        <v>14.714838342555099</v>
      </c>
      <c r="X317" s="53">
        <v>8.9533414943763407</v>
      </c>
      <c r="Y317" s="53">
        <v>3.3040857457596502</v>
      </c>
      <c r="Z317" s="53">
        <v>5.3505466878632104</v>
      </c>
      <c r="AA317" s="53">
        <v>7.6078071488912196</v>
      </c>
      <c r="AB317" s="53">
        <v>8.1825850159677191</v>
      </c>
      <c r="AC317" s="53">
        <v>2.7417772449642701</v>
      </c>
      <c r="AD317" s="53">
        <v>4.4937883712295399</v>
      </c>
      <c r="AE317" s="53">
        <v>2.1921750914600402</v>
      </c>
      <c r="AF317" s="53">
        <v>1.38707064501509</v>
      </c>
      <c r="AG317" s="53">
        <v>5.49359646081533</v>
      </c>
    </row>
    <row r="318" spans="1:33" x14ac:dyDescent="0.25">
      <c r="A318" s="53" t="s">
        <v>211</v>
      </c>
      <c r="B318" s="53" t="s">
        <v>212</v>
      </c>
      <c r="C318" s="53" t="s">
        <v>16</v>
      </c>
      <c r="D318" s="53">
        <v>2226.8660200999998</v>
      </c>
      <c r="E318" s="53">
        <v>2285.2796944000002</v>
      </c>
      <c r="F318" s="53">
        <v>2057.4373744</v>
      </c>
      <c r="G318" s="53">
        <v>2126.8458544</v>
      </c>
      <c r="H318" s="53">
        <v>3097.8769741000001</v>
      </c>
      <c r="I318" s="53">
        <v>3377.3883956999998</v>
      </c>
      <c r="J318" s="53">
        <v>3212.3306680000001</v>
      </c>
      <c r="K318" s="53">
        <v>2300.1413296999999</v>
      </c>
      <c r="L318" s="53">
        <v>2068.9853410999999</v>
      </c>
      <c r="M318" s="53">
        <v>2041.9922395999999</v>
      </c>
      <c r="N318" s="53">
        <v>2242.5573614</v>
      </c>
      <c r="O318" s="53">
        <v>1617.4392338</v>
      </c>
      <c r="P318" s="53">
        <v>1316.0924735999999</v>
      </c>
      <c r="Q318" s="53">
        <v>984.36222610000004</v>
      </c>
      <c r="R318" s="53">
        <v>1481.6998781</v>
      </c>
      <c r="S318" s="53">
        <v>6.8651409301299102</v>
      </c>
      <c r="T318" s="53">
        <v>7.0452227593448598</v>
      </c>
      <c r="U318" s="53">
        <v>6.3428142522639002</v>
      </c>
      <c r="V318" s="53">
        <v>6.5567916503853603</v>
      </c>
      <c r="W318" s="53">
        <v>9.5503554409824307</v>
      </c>
      <c r="X318" s="53">
        <v>10.4120531289191</v>
      </c>
      <c r="Y318" s="53">
        <v>9.9032014279009299</v>
      </c>
      <c r="Z318" s="53">
        <v>7.0910392655314798</v>
      </c>
      <c r="AA318" s="53">
        <v>6.3784151452392104</v>
      </c>
      <c r="AB318" s="53">
        <v>6.2951988923231603</v>
      </c>
      <c r="AC318" s="53">
        <v>6.9135153129778004</v>
      </c>
      <c r="AD318" s="53">
        <v>4.9863566939962203</v>
      </c>
      <c r="AE318" s="53">
        <v>4.0573434714054102</v>
      </c>
      <c r="AF318" s="53">
        <v>3.0346618734473498</v>
      </c>
      <c r="AG318" s="53">
        <v>4.5678897551528603</v>
      </c>
    </row>
    <row r="319" spans="1:33" x14ac:dyDescent="0.25">
      <c r="A319" s="53" t="s">
        <v>213</v>
      </c>
      <c r="B319" s="53" t="s">
        <v>214</v>
      </c>
      <c r="C319" s="53" t="s">
        <v>15</v>
      </c>
      <c r="D319" s="53">
        <v>87.235358000000005</v>
      </c>
      <c r="E319" s="53">
        <v>50.936512700000002</v>
      </c>
      <c r="F319" s="53">
        <v>194.4501817</v>
      </c>
      <c r="G319" s="53">
        <v>284.59883769999999</v>
      </c>
      <c r="H319" s="53">
        <v>33.918574599999999</v>
      </c>
      <c r="I319" s="53">
        <v>65.753970199999998</v>
      </c>
      <c r="J319" s="53">
        <v>170.1283765</v>
      </c>
      <c r="K319" s="53">
        <v>61.929167</v>
      </c>
      <c r="L319" s="53">
        <v>74.172917499999997</v>
      </c>
      <c r="M319" s="53">
        <v>56.409005399999998</v>
      </c>
      <c r="N319" s="53">
        <v>237.23537970000001</v>
      </c>
      <c r="O319" s="53">
        <v>55.4139561</v>
      </c>
      <c r="P319" s="53">
        <v>48.944289300000001</v>
      </c>
      <c r="Q319" s="53">
        <v>54.7250193</v>
      </c>
      <c r="R319" s="53">
        <v>107.44712699999999</v>
      </c>
      <c r="S319" s="53">
        <v>5.5097221708167998</v>
      </c>
      <c r="T319" s="53">
        <v>3.21711333295934</v>
      </c>
      <c r="U319" s="53">
        <v>12.281332957123199</v>
      </c>
      <c r="V319" s="53">
        <v>17.9750569243309</v>
      </c>
      <c r="W319" s="53">
        <v>2.1422726605434899</v>
      </c>
      <c r="X319" s="53">
        <v>4.1529732408522602</v>
      </c>
      <c r="Y319" s="53">
        <v>10.745185316796899</v>
      </c>
      <c r="Z319" s="53">
        <v>3.9114014347269102</v>
      </c>
      <c r="AA319" s="53">
        <v>4.6847078683842298</v>
      </c>
      <c r="AB319" s="53">
        <v>3.56275201720505</v>
      </c>
      <c r="AC319" s="53">
        <v>14.9836151441624</v>
      </c>
      <c r="AD319" s="53">
        <v>3.4999054224875099</v>
      </c>
      <c r="AE319" s="53">
        <v>3.0912859426917398</v>
      </c>
      <c r="AF319" s="53">
        <v>3.4563926720583602</v>
      </c>
      <c r="AG319" s="53">
        <v>6.7862828948609204</v>
      </c>
    </row>
    <row r="320" spans="1:33" x14ac:dyDescent="0.25">
      <c r="A320" s="53" t="s">
        <v>213</v>
      </c>
      <c r="B320" s="53" t="s">
        <v>214</v>
      </c>
      <c r="C320" s="53" t="s">
        <v>16</v>
      </c>
      <c r="D320" s="53">
        <v>3420.4167621000001</v>
      </c>
      <c r="E320" s="53">
        <v>4020.7861754999999</v>
      </c>
      <c r="F320" s="53">
        <v>4208.1750100999998</v>
      </c>
      <c r="G320" s="53">
        <v>4698.8390009000004</v>
      </c>
      <c r="H320" s="53">
        <v>5790.6435861</v>
      </c>
      <c r="I320" s="53">
        <v>5902.5772496999998</v>
      </c>
      <c r="J320" s="53">
        <v>5193.2307960999997</v>
      </c>
      <c r="K320" s="53">
        <v>5660.4212877</v>
      </c>
      <c r="L320" s="53">
        <v>5026.0566083000003</v>
      </c>
      <c r="M320" s="53">
        <v>4317.8327603999996</v>
      </c>
      <c r="N320" s="53">
        <v>4893.2524813</v>
      </c>
      <c r="O320" s="53">
        <v>2976.9738163000002</v>
      </c>
      <c r="P320" s="53">
        <v>2323.4884729</v>
      </c>
      <c r="Q320" s="53">
        <v>1503.3892456000001</v>
      </c>
      <c r="R320" s="53">
        <v>1972.6180734</v>
      </c>
      <c r="S320" s="53">
        <v>5.5249370263262403</v>
      </c>
      <c r="T320" s="53">
        <v>6.4947028274770098</v>
      </c>
      <c r="U320" s="53">
        <v>6.7973886060269999</v>
      </c>
      <c r="V320" s="53">
        <v>7.5899492320577098</v>
      </c>
      <c r="W320" s="53">
        <v>9.3535213338915106</v>
      </c>
      <c r="X320" s="53">
        <v>9.5343257461983608</v>
      </c>
      <c r="Y320" s="53">
        <v>8.3885313127791701</v>
      </c>
      <c r="Z320" s="53">
        <v>9.1431756222064404</v>
      </c>
      <c r="AA320" s="53">
        <v>8.1184978857838104</v>
      </c>
      <c r="AB320" s="53">
        <v>6.9745167769473602</v>
      </c>
      <c r="AC320" s="53">
        <v>7.9039817932884802</v>
      </c>
      <c r="AD320" s="53">
        <v>4.80865169599433</v>
      </c>
      <c r="AE320" s="53">
        <v>3.7530886985496901</v>
      </c>
      <c r="AF320" s="53">
        <v>2.42839732281527</v>
      </c>
      <c r="AG320" s="53">
        <v>3.1863341196575998</v>
      </c>
    </row>
    <row r="321" spans="1:33" x14ac:dyDescent="0.25">
      <c r="A321" s="53" t="s">
        <v>215</v>
      </c>
      <c r="B321" s="53" t="s">
        <v>216</v>
      </c>
      <c r="C321" s="53" t="s">
        <v>15</v>
      </c>
      <c r="D321" s="53">
        <v>14.7312326</v>
      </c>
      <c r="E321" s="53">
        <v>53.061101499999999</v>
      </c>
      <c r="F321" s="53">
        <v>120.22989459999999</v>
      </c>
      <c r="G321" s="53">
        <v>59.705074199999999</v>
      </c>
      <c r="H321" s="53">
        <v>27.775701399999999</v>
      </c>
      <c r="I321" s="53">
        <v>54.785674800000002</v>
      </c>
      <c r="J321" s="53">
        <v>22.1069639</v>
      </c>
      <c r="K321" s="53">
        <v>24.8361181</v>
      </c>
      <c r="L321" s="53">
        <v>99.387741300000002</v>
      </c>
      <c r="M321" s="53">
        <v>0</v>
      </c>
      <c r="N321" s="53">
        <v>35.8840219</v>
      </c>
      <c r="O321" s="53">
        <v>10.571747</v>
      </c>
      <c r="P321" s="53">
        <v>45.608238200000002</v>
      </c>
      <c r="Q321" s="53">
        <v>0</v>
      </c>
      <c r="R321" s="53">
        <v>25.652504499999999</v>
      </c>
      <c r="S321" s="53">
        <v>2.47860339151516</v>
      </c>
      <c r="T321" s="53">
        <v>8.9277950940391797</v>
      </c>
      <c r="U321" s="53">
        <v>20.2292796949707</v>
      </c>
      <c r="V321" s="53">
        <v>10.045676653207201</v>
      </c>
      <c r="W321" s="53">
        <v>4.6734003569906504</v>
      </c>
      <c r="X321" s="53">
        <v>9.2179631571173797</v>
      </c>
      <c r="Y321" s="53">
        <v>3.7196069864950201</v>
      </c>
      <c r="Z321" s="53">
        <v>4.17880079870105</v>
      </c>
      <c r="AA321" s="53">
        <v>16.722483403134301</v>
      </c>
      <c r="AB321" s="53">
        <v>0</v>
      </c>
      <c r="AC321" s="53">
        <v>6.0376657403769602</v>
      </c>
      <c r="AD321" s="53">
        <v>1.7787491841273499</v>
      </c>
      <c r="AE321" s="53">
        <v>7.6738136551826104</v>
      </c>
      <c r="AF321" s="53">
        <v>0</v>
      </c>
      <c r="AG321" s="53">
        <v>4.31616188414253</v>
      </c>
    </row>
    <row r="322" spans="1:33" x14ac:dyDescent="0.25">
      <c r="A322" s="53" t="s">
        <v>215</v>
      </c>
      <c r="B322" s="53" t="s">
        <v>216</v>
      </c>
      <c r="C322" s="53" t="s">
        <v>16</v>
      </c>
      <c r="D322" s="53">
        <v>1464.5200136999999</v>
      </c>
      <c r="E322" s="53">
        <v>1959.4519413</v>
      </c>
      <c r="F322" s="53">
        <v>2368.0058147999998</v>
      </c>
      <c r="G322" s="53">
        <v>2124.9259734000002</v>
      </c>
      <c r="H322" s="53">
        <v>2281.5932508999999</v>
      </c>
      <c r="I322" s="53">
        <v>2808.4853994999999</v>
      </c>
      <c r="J322" s="53">
        <v>2745.0735549000001</v>
      </c>
      <c r="K322" s="53">
        <v>2845.9338320000002</v>
      </c>
      <c r="L322" s="53">
        <v>2747.3501154999999</v>
      </c>
      <c r="M322" s="53">
        <v>2110.6878007</v>
      </c>
      <c r="N322" s="53">
        <v>1935.4687733999999</v>
      </c>
      <c r="O322" s="53">
        <v>1373.3428432000001</v>
      </c>
      <c r="P322" s="53">
        <v>1019.0494744</v>
      </c>
      <c r="Q322" s="53">
        <v>768.35896070000001</v>
      </c>
      <c r="R322" s="53">
        <v>741.41623259999994</v>
      </c>
      <c r="S322" s="53">
        <v>4.99944293294923</v>
      </c>
      <c r="T322" s="53">
        <v>6.6889957588470699</v>
      </c>
      <c r="U322" s="53">
        <v>8.0836791749092907</v>
      </c>
      <c r="V322" s="53">
        <v>7.2538757008281296</v>
      </c>
      <c r="W322" s="53">
        <v>7.7886919587111096</v>
      </c>
      <c r="X322" s="53">
        <v>9.5873476302643308</v>
      </c>
      <c r="Y322" s="53">
        <v>9.3708781417048606</v>
      </c>
      <c r="Z322" s="53">
        <v>9.7151856245974795</v>
      </c>
      <c r="AA322" s="53">
        <v>9.3786496536655299</v>
      </c>
      <c r="AB322" s="53">
        <v>7.2052707441069899</v>
      </c>
      <c r="AC322" s="53">
        <v>6.6071242390687397</v>
      </c>
      <c r="AD322" s="53">
        <v>4.68819074353675</v>
      </c>
      <c r="AE322" s="53">
        <v>3.4787368185180298</v>
      </c>
      <c r="AF322" s="53">
        <v>2.6229527354391799</v>
      </c>
      <c r="AG322" s="53">
        <v>2.5309781428533</v>
      </c>
    </row>
    <row r="323" spans="1:33" x14ac:dyDescent="0.25">
      <c r="A323" s="53" t="s">
        <v>217</v>
      </c>
      <c r="B323" s="53" t="s">
        <v>218</v>
      </c>
      <c r="C323" s="53" t="s">
        <v>15</v>
      </c>
      <c r="D323" s="53">
        <v>577.39083430000005</v>
      </c>
      <c r="E323" s="53">
        <v>649.66782809999995</v>
      </c>
      <c r="F323" s="53">
        <v>660.36017849999996</v>
      </c>
      <c r="G323" s="53">
        <v>486.34391399999998</v>
      </c>
      <c r="H323" s="53">
        <v>475.53647549999999</v>
      </c>
      <c r="I323" s="53">
        <v>633.98885110000003</v>
      </c>
      <c r="J323" s="53">
        <v>380.10933940000001</v>
      </c>
      <c r="K323" s="53">
        <v>290.48827160000002</v>
      </c>
      <c r="L323" s="53">
        <v>331.18846480000002</v>
      </c>
      <c r="M323" s="53">
        <v>542.30712089999997</v>
      </c>
      <c r="N323" s="53">
        <v>713.45296429999996</v>
      </c>
      <c r="O323" s="53">
        <v>252.06928160000001</v>
      </c>
      <c r="P323" s="53">
        <v>117.8620512</v>
      </c>
      <c r="Q323" s="53">
        <v>292.75323070000002</v>
      </c>
      <c r="R323" s="53">
        <v>407.11892490000002</v>
      </c>
      <c r="S323" s="53">
        <v>8.4777792787357704</v>
      </c>
      <c r="T323" s="53">
        <v>9.5390160770472896</v>
      </c>
      <c r="U323" s="53">
        <v>9.6960109257306808</v>
      </c>
      <c r="V323" s="53">
        <v>7.14094528612861</v>
      </c>
      <c r="W323" s="53">
        <v>6.9822606089071702</v>
      </c>
      <c r="X323" s="53">
        <v>9.3088030247678493</v>
      </c>
      <c r="Y323" s="53">
        <v>5.5811122896088898</v>
      </c>
      <c r="Z323" s="53">
        <v>4.2652139649426504</v>
      </c>
      <c r="AA323" s="53">
        <v>4.8628113531482002</v>
      </c>
      <c r="AB323" s="53">
        <v>7.96264817374652</v>
      </c>
      <c r="AC323" s="53">
        <v>10.475567670602301</v>
      </c>
      <c r="AD323" s="53">
        <v>3.7011112844301901</v>
      </c>
      <c r="AE323" s="53">
        <v>1.73055822166634</v>
      </c>
      <c r="AF323" s="53">
        <v>4.2984701619317196</v>
      </c>
      <c r="AG323" s="53">
        <v>5.9776916786058596</v>
      </c>
    </row>
    <row r="324" spans="1:33" x14ac:dyDescent="0.25">
      <c r="A324" s="53" t="s">
        <v>217</v>
      </c>
      <c r="B324" s="53" t="s">
        <v>218</v>
      </c>
      <c r="C324" s="53" t="s">
        <v>16</v>
      </c>
      <c r="D324" s="53">
        <v>6549.4246439999997</v>
      </c>
      <c r="E324" s="53">
        <v>8179.1124712999999</v>
      </c>
      <c r="F324" s="53">
        <v>9351.0440440999992</v>
      </c>
      <c r="G324" s="53">
        <v>9403.3651699000002</v>
      </c>
      <c r="H324" s="53">
        <v>11886.7544413</v>
      </c>
      <c r="I324" s="53">
        <v>11107.968218100001</v>
      </c>
      <c r="J324" s="53">
        <v>11726.3724442</v>
      </c>
      <c r="K324" s="53">
        <v>9684.9213701000008</v>
      </c>
      <c r="L324" s="53">
        <v>11208.653814699999</v>
      </c>
      <c r="M324" s="53">
        <v>9565.7770992000005</v>
      </c>
      <c r="N324" s="53">
        <v>9439.7720429000001</v>
      </c>
      <c r="O324" s="53">
        <v>5545.8414307000003</v>
      </c>
      <c r="P324" s="53">
        <v>4607.5521126000003</v>
      </c>
      <c r="Q324" s="53">
        <v>2946.7421336000002</v>
      </c>
      <c r="R324" s="53">
        <v>3402.0608357000001</v>
      </c>
      <c r="S324" s="53">
        <v>5.25613386499555</v>
      </c>
      <c r="T324" s="53">
        <v>6.5640132351765299</v>
      </c>
      <c r="U324" s="53">
        <v>7.5045277936415502</v>
      </c>
      <c r="V324" s="53">
        <v>7.5465172593000398</v>
      </c>
      <c r="W324" s="53">
        <v>9.5395207915004008</v>
      </c>
      <c r="X324" s="53">
        <v>8.9145186174386701</v>
      </c>
      <c r="Y324" s="53">
        <v>9.4108088370747307</v>
      </c>
      <c r="Z324" s="53">
        <v>7.7724755929265497</v>
      </c>
      <c r="AA324" s="53">
        <v>8.9953221998558508</v>
      </c>
      <c r="AB324" s="53">
        <v>7.6768583026854298</v>
      </c>
      <c r="AC324" s="53">
        <v>7.57573500108583</v>
      </c>
      <c r="AD324" s="53">
        <v>4.4507245350936202</v>
      </c>
      <c r="AE324" s="53">
        <v>3.6977157552236202</v>
      </c>
      <c r="AF324" s="53">
        <v>2.3648598100923799</v>
      </c>
      <c r="AG324" s="53">
        <v>2.7302684039092502</v>
      </c>
    </row>
    <row r="325" spans="1:33" x14ac:dyDescent="0.25">
      <c r="A325" s="53" t="s">
        <v>219</v>
      </c>
      <c r="B325" s="53" t="s">
        <v>220</v>
      </c>
      <c r="C325" s="53" t="s">
        <v>15</v>
      </c>
      <c r="D325" s="53">
        <v>857.45589849999999</v>
      </c>
      <c r="E325" s="53">
        <v>654.48934310000004</v>
      </c>
      <c r="F325" s="53">
        <v>938.48117790000003</v>
      </c>
      <c r="G325" s="53">
        <v>804.68963110000004</v>
      </c>
      <c r="H325" s="53">
        <v>585.67959329999996</v>
      </c>
      <c r="I325" s="53">
        <v>718.11686859999998</v>
      </c>
      <c r="J325" s="53">
        <v>490.8954794</v>
      </c>
      <c r="K325" s="53">
        <v>565.14208889999998</v>
      </c>
      <c r="L325" s="53">
        <v>284.73095899999998</v>
      </c>
      <c r="M325" s="53">
        <v>344.68284690000002</v>
      </c>
      <c r="N325" s="53">
        <v>319.68570510000001</v>
      </c>
      <c r="O325" s="53">
        <v>49.659422200000002</v>
      </c>
      <c r="P325" s="53">
        <v>241.7334433</v>
      </c>
      <c r="Q325" s="53">
        <v>150.08763759999999</v>
      </c>
      <c r="R325" s="53">
        <v>171.95260909999999</v>
      </c>
      <c r="S325" s="53">
        <v>11.9464711217227</v>
      </c>
      <c r="T325" s="53">
        <v>9.1186474435564193</v>
      </c>
      <c r="U325" s="53">
        <v>13.0753526912296</v>
      </c>
      <c r="V325" s="53">
        <v>11.211307143262699</v>
      </c>
      <c r="W325" s="53">
        <v>8.1599582674522004</v>
      </c>
      <c r="X325" s="53">
        <v>10.0051354801565</v>
      </c>
      <c r="Y325" s="53">
        <v>6.8393822687503603</v>
      </c>
      <c r="Z325" s="53">
        <v>7.8738202822146404</v>
      </c>
      <c r="AA325" s="53">
        <v>3.96700306698503</v>
      </c>
      <c r="AB325" s="53">
        <v>4.80228042497279</v>
      </c>
      <c r="AC325" s="53">
        <v>4.4540087142507403</v>
      </c>
      <c r="AD325" s="53">
        <v>0.69187797794796302</v>
      </c>
      <c r="AE325" s="53">
        <v>3.3679418435279902</v>
      </c>
      <c r="AF325" s="53">
        <v>2.0910902023679698</v>
      </c>
      <c r="AG325" s="53">
        <v>2.3957230716023998</v>
      </c>
    </row>
    <row r="326" spans="1:33" x14ac:dyDescent="0.25">
      <c r="A326" s="53" t="s">
        <v>219</v>
      </c>
      <c r="B326" s="53" t="s">
        <v>220</v>
      </c>
      <c r="C326" s="53" t="s">
        <v>16</v>
      </c>
      <c r="D326" s="53">
        <v>3140.9871631000001</v>
      </c>
      <c r="E326" s="53">
        <v>3495.3030266000001</v>
      </c>
      <c r="F326" s="53">
        <v>3934.2833903000001</v>
      </c>
      <c r="G326" s="53">
        <v>3901.4487466</v>
      </c>
      <c r="H326" s="53">
        <v>5112.1820294999998</v>
      </c>
      <c r="I326" s="53">
        <v>5300.5831293000001</v>
      </c>
      <c r="J326" s="53">
        <v>3782.1328715</v>
      </c>
      <c r="K326" s="53">
        <v>3942.094149</v>
      </c>
      <c r="L326" s="53">
        <v>2996.0010305000001</v>
      </c>
      <c r="M326" s="53">
        <v>3052.8308504000001</v>
      </c>
      <c r="N326" s="53">
        <v>3670.1040226</v>
      </c>
      <c r="O326" s="53">
        <v>2271.4665036000001</v>
      </c>
      <c r="P326" s="53">
        <v>2409.3726362000002</v>
      </c>
      <c r="Q326" s="53">
        <v>977.40230840000004</v>
      </c>
      <c r="R326" s="53">
        <v>1299.3254385</v>
      </c>
      <c r="S326" s="53">
        <v>6.3730429047328796</v>
      </c>
      <c r="T326" s="53">
        <v>7.0919475301450996</v>
      </c>
      <c r="U326" s="53">
        <v>7.9826358860421696</v>
      </c>
      <c r="V326" s="53">
        <v>7.9160146035612904</v>
      </c>
      <c r="W326" s="53">
        <v>10.372584706348499</v>
      </c>
      <c r="X326" s="53">
        <v>10.7548493352619</v>
      </c>
      <c r="Y326" s="53">
        <v>7.6739234545870998</v>
      </c>
      <c r="Z326" s="53">
        <v>7.9984838655877102</v>
      </c>
      <c r="AA326" s="53">
        <v>6.0788669671467099</v>
      </c>
      <c r="AB326" s="53">
        <v>6.1941743089740804</v>
      </c>
      <c r="AC326" s="53">
        <v>7.4466176352589901</v>
      </c>
      <c r="AD326" s="53">
        <v>4.60879103683415</v>
      </c>
      <c r="AE326" s="53">
        <v>4.8886016996125896</v>
      </c>
      <c r="AF326" s="53">
        <v>1.9831430448987999</v>
      </c>
      <c r="AG326" s="53">
        <v>2.6363230210080699</v>
      </c>
    </row>
    <row r="327" spans="1:33" x14ac:dyDescent="0.25">
      <c r="A327" s="53" t="s">
        <v>221</v>
      </c>
      <c r="B327" s="53" t="s">
        <v>222</v>
      </c>
      <c r="C327" s="53" t="s">
        <v>15</v>
      </c>
      <c r="D327" s="53">
        <v>177.75343459999999</v>
      </c>
      <c r="E327" s="53">
        <v>304.46262100000001</v>
      </c>
      <c r="F327" s="53">
        <v>484.2842698</v>
      </c>
      <c r="G327" s="53">
        <v>702.79321649999997</v>
      </c>
      <c r="H327" s="53">
        <v>94.784828200000007</v>
      </c>
      <c r="I327" s="53">
        <v>260.57672500000001</v>
      </c>
      <c r="J327" s="53">
        <v>271.20873310000002</v>
      </c>
      <c r="K327" s="53">
        <v>257.47767859999999</v>
      </c>
      <c r="L327" s="53">
        <v>166.76123999999999</v>
      </c>
      <c r="M327" s="53">
        <v>318.7229198</v>
      </c>
      <c r="N327" s="53">
        <v>282.99866170000001</v>
      </c>
      <c r="O327" s="53">
        <v>89.975372699999994</v>
      </c>
      <c r="P327" s="53">
        <v>129.02130299999999</v>
      </c>
      <c r="Q327" s="53">
        <v>90.083548399999998</v>
      </c>
      <c r="R327" s="53">
        <v>474.96619670000001</v>
      </c>
      <c r="S327" s="53">
        <v>4.3292506136235103</v>
      </c>
      <c r="T327" s="53">
        <v>7.4152996917094303</v>
      </c>
      <c r="U327" s="53">
        <v>11.7949224267752</v>
      </c>
      <c r="V327" s="53">
        <v>17.116788604562199</v>
      </c>
      <c r="W327" s="53">
        <v>2.3085195319598601</v>
      </c>
      <c r="X327" s="53">
        <v>6.3464424703850701</v>
      </c>
      <c r="Y327" s="53">
        <v>6.6053889582239904</v>
      </c>
      <c r="Z327" s="53">
        <v>6.2709640496218402</v>
      </c>
      <c r="AA327" s="53">
        <v>4.0615316504191901</v>
      </c>
      <c r="AB327" s="53">
        <v>7.7626145408952203</v>
      </c>
      <c r="AC327" s="53">
        <v>6.8925370279138196</v>
      </c>
      <c r="AD327" s="53">
        <v>2.1913834652423598</v>
      </c>
      <c r="AE327" s="53">
        <v>3.1423615326488599</v>
      </c>
      <c r="AF327" s="53">
        <v>2.1940181244075001</v>
      </c>
      <c r="AG327" s="53">
        <v>11.567977311611999</v>
      </c>
    </row>
    <row r="328" spans="1:33" x14ac:dyDescent="0.25">
      <c r="A328" s="53" t="s">
        <v>221</v>
      </c>
      <c r="B328" s="53" t="s">
        <v>222</v>
      </c>
      <c r="C328" s="53" t="s">
        <v>16</v>
      </c>
      <c r="D328" s="53">
        <v>3409.0338803</v>
      </c>
      <c r="E328" s="53">
        <v>3734.4634170999998</v>
      </c>
      <c r="F328" s="53">
        <v>4533.0023782999997</v>
      </c>
      <c r="G328" s="53">
        <v>3841.4179436999998</v>
      </c>
      <c r="H328" s="53">
        <v>5570.0040121000002</v>
      </c>
      <c r="I328" s="53">
        <v>5927.6394391000003</v>
      </c>
      <c r="J328" s="53">
        <v>4811.9408003999997</v>
      </c>
      <c r="K328" s="53">
        <v>4001.3700646000002</v>
      </c>
      <c r="L328" s="53">
        <v>4375.9444628000001</v>
      </c>
      <c r="M328" s="53">
        <v>4103.9981283999996</v>
      </c>
      <c r="N328" s="53">
        <v>3385.3611489</v>
      </c>
      <c r="O328" s="53">
        <v>2913.0254324000002</v>
      </c>
      <c r="P328" s="53">
        <v>2216.4595429999999</v>
      </c>
      <c r="Q328" s="53">
        <v>1959.1070964</v>
      </c>
      <c r="R328" s="53">
        <v>3643.3615055</v>
      </c>
      <c r="S328" s="53">
        <v>5.8347761932645197</v>
      </c>
      <c r="T328" s="53">
        <v>6.3917693416396304</v>
      </c>
      <c r="U328" s="53">
        <v>7.7585190671641904</v>
      </c>
      <c r="V328" s="53">
        <v>6.5748287501054197</v>
      </c>
      <c r="W328" s="53">
        <v>9.5334126756548692</v>
      </c>
      <c r="X328" s="53">
        <v>10.1455282334926</v>
      </c>
      <c r="Y328" s="53">
        <v>8.2359397446356102</v>
      </c>
      <c r="Z328" s="53">
        <v>6.8485968791001897</v>
      </c>
      <c r="AA328" s="53">
        <v>7.48970455299383</v>
      </c>
      <c r="AB328" s="53">
        <v>7.0242512739953096</v>
      </c>
      <c r="AC328" s="53">
        <v>5.7942588225218996</v>
      </c>
      <c r="AD328" s="53">
        <v>4.9858264951728302</v>
      </c>
      <c r="AE328" s="53">
        <v>3.7936101044828199</v>
      </c>
      <c r="AF328" s="53">
        <v>3.3531351836034999</v>
      </c>
      <c r="AG328" s="53">
        <v>6.2358426821727599</v>
      </c>
    </row>
    <row r="329" spans="1:33" x14ac:dyDescent="0.25">
      <c r="A329" s="53" t="s">
        <v>223</v>
      </c>
      <c r="B329" s="53" t="s">
        <v>224</v>
      </c>
      <c r="C329" s="53" t="s">
        <v>15</v>
      </c>
      <c r="D329" s="53">
        <v>1783.9297122</v>
      </c>
      <c r="E329" s="53">
        <v>1410.7592783</v>
      </c>
      <c r="F329" s="53">
        <v>1435.4952401</v>
      </c>
      <c r="G329" s="53">
        <v>1979.4491270999999</v>
      </c>
      <c r="H329" s="53">
        <v>1573.8703141999999</v>
      </c>
      <c r="I329" s="53">
        <v>1439.3933568</v>
      </c>
      <c r="J329" s="53">
        <v>1376.4618556999999</v>
      </c>
      <c r="K329" s="53">
        <v>1876.6295841000001</v>
      </c>
      <c r="L329" s="53">
        <v>1079.7044149999999</v>
      </c>
      <c r="M329" s="53">
        <v>1183.0226720000001</v>
      </c>
      <c r="N329" s="53">
        <v>727.3448181</v>
      </c>
      <c r="O329" s="53">
        <v>302.45723980000002</v>
      </c>
      <c r="P329" s="53">
        <v>300.61414819999999</v>
      </c>
      <c r="Q329" s="53">
        <v>319.6785165</v>
      </c>
      <c r="R329" s="53">
        <v>1025.8665039</v>
      </c>
      <c r="S329" s="53">
        <v>10.013820256354499</v>
      </c>
      <c r="T329" s="53">
        <v>7.91908433458324</v>
      </c>
      <c r="U329" s="53">
        <v>8.0579359236560997</v>
      </c>
      <c r="V329" s="53">
        <v>11.1113389893217</v>
      </c>
      <c r="W329" s="53">
        <v>8.8346835222418605</v>
      </c>
      <c r="X329" s="53">
        <v>8.0798174135517709</v>
      </c>
      <c r="Y329" s="53">
        <v>7.7265609280701701</v>
      </c>
      <c r="Z329" s="53">
        <v>10.534176999473599</v>
      </c>
      <c r="AA329" s="53">
        <v>6.0607578134167204</v>
      </c>
      <c r="AB329" s="53">
        <v>6.6407192590512203</v>
      </c>
      <c r="AC329" s="53">
        <v>4.0828403849286303</v>
      </c>
      <c r="AD329" s="53">
        <v>1.6977980768396701</v>
      </c>
      <c r="AE329" s="53">
        <v>1.6874521602532899</v>
      </c>
      <c r="AF329" s="53">
        <v>1.79446711501948</v>
      </c>
      <c r="AG329" s="53">
        <v>5.7585468232381203</v>
      </c>
    </row>
    <row r="330" spans="1:33" x14ac:dyDescent="0.25">
      <c r="A330" s="53" t="s">
        <v>223</v>
      </c>
      <c r="B330" s="53" t="s">
        <v>224</v>
      </c>
      <c r="C330" s="53" t="s">
        <v>16</v>
      </c>
      <c r="D330" s="53">
        <v>7541.2750476000001</v>
      </c>
      <c r="E330" s="53">
        <v>9354.7067311999999</v>
      </c>
      <c r="F330" s="53">
        <v>9064.8339900999999</v>
      </c>
      <c r="G330" s="53">
        <v>10202.071531400001</v>
      </c>
      <c r="H330" s="53">
        <v>11311.6090276</v>
      </c>
      <c r="I330" s="53">
        <v>12562.263751300001</v>
      </c>
      <c r="J330" s="53">
        <v>10309.690689900001</v>
      </c>
      <c r="K330" s="53">
        <v>10269.938644</v>
      </c>
      <c r="L330" s="53">
        <v>7183.9415210999996</v>
      </c>
      <c r="M330" s="53">
        <v>7262.6530073000004</v>
      </c>
      <c r="N330" s="53">
        <v>7704.9556884000003</v>
      </c>
      <c r="O330" s="53">
        <v>5309.6167857999999</v>
      </c>
      <c r="P330" s="53">
        <v>4447.7293906000004</v>
      </c>
      <c r="Q330" s="53">
        <v>3285.4027365000002</v>
      </c>
      <c r="R330" s="53">
        <v>5032.6346771999997</v>
      </c>
      <c r="S330" s="53">
        <v>6.2405392756957001</v>
      </c>
      <c r="T330" s="53">
        <v>7.7411862583167999</v>
      </c>
      <c r="U330" s="53">
        <v>7.5013114076622296</v>
      </c>
      <c r="V330" s="53">
        <v>8.4423957067340201</v>
      </c>
      <c r="W330" s="53">
        <v>9.3605577256484196</v>
      </c>
      <c r="X330" s="53">
        <v>10.395496761066299</v>
      </c>
      <c r="Y330" s="53">
        <v>8.5314524751448708</v>
      </c>
      <c r="Z330" s="53">
        <v>8.4985569498971607</v>
      </c>
      <c r="AA330" s="53">
        <v>5.9448394248653296</v>
      </c>
      <c r="AB330" s="53">
        <v>6.0099745801247604</v>
      </c>
      <c r="AC330" s="53">
        <v>6.3759879181515302</v>
      </c>
      <c r="AD330" s="53">
        <v>4.3938023585578101</v>
      </c>
      <c r="AE330" s="53">
        <v>3.6805752043931599</v>
      </c>
      <c r="AF330" s="53">
        <v>2.7187292180957301</v>
      </c>
      <c r="AG330" s="53">
        <v>4.1645947356461601</v>
      </c>
    </row>
    <row r="331" spans="1:33" x14ac:dyDescent="0.25">
      <c r="A331" s="53" t="s">
        <v>225</v>
      </c>
      <c r="B331" s="53" t="s">
        <v>226</v>
      </c>
      <c r="C331" s="53" t="s">
        <v>15</v>
      </c>
      <c r="D331" s="53">
        <v>101.9772991</v>
      </c>
      <c r="E331" s="53">
        <v>75.090915600000002</v>
      </c>
      <c r="F331" s="53">
        <v>100.480642</v>
      </c>
      <c r="G331" s="53">
        <v>140.13031129999999</v>
      </c>
      <c r="H331" s="53">
        <v>83.744075800000005</v>
      </c>
      <c r="I331" s="53">
        <v>36.190104099999999</v>
      </c>
      <c r="J331" s="53">
        <v>11.1243093</v>
      </c>
      <c r="K331" s="53">
        <v>16.131469299999999</v>
      </c>
      <c r="L331" s="53">
        <v>64.145578200000003</v>
      </c>
      <c r="M331" s="53">
        <v>59.652206700000001</v>
      </c>
      <c r="N331" s="53">
        <v>57.284339000000003</v>
      </c>
      <c r="O331" s="53">
        <v>40.249762199999999</v>
      </c>
      <c r="P331" s="53">
        <v>18.6365059</v>
      </c>
      <c r="Q331" s="53">
        <v>8.8140987000000006</v>
      </c>
      <c r="R331" s="53">
        <v>83.988612399999994</v>
      </c>
      <c r="S331" s="53">
        <v>11.360598125759401</v>
      </c>
      <c r="T331" s="53">
        <v>8.3653687885024404</v>
      </c>
      <c r="U331" s="53">
        <v>11.1938657255564</v>
      </c>
      <c r="V331" s="53">
        <v>15.610966028388001</v>
      </c>
      <c r="W331" s="53">
        <v>9.3293585824821399</v>
      </c>
      <c r="X331" s="53">
        <v>4.0316936459194501</v>
      </c>
      <c r="Y331" s="53">
        <v>1.2392837278424</v>
      </c>
      <c r="Z331" s="53">
        <v>1.79709740807722</v>
      </c>
      <c r="AA331" s="53">
        <v>7.1460231042211699</v>
      </c>
      <c r="AB331" s="53">
        <v>6.6454471104288402</v>
      </c>
      <c r="AC331" s="53">
        <v>6.3816590557139596</v>
      </c>
      <c r="AD331" s="53">
        <v>4.4839525761825296</v>
      </c>
      <c r="AE331" s="53">
        <v>2.0761665181054401</v>
      </c>
      <c r="AF331" s="53">
        <v>0.98191885895395703</v>
      </c>
      <c r="AG331" s="53">
        <v>9.3566007438666592</v>
      </c>
    </row>
    <row r="332" spans="1:33" x14ac:dyDescent="0.25">
      <c r="A332" s="53" t="s">
        <v>225</v>
      </c>
      <c r="B332" s="53" t="s">
        <v>226</v>
      </c>
      <c r="C332" s="53" t="s">
        <v>16</v>
      </c>
      <c r="D332" s="53">
        <v>1383.0720394</v>
      </c>
      <c r="E332" s="53">
        <v>1915.4650125000001</v>
      </c>
      <c r="F332" s="53">
        <v>2736.9140922000001</v>
      </c>
      <c r="G332" s="53">
        <v>2794.0245068999998</v>
      </c>
      <c r="H332" s="53">
        <v>2941.1011057999999</v>
      </c>
      <c r="I332" s="53">
        <v>2812.4494641000001</v>
      </c>
      <c r="J332" s="53">
        <v>2026.6070603000001</v>
      </c>
      <c r="K332" s="53">
        <v>2123.9337507999999</v>
      </c>
      <c r="L332" s="53">
        <v>2555.8809679999999</v>
      </c>
      <c r="M332" s="53">
        <v>2570.8406727000001</v>
      </c>
      <c r="N332" s="53">
        <v>2612.7600799000002</v>
      </c>
      <c r="O332" s="53">
        <v>1512.7241982999999</v>
      </c>
      <c r="P332" s="53">
        <v>864.99104109999996</v>
      </c>
      <c r="Q332" s="53">
        <v>708.11168120000002</v>
      </c>
      <c r="R332" s="53">
        <v>848.48410090000004</v>
      </c>
      <c r="S332" s="53">
        <v>4.5484779003340403</v>
      </c>
      <c r="T332" s="53">
        <v>6.2993466934657398</v>
      </c>
      <c r="U332" s="53">
        <v>9.0008278013378007</v>
      </c>
      <c r="V332" s="53">
        <v>9.1886455373210598</v>
      </c>
      <c r="W332" s="53">
        <v>9.6723330392701001</v>
      </c>
      <c r="X332" s="53">
        <v>9.2492392795495295</v>
      </c>
      <c r="Y332" s="53">
        <v>6.6648570456491898</v>
      </c>
      <c r="Z332" s="53">
        <v>6.9849331430908999</v>
      </c>
      <c r="AA332" s="53">
        <v>8.4054682385710304</v>
      </c>
      <c r="AB332" s="53">
        <v>8.4546658828622103</v>
      </c>
      <c r="AC332" s="53">
        <v>8.5925252942396693</v>
      </c>
      <c r="AD332" s="53">
        <v>4.9748620384611302</v>
      </c>
      <c r="AE332" s="53">
        <v>2.8446765767436699</v>
      </c>
      <c r="AF332" s="53">
        <v>2.3287509552313899</v>
      </c>
      <c r="AG332" s="53">
        <v>2.7903905738725499</v>
      </c>
    </row>
    <row r="333" spans="1:33" x14ac:dyDescent="0.25">
      <c r="A333" s="53" t="s">
        <v>227</v>
      </c>
      <c r="B333" s="53" t="s">
        <v>228</v>
      </c>
      <c r="C333" s="53" t="s">
        <v>15</v>
      </c>
      <c r="D333" s="53">
        <v>1838.5175153</v>
      </c>
      <c r="E333" s="53">
        <v>1769.1453802999999</v>
      </c>
      <c r="F333" s="53">
        <v>1649.5852970000001</v>
      </c>
      <c r="G333" s="53">
        <v>3315.8612619</v>
      </c>
      <c r="H333" s="53">
        <v>1226.8011965999999</v>
      </c>
      <c r="I333" s="53">
        <v>1521.0227104000001</v>
      </c>
      <c r="J333" s="53">
        <v>1703.4539208000001</v>
      </c>
      <c r="K333" s="53">
        <v>1606.1384571999999</v>
      </c>
      <c r="L333" s="53">
        <v>1086.7288249000001</v>
      </c>
      <c r="M333" s="53">
        <v>913.94990159999998</v>
      </c>
      <c r="N333" s="53">
        <v>603.42458250000004</v>
      </c>
      <c r="O333" s="53">
        <v>503.18187499999999</v>
      </c>
      <c r="P333" s="53">
        <v>713.79357330000005</v>
      </c>
      <c r="Q333" s="53">
        <v>328.1716945</v>
      </c>
      <c r="R333" s="53">
        <v>1292.7848613000001</v>
      </c>
      <c r="S333" s="53">
        <v>9.1593569474377396</v>
      </c>
      <c r="T333" s="53">
        <v>8.8137501520805799</v>
      </c>
      <c r="U333" s="53">
        <v>8.2181107466918295</v>
      </c>
      <c r="V333" s="53">
        <v>16.519373154281698</v>
      </c>
      <c r="W333" s="53">
        <v>6.1118319350738401</v>
      </c>
      <c r="X333" s="53">
        <v>7.5776215422345503</v>
      </c>
      <c r="Y333" s="53">
        <v>8.4864802071649503</v>
      </c>
      <c r="Z333" s="53">
        <v>8.0016618357325004</v>
      </c>
      <c r="AA333" s="53">
        <v>5.41400184088236</v>
      </c>
      <c r="AB333" s="53">
        <v>4.5532301493815401</v>
      </c>
      <c r="AC333" s="53">
        <v>3.00621620190234</v>
      </c>
      <c r="AD333" s="53">
        <v>2.5068145199878402</v>
      </c>
      <c r="AE333" s="53">
        <v>3.5560662709133601</v>
      </c>
      <c r="AF333" s="53">
        <v>1.6349268717630401</v>
      </c>
      <c r="AG333" s="53">
        <v>6.4405576244718699</v>
      </c>
    </row>
    <row r="334" spans="1:33" x14ac:dyDescent="0.25">
      <c r="A334" s="53" t="s">
        <v>227</v>
      </c>
      <c r="B334" s="53" t="s">
        <v>228</v>
      </c>
      <c r="C334" s="53" t="s">
        <v>16</v>
      </c>
      <c r="D334" s="53">
        <v>11186.488858299999</v>
      </c>
      <c r="E334" s="53">
        <v>12550.561931099999</v>
      </c>
      <c r="F334" s="53">
        <v>15604.701019</v>
      </c>
      <c r="G334" s="53">
        <v>12769.4356336</v>
      </c>
      <c r="H334" s="53">
        <v>17259.901908</v>
      </c>
      <c r="I334" s="53">
        <v>18843.8471144</v>
      </c>
      <c r="J334" s="53">
        <v>17775.653651000001</v>
      </c>
      <c r="K334" s="53">
        <v>13048.451397700001</v>
      </c>
      <c r="L334" s="53">
        <v>10498.934513300001</v>
      </c>
      <c r="M334" s="53">
        <v>11026.9967108</v>
      </c>
      <c r="N334" s="53">
        <v>10832.398218099999</v>
      </c>
      <c r="O334" s="53">
        <v>7627.9866081</v>
      </c>
      <c r="P334" s="53">
        <v>8651.8465505999993</v>
      </c>
      <c r="Q334" s="53">
        <v>5315.9312989999999</v>
      </c>
      <c r="R334" s="53">
        <v>6105.3035373000002</v>
      </c>
      <c r="S334" s="53">
        <v>6.2460002018243497</v>
      </c>
      <c r="T334" s="53">
        <v>7.00763334658813</v>
      </c>
      <c r="U334" s="53">
        <v>8.7129184991558297</v>
      </c>
      <c r="V334" s="53">
        <v>7.1298419508522501</v>
      </c>
      <c r="W334" s="53">
        <v>9.6371034885399798</v>
      </c>
      <c r="X334" s="53">
        <v>10.5215027137278</v>
      </c>
      <c r="Y334" s="53">
        <v>9.9250745875751392</v>
      </c>
      <c r="Z334" s="53">
        <v>7.2856310050368203</v>
      </c>
      <c r="AA334" s="53">
        <v>5.8621027490996003</v>
      </c>
      <c r="AB334" s="53">
        <v>6.1569474169788796</v>
      </c>
      <c r="AC334" s="53">
        <v>6.0482929285084399</v>
      </c>
      <c r="AD334" s="53">
        <v>4.2591027888393702</v>
      </c>
      <c r="AE334" s="53">
        <v>4.8307771978966798</v>
      </c>
      <c r="AF334" s="53">
        <v>2.9681617160689902</v>
      </c>
      <c r="AG334" s="53">
        <v>3.4089094093077099</v>
      </c>
    </row>
    <row r="335" spans="1:33" x14ac:dyDescent="0.25">
      <c r="A335" s="53" t="s">
        <v>229</v>
      </c>
      <c r="B335" s="53" t="s">
        <v>230</v>
      </c>
      <c r="C335" s="53" t="s">
        <v>15</v>
      </c>
      <c r="D335" s="53">
        <v>1688.5134059</v>
      </c>
      <c r="E335" s="53">
        <v>1867.5685541</v>
      </c>
      <c r="F335" s="53">
        <v>2161.0003096999999</v>
      </c>
      <c r="G335" s="53">
        <v>2065.8746486999999</v>
      </c>
      <c r="H335" s="53">
        <v>800.57250209999995</v>
      </c>
      <c r="I335" s="53">
        <v>678.6097522</v>
      </c>
      <c r="J335" s="53">
        <v>1607.2677266000001</v>
      </c>
      <c r="K335" s="53">
        <v>1102.3735031000001</v>
      </c>
      <c r="L335" s="53">
        <v>1524.7153458</v>
      </c>
      <c r="M335" s="53">
        <v>794.0166504</v>
      </c>
      <c r="N335" s="53">
        <v>541.65134579999994</v>
      </c>
      <c r="O335" s="53">
        <v>1285.1452898</v>
      </c>
      <c r="P335" s="53">
        <v>526.90184220000003</v>
      </c>
      <c r="Q335" s="53">
        <v>454.41458610000001</v>
      </c>
      <c r="R335" s="53">
        <v>1066.9776608</v>
      </c>
      <c r="S335" s="53">
        <v>9.2951133768536405</v>
      </c>
      <c r="T335" s="53">
        <v>10.2807957513097</v>
      </c>
      <c r="U335" s="53">
        <v>11.896110990822001</v>
      </c>
      <c r="V335" s="53">
        <v>11.372452842208199</v>
      </c>
      <c r="W335" s="53">
        <v>4.4070791190695502</v>
      </c>
      <c r="X335" s="53">
        <v>3.7356852266005198</v>
      </c>
      <c r="Y335" s="53">
        <v>8.84786327043801</v>
      </c>
      <c r="Z335" s="53">
        <v>6.0684662965362701</v>
      </c>
      <c r="AA335" s="53">
        <v>8.3934198906081594</v>
      </c>
      <c r="AB335" s="53">
        <v>4.3709897492011098</v>
      </c>
      <c r="AC335" s="53">
        <v>2.9817416032020101</v>
      </c>
      <c r="AD335" s="53">
        <v>7.0746084293321196</v>
      </c>
      <c r="AE335" s="53">
        <v>2.90054692169385</v>
      </c>
      <c r="AF335" s="53">
        <v>2.5015111417751301</v>
      </c>
      <c r="AG335" s="53">
        <v>5.8736153903497303</v>
      </c>
    </row>
    <row r="336" spans="1:33" x14ac:dyDescent="0.25">
      <c r="A336" s="53" t="s">
        <v>229</v>
      </c>
      <c r="B336" s="53" t="s">
        <v>230</v>
      </c>
      <c r="C336" s="53" t="s">
        <v>16</v>
      </c>
      <c r="D336" s="53">
        <v>12543.097819299999</v>
      </c>
      <c r="E336" s="53">
        <v>16404.059052600001</v>
      </c>
      <c r="F336" s="53">
        <v>15212.7608561</v>
      </c>
      <c r="G336" s="53">
        <v>16076.8494407</v>
      </c>
      <c r="H336" s="53">
        <v>19644.7034079</v>
      </c>
      <c r="I336" s="53">
        <v>21078.318072800001</v>
      </c>
      <c r="J336" s="53">
        <v>16969.573353299998</v>
      </c>
      <c r="K336" s="53">
        <v>16584.355467900001</v>
      </c>
      <c r="L336" s="53">
        <v>14848.336289000001</v>
      </c>
      <c r="M336" s="53">
        <v>14067.2264737</v>
      </c>
      <c r="N336" s="53">
        <v>13951.5560162</v>
      </c>
      <c r="O336" s="53">
        <v>11775.005256099999</v>
      </c>
      <c r="P336" s="53">
        <v>7682.8251227999999</v>
      </c>
      <c r="Q336" s="53">
        <v>7414.1450484999996</v>
      </c>
      <c r="R336" s="53">
        <v>14475.5851936</v>
      </c>
      <c r="S336" s="53">
        <v>5.7345539028141097</v>
      </c>
      <c r="T336" s="53">
        <v>7.4997390770034098</v>
      </c>
      <c r="U336" s="53">
        <v>6.9550918279288796</v>
      </c>
      <c r="V336" s="53">
        <v>7.3501427664275498</v>
      </c>
      <c r="W336" s="53">
        <v>8.9813228135763303</v>
      </c>
      <c r="X336" s="53">
        <v>9.63675424607972</v>
      </c>
      <c r="Y336" s="53">
        <v>7.7582854334853399</v>
      </c>
      <c r="Z336" s="53">
        <v>7.58216843591594</v>
      </c>
      <c r="AA336" s="53">
        <v>6.7884812861272303</v>
      </c>
      <c r="AB336" s="53">
        <v>6.4313672458490299</v>
      </c>
      <c r="AC336" s="53">
        <v>6.3784840998309598</v>
      </c>
      <c r="AD336" s="53">
        <v>5.3833911940896702</v>
      </c>
      <c r="AE336" s="53">
        <v>3.512495511659</v>
      </c>
      <c r="AF336" s="53">
        <v>3.3896582037720502</v>
      </c>
      <c r="AG336" s="53">
        <v>6.6180639554407703</v>
      </c>
    </row>
    <row r="337" spans="1:33" x14ac:dyDescent="0.25">
      <c r="A337" s="53" t="s">
        <v>231</v>
      </c>
      <c r="B337" s="53" t="s">
        <v>232</v>
      </c>
      <c r="C337" s="53" t="s">
        <v>15</v>
      </c>
      <c r="D337" s="53">
        <v>921.00838220000003</v>
      </c>
      <c r="E337" s="53">
        <v>787.16405980000002</v>
      </c>
      <c r="F337" s="53">
        <v>1203.2218723999999</v>
      </c>
      <c r="G337" s="53">
        <v>1131.4204751</v>
      </c>
      <c r="H337" s="53">
        <v>906.83544910000001</v>
      </c>
      <c r="I337" s="53">
        <v>780.27904999999998</v>
      </c>
      <c r="J337" s="53">
        <v>491.26418030000002</v>
      </c>
      <c r="K337" s="53">
        <v>688.6273291</v>
      </c>
      <c r="L337" s="53">
        <v>697.21785520000003</v>
      </c>
      <c r="M337" s="53">
        <v>210.7855337</v>
      </c>
      <c r="N337" s="53">
        <v>771.78210339999998</v>
      </c>
      <c r="O337" s="53">
        <v>672.8641867</v>
      </c>
      <c r="P337" s="53">
        <v>647.1528591</v>
      </c>
      <c r="Q337" s="53">
        <v>296.26456660000002</v>
      </c>
      <c r="R337" s="53">
        <v>583.71890759999997</v>
      </c>
      <c r="S337" s="53">
        <v>8.5360699272264906</v>
      </c>
      <c r="T337" s="53">
        <v>7.2955768791181104</v>
      </c>
      <c r="U337" s="53">
        <v>11.1516748807878</v>
      </c>
      <c r="V337" s="53">
        <v>10.4862067264575</v>
      </c>
      <c r="W337" s="53">
        <v>8.4047126558338991</v>
      </c>
      <c r="X337" s="53">
        <v>7.2317653805060598</v>
      </c>
      <c r="Y337" s="53">
        <v>4.5531240288666304</v>
      </c>
      <c r="Z337" s="53">
        <v>6.3823208871950801</v>
      </c>
      <c r="AA337" s="53">
        <v>6.4619394150157596</v>
      </c>
      <c r="AB337" s="53">
        <v>1.9535979151601699</v>
      </c>
      <c r="AC337" s="53">
        <v>7.1530141641791802</v>
      </c>
      <c r="AD337" s="53">
        <v>6.2362252724322502</v>
      </c>
      <c r="AE337" s="53">
        <v>5.9979281032021801</v>
      </c>
      <c r="AF337" s="53">
        <v>2.74583283532797</v>
      </c>
      <c r="AG337" s="53">
        <v>5.4100109286908298</v>
      </c>
    </row>
    <row r="338" spans="1:33" x14ac:dyDescent="0.25">
      <c r="A338" s="53" t="s">
        <v>231</v>
      </c>
      <c r="B338" s="53" t="s">
        <v>232</v>
      </c>
      <c r="C338" s="53" t="s">
        <v>16</v>
      </c>
      <c r="D338" s="53">
        <v>7975.4307257</v>
      </c>
      <c r="E338" s="53">
        <v>10282.385335200001</v>
      </c>
      <c r="F338" s="53">
        <v>11093.7896237</v>
      </c>
      <c r="G338" s="53">
        <v>10897.0641084</v>
      </c>
      <c r="H338" s="53">
        <v>12613.6799679</v>
      </c>
      <c r="I338" s="53">
        <v>13778.777063400001</v>
      </c>
      <c r="J338" s="53">
        <v>11497.0809813</v>
      </c>
      <c r="K338" s="53">
        <v>9401.1130594000006</v>
      </c>
      <c r="L338" s="53">
        <v>9518.5350335000003</v>
      </c>
      <c r="M338" s="53">
        <v>9123.3880687000001</v>
      </c>
      <c r="N338" s="53">
        <v>7930.1497465000002</v>
      </c>
      <c r="O338" s="53">
        <v>6218.1290933999999</v>
      </c>
      <c r="P338" s="53">
        <v>4021.1677057000002</v>
      </c>
      <c r="Q338" s="53">
        <v>3051.2186597</v>
      </c>
      <c r="R338" s="53">
        <v>3332.4840218999998</v>
      </c>
      <c r="S338" s="53">
        <v>6.1004839895808098</v>
      </c>
      <c r="T338" s="53">
        <v>7.8650958511814499</v>
      </c>
      <c r="U338" s="53">
        <v>8.4857468280773691</v>
      </c>
      <c r="V338" s="53">
        <v>8.3352695814300706</v>
      </c>
      <c r="W338" s="53">
        <v>9.6483256316061006</v>
      </c>
      <c r="X338" s="53">
        <v>10.5395196525762</v>
      </c>
      <c r="Y338" s="53">
        <v>8.7942282825331404</v>
      </c>
      <c r="Z338" s="53">
        <v>7.1910021760078804</v>
      </c>
      <c r="AA338" s="53">
        <v>7.2808193780699204</v>
      </c>
      <c r="AB338" s="53">
        <v>6.9785676483262202</v>
      </c>
      <c r="AC338" s="53">
        <v>6.06584813126259</v>
      </c>
      <c r="AD338" s="53">
        <v>4.7563069988428701</v>
      </c>
      <c r="AE338" s="53">
        <v>3.0758300149223801</v>
      </c>
      <c r="AF338" s="53">
        <v>2.3339066217738802</v>
      </c>
      <c r="AG338" s="53">
        <v>2.5490492138091398</v>
      </c>
    </row>
    <row r="339" spans="1:33" x14ac:dyDescent="0.25">
      <c r="A339" s="53" t="s">
        <v>233</v>
      </c>
      <c r="B339" s="53" t="s">
        <v>234</v>
      </c>
      <c r="C339" s="53" t="s">
        <v>15</v>
      </c>
      <c r="D339" s="53">
        <v>375.17329569999998</v>
      </c>
      <c r="E339" s="53">
        <v>708.86512870000001</v>
      </c>
      <c r="F339" s="53">
        <v>651.20523149999997</v>
      </c>
      <c r="G339" s="53">
        <v>1124.1334197000001</v>
      </c>
      <c r="H339" s="53">
        <v>747.30373150000003</v>
      </c>
      <c r="I339" s="53">
        <v>511.67886920000001</v>
      </c>
      <c r="J339" s="53">
        <v>395.74791879999998</v>
      </c>
      <c r="K339" s="53">
        <v>892.41231560000006</v>
      </c>
      <c r="L339" s="53">
        <v>783.44609530000002</v>
      </c>
      <c r="M339" s="53">
        <v>411.1538759</v>
      </c>
      <c r="N339" s="53">
        <v>450.1080958</v>
      </c>
      <c r="O339" s="53">
        <v>255.21884220000001</v>
      </c>
      <c r="P339" s="53">
        <v>305.41386610000001</v>
      </c>
      <c r="Q339" s="53">
        <v>294.21596219999998</v>
      </c>
      <c r="R339" s="53">
        <v>303.51127480000002</v>
      </c>
      <c r="S339" s="53">
        <v>4.5699406501136801</v>
      </c>
      <c r="T339" s="53">
        <v>8.6346006078337005</v>
      </c>
      <c r="U339" s="53">
        <v>7.93225235673013</v>
      </c>
      <c r="V339" s="53">
        <v>13.692933558219501</v>
      </c>
      <c r="W339" s="53">
        <v>9.1028165909077092</v>
      </c>
      <c r="X339" s="53">
        <v>6.2326985714651899</v>
      </c>
      <c r="Y339" s="53">
        <v>4.8205576517582802</v>
      </c>
      <c r="Z339" s="53">
        <v>10.870366746421199</v>
      </c>
      <c r="AA339" s="53">
        <v>9.5430623637648804</v>
      </c>
      <c r="AB339" s="53">
        <v>5.0082157564585001</v>
      </c>
      <c r="AC339" s="53">
        <v>5.4827124092182</v>
      </c>
      <c r="AD339" s="53">
        <v>3.1087899245829198</v>
      </c>
      <c r="AE339" s="53">
        <v>3.72020945465913</v>
      </c>
      <c r="AF339" s="53">
        <v>3.5838091382848098</v>
      </c>
      <c r="AG339" s="53">
        <v>3.6970342195822301</v>
      </c>
    </row>
    <row r="340" spans="1:33" x14ac:dyDescent="0.25">
      <c r="A340" s="53" t="s">
        <v>233</v>
      </c>
      <c r="B340" s="53" t="s">
        <v>234</v>
      </c>
      <c r="C340" s="53" t="s">
        <v>16</v>
      </c>
      <c r="D340" s="53">
        <v>5801.1507271</v>
      </c>
      <c r="E340" s="53">
        <v>8316.8869496000007</v>
      </c>
      <c r="F340" s="53">
        <v>9643.7186665999998</v>
      </c>
      <c r="G340" s="53">
        <v>9431.7290014999999</v>
      </c>
      <c r="H340" s="53">
        <v>8448.8338478000005</v>
      </c>
      <c r="I340" s="53">
        <v>10144.416883600001</v>
      </c>
      <c r="J340" s="53">
        <v>9098.2919863000006</v>
      </c>
      <c r="K340" s="53">
        <v>9154.1928960000005</v>
      </c>
      <c r="L340" s="53">
        <v>7902.1663655000002</v>
      </c>
      <c r="M340" s="53">
        <v>6001.3232862000004</v>
      </c>
      <c r="N340" s="53">
        <v>5984.0614144000001</v>
      </c>
      <c r="O340" s="53">
        <v>4643.4005489000001</v>
      </c>
      <c r="P340" s="53">
        <v>3307.7376051000001</v>
      </c>
      <c r="Q340" s="53">
        <v>2429.3609465999998</v>
      </c>
      <c r="R340" s="53">
        <v>1708.1409539000001</v>
      </c>
      <c r="S340" s="53">
        <v>5.6865434436533402</v>
      </c>
      <c r="T340" s="53">
        <v>8.1525788898948992</v>
      </c>
      <c r="U340" s="53">
        <v>9.4531977767462401</v>
      </c>
      <c r="V340" s="53">
        <v>9.2453961703226692</v>
      </c>
      <c r="W340" s="53">
        <v>8.2819190508675309</v>
      </c>
      <c r="X340" s="53">
        <v>9.9440042213761703</v>
      </c>
      <c r="Y340" s="53">
        <v>8.9185465224072509</v>
      </c>
      <c r="Z340" s="53">
        <v>8.9733430561473195</v>
      </c>
      <c r="AA340" s="53">
        <v>7.7460515077593097</v>
      </c>
      <c r="AB340" s="53">
        <v>5.8827614023131503</v>
      </c>
      <c r="AC340" s="53">
        <v>5.8658405553075799</v>
      </c>
      <c r="AD340" s="53">
        <v>4.5516657280172801</v>
      </c>
      <c r="AE340" s="53">
        <v>3.2423900837015398</v>
      </c>
      <c r="AF340" s="53">
        <v>2.38136659656517</v>
      </c>
      <c r="AG340" s="53">
        <v>1.6743949949205299</v>
      </c>
    </row>
    <row r="341" spans="1:33" x14ac:dyDescent="0.25">
      <c r="A341" s="53" t="s">
        <v>235</v>
      </c>
      <c r="B341" s="53" t="s">
        <v>236</v>
      </c>
      <c r="C341" s="53" t="s">
        <v>15</v>
      </c>
      <c r="D341" s="53">
        <v>201.60130459999999</v>
      </c>
      <c r="E341" s="53">
        <v>222.78951259999999</v>
      </c>
      <c r="F341" s="53">
        <v>179.04365910000001</v>
      </c>
      <c r="G341" s="53">
        <v>206.61491860000001</v>
      </c>
      <c r="H341" s="53">
        <v>145.7122114</v>
      </c>
      <c r="I341" s="53">
        <v>138.3078807</v>
      </c>
      <c r="J341" s="53">
        <v>162.11067159999999</v>
      </c>
      <c r="K341" s="53">
        <v>128.2453993</v>
      </c>
      <c r="L341" s="53">
        <v>69.936471800000007</v>
      </c>
      <c r="M341" s="53">
        <v>91.913522400000005</v>
      </c>
      <c r="N341" s="53">
        <v>109.1837226</v>
      </c>
      <c r="O341" s="53">
        <v>118.0992518</v>
      </c>
      <c r="P341" s="53">
        <v>99.869731400000006</v>
      </c>
      <c r="Q341" s="53">
        <v>50.227914200000001</v>
      </c>
      <c r="R341" s="53">
        <v>164.86118400000001</v>
      </c>
      <c r="S341" s="53">
        <v>9.6528431526401501</v>
      </c>
      <c r="T341" s="53">
        <v>10.667352701153799</v>
      </c>
      <c r="U341" s="53">
        <v>8.57276376358862</v>
      </c>
      <c r="V341" s="53">
        <v>9.8928992855401994</v>
      </c>
      <c r="W341" s="53">
        <v>6.9768254965377103</v>
      </c>
      <c r="X341" s="53">
        <v>6.6222998001926898</v>
      </c>
      <c r="Y341" s="53">
        <v>7.7619978175674804</v>
      </c>
      <c r="Z341" s="53">
        <v>6.1404995714031099</v>
      </c>
      <c r="AA341" s="53">
        <v>3.3486181762260299</v>
      </c>
      <c r="AB341" s="53">
        <v>4.4008981841374304</v>
      </c>
      <c r="AC341" s="53">
        <v>5.2278101630854801</v>
      </c>
      <c r="AD341" s="53">
        <v>5.6546933380785003</v>
      </c>
      <c r="AE341" s="53">
        <v>4.7818482862164</v>
      </c>
      <c r="AF341" s="53">
        <v>2.4049555563087699</v>
      </c>
      <c r="AG341" s="53">
        <v>7.8936947073235801</v>
      </c>
    </row>
    <row r="342" spans="1:33" x14ac:dyDescent="0.25">
      <c r="A342" s="53" t="s">
        <v>235</v>
      </c>
      <c r="B342" s="53" t="s">
        <v>236</v>
      </c>
      <c r="C342" s="53" t="s">
        <v>16</v>
      </c>
      <c r="D342" s="53">
        <v>958.22906690000002</v>
      </c>
      <c r="E342" s="53">
        <v>1230.4128942</v>
      </c>
      <c r="F342" s="53">
        <v>1156.9235607000001</v>
      </c>
      <c r="G342" s="53">
        <v>1035.0644972</v>
      </c>
      <c r="H342" s="53">
        <v>1320.6083741</v>
      </c>
      <c r="I342" s="53">
        <v>1834.2307800999999</v>
      </c>
      <c r="J342" s="53">
        <v>1672.3475759</v>
      </c>
      <c r="K342" s="53">
        <v>1083.0468648000001</v>
      </c>
      <c r="L342" s="53">
        <v>911.77273209999998</v>
      </c>
      <c r="M342" s="53">
        <v>914.73684600000001</v>
      </c>
      <c r="N342" s="53">
        <v>895.1675348</v>
      </c>
      <c r="O342" s="53">
        <v>713.06778829999996</v>
      </c>
      <c r="P342" s="53">
        <v>589.73449370000003</v>
      </c>
      <c r="Q342" s="53">
        <v>345.85296169999998</v>
      </c>
      <c r="R342" s="53">
        <v>528.28667519999999</v>
      </c>
      <c r="S342" s="53">
        <v>6.3085036485509596</v>
      </c>
      <c r="T342" s="53">
        <v>8.1004266103053801</v>
      </c>
      <c r="U342" s="53">
        <v>7.6166093848332199</v>
      </c>
      <c r="V342" s="53">
        <v>6.8143499113382697</v>
      </c>
      <c r="W342" s="53">
        <v>8.6942287956980007</v>
      </c>
      <c r="X342" s="53">
        <v>12.0756632920559</v>
      </c>
      <c r="Y342" s="53">
        <v>11.0099047802226</v>
      </c>
      <c r="Z342" s="53">
        <v>7.1302419579550396</v>
      </c>
      <c r="AA342" s="53">
        <v>6.0026582429923296</v>
      </c>
      <c r="AB342" s="53">
        <v>6.0221724948542201</v>
      </c>
      <c r="AC342" s="53">
        <v>5.8933378817442001</v>
      </c>
      <c r="AD342" s="53">
        <v>4.6944837091068603</v>
      </c>
      <c r="AE342" s="53">
        <v>3.88251863118556</v>
      </c>
      <c r="AF342" s="53">
        <v>2.2769239069370699</v>
      </c>
      <c r="AG342" s="53">
        <v>3.4779767522204099</v>
      </c>
    </row>
    <row r="343" spans="1:33" x14ac:dyDescent="0.25">
      <c r="A343" s="53" t="s">
        <v>237</v>
      </c>
      <c r="B343" s="53" t="s">
        <v>238</v>
      </c>
      <c r="C343" s="53" t="s">
        <v>15</v>
      </c>
      <c r="D343" s="53">
        <v>66.669458300000002</v>
      </c>
      <c r="E343" s="53">
        <v>63.489286300000003</v>
      </c>
      <c r="F343" s="53">
        <v>89.390307000000007</v>
      </c>
      <c r="G343" s="53">
        <v>121.96999479999999</v>
      </c>
      <c r="H343" s="53">
        <v>85.676869199999999</v>
      </c>
      <c r="I343" s="53">
        <v>61.281801700000003</v>
      </c>
      <c r="J343" s="53">
        <v>76.4629446</v>
      </c>
      <c r="K343" s="53">
        <v>62.116405</v>
      </c>
      <c r="L343" s="53">
        <v>59.415188499999999</v>
      </c>
      <c r="M343" s="53">
        <v>76.279826200000002</v>
      </c>
      <c r="N343" s="53">
        <v>27.4916482</v>
      </c>
      <c r="O343" s="53">
        <v>24.563057400000002</v>
      </c>
      <c r="P343" s="53">
        <v>47.246318000000002</v>
      </c>
      <c r="Q343" s="53">
        <v>4.7539949000000004</v>
      </c>
      <c r="R343" s="53">
        <v>45.746719900000002</v>
      </c>
      <c r="S343" s="53">
        <v>7.3058111027358397</v>
      </c>
      <c r="T343" s="53">
        <v>6.9573196570477398</v>
      </c>
      <c r="U343" s="53">
        <v>9.7956202736623208</v>
      </c>
      <c r="V343" s="53">
        <v>13.3657864475325</v>
      </c>
      <c r="W343" s="53">
        <v>9.3886921869441107</v>
      </c>
      <c r="X343" s="53">
        <v>6.7154178040699</v>
      </c>
      <c r="Y343" s="53">
        <v>8.3790065773874005</v>
      </c>
      <c r="Z343" s="53">
        <v>6.8068757851454702</v>
      </c>
      <c r="AA343" s="53">
        <v>6.5108695178110203</v>
      </c>
      <c r="AB343" s="53">
        <v>8.3589399910681408</v>
      </c>
      <c r="AC343" s="53">
        <v>3.0126056784245301</v>
      </c>
      <c r="AD343" s="53">
        <v>2.6916831491648301</v>
      </c>
      <c r="AE343" s="53">
        <v>5.1773733191977698</v>
      </c>
      <c r="AF343" s="53">
        <v>0.52095501611072104</v>
      </c>
      <c r="AG343" s="53">
        <v>5.0130434936977197</v>
      </c>
    </row>
    <row r="344" spans="1:33" x14ac:dyDescent="0.25">
      <c r="A344" s="53" t="s">
        <v>237</v>
      </c>
      <c r="B344" s="53" t="s">
        <v>238</v>
      </c>
      <c r="C344" s="53" t="s">
        <v>16</v>
      </c>
      <c r="D344" s="53">
        <v>367.94403829999999</v>
      </c>
      <c r="E344" s="53">
        <v>488.24939499999999</v>
      </c>
      <c r="F344" s="53">
        <v>525.25751509999998</v>
      </c>
      <c r="G344" s="53">
        <v>778.58037209999998</v>
      </c>
      <c r="H344" s="53">
        <v>1120.7727629999999</v>
      </c>
      <c r="I344" s="53">
        <v>1122.1294565000001</v>
      </c>
      <c r="J344" s="53">
        <v>985.11118290000002</v>
      </c>
      <c r="K344" s="53">
        <v>962.3014862</v>
      </c>
      <c r="L344" s="53">
        <v>1003.6418307</v>
      </c>
      <c r="M344" s="53">
        <v>673.93533200000002</v>
      </c>
      <c r="N344" s="53">
        <v>715.832897</v>
      </c>
      <c r="O344" s="53">
        <v>709.81378859999995</v>
      </c>
      <c r="P344" s="53">
        <v>596.50786760000005</v>
      </c>
      <c r="Q344" s="53">
        <v>581.01210400000002</v>
      </c>
      <c r="R344" s="53">
        <v>762.35615189999999</v>
      </c>
      <c r="S344" s="53">
        <v>3.2294358744312301</v>
      </c>
      <c r="T344" s="53">
        <v>4.2853530639263697</v>
      </c>
      <c r="U344" s="53">
        <v>4.61017243387293</v>
      </c>
      <c r="V344" s="53">
        <v>6.8335809880351599</v>
      </c>
      <c r="W344" s="53">
        <v>9.8369952796096598</v>
      </c>
      <c r="X344" s="53">
        <v>9.8489029454594696</v>
      </c>
      <c r="Y344" s="53">
        <v>8.6462968908515396</v>
      </c>
      <c r="Z344" s="53">
        <v>8.4460967377298406</v>
      </c>
      <c r="AA344" s="53">
        <v>8.8089399358598595</v>
      </c>
      <c r="AB344" s="53">
        <v>5.91511401642276</v>
      </c>
      <c r="AC344" s="53">
        <v>6.2828479253276699</v>
      </c>
      <c r="AD344" s="53">
        <v>6.23001835730732</v>
      </c>
      <c r="AE344" s="53">
        <v>5.2355350446995299</v>
      </c>
      <c r="AF344" s="53">
        <v>5.0995291044952697</v>
      </c>
      <c r="AG344" s="53">
        <v>6.6911814019713898</v>
      </c>
    </row>
    <row r="345" spans="1:33" x14ac:dyDescent="0.25">
      <c r="A345" s="53" t="s">
        <v>239</v>
      </c>
      <c r="B345" s="53" t="s">
        <v>240</v>
      </c>
      <c r="C345" s="53" t="s">
        <v>15</v>
      </c>
      <c r="D345" s="53">
        <v>57.6859106</v>
      </c>
      <c r="E345" s="53">
        <v>72.861006099999997</v>
      </c>
      <c r="F345" s="53">
        <v>26.276373799999998</v>
      </c>
      <c r="G345" s="53">
        <v>141.36645050000001</v>
      </c>
      <c r="H345" s="53">
        <v>121.9048987</v>
      </c>
      <c r="I345" s="53">
        <v>30.1979562</v>
      </c>
      <c r="J345" s="53">
        <v>80.004757699999999</v>
      </c>
      <c r="K345" s="53">
        <v>36.646015200000001</v>
      </c>
      <c r="L345" s="53">
        <v>106.164064</v>
      </c>
      <c r="M345" s="53">
        <v>55.052317000000002</v>
      </c>
      <c r="N345" s="53">
        <v>48.854955400000001</v>
      </c>
      <c r="O345" s="53">
        <v>56.5293961</v>
      </c>
      <c r="P345" s="53">
        <v>69.326462800000002</v>
      </c>
      <c r="Q345" s="53">
        <v>70.907581100000002</v>
      </c>
      <c r="R345" s="53">
        <v>68.231627900000007</v>
      </c>
      <c r="S345" s="53">
        <v>5.5360239499849699</v>
      </c>
      <c r="T345" s="53">
        <v>6.9923534290121898</v>
      </c>
      <c r="U345" s="53">
        <v>2.5217012813447299</v>
      </c>
      <c r="V345" s="53">
        <v>13.566710615336399</v>
      </c>
      <c r="W345" s="53">
        <v>11.6990168275803</v>
      </c>
      <c r="X345" s="53">
        <v>2.8980492294386502</v>
      </c>
      <c r="Y345" s="53">
        <v>7.6779277666450501</v>
      </c>
      <c r="Z345" s="53">
        <v>3.5168590685073302</v>
      </c>
      <c r="AA345" s="53">
        <v>10.188394268525901</v>
      </c>
      <c r="AB345" s="53">
        <v>5.2832822130082597</v>
      </c>
      <c r="AC345" s="53">
        <v>4.68853139972531</v>
      </c>
      <c r="AD345" s="53">
        <v>5.4250351157287096</v>
      </c>
      <c r="AE345" s="53">
        <v>6.6531490001050901</v>
      </c>
      <c r="AF345" s="53">
        <v>6.8048863773176098</v>
      </c>
      <c r="AG345" s="53">
        <v>6.5480794577395898</v>
      </c>
    </row>
    <row r="346" spans="1:33" x14ac:dyDescent="0.25">
      <c r="A346" s="53" t="s">
        <v>239</v>
      </c>
      <c r="B346" s="53" t="s">
        <v>240</v>
      </c>
      <c r="C346" s="53" t="s">
        <v>16</v>
      </c>
      <c r="D346" s="53">
        <v>564.78206969999997</v>
      </c>
      <c r="E346" s="53">
        <v>652.17322890000003</v>
      </c>
      <c r="F346" s="53">
        <v>732.22141120000003</v>
      </c>
      <c r="G346" s="53">
        <v>1437.5560833</v>
      </c>
      <c r="H346" s="53">
        <v>2106.172568</v>
      </c>
      <c r="I346" s="53">
        <v>1402.0459699999999</v>
      </c>
      <c r="J346" s="53">
        <v>1378.4556259999999</v>
      </c>
      <c r="K346" s="53">
        <v>1293.2199691000001</v>
      </c>
      <c r="L346" s="53">
        <v>1311.0408886</v>
      </c>
      <c r="M346" s="53">
        <v>1047.6205912</v>
      </c>
      <c r="N346" s="53">
        <v>1047.6968905000001</v>
      </c>
      <c r="O346" s="53">
        <v>934.89396959999999</v>
      </c>
      <c r="P346" s="53">
        <v>979.97819579999998</v>
      </c>
      <c r="Q346" s="53">
        <v>734.91019070000004</v>
      </c>
      <c r="R346" s="53">
        <v>1305.2225762</v>
      </c>
      <c r="S346" s="53">
        <v>3.3363799368168499</v>
      </c>
      <c r="T346" s="53">
        <v>3.8526323567368399</v>
      </c>
      <c r="U346" s="53">
        <v>4.3255070525398498</v>
      </c>
      <c r="V346" s="53">
        <v>8.49218403289394</v>
      </c>
      <c r="W346" s="53">
        <v>12.441952881191501</v>
      </c>
      <c r="X346" s="53">
        <v>8.2824124485532007</v>
      </c>
      <c r="Y346" s="53">
        <v>8.1430554210434298</v>
      </c>
      <c r="Z346" s="53">
        <v>7.6395363632701896</v>
      </c>
      <c r="AA346" s="53">
        <v>7.7448112320474696</v>
      </c>
      <c r="AB346" s="53">
        <v>6.1886885391607702</v>
      </c>
      <c r="AC346" s="53">
        <v>6.1891392677999502</v>
      </c>
      <c r="AD346" s="53">
        <v>5.5227700215081796</v>
      </c>
      <c r="AE346" s="53">
        <v>5.7890994888025098</v>
      </c>
      <c r="AF346" s="53">
        <v>4.3413906835182301</v>
      </c>
      <c r="AG346" s="53">
        <v>7.7104402741170803</v>
      </c>
    </row>
    <row r="347" spans="1:33" x14ac:dyDescent="0.25">
      <c r="A347" s="53" t="s">
        <v>241</v>
      </c>
      <c r="B347" s="53" t="s">
        <v>242</v>
      </c>
      <c r="C347" s="53" t="s">
        <v>15</v>
      </c>
      <c r="D347" s="53">
        <v>425.42802870000003</v>
      </c>
      <c r="E347" s="53">
        <v>306.68225849999999</v>
      </c>
      <c r="F347" s="53">
        <v>172.52257990000001</v>
      </c>
      <c r="G347" s="53">
        <v>280.9980746</v>
      </c>
      <c r="H347" s="53">
        <v>238.29018869999999</v>
      </c>
      <c r="I347" s="53">
        <v>224.0565794</v>
      </c>
      <c r="J347" s="53">
        <v>161.7469318</v>
      </c>
      <c r="K347" s="53">
        <v>102.3968704</v>
      </c>
      <c r="L347" s="53">
        <v>43.664955599999999</v>
      </c>
      <c r="M347" s="53">
        <v>76.040026400000002</v>
      </c>
      <c r="N347" s="53">
        <v>84.602324100000004</v>
      </c>
      <c r="O347" s="53">
        <v>44.963260599999998</v>
      </c>
      <c r="P347" s="53">
        <v>25.025628999999999</v>
      </c>
      <c r="Q347" s="53">
        <v>38.629488799999997</v>
      </c>
      <c r="R347" s="53">
        <v>71.431584200000003</v>
      </c>
      <c r="S347" s="53">
        <v>18.525232293691101</v>
      </c>
      <c r="T347" s="53">
        <v>13.354456443378</v>
      </c>
      <c r="U347" s="53">
        <v>7.5124830827922002</v>
      </c>
      <c r="V347" s="53">
        <v>12.2360405400457</v>
      </c>
      <c r="W347" s="53">
        <v>10.376328782248301</v>
      </c>
      <c r="X347" s="53">
        <v>9.7565273096799192</v>
      </c>
      <c r="Y347" s="53">
        <v>7.0432582769476904</v>
      </c>
      <c r="Z347" s="53">
        <v>4.4588642081329404</v>
      </c>
      <c r="AA347" s="53">
        <v>1.90138728765829</v>
      </c>
      <c r="AB347" s="53">
        <v>3.3111573701030199</v>
      </c>
      <c r="AC347" s="53">
        <v>3.6840019951855201</v>
      </c>
      <c r="AD347" s="53">
        <v>1.9579218836193399</v>
      </c>
      <c r="AE347" s="53">
        <v>1.0897391785336601</v>
      </c>
      <c r="AF347" s="53">
        <v>1.68211825533285</v>
      </c>
      <c r="AG347" s="53">
        <v>3.1104830926513798</v>
      </c>
    </row>
    <row r="348" spans="1:33" x14ac:dyDescent="0.25">
      <c r="A348" s="53" t="s">
        <v>241</v>
      </c>
      <c r="B348" s="53" t="s">
        <v>242</v>
      </c>
      <c r="C348" s="53" t="s">
        <v>16</v>
      </c>
      <c r="D348" s="53">
        <v>1008.3488037</v>
      </c>
      <c r="E348" s="53">
        <v>1093.3682435999999</v>
      </c>
      <c r="F348" s="53">
        <v>1270.6500853</v>
      </c>
      <c r="G348" s="53">
        <v>1406.0105034999999</v>
      </c>
      <c r="H348" s="53">
        <v>1744.7012353</v>
      </c>
      <c r="I348" s="53">
        <v>1865.9747308999999</v>
      </c>
      <c r="J348" s="53">
        <v>1564.3090781000001</v>
      </c>
      <c r="K348" s="53">
        <v>1435.7699895000001</v>
      </c>
      <c r="L348" s="53">
        <v>1153.7534892000001</v>
      </c>
      <c r="M348" s="53">
        <v>1268.5012558000001</v>
      </c>
      <c r="N348" s="53">
        <v>1242.1837685</v>
      </c>
      <c r="O348" s="53">
        <v>993.26197930000001</v>
      </c>
      <c r="P348" s="53">
        <v>783.87855049999996</v>
      </c>
      <c r="Q348" s="53">
        <v>752.17756120000001</v>
      </c>
      <c r="R348" s="53">
        <v>1000.6319479</v>
      </c>
      <c r="S348" s="53">
        <v>5.4260373566339704</v>
      </c>
      <c r="T348" s="53">
        <v>5.8835364435022797</v>
      </c>
      <c r="U348" s="53">
        <v>6.8375098029066503</v>
      </c>
      <c r="V348" s="53">
        <v>7.5658993076769798</v>
      </c>
      <c r="W348" s="53">
        <v>9.38843190388687</v>
      </c>
      <c r="X348" s="53">
        <v>10.0410181072727</v>
      </c>
      <c r="Y348" s="53">
        <v>8.4177215899366207</v>
      </c>
      <c r="Z348" s="53">
        <v>7.7260384204103003</v>
      </c>
      <c r="AA348" s="53">
        <v>6.2084761838112197</v>
      </c>
      <c r="AB348" s="53">
        <v>6.8259467117448898</v>
      </c>
      <c r="AC348" s="53">
        <v>6.6843293778436097</v>
      </c>
      <c r="AD348" s="53">
        <v>5.3448534721616596</v>
      </c>
      <c r="AE348" s="53">
        <v>4.2181378928303204</v>
      </c>
      <c r="AF348" s="53">
        <v>4.0475513343369798</v>
      </c>
      <c r="AG348" s="53">
        <v>5.38451209504501</v>
      </c>
    </row>
    <row r="349" spans="1:33" x14ac:dyDescent="0.25">
      <c r="A349" s="53" t="s">
        <v>243</v>
      </c>
      <c r="B349" s="53" t="s">
        <v>244</v>
      </c>
      <c r="C349" s="53" t="s">
        <v>15</v>
      </c>
      <c r="D349" s="53">
        <v>469.67284069999999</v>
      </c>
      <c r="E349" s="53">
        <v>907.36568409999995</v>
      </c>
      <c r="F349" s="53">
        <v>880.04726319999997</v>
      </c>
      <c r="G349" s="53">
        <v>506.18193459999998</v>
      </c>
      <c r="H349" s="53">
        <v>501.92337229999998</v>
      </c>
      <c r="I349" s="53">
        <v>633.30517520000001</v>
      </c>
      <c r="J349" s="53">
        <v>502.54133150000001</v>
      </c>
      <c r="K349" s="53">
        <v>294.33996409999997</v>
      </c>
      <c r="L349" s="53">
        <v>367.93677989999998</v>
      </c>
      <c r="M349" s="53">
        <v>316.4159727</v>
      </c>
      <c r="N349" s="53">
        <v>354.38325850000001</v>
      </c>
      <c r="O349" s="53">
        <v>259.00587510000003</v>
      </c>
      <c r="P349" s="53">
        <v>296.16270909999997</v>
      </c>
      <c r="Q349" s="53">
        <v>202.721034</v>
      </c>
      <c r="R349" s="53">
        <v>430.30688739999999</v>
      </c>
      <c r="S349" s="53">
        <v>6.7849147915830104</v>
      </c>
      <c r="T349" s="53">
        <v>13.107845116718799</v>
      </c>
      <c r="U349" s="53">
        <v>12.7132019907274</v>
      </c>
      <c r="V349" s="53">
        <v>7.3123267893902897</v>
      </c>
      <c r="W349" s="53">
        <v>7.2508074085866498</v>
      </c>
      <c r="X349" s="53">
        <v>9.1487547893900505</v>
      </c>
      <c r="Y349" s="53">
        <v>7.2597344747342802</v>
      </c>
      <c r="Z349" s="53">
        <v>4.2520482410685503</v>
      </c>
      <c r="AA349" s="53">
        <v>5.3152311225624</v>
      </c>
      <c r="AB349" s="53">
        <v>4.5709592453029302</v>
      </c>
      <c r="AC349" s="53">
        <v>5.1194363482939096</v>
      </c>
      <c r="AD349" s="53">
        <v>3.7416104164204298</v>
      </c>
      <c r="AE349" s="53">
        <v>4.2783796965841603</v>
      </c>
      <c r="AF349" s="53">
        <v>2.9285170930932298</v>
      </c>
      <c r="AG349" s="53">
        <v>6.2162324755439204</v>
      </c>
    </row>
    <row r="350" spans="1:33" x14ac:dyDescent="0.25">
      <c r="A350" s="53" t="s">
        <v>243</v>
      </c>
      <c r="B350" s="53" t="s">
        <v>244</v>
      </c>
      <c r="C350" s="53" t="s">
        <v>16</v>
      </c>
      <c r="D350" s="53">
        <v>2271.0357760000002</v>
      </c>
      <c r="E350" s="53">
        <v>2580.2247720999999</v>
      </c>
      <c r="F350" s="53">
        <v>3301.6536632000002</v>
      </c>
      <c r="G350" s="53">
        <v>3182.2879420999998</v>
      </c>
      <c r="H350" s="53">
        <v>3505.6067501000002</v>
      </c>
      <c r="I350" s="53">
        <v>3654.3465698</v>
      </c>
      <c r="J350" s="53">
        <v>3148.2065679000002</v>
      </c>
      <c r="K350" s="53">
        <v>2790.792817</v>
      </c>
      <c r="L350" s="53">
        <v>2850.9695757999998</v>
      </c>
      <c r="M350" s="53">
        <v>2221.4762172999999</v>
      </c>
      <c r="N350" s="53">
        <v>2639.2857696000001</v>
      </c>
      <c r="O350" s="53">
        <v>1560.3826081</v>
      </c>
      <c r="P350" s="53">
        <v>1512.1694563000001</v>
      </c>
      <c r="Q350" s="53">
        <v>1405.4317366</v>
      </c>
      <c r="R350" s="53">
        <v>1755.8196931</v>
      </c>
      <c r="S350" s="53">
        <v>5.9172853689795097</v>
      </c>
      <c r="T350" s="53">
        <v>6.7228911380327903</v>
      </c>
      <c r="U350" s="53">
        <v>8.6026064059199392</v>
      </c>
      <c r="V350" s="53">
        <v>8.2915936766239007</v>
      </c>
      <c r="W350" s="53">
        <v>9.1340153030519904</v>
      </c>
      <c r="X350" s="53">
        <v>9.52156356107443</v>
      </c>
      <c r="Y350" s="53">
        <v>8.2027931306177209</v>
      </c>
      <c r="Z350" s="53">
        <v>7.27153560432824</v>
      </c>
      <c r="AA350" s="53">
        <v>7.4283288429741896</v>
      </c>
      <c r="AB350" s="53">
        <v>5.7881557204342498</v>
      </c>
      <c r="AC350" s="53">
        <v>6.8767772106686103</v>
      </c>
      <c r="AD350" s="53">
        <v>4.0656467302257999</v>
      </c>
      <c r="AE350" s="53">
        <v>3.9400252051254698</v>
      </c>
      <c r="AF350" s="53">
        <v>3.66191529872343</v>
      </c>
      <c r="AG350" s="53">
        <v>4.5748668032197104</v>
      </c>
    </row>
    <row r="351" spans="1:33" x14ac:dyDescent="0.25">
      <c r="A351" s="53" t="s">
        <v>245</v>
      </c>
      <c r="B351" s="53" t="s">
        <v>246</v>
      </c>
      <c r="C351" s="53" t="s">
        <v>15</v>
      </c>
      <c r="D351" s="53">
        <v>92.022880499999999</v>
      </c>
      <c r="E351" s="53">
        <v>98.214814200000006</v>
      </c>
      <c r="F351" s="53">
        <v>176.8120873</v>
      </c>
      <c r="G351" s="53">
        <v>50.136143199999999</v>
      </c>
      <c r="H351" s="53">
        <v>17.3112195</v>
      </c>
      <c r="I351" s="53">
        <v>45.623346499999997</v>
      </c>
      <c r="J351" s="53">
        <v>15.0820851</v>
      </c>
      <c r="K351" s="53">
        <v>87.672845600000002</v>
      </c>
      <c r="L351" s="53">
        <v>46.105294800000003</v>
      </c>
      <c r="M351" s="53">
        <v>17.3112195</v>
      </c>
      <c r="N351" s="53">
        <v>62.3276258</v>
      </c>
      <c r="O351" s="53">
        <v>49.627651</v>
      </c>
      <c r="P351" s="53">
        <v>12.1001183</v>
      </c>
      <c r="Q351" s="53">
        <v>60.165850599999999</v>
      </c>
      <c r="R351" s="53">
        <v>91.157485699999995</v>
      </c>
      <c r="S351" s="53">
        <v>9.9843559890676108</v>
      </c>
      <c r="T351" s="53">
        <v>10.656172280685499</v>
      </c>
      <c r="U351" s="53">
        <v>19.183868329065199</v>
      </c>
      <c r="V351" s="53">
        <v>5.4397025925272002</v>
      </c>
      <c r="W351" s="53">
        <v>1.87824351024188</v>
      </c>
      <c r="X351" s="53">
        <v>4.9500703563455799</v>
      </c>
      <c r="Y351" s="53">
        <v>1.63638549323407</v>
      </c>
      <c r="Z351" s="53">
        <v>9.5123831843642392</v>
      </c>
      <c r="AA351" s="53">
        <v>5.0023610841448001</v>
      </c>
      <c r="AB351" s="53">
        <v>1.87824351024188</v>
      </c>
      <c r="AC351" s="53">
        <v>6.7624616895207303</v>
      </c>
      <c r="AD351" s="53">
        <v>5.3845318880797999</v>
      </c>
      <c r="AE351" s="53">
        <v>1.31284619608307</v>
      </c>
      <c r="AF351" s="53">
        <v>6.5279120530839796</v>
      </c>
      <c r="AG351" s="53">
        <v>9.8904618433144993</v>
      </c>
    </row>
    <row r="352" spans="1:33" x14ac:dyDescent="0.25">
      <c r="A352" s="53" t="s">
        <v>245</v>
      </c>
      <c r="B352" s="53" t="s">
        <v>246</v>
      </c>
      <c r="C352" s="53" t="s">
        <v>16</v>
      </c>
      <c r="D352" s="53">
        <v>1738.0470302000001</v>
      </c>
      <c r="E352" s="53">
        <v>2091.8813731</v>
      </c>
      <c r="F352" s="53">
        <v>1821.0218153999999</v>
      </c>
      <c r="G352" s="53">
        <v>2210.3793968</v>
      </c>
      <c r="H352" s="53">
        <v>3563.1732407</v>
      </c>
      <c r="I352" s="53">
        <v>4252.8525643000003</v>
      </c>
      <c r="J352" s="53">
        <v>3790.1855507</v>
      </c>
      <c r="K352" s="53">
        <v>3329.6468208000001</v>
      </c>
      <c r="L352" s="53">
        <v>3490.1507471</v>
      </c>
      <c r="M352" s="53">
        <v>2875.2676234</v>
      </c>
      <c r="N352" s="53">
        <v>2741.7742736999999</v>
      </c>
      <c r="O352" s="53">
        <v>2474.4499390999999</v>
      </c>
      <c r="P352" s="53">
        <v>2299.1009422000002</v>
      </c>
      <c r="Q352" s="53">
        <v>2090.8995550999998</v>
      </c>
      <c r="R352" s="53">
        <v>3634.4984605</v>
      </c>
      <c r="S352" s="53">
        <v>4.0988456744675501</v>
      </c>
      <c r="T352" s="53">
        <v>4.9332951114927601</v>
      </c>
      <c r="U352" s="53">
        <v>4.2945255574036096</v>
      </c>
      <c r="V352" s="53">
        <v>5.2127496391529302</v>
      </c>
      <c r="W352" s="53">
        <v>8.4030506489465395</v>
      </c>
      <c r="X352" s="53">
        <v>10.029525113209001</v>
      </c>
      <c r="Y352" s="53">
        <v>8.9384150025724107</v>
      </c>
      <c r="Z352" s="53">
        <v>7.8523240348509198</v>
      </c>
      <c r="AA352" s="53">
        <v>8.2308413089054095</v>
      </c>
      <c r="AB352" s="53">
        <v>6.7807591258065898</v>
      </c>
      <c r="AC352" s="53">
        <v>6.4659410400583202</v>
      </c>
      <c r="AD352" s="53">
        <v>5.8355086216507202</v>
      </c>
      <c r="AE352" s="53">
        <v>5.4219821376274</v>
      </c>
      <c r="AF352" s="53">
        <v>4.9309796848141501</v>
      </c>
      <c r="AG352" s="53">
        <v>8.5712572990416405</v>
      </c>
    </row>
    <row r="353" spans="1:33" x14ac:dyDescent="0.25">
      <c r="A353" s="53" t="s">
        <v>247</v>
      </c>
      <c r="B353" s="53" t="s">
        <v>248</v>
      </c>
      <c r="C353" s="53" t="s">
        <v>15</v>
      </c>
      <c r="D353" s="53">
        <v>70.433784900000006</v>
      </c>
      <c r="E353" s="53">
        <v>118.7668573</v>
      </c>
      <c r="F353" s="53">
        <v>34.3190776</v>
      </c>
      <c r="G353" s="53">
        <v>21.9898822</v>
      </c>
      <c r="H353" s="53">
        <v>32.062908299999997</v>
      </c>
      <c r="I353" s="53">
        <v>64.155388700000003</v>
      </c>
      <c r="J353" s="53">
        <v>61.165004500000002</v>
      </c>
      <c r="K353" s="53">
        <v>27.305734300000001</v>
      </c>
      <c r="L353" s="53">
        <v>38.948728500000001</v>
      </c>
      <c r="M353" s="53">
        <v>0</v>
      </c>
      <c r="N353" s="53">
        <v>33.389070799999999</v>
      </c>
      <c r="O353" s="53">
        <v>53.101287300000003</v>
      </c>
      <c r="P353" s="53">
        <v>0</v>
      </c>
      <c r="Q353" s="53">
        <v>0</v>
      </c>
      <c r="R353" s="53">
        <v>0</v>
      </c>
      <c r="S353" s="53">
        <v>12.6762064213796</v>
      </c>
      <c r="T353" s="53">
        <v>21.374872886510602</v>
      </c>
      <c r="U353" s="53">
        <v>6.1765204364154904</v>
      </c>
      <c r="V353" s="53">
        <v>3.9575934524146201</v>
      </c>
      <c r="W353" s="53">
        <v>5.7704700188639704</v>
      </c>
      <c r="X353" s="53">
        <v>11.546262228554999</v>
      </c>
      <c r="Y353" s="53">
        <v>11.008072672899999</v>
      </c>
      <c r="Z353" s="53">
        <v>4.9143053289777701</v>
      </c>
      <c r="AA353" s="53">
        <v>7.0097343628095796</v>
      </c>
      <c r="AB353" s="53">
        <v>0</v>
      </c>
      <c r="AC353" s="53">
        <v>6.0091439680512799</v>
      </c>
      <c r="AD353" s="53">
        <v>9.55681822312207</v>
      </c>
      <c r="AE353" s="53">
        <v>0</v>
      </c>
      <c r="AF353" s="53">
        <v>0</v>
      </c>
      <c r="AG353" s="53">
        <v>0</v>
      </c>
    </row>
    <row r="354" spans="1:33" x14ac:dyDescent="0.25">
      <c r="A354" s="53" t="s">
        <v>247</v>
      </c>
      <c r="B354" s="53" t="s">
        <v>248</v>
      </c>
      <c r="C354" s="53" t="s">
        <v>16</v>
      </c>
      <c r="D354" s="53">
        <v>1177.7781543000001</v>
      </c>
      <c r="E354" s="53">
        <v>1535.2284339</v>
      </c>
      <c r="F354" s="53">
        <v>1167.4736915000001</v>
      </c>
      <c r="G354" s="53">
        <v>1509.6671461000001</v>
      </c>
      <c r="H354" s="53">
        <v>3137.2800630000002</v>
      </c>
      <c r="I354" s="53">
        <v>3880.6065732000002</v>
      </c>
      <c r="J354" s="53">
        <v>4162.3066859</v>
      </c>
      <c r="K354" s="53">
        <v>4501.6874393999997</v>
      </c>
      <c r="L354" s="53">
        <v>3735.2411477000001</v>
      </c>
      <c r="M354" s="53">
        <v>2182.3636851000001</v>
      </c>
      <c r="N354" s="53">
        <v>2147.8305399000001</v>
      </c>
      <c r="O354" s="53">
        <v>2283.9217534999998</v>
      </c>
      <c r="P354" s="53">
        <v>2118.0909765000001</v>
      </c>
      <c r="Q354" s="53">
        <v>1633.3922975</v>
      </c>
      <c r="R354" s="53">
        <v>3272.4936842000002</v>
      </c>
      <c r="S354" s="53">
        <v>3.0635116557790201</v>
      </c>
      <c r="T354" s="53">
        <v>3.9932734228130702</v>
      </c>
      <c r="U354" s="53">
        <v>3.03670877972033</v>
      </c>
      <c r="V354" s="53">
        <v>3.9267861112373499</v>
      </c>
      <c r="W354" s="53">
        <v>8.1603602557528294</v>
      </c>
      <c r="X354" s="53">
        <v>10.093822359573799</v>
      </c>
      <c r="Y354" s="53">
        <v>10.826550824217099</v>
      </c>
      <c r="Z354" s="53">
        <v>11.709312055862</v>
      </c>
      <c r="AA354" s="53">
        <v>9.7157132277813005</v>
      </c>
      <c r="AB354" s="53">
        <v>5.6765330228308404</v>
      </c>
      <c r="AC354" s="53">
        <v>5.5867090670674697</v>
      </c>
      <c r="AD354" s="53">
        <v>5.9406951022053898</v>
      </c>
      <c r="AE354" s="53">
        <v>5.5093536680213502</v>
      </c>
      <c r="AF354" s="53">
        <v>4.2486068565475703</v>
      </c>
      <c r="AG354" s="53">
        <v>8.51206359059052</v>
      </c>
    </row>
    <row r="355" spans="1:33" x14ac:dyDescent="0.25">
      <c r="A355" s="53" t="s">
        <v>249</v>
      </c>
      <c r="B355" s="53" t="s">
        <v>250</v>
      </c>
      <c r="C355" s="53" t="s">
        <v>15</v>
      </c>
      <c r="D355" s="53">
        <v>0</v>
      </c>
      <c r="E355" s="53">
        <v>39.693758500000001</v>
      </c>
      <c r="F355" s="53">
        <v>0</v>
      </c>
      <c r="G355" s="53">
        <v>0</v>
      </c>
      <c r="H355" s="53">
        <v>0</v>
      </c>
      <c r="I355" s="53">
        <v>35.109677699999999</v>
      </c>
      <c r="J355" s="53">
        <v>25.318256399999999</v>
      </c>
      <c r="K355" s="53">
        <v>19.582842599999999</v>
      </c>
      <c r="L355" s="53">
        <v>14.3755021</v>
      </c>
      <c r="M355" s="53">
        <v>0</v>
      </c>
      <c r="N355" s="53">
        <v>0</v>
      </c>
      <c r="O355" s="53">
        <v>14.3755021</v>
      </c>
      <c r="P355" s="53">
        <v>0</v>
      </c>
      <c r="Q355" s="53">
        <v>0</v>
      </c>
      <c r="R355" s="53">
        <v>0</v>
      </c>
      <c r="S355" s="53">
        <v>0</v>
      </c>
      <c r="T355" s="53">
        <v>26.737808949687501</v>
      </c>
      <c r="U355" s="53">
        <v>0</v>
      </c>
      <c r="V355" s="53">
        <v>0</v>
      </c>
      <c r="W355" s="53">
        <v>0</v>
      </c>
      <c r="X355" s="53">
        <v>23.649961356713099</v>
      </c>
      <c r="Y355" s="53">
        <v>17.054436973067201</v>
      </c>
      <c r="Z355" s="53">
        <v>13.191048767291701</v>
      </c>
      <c r="AA355" s="53">
        <v>9.6833719766202293</v>
      </c>
      <c r="AB355" s="53">
        <v>0</v>
      </c>
      <c r="AC355" s="53">
        <v>0</v>
      </c>
      <c r="AD355" s="53">
        <v>9.6833719766202293</v>
      </c>
      <c r="AE355" s="53">
        <v>0</v>
      </c>
      <c r="AF355" s="53">
        <v>0</v>
      </c>
      <c r="AG355" s="53">
        <v>0</v>
      </c>
    </row>
    <row r="356" spans="1:33" x14ac:dyDescent="0.25">
      <c r="A356" s="53" t="s">
        <v>249</v>
      </c>
      <c r="B356" s="53" t="s">
        <v>250</v>
      </c>
      <c r="C356" s="53" t="s">
        <v>16</v>
      </c>
      <c r="D356" s="53">
        <v>721.15388089999999</v>
      </c>
      <c r="E356" s="53">
        <v>876.18575969999995</v>
      </c>
      <c r="F356" s="53">
        <v>1186.9666004000001</v>
      </c>
      <c r="G356" s="53">
        <v>1333.9712099999999</v>
      </c>
      <c r="H356" s="53">
        <v>2132.0287902</v>
      </c>
      <c r="I356" s="53">
        <v>2765.2449299999998</v>
      </c>
      <c r="J356" s="53">
        <v>3215.1873233000001</v>
      </c>
      <c r="K356" s="53">
        <v>3067.0907874999998</v>
      </c>
      <c r="L356" s="53">
        <v>2796.5726794000002</v>
      </c>
      <c r="M356" s="53">
        <v>1975.8267877000001</v>
      </c>
      <c r="N356" s="53">
        <v>1807.6912098</v>
      </c>
      <c r="O356" s="53">
        <v>1638.9380490999999</v>
      </c>
      <c r="P356" s="53">
        <v>1796.5737283000001</v>
      </c>
      <c r="Q356" s="53">
        <v>1277.7871734</v>
      </c>
      <c r="R356" s="53">
        <v>2602.3255506</v>
      </c>
      <c r="S356" s="53">
        <v>2.4702511950225499</v>
      </c>
      <c r="T356" s="53">
        <v>3.0012996910721701</v>
      </c>
      <c r="U356" s="53">
        <v>4.0658529902531804</v>
      </c>
      <c r="V356" s="53">
        <v>4.5694047593777203</v>
      </c>
      <c r="W356" s="53">
        <v>7.3030830261098396</v>
      </c>
      <c r="X356" s="53">
        <v>9.4721109790571294</v>
      </c>
      <c r="Y356" s="53">
        <v>11.0133503236385</v>
      </c>
      <c r="Z356" s="53">
        <v>10.5060582543202</v>
      </c>
      <c r="AA356" s="53">
        <v>9.5794215162979999</v>
      </c>
      <c r="AB356" s="53">
        <v>6.7680263709907003</v>
      </c>
      <c r="AC356" s="53">
        <v>6.1920922697764897</v>
      </c>
      <c r="AD356" s="53">
        <v>5.6140426912832604</v>
      </c>
      <c r="AE356" s="53">
        <v>6.1540102838253903</v>
      </c>
      <c r="AF356" s="53">
        <v>4.3769511274578203</v>
      </c>
      <c r="AG356" s="53">
        <v>8.9140445215169901</v>
      </c>
    </row>
    <row r="357" spans="1:33" x14ac:dyDescent="0.25">
      <c r="A357" s="53" t="s">
        <v>251</v>
      </c>
      <c r="B357" s="53" t="s">
        <v>252</v>
      </c>
      <c r="C357" s="53" t="s">
        <v>15</v>
      </c>
      <c r="D357" s="53">
        <v>443.90599170000002</v>
      </c>
      <c r="E357" s="53">
        <v>306.242637</v>
      </c>
      <c r="F357" s="53">
        <v>466.12194570000003</v>
      </c>
      <c r="G357" s="53">
        <v>763.54707670000005</v>
      </c>
      <c r="H357" s="53">
        <v>202.22247010000001</v>
      </c>
      <c r="I357" s="53">
        <v>372.37688850000001</v>
      </c>
      <c r="J357" s="53">
        <v>309.82599770000002</v>
      </c>
      <c r="K357" s="53">
        <v>369.11282310000001</v>
      </c>
      <c r="L357" s="53">
        <v>315.77497899999997</v>
      </c>
      <c r="M357" s="53">
        <v>149.95796870000001</v>
      </c>
      <c r="N357" s="53">
        <v>193.68349219999999</v>
      </c>
      <c r="O357" s="53">
        <v>77.543122100000005</v>
      </c>
      <c r="P357" s="53">
        <v>36.453066100000001</v>
      </c>
      <c r="Q357" s="53">
        <v>26.552257999999998</v>
      </c>
      <c r="R357" s="53">
        <v>72.262112700000003</v>
      </c>
      <c r="S357" s="53">
        <v>10.812252733814301</v>
      </c>
      <c r="T357" s="53">
        <v>7.4591757061740802</v>
      </c>
      <c r="U357" s="53">
        <v>11.353368451696101</v>
      </c>
      <c r="V357" s="53">
        <v>18.597775479058701</v>
      </c>
      <c r="W357" s="53">
        <v>4.92554841804224</v>
      </c>
      <c r="X357" s="53">
        <v>9.0700128089606693</v>
      </c>
      <c r="Y357" s="53">
        <v>7.5464559011911403</v>
      </c>
      <c r="Z357" s="53">
        <v>8.9905097143767403</v>
      </c>
      <c r="AA357" s="53">
        <v>7.6913557009843503</v>
      </c>
      <c r="AB357" s="53">
        <v>3.6525378961984698</v>
      </c>
      <c r="AC357" s="53">
        <v>4.7175638698056197</v>
      </c>
      <c r="AD357" s="53">
        <v>1.88872385052383</v>
      </c>
      <c r="AE357" s="53">
        <v>0.88789016360474304</v>
      </c>
      <c r="AF357" s="53">
        <v>0.64673541136489898</v>
      </c>
      <c r="AG357" s="53">
        <v>1.76009389420407</v>
      </c>
    </row>
    <row r="358" spans="1:33" x14ac:dyDescent="0.25">
      <c r="A358" s="53" t="s">
        <v>251</v>
      </c>
      <c r="B358" s="53" t="s">
        <v>252</v>
      </c>
      <c r="C358" s="53" t="s">
        <v>16</v>
      </c>
      <c r="D358" s="53">
        <v>1801.7504544000001</v>
      </c>
      <c r="E358" s="53">
        <v>1967.4537344</v>
      </c>
      <c r="F358" s="53">
        <v>1677.5252369</v>
      </c>
      <c r="G358" s="53">
        <v>2483.4086410999998</v>
      </c>
      <c r="H358" s="53">
        <v>3518.8218121999998</v>
      </c>
      <c r="I358" s="53">
        <v>3901.7469898999998</v>
      </c>
      <c r="J358" s="53">
        <v>3558.1659887000001</v>
      </c>
      <c r="K358" s="53">
        <v>2528.8589394999999</v>
      </c>
      <c r="L358" s="53">
        <v>2244.2333613000001</v>
      </c>
      <c r="M358" s="53">
        <v>2051.1911804000001</v>
      </c>
      <c r="N358" s="53">
        <v>2826.0713913999998</v>
      </c>
      <c r="O358" s="53">
        <v>1817.7429981</v>
      </c>
      <c r="P358" s="53">
        <v>1657.4013316999999</v>
      </c>
      <c r="Q358" s="53">
        <v>1326.5826416</v>
      </c>
      <c r="R358" s="53">
        <v>1828.4624690999999</v>
      </c>
      <c r="S358" s="53">
        <v>5.1201486107596104</v>
      </c>
      <c r="T358" s="53">
        <v>5.5910381375630598</v>
      </c>
      <c r="U358" s="53">
        <v>4.7671299264847402</v>
      </c>
      <c r="V358" s="53">
        <v>7.0572599399792804</v>
      </c>
      <c r="W358" s="53">
        <v>9.9996592587213993</v>
      </c>
      <c r="X358" s="53">
        <v>11.0878420377725</v>
      </c>
      <c r="Y358" s="53">
        <v>10.111466101981</v>
      </c>
      <c r="Z358" s="53">
        <v>7.1864189373549001</v>
      </c>
      <c r="AA358" s="53">
        <v>6.3775803685905599</v>
      </c>
      <c r="AB358" s="53">
        <v>5.8290001520908898</v>
      </c>
      <c r="AC358" s="53">
        <v>8.0310264239132998</v>
      </c>
      <c r="AD358" s="53">
        <v>5.16559563712672</v>
      </c>
      <c r="AE358" s="53">
        <v>4.7099425479544799</v>
      </c>
      <c r="AF358" s="53">
        <v>3.7698340815504099</v>
      </c>
      <c r="AG358" s="53">
        <v>5.1960578381572198</v>
      </c>
    </row>
    <row r="359" spans="1:33" x14ac:dyDescent="0.25">
      <c r="A359" s="53" t="s">
        <v>253</v>
      </c>
      <c r="B359" s="53" t="s">
        <v>254</v>
      </c>
      <c r="C359" s="53" t="s">
        <v>15</v>
      </c>
      <c r="D359" s="53">
        <v>0</v>
      </c>
      <c r="E359" s="53">
        <v>9.4881876999999992</v>
      </c>
      <c r="F359" s="53">
        <v>16.610433400000002</v>
      </c>
      <c r="G359" s="53">
        <v>0</v>
      </c>
      <c r="H359" s="53">
        <v>0</v>
      </c>
      <c r="I359" s="53">
        <v>9.4881876999999992</v>
      </c>
      <c r="J359" s="53">
        <v>0</v>
      </c>
      <c r="K359" s="53">
        <v>16.610433400000002</v>
      </c>
      <c r="L359" s="53">
        <v>25.314665600000001</v>
      </c>
      <c r="M359" s="53">
        <v>0</v>
      </c>
      <c r="N359" s="53">
        <v>0</v>
      </c>
      <c r="O359" s="53">
        <v>0</v>
      </c>
      <c r="P359" s="53">
        <v>9.4881876999999992</v>
      </c>
      <c r="Q359" s="53">
        <v>9.4881876999999992</v>
      </c>
      <c r="R359" s="53">
        <v>22.361945200000001</v>
      </c>
      <c r="S359" s="53">
        <v>0</v>
      </c>
      <c r="T359" s="53">
        <v>7.9833146538572404</v>
      </c>
      <c r="U359" s="53">
        <v>13.975937298240799</v>
      </c>
      <c r="V359" s="53">
        <v>0</v>
      </c>
      <c r="W359" s="53">
        <v>0</v>
      </c>
      <c r="X359" s="53">
        <v>7.9833146538572404</v>
      </c>
      <c r="Y359" s="53">
        <v>0</v>
      </c>
      <c r="Z359" s="53">
        <v>13.975937298240799</v>
      </c>
      <c r="AA359" s="53">
        <v>21.2996356345244</v>
      </c>
      <c r="AB359" s="53">
        <v>0</v>
      </c>
      <c r="AC359" s="53">
        <v>0</v>
      </c>
      <c r="AD359" s="53">
        <v>0</v>
      </c>
      <c r="AE359" s="53">
        <v>7.9833146538572404</v>
      </c>
      <c r="AF359" s="53">
        <v>7.9833146538572404</v>
      </c>
      <c r="AG359" s="53">
        <v>18.815231153565001</v>
      </c>
    </row>
    <row r="360" spans="1:33" x14ac:dyDescent="0.25">
      <c r="A360" s="53" t="s">
        <v>253</v>
      </c>
      <c r="B360" s="53" t="s">
        <v>254</v>
      </c>
      <c r="C360" s="53" t="s">
        <v>16</v>
      </c>
      <c r="D360" s="53">
        <v>723.20867250000003</v>
      </c>
      <c r="E360" s="53">
        <v>1124.8484361999999</v>
      </c>
      <c r="F360" s="53">
        <v>1228.8442696</v>
      </c>
      <c r="G360" s="53">
        <v>1294.4940475000001</v>
      </c>
      <c r="H360" s="53">
        <v>2383.505952</v>
      </c>
      <c r="I360" s="53">
        <v>2464.8273654</v>
      </c>
      <c r="J360" s="53">
        <v>2549.3701016</v>
      </c>
      <c r="K360" s="53">
        <v>2871.5023452</v>
      </c>
      <c r="L360" s="53">
        <v>2918.8265683</v>
      </c>
      <c r="M360" s="53">
        <v>1745.3693361000001</v>
      </c>
      <c r="N360" s="53">
        <v>1976.6909995000001</v>
      </c>
      <c r="O360" s="53">
        <v>2028.5668323</v>
      </c>
      <c r="P360" s="53">
        <v>1663.313764</v>
      </c>
      <c r="Q360" s="53">
        <v>1513.1639373999999</v>
      </c>
      <c r="R360" s="53">
        <v>2752.6171479</v>
      </c>
      <c r="S360" s="53">
        <v>2.4734257940222002</v>
      </c>
      <c r="T360" s="53">
        <v>3.8470627389532699</v>
      </c>
      <c r="U360" s="53">
        <v>4.2027359859474096</v>
      </c>
      <c r="V360" s="53">
        <v>4.42726295887263</v>
      </c>
      <c r="W360" s="53">
        <v>8.1517621760574599</v>
      </c>
      <c r="X360" s="53">
        <v>8.42988727211665</v>
      </c>
      <c r="Y360" s="53">
        <v>8.7190295243679206</v>
      </c>
      <c r="Z360" s="53">
        <v>9.8207450190842493</v>
      </c>
      <c r="AA360" s="53">
        <v>9.9825972735559407</v>
      </c>
      <c r="AB360" s="53">
        <v>5.9692889482117399</v>
      </c>
      <c r="AC360" s="53">
        <v>6.7604257123656302</v>
      </c>
      <c r="AD360" s="53">
        <v>6.9378448001240196</v>
      </c>
      <c r="AE360" s="53">
        <v>5.6886529764751197</v>
      </c>
      <c r="AF360" s="53">
        <v>5.1751297456258696</v>
      </c>
      <c r="AG360" s="53">
        <v>9.4141490742198908</v>
      </c>
    </row>
    <row r="361" spans="1:33" x14ac:dyDescent="0.25">
      <c r="A361" s="53" t="s">
        <v>255</v>
      </c>
      <c r="B361" s="53" t="s">
        <v>256</v>
      </c>
      <c r="C361" s="53" t="s">
        <v>15</v>
      </c>
      <c r="D361" s="53">
        <v>0</v>
      </c>
      <c r="E361" s="53">
        <v>0</v>
      </c>
      <c r="F361" s="53">
        <v>13.404473100000001</v>
      </c>
      <c r="G361" s="53">
        <v>0</v>
      </c>
      <c r="H361" s="53">
        <v>0</v>
      </c>
      <c r="I361" s="53">
        <v>0</v>
      </c>
      <c r="J361" s="53">
        <v>0</v>
      </c>
      <c r="K361" s="53">
        <v>0</v>
      </c>
      <c r="L361" s="53">
        <v>0</v>
      </c>
      <c r="M361" s="53">
        <v>13.404473100000001</v>
      </c>
      <c r="N361" s="53">
        <v>0</v>
      </c>
      <c r="O361" s="53">
        <v>0</v>
      </c>
      <c r="P361" s="53">
        <v>0</v>
      </c>
      <c r="Q361" s="53">
        <v>0</v>
      </c>
      <c r="R361" s="53">
        <v>13.404473100000001</v>
      </c>
      <c r="S361" s="53">
        <v>0</v>
      </c>
      <c r="T361" s="53">
        <v>0</v>
      </c>
      <c r="U361" s="53">
        <v>33.3333333333333</v>
      </c>
      <c r="V361" s="53">
        <v>0</v>
      </c>
      <c r="W361" s="53">
        <v>0</v>
      </c>
      <c r="X361" s="53">
        <v>0</v>
      </c>
      <c r="Y361" s="53">
        <v>0</v>
      </c>
      <c r="Z361" s="53">
        <v>0</v>
      </c>
      <c r="AA361" s="53">
        <v>0</v>
      </c>
      <c r="AB361" s="53">
        <v>33.3333333333333</v>
      </c>
      <c r="AC361" s="53">
        <v>0</v>
      </c>
      <c r="AD361" s="53">
        <v>0</v>
      </c>
      <c r="AE361" s="53">
        <v>0</v>
      </c>
      <c r="AF361" s="53">
        <v>0</v>
      </c>
      <c r="AG361" s="53">
        <v>33.3333333333333</v>
      </c>
    </row>
    <row r="362" spans="1:33" x14ac:dyDescent="0.25">
      <c r="A362" s="53" t="s">
        <v>255</v>
      </c>
      <c r="B362" s="53" t="s">
        <v>256</v>
      </c>
      <c r="C362" s="53" t="s">
        <v>16</v>
      </c>
      <c r="D362" s="53">
        <v>893.6345172</v>
      </c>
      <c r="E362" s="53">
        <v>1310.7673918999999</v>
      </c>
      <c r="F362" s="53">
        <v>1529.1936174</v>
      </c>
      <c r="G362" s="53">
        <v>1418.6693261</v>
      </c>
      <c r="H362" s="53">
        <v>1711.3306732999999</v>
      </c>
      <c r="I362" s="53">
        <v>1850.9680346</v>
      </c>
      <c r="J362" s="53">
        <v>2119.9462355999999</v>
      </c>
      <c r="K362" s="53">
        <v>2306.9677661000001</v>
      </c>
      <c r="L362" s="53">
        <v>2054.5782712</v>
      </c>
      <c r="M362" s="53">
        <v>2098.0634243999998</v>
      </c>
      <c r="N362" s="53">
        <v>2395.0717949999998</v>
      </c>
      <c r="O362" s="53">
        <v>1909.6863168</v>
      </c>
      <c r="P362" s="53">
        <v>1323.6857700999999</v>
      </c>
      <c r="Q362" s="53">
        <v>918.53782620000004</v>
      </c>
      <c r="R362" s="53">
        <v>1855.6856127999999</v>
      </c>
      <c r="S362" s="53">
        <v>3.4776119358859101</v>
      </c>
      <c r="T362" s="53">
        <v>5.1009000206527402</v>
      </c>
      <c r="U362" s="53">
        <v>5.9509137950639497</v>
      </c>
      <c r="V362" s="53">
        <v>5.5208044078006697</v>
      </c>
      <c r="W362" s="53">
        <v>6.6597069172785899</v>
      </c>
      <c r="X362" s="53">
        <v>7.2031108984430903</v>
      </c>
      <c r="Y362" s="53">
        <v>8.2498495642922798</v>
      </c>
      <c r="Z362" s="53">
        <v>8.9776508009458293</v>
      </c>
      <c r="AA362" s="53">
        <v>7.99546770140915</v>
      </c>
      <c r="AB362" s="53">
        <v>8.1646917912260601</v>
      </c>
      <c r="AC362" s="53">
        <v>9.3205109038235499</v>
      </c>
      <c r="AD362" s="53">
        <v>7.4316152759074301</v>
      </c>
      <c r="AE362" s="53">
        <v>5.1511723695335503</v>
      </c>
      <c r="AF362" s="53">
        <v>3.5745240883985598</v>
      </c>
      <c r="AG362" s="53">
        <v>7.2214695293386297</v>
      </c>
    </row>
    <row r="363" spans="1:33" x14ac:dyDescent="0.25">
      <c r="A363" s="53" t="s">
        <v>257</v>
      </c>
      <c r="B363" s="53" t="s">
        <v>258</v>
      </c>
      <c r="C363" s="53" t="s">
        <v>15</v>
      </c>
      <c r="D363" s="53">
        <v>0</v>
      </c>
      <c r="E363" s="53">
        <v>0</v>
      </c>
      <c r="F363" s="53">
        <v>0</v>
      </c>
      <c r="G363" s="53">
        <v>0</v>
      </c>
      <c r="H363" s="53">
        <v>0</v>
      </c>
      <c r="I363" s="53">
        <v>0</v>
      </c>
      <c r="J363" s="53">
        <v>0</v>
      </c>
      <c r="K363" s="53">
        <v>0</v>
      </c>
      <c r="L363" s="53">
        <v>0</v>
      </c>
      <c r="M363" s="53">
        <v>0</v>
      </c>
      <c r="N363" s="53">
        <v>0</v>
      </c>
      <c r="O363" s="53">
        <v>16.204245199999999</v>
      </c>
      <c r="P363" s="53">
        <v>0</v>
      </c>
      <c r="Q363" s="53">
        <v>21.419477100000002</v>
      </c>
      <c r="R363" s="53">
        <v>28.349088699999999</v>
      </c>
      <c r="S363" s="53">
        <v>0</v>
      </c>
      <c r="T363" s="53">
        <v>0</v>
      </c>
      <c r="U363" s="53">
        <v>0</v>
      </c>
      <c r="V363" s="53">
        <v>0</v>
      </c>
      <c r="W363" s="53">
        <v>0</v>
      </c>
      <c r="X363" s="53">
        <v>0</v>
      </c>
      <c r="Y363" s="53">
        <v>0</v>
      </c>
      <c r="Z363" s="53">
        <v>0</v>
      </c>
      <c r="AA363" s="53">
        <v>0</v>
      </c>
      <c r="AB363" s="53">
        <v>0</v>
      </c>
      <c r="AC363" s="53">
        <v>0</v>
      </c>
      <c r="AD363" s="53">
        <v>24.562005096311601</v>
      </c>
      <c r="AE363" s="53">
        <v>0</v>
      </c>
      <c r="AF363" s="53">
        <v>32.467128162842698</v>
      </c>
      <c r="AG363" s="53">
        <v>42.9708667408457</v>
      </c>
    </row>
    <row r="364" spans="1:33" x14ac:dyDescent="0.25">
      <c r="A364" s="53" t="s">
        <v>257</v>
      </c>
      <c r="B364" s="53" t="s">
        <v>258</v>
      </c>
      <c r="C364" s="53" t="s">
        <v>16</v>
      </c>
      <c r="D364" s="53">
        <v>1236.4467555000001</v>
      </c>
      <c r="E364" s="53">
        <v>2207.4007793000001</v>
      </c>
      <c r="F364" s="53">
        <v>2146.1524648</v>
      </c>
      <c r="G364" s="53">
        <v>2613.0228775</v>
      </c>
      <c r="H364" s="53">
        <v>4088.9771231999998</v>
      </c>
      <c r="I364" s="53">
        <v>3499.1805835</v>
      </c>
      <c r="J364" s="53">
        <v>2825.8645093999999</v>
      </c>
      <c r="K364" s="53">
        <v>3544.1064013</v>
      </c>
      <c r="L364" s="53">
        <v>3562.7178718</v>
      </c>
      <c r="M364" s="53">
        <v>3967.3663041999998</v>
      </c>
      <c r="N364" s="53">
        <v>3617.7643266999999</v>
      </c>
      <c r="O364" s="53">
        <v>3538.1949992999998</v>
      </c>
      <c r="P364" s="53">
        <v>2601.4048432999998</v>
      </c>
      <c r="Q364" s="53">
        <v>2453.9481781</v>
      </c>
      <c r="R364" s="53">
        <v>3854.4791688</v>
      </c>
      <c r="S364" s="53">
        <v>2.7022008017588002</v>
      </c>
      <c r="T364" s="53">
        <v>4.8241787437222703</v>
      </c>
      <c r="U364" s="53">
        <v>4.6903232066260898</v>
      </c>
      <c r="V364" s="53">
        <v>5.7106482613877398</v>
      </c>
      <c r="W364" s="53">
        <v>8.9362823037343802</v>
      </c>
      <c r="X364" s="53">
        <v>7.6473075255140097</v>
      </c>
      <c r="Y364" s="53">
        <v>6.1758044242467403</v>
      </c>
      <c r="Z364" s="53">
        <v>7.7454909534204797</v>
      </c>
      <c r="AA364" s="53">
        <v>7.78616551565562</v>
      </c>
      <c r="AB364" s="53">
        <v>8.6705071289097599</v>
      </c>
      <c r="AC364" s="53">
        <v>7.9064671573584198</v>
      </c>
      <c r="AD364" s="53">
        <v>7.7325718405247104</v>
      </c>
      <c r="AE364" s="53">
        <v>5.6852575511202303</v>
      </c>
      <c r="AF364" s="53">
        <v>5.3629973994754598</v>
      </c>
      <c r="AG364" s="53">
        <v>8.4237971865452899</v>
      </c>
    </row>
    <row r="365" spans="1:33" x14ac:dyDescent="0.25">
      <c r="A365" s="53" t="s">
        <v>259</v>
      </c>
      <c r="B365" s="53" t="s">
        <v>260</v>
      </c>
      <c r="C365" s="53" t="s">
        <v>15</v>
      </c>
      <c r="D365" s="53">
        <v>0</v>
      </c>
      <c r="E365" s="53">
        <v>0</v>
      </c>
      <c r="F365" s="53">
        <v>0</v>
      </c>
      <c r="G365" s="53">
        <v>17.068844800000001</v>
      </c>
      <c r="H365" s="53">
        <v>0</v>
      </c>
      <c r="I365" s="53">
        <v>0</v>
      </c>
      <c r="J365" s="53">
        <v>0</v>
      </c>
      <c r="K365" s="53">
        <v>0</v>
      </c>
      <c r="L365" s="53">
        <v>0</v>
      </c>
      <c r="M365" s="53">
        <v>17.068844800000001</v>
      </c>
      <c r="N365" s="53">
        <v>0</v>
      </c>
      <c r="O365" s="53">
        <v>0</v>
      </c>
      <c r="P365" s="53">
        <v>0</v>
      </c>
      <c r="Q365" s="53">
        <v>0</v>
      </c>
      <c r="R365" s="53">
        <v>17.068844800000001</v>
      </c>
      <c r="S365" s="53">
        <v>0</v>
      </c>
      <c r="T365" s="53">
        <v>0</v>
      </c>
      <c r="U365" s="53">
        <v>0</v>
      </c>
      <c r="V365" s="53">
        <v>33.3333333333333</v>
      </c>
      <c r="W365" s="53">
        <v>0</v>
      </c>
      <c r="X365" s="53">
        <v>0</v>
      </c>
      <c r="Y365" s="53">
        <v>0</v>
      </c>
      <c r="Z365" s="53">
        <v>0</v>
      </c>
      <c r="AA365" s="53">
        <v>0</v>
      </c>
      <c r="AB365" s="53">
        <v>33.3333333333333</v>
      </c>
      <c r="AC365" s="53">
        <v>0</v>
      </c>
      <c r="AD365" s="53">
        <v>0</v>
      </c>
      <c r="AE365" s="53">
        <v>0</v>
      </c>
      <c r="AF365" s="53">
        <v>0</v>
      </c>
      <c r="AG365" s="53">
        <v>33.3333333333333</v>
      </c>
    </row>
    <row r="366" spans="1:33" x14ac:dyDescent="0.25">
      <c r="A366" s="53" t="s">
        <v>259</v>
      </c>
      <c r="B366" s="53" t="s">
        <v>260</v>
      </c>
      <c r="C366" s="53" t="s">
        <v>16</v>
      </c>
      <c r="D366" s="53">
        <v>2187.3998612</v>
      </c>
      <c r="E366" s="53">
        <v>2806.0764208000001</v>
      </c>
      <c r="F366" s="53">
        <v>3352.5237186999998</v>
      </c>
      <c r="G366" s="53">
        <v>3224.2456974000002</v>
      </c>
      <c r="H366" s="53">
        <v>3089.6854578000002</v>
      </c>
      <c r="I366" s="53">
        <v>3388.013191</v>
      </c>
      <c r="J366" s="53">
        <v>4349.6530893999998</v>
      </c>
      <c r="K366" s="53">
        <v>4695.3060106000003</v>
      </c>
      <c r="L366" s="53">
        <v>5313.0582887</v>
      </c>
      <c r="M366" s="53">
        <v>5069.6222163000002</v>
      </c>
      <c r="N366" s="53">
        <v>3957.2783628000002</v>
      </c>
      <c r="O366" s="53">
        <v>3037.5861049999999</v>
      </c>
      <c r="P366" s="53">
        <v>2175.7286880000001</v>
      </c>
      <c r="Q366" s="53">
        <v>1735.3768505</v>
      </c>
      <c r="R366" s="53">
        <v>2457.2395124</v>
      </c>
      <c r="S366" s="53">
        <v>4.3026195388861304</v>
      </c>
      <c r="T366" s="53">
        <v>5.5195574663327696</v>
      </c>
      <c r="U366" s="53">
        <v>6.5944203035399704</v>
      </c>
      <c r="V366" s="53">
        <v>6.3420972003684097</v>
      </c>
      <c r="W366" s="53">
        <v>6.0774169622785399</v>
      </c>
      <c r="X366" s="53">
        <v>6.6642281606452398</v>
      </c>
      <c r="Y366" s="53">
        <v>8.5557756045398605</v>
      </c>
      <c r="Z366" s="53">
        <v>9.2356755345016008</v>
      </c>
      <c r="AA366" s="53">
        <v>10.4507953985425</v>
      </c>
      <c r="AB366" s="53">
        <v>9.9719561976461097</v>
      </c>
      <c r="AC366" s="53">
        <v>7.7839737976639602</v>
      </c>
      <c r="AD366" s="53">
        <v>5.9749374397656201</v>
      </c>
      <c r="AE366" s="53">
        <v>4.2796623197956496</v>
      </c>
      <c r="AF366" s="53">
        <v>3.4134894477847202</v>
      </c>
      <c r="AG366" s="53">
        <v>4.8333946277088904</v>
      </c>
    </row>
    <row r="367" spans="1:33" x14ac:dyDescent="0.25">
      <c r="A367" s="53" t="s">
        <v>261</v>
      </c>
      <c r="B367" s="53" t="s">
        <v>262</v>
      </c>
      <c r="C367" s="53" t="s">
        <v>15</v>
      </c>
      <c r="D367" s="53">
        <v>14.1875333</v>
      </c>
      <c r="E367" s="53">
        <v>0</v>
      </c>
      <c r="F367" s="53">
        <v>0</v>
      </c>
      <c r="G367" s="53">
        <v>0</v>
      </c>
      <c r="H367" s="53">
        <v>0</v>
      </c>
      <c r="I367" s="53">
        <v>14.1875333</v>
      </c>
      <c r="J367" s="53">
        <v>0</v>
      </c>
      <c r="K367" s="53">
        <v>0</v>
      </c>
      <c r="L367" s="53">
        <v>16.4264549</v>
      </c>
      <c r="M367" s="53">
        <v>0</v>
      </c>
      <c r="N367" s="53">
        <v>16.4264549</v>
      </c>
      <c r="O367" s="53">
        <v>0</v>
      </c>
      <c r="P367" s="53">
        <v>9.1067418999999994</v>
      </c>
      <c r="Q367" s="53">
        <v>0</v>
      </c>
      <c r="R367" s="53">
        <v>29.905050599999999</v>
      </c>
      <c r="S367" s="53">
        <v>14.153597375262899</v>
      </c>
      <c r="T367" s="53">
        <v>0</v>
      </c>
      <c r="U367" s="53">
        <v>0</v>
      </c>
      <c r="V367" s="53">
        <v>0</v>
      </c>
      <c r="W367" s="53">
        <v>0</v>
      </c>
      <c r="X367" s="53">
        <v>14.153597375262899</v>
      </c>
      <c r="Y367" s="53">
        <v>0</v>
      </c>
      <c r="Z367" s="53">
        <v>0</v>
      </c>
      <c r="AA367" s="53">
        <v>16.387163578147501</v>
      </c>
      <c r="AB367" s="53">
        <v>0</v>
      </c>
      <c r="AC367" s="53">
        <v>16.387163578147501</v>
      </c>
      <c r="AD367" s="53">
        <v>0</v>
      </c>
      <c r="AE367" s="53">
        <v>9.0849589937552206</v>
      </c>
      <c r="AF367" s="53">
        <v>0</v>
      </c>
      <c r="AG367" s="53">
        <v>29.833519099423999</v>
      </c>
    </row>
    <row r="368" spans="1:33" x14ac:dyDescent="0.25">
      <c r="A368" s="53" t="s">
        <v>261</v>
      </c>
      <c r="B368" s="53" t="s">
        <v>262</v>
      </c>
      <c r="C368" s="53" t="s">
        <v>16</v>
      </c>
      <c r="D368" s="53">
        <v>1113.5828627999999</v>
      </c>
      <c r="E368" s="53">
        <v>1938.6891251</v>
      </c>
      <c r="F368" s="53">
        <v>2674.5404776</v>
      </c>
      <c r="G368" s="53">
        <v>2562.5544574999999</v>
      </c>
      <c r="H368" s="53">
        <v>3222.4455422000001</v>
      </c>
      <c r="I368" s="53">
        <v>2855.9576843</v>
      </c>
      <c r="J368" s="53">
        <v>2725.6164033</v>
      </c>
      <c r="K368" s="53">
        <v>3391.4574704000001</v>
      </c>
      <c r="L368" s="53">
        <v>3647.4147799000002</v>
      </c>
      <c r="M368" s="53">
        <v>3548.3351604999998</v>
      </c>
      <c r="N368" s="53">
        <v>3753.1780571999998</v>
      </c>
      <c r="O368" s="53">
        <v>3359.8643828999998</v>
      </c>
      <c r="P368" s="53">
        <v>2836.0312484000001</v>
      </c>
      <c r="Q368" s="53">
        <v>2230.5236184999999</v>
      </c>
      <c r="R368" s="53">
        <v>4505.5689579999998</v>
      </c>
      <c r="S368" s="53">
        <v>2.5100051414922899</v>
      </c>
      <c r="T368" s="53">
        <v>4.3697867795134497</v>
      </c>
      <c r="U368" s="53">
        <v>6.0283887029526904</v>
      </c>
      <c r="V368" s="53">
        <v>5.7759732827660901</v>
      </c>
      <c r="W368" s="53">
        <v>7.2633614877688499</v>
      </c>
      <c r="X368" s="53">
        <v>6.4373013548834299</v>
      </c>
      <c r="Y368" s="53">
        <v>6.1435133518639802</v>
      </c>
      <c r="Z368" s="53">
        <v>7.6443127603924799</v>
      </c>
      <c r="AA368" s="53">
        <v>8.2212380924078605</v>
      </c>
      <c r="AB368" s="53">
        <v>7.9979135761829996</v>
      </c>
      <c r="AC368" s="53">
        <v>8.4596275097311295</v>
      </c>
      <c r="AD368" s="53">
        <v>7.5731022427833699</v>
      </c>
      <c r="AE368" s="53">
        <v>6.3923873586004198</v>
      </c>
      <c r="AF368" s="53">
        <v>5.0275789415237204</v>
      </c>
      <c r="AG368" s="53">
        <v>10.1555094171372</v>
      </c>
    </row>
    <row r="369" spans="1:33" x14ac:dyDescent="0.25">
      <c r="A369" s="53" t="s">
        <v>263</v>
      </c>
      <c r="B369" s="53" t="s">
        <v>264</v>
      </c>
      <c r="C369" s="53" t="s">
        <v>15</v>
      </c>
      <c r="D369" s="53">
        <v>5.9696490000000004</v>
      </c>
      <c r="E369" s="53">
        <v>0</v>
      </c>
      <c r="F369" s="53">
        <v>0</v>
      </c>
      <c r="G369" s="53">
        <v>16.532781499999999</v>
      </c>
      <c r="H369" s="53">
        <v>13.067325200000001</v>
      </c>
      <c r="I369" s="53">
        <v>5.9696490000000004</v>
      </c>
      <c r="J369" s="53">
        <v>0</v>
      </c>
      <c r="K369" s="53">
        <v>0</v>
      </c>
      <c r="L369" s="53">
        <v>3.5488381000000002</v>
      </c>
      <c r="M369" s="53">
        <v>20.0816196</v>
      </c>
      <c r="N369" s="53">
        <v>2.7841117999999998</v>
      </c>
      <c r="O369" s="53">
        <v>0</v>
      </c>
      <c r="P369" s="53">
        <v>5.9696490000000004</v>
      </c>
      <c r="Q369" s="53">
        <v>0</v>
      </c>
      <c r="R369" s="53">
        <v>9.1170617000000007</v>
      </c>
      <c r="S369" s="53">
        <v>7.1888243783018204</v>
      </c>
      <c r="T369" s="53">
        <v>0</v>
      </c>
      <c r="U369" s="53">
        <v>0</v>
      </c>
      <c r="V369" s="53">
        <v>19.909254746524901</v>
      </c>
      <c r="W369" s="53">
        <v>15.7360518109118</v>
      </c>
      <c r="X369" s="53">
        <v>7.1888243783018204</v>
      </c>
      <c r="Y369" s="53">
        <v>0</v>
      </c>
      <c r="Z369" s="53">
        <v>0</v>
      </c>
      <c r="AA369" s="53">
        <v>4.2736137163049799</v>
      </c>
      <c r="AB369" s="53">
        <v>24.182868462829799</v>
      </c>
      <c r="AC369" s="53">
        <v>3.3527081374060299</v>
      </c>
      <c r="AD369" s="53">
        <v>0</v>
      </c>
      <c r="AE369" s="53">
        <v>7.1888243783018204</v>
      </c>
      <c r="AF369" s="53">
        <v>0</v>
      </c>
      <c r="AG369" s="53">
        <v>10.979029991117001</v>
      </c>
    </row>
    <row r="370" spans="1:33" x14ac:dyDescent="0.25">
      <c r="A370" s="53" t="s">
        <v>263</v>
      </c>
      <c r="B370" s="53" t="s">
        <v>264</v>
      </c>
      <c r="C370" s="53" t="s">
        <v>16</v>
      </c>
      <c r="D370" s="53">
        <v>463.58273150000002</v>
      </c>
      <c r="E370" s="53">
        <v>622.37095910000005</v>
      </c>
      <c r="F370" s="53">
        <v>724.0766605</v>
      </c>
      <c r="G370" s="53">
        <v>710.4554511</v>
      </c>
      <c r="H370" s="53">
        <v>1147.9444418</v>
      </c>
      <c r="I370" s="53">
        <v>1142.9278503</v>
      </c>
      <c r="J370" s="53">
        <v>1084.2972107000001</v>
      </c>
      <c r="K370" s="53">
        <v>854.176962</v>
      </c>
      <c r="L370" s="53">
        <v>1016.9055403999999</v>
      </c>
      <c r="M370" s="53">
        <v>840.18152889999999</v>
      </c>
      <c r="N370" s="53">
        <v>1047.1266922</v>
      </c>
      <c r="O370" s="53">
        <v>893.91818320000004</v>
      </c>
      <c r="P370" s="53">
        <v>543.18942389999995</v>
      </c>
      <c r="Q370" s="53">
        <v>326.514973</v>
      </c>
      <c r="R370" s="53">
        <v>563.29070960000001</v>
      </c>
      <c r="S370" s="53">
        <v>3.86932898433085</v>
      </c>
      <c r="T370" s="53">
        <v>5.1946671595367997</v>
      </c>
      <c r="U370" s="53">
        <v>6.0435616319978003</v>
      </c>
      <c r="V370" s="53">
        <v>5.9298711583200499</v>
      </c>
      <c r="W370" s="53">
        <v>9.58140672472015</v>
      </c>
      <c r="X370" s="53">
        <v>9.5395353572714701</v>
      </c>
      <c r="Y370" s="53">
        <v>9.0501702067618996</v>
      </c>
      <c r="Z370" s="53">
        <v>7.1294538218023904</v>
      </c>
      <c r="AA370" s="53">
        <v>8.4876804385375202</v>
      </c>
      <c r="AB370" s="53">
        <v>7.0126398611812304</v>
      </c>
      <c r="AC370" s="53">
        <v>8.7399236103684395</v>
      </c>
      <c r="AD370" s="53">
        <v>7.4611569863363902</v>
      </c>
      <c r="AE370" s="53">
        <v>4.5337723755964499</v>
      </c>
      <c r="AF370" s="53">
        <v>2.72528237788103</v>
      </c>
      <c r="AG370" s="53">
        <v>4.7015493053575304</v>
      </c>
    </row>
    <row r="371" spans="1:33" x14ac:dyDescent="0.25">
      <c r="A371" s="53" t="s">
        <v>265</v>
      </c>
      <c r="B371" s="53" t="s">
        <v>266</v>
      </c>
      <c r="C371" s="53" t="s">
        <v>15</v>
      </c>
      <c r="D371" s="53">
        <v>350.90808199999998</v>
      </c>
      <c r="E371" s="53">
        <v>333.32357610000003</v>
      </c>
      <c r="F371" s="53">
        <v>430.56188100000003</v>
      </c>
      <c r="G371" s="53">
        <v>499.65456490000003</v>
      </c>
      <c r="H371" s="53">
        <v>179.50386320000001</v>
      </c>
      <c r="I371" s="53">
        <v>612.72105999999997</v>
      </c>
      <c r="J371" s="53">
        <v>87.265663599999996</v>
      </c>
      <c r="K371" s="53">
        <v>60.325113799999997</v>
      </c>
      <c r="L371" s="53">
        <v>0</v>
      </c>
      <c r="M371" s="53">
        <v>143.9730447</v>
      </c>
      <c r="N371" s="53">
        <v>193.9950608</v>
      </c>
      <c r="O371" s="53">
        <v>188.11282650000001</v>
      </c>
      <c r="P371" s="53">
        <v>151.33635000000001</v>
      </c>
      <c r="Q371" s="53">
        <v>0</v>
      </c>
      <c r="R371" s="53">
        <v>319.12687469999997</v>
      </c>
      <c r="S371" s="53">
        <v>9.882485502582</v>
      </c>
      <c r="T371" s="53">
        <v>9.3872600189272308</v>
      </c>
      <c r="U371" s="53">
        <v>12.125743934694899</v>
      </c>
      <c r="V371" s="53">
        <v>14.0715738599693</v>
      </c>
      <c r="W371" s="53">
        <v>5.0552962918975002</v>
      </c>
      <c r="X371" s="53">
        <v>17.255820835088901</v>
      </c>
      <c r="Y371" s="53">
        <v>2.4576283637724798</v>
      </c>
      <c r="Z371" s="53">
        <v>1.6989123167875899</v>
      </c>
      <c r="AA371" s="53">
        <v>0</v>
      </c>
      <c r="AB371" s="53">
        <v>4.0546559056178699</v>
      </c>
      <c r="AC371" s="53">
        <v>5.4634061575376096</v>
      </c>
      <c r="AD371" s="53">
        <v>5.2977471198168997</v>
      </c>
      <c r="AE371" s="53">
        <v>4.26202576003557</v>
      </c>
      <c r="AF371" s="53">
        <v>0</v>
      </c>
      <c r="AG371" s="53">
        <v>8.9874439332721092</v>
      </c>
    </row>
    <row r="372" spans="1:33" x14ac:dyDescent="0.25">
      <c r="A372" s="53" t="s">
        <v>265</v>
      </c>
      <c r="B372" s="53" t="s">
        <v>266</v>
      </c>
      <c r="C372" s="53" t="s">
        <v>16</v>
      </c>
      <c r="D372" s="53">
        <v>7471.5464082999997</v>
      </c>
      <c r="E372" s="53">
        <v>10001.4978785</v>
      </c>
      <c r="F372" s="53">
        <v>11248.1621739</v>
      </c>
      <c r="G372" s="53">
        <v>10743.580268899999</v>
      </c>
      <c r="H372" s="53">
        <v>14236.2613026</v>
      </c>
      <c r="I372" s="53">
        <v>16955.945683000002</v>
      </c>
      <c r="J372" s="53">
        <v>16396.681623</v>
      </c>
      <c r="K372" s="53">
        <v>14406.9200652</v>
      </c>
      <c r="L372" s="53">
        <v>15265.019136499999</v>
      </c>
      <c r="M372" s="53">
        <v>13122.208058300001</v>
      </c>
      <c r="N372" s="53">
        <v>12146.945487700001</v>
      </c>
      <c r="O372" s="53">
        <v>11298.2227074</v>
      </c>
      <c r="P372" s="53">
        <v>8431.2954262999992</v>
      </c>
      <c r="Q372" s="53">
        <v>6736.5796608000001</v>
      </c>
      <c r="R372" s="53">
        <v>9886.3261505999999</v>
      </c>
      <c r="S372" s="53">
        <v>4.1893266292644</v>
      </c>
      <c r="T372" s="53">
        <v>5.6078807659397096</v>
      </c>
      <c r="U372" s="53">
        <v>6.3068905351449898</v>
      </c>
      <c r="V372" s="53">
        <v>6.0239693973048798</v>
      </c>
      <c r="W372" s="53">
        <v>7.9823299377348604</v>
      </c>
      <c r="X372" s="53">
        <v>9.5072680931543605</v>
      </c>
      <c r="Y372" s="53">
        <v>9.1936864473593491</v>
      </c>
      <c r="Z372" s="53">
        <v>8.0780190039077393</v>
      </c>
      <c r="AA372" s="53">
        <v>8.5591586627540899</v>
      </c>
      <c r="AB372" s="53">
        <v>7.3576757272517801</v>
      </c>
      <c r="AC372" s="53">
        <v>6.8108420151569504</v>
      </c>
      <c r="AD372" s="53">
        <v>6.3349596810227098</v>
      </c>
      <c r="AE372" s="53">
        <v>4.7274618289669998</v>
      </c>
      <c r="AF372" s="53">
        <v>3.77722776797577</v>
      </c>
      <c r="AG372" s="53">
        <v>5.54330350706143</v>
      </c>
    </row>
    <row r="373" spans="1:33" x14ac:dyDescent="0.25">
      <c r="A373" s="53" t="s">
        <v>267</v>
      </c>
      <c r="B373" s="53" t="s">
        <v>268</v>
      </c>
      <c r="C373" s="53" t="s">
        <v>15</v>
      </c>
      <c r="D373" s="53">
        <v>0</v>
      </c>
      <c r="E373" s="53">
        <v>0</v>
      </c>
      <c r="F373" s="53">
        <v>0</v>
      </c>
      <c r="G373" s="53">
        <v>0</v>
      </c>
      <c r="H373" s="53">
        <v>0</v>
      </c>
      <c r="I373" s="53">
        <v>0</v>
      </c>
      <c r="J373" s="53">
        <v>0</v>
      </c>
      <c r="K373" s="53">
        <v>29.643025300000001</v>
      </c>
      <c r="L373" s="53">
        <v>0</v>
      </c>
      <c r="M373" s="53">
        <v>0</v>
      </c>
      <c r="N373" s="53">
        <v>0</v>
      </c>
      <c r="O373" s="53">
        <v>0</v>
      </c>
      <c r="P373" s="53">
        <v>0</v>
      </c>
      <c r="Q373" s="53">
        <v>29.643025300000001</v>
      </c>
      <c r="R373" s="53">
        <v>29.643025300000001</v>
      </c>
      <c r="S373" s="53">
        <v>0</v>
      </c>
      <c r="T373" s="53">
        <v>0</v>
      </c>
      <c r="U373" s="53">
        <v>0</v>
      </c>
      <c r="V373" s="53">
        <v>0</v>
      </c>
      <c r="W373" s="53">
        <v>0</v>
      </c>
      <c r="X373" s="53">
        <v>0</v>
      </c>
      <c r="Y373" s="53">
        <v>0</v>
      </c>
      <c r="Z373" s="53">
        <v>33.3333333333333</v>
      </c>
      <c r="AA373" s="53">
        <v>0</v>
      </c>
      <c r="AB373" s="53">
        <v>0</v>
      </c>
      <c r="AC373" s="53">
        <v>0</v>
      </c>
      <c r="AD373" s="53">
        <v>0</v>
      </c>
      <c r="AE373" s="53">
        <v>0</v>
      </c>
      <c r="AF373" s="53">
        <v>33.3333333333333</v>
      </c>
      <c r="AG373" s="53">
        <v>33.3333333333333</v>
      </c>
    </row>
    <row r="374" spans="1:33" x14ac:dyDescent="0.25">
      <c r="A374" s="53" t="s">
        <v>267</v>
      </c>
      <c r="B374" s="53" t="s">
        <v>268</v>
      </c>
      <c r="C374" s="53" t="s">
        <v>16</v>
      </c>
      <c r="D374" s="53">
        <v>3357.1332025000002</v>
      </c>
      <c r="E374" s="53">
        <v>4167.5529434</v>
      </c>
      <c r="F374" s="53">
        <v>4057.3138539000001</v>
      </c>
      <c r="G374" s="53">
        <v>3719.2015680999998</v>
      </c>
      <c r="H374" s="53">
        <v>5781.7984327000004</v>
      </c>
      <c r="I374" s="53">
        <v>6941.1273792000002</v>
      </c>
      <c r="J374" s="53">
        <v>7284.3455636999997</v>
      </c>
      <c r="K374" s="53">
        <v>9086.2314437999994</v>
      </c>
      <c r="L374" s="53">
        <v>7263.4121431000003</v>
      </c>
      <c r="M374" s="53">
        <v>6943.9814245999996</v>
      </c>
      <c r="N374" s="53">
        <v>6169.2590226000002</v>
      </c>
      <c r="O374" s="53">
        <v>6886.2149704000003</v>
      </c>
      <c r="P374" s="53">
        <v>6693.2620325999997</v>
      </c>
      <c r="Q374" s="53">
        <v>6180.2704013000002</v>
      </c>
      <c r="R374" s="53">
        <v>13729.966543500001</v>
      </c>
      <c r="S374" s="53">
        <v>3.4165444879475602</v>
      </c>
      <c r="T374" s="53">
        <v>4.24130625094043</v>
      </c>
      <c r="U374" s="53">
        <v>4.1291162570173103</v>
      </c>
      <c r="V374" s="53">
        <v>3.7850203881083502</v>
      </c>
      <c r="W374" s="53">
        <v>5.88411909034612</v>
      </c>
      <c r="X374" s="53">
        <v>7.0639647154565601</v>
      </c>
      <c r="Y374" s="53">
        <v>7.4132568423056302</v>
      </c>
      <c r="Z374" s="53">
        <v>9.2470307500498201</v>
      </c>
      <c r="AA374" s="53">
        <v>7.3919529623429403</v>
      </c>
      <c r="AB374" s="53">
        <v>7.0668692689823098</v>
      </c>
      <c r="AC374" s="53">
        <v>6.2784365817503804</v>
      </c>
      <c r="AD374" s="53">
        <v>7.0080805201360201</v>
      </c>
      <c r="AE374" s="53">
        <v>6.8117128884963396</v>
      </c>
      <c r="AF374" s="53">
        <v>6.2896428291444897</v>
      </c>
      <c r="AG374" s="53">
        <v>13.972946166975699</v>
      </c>
    </row>
    <row r="375" spans="1:33" x14ac:dyDescent="0.25">
      <c r="A375" s="53" t="s">
        <v>269</v>
      </c>
      <c r="B375" s="53" t="s">
        <v>270</v>
      </c>
      <c r="C375" s="53" t="s">
        <v>15</v>
      </c>
      <c r="D375" s="53">
        <v>30.006821200000001</v>
      </c>
      <c r="E375" s="53">
        <v>21.285751600000001</v>
      </c>
      <c r="F375" s="53">
        <v>34.907491499999999</v>
      </c>
      <c r="G375" s="53">
        <v>75.086647999999997</v>
      </c>
      <c r="H375" s="53">
        <v>34.089287900000002</v>
      </c>
      <c r="I375" s="53">
        <v>0</v>
      </c>
      <c r="J375" s="53">
        <v>73.596557399999995</v>
      </c>
      <c r="K375" s="53">
        <v>40.705019399999998</v>
      </c>
      <c r="L375" s="53">
        <v>19.4192678</v>
      </c>
      <c r="M375" s="53">
        <v>36.385807499999999</v>
      </c>
      <c r="N375" s="53">
        <v>34.089287900000002</v>
      </c>
      <c r="O375" s="53">
        <v>29.622646199999998</v>
      </c>
      <c r="P375" s="53">
        <v>54.581997100000002</v>
      </c>
      <c r="Q375" s="53">
        <v>31.116122499999999</v>
      </c>
      <c r="R375" s="53">
        <v>46.350692100000003</v>
      </c>
      <c r="S375" s="53">
        <v>5.34648982982843</v>
      </c>
      <c r="T375" s="53">
        <v>3.7926061441541301</v>
      </c>
      <c r="U375" s="53">
        <v>6.21967075571379</v>
      </c>
      <c r="V375" s="53">
        <v>13.3786247204321</v>
      </c>
      <c r="W375" s="53">
        <v>6.07388666225809</v>
      </c>
      <c r="X375" s="53">
        <v>0</v>
      </c>
      <c r="Y375" s="53">
        <v>13.113126613007701</v>
      </c>
      <c r="Z375" s="53">
        <v>7.25265001562608</v>
      </c>
      <c r="AA375" s="53">
        <v>3.4600438714719601</v>
      </c>
      <c r="AB375" s="53">
        <v>6.4830709141841796</v>
      </c>
      <c r="AC375" s="53">
        <v>6.07388666225809</v>
      </c>
      <c r="AD375" s="53">
        <v>5.27803913601171</v>
      </c>
      <c r="AE375" s="53">
        <v>9.7251918302787406</v>
      </c>
      <c r="AF375" s="53">
        <v>5.5441404932937601</v>
      </c>
      <c r="AG375" s="53">
        <v>8.2585723514811704</v>
      </c>
    </row>
    <row r="376" spans="1:33" x14ac:dyDescent="0.25">
      <c r="A376" s="53" t="s">
        <v>269</v>
      </c>
      <c r="B376" s="53" t="s">
        <v>270</v>
      </c>
      <c r="C376" s="53" t="s">
        <v>16</v>
      </c>
      <c r="D376" s="53">
        <v>1557.8344735999999</v>
      </c>
      <c r="E376" s="53">
        <v>2213.3400132000002</v>
      </c>
      <c r="F376" s="53">
        <v>2843.6254468000002</v>
      </c>
      <c r="G376" s="53">
        <v>2182.5368322999998</v>
      </c>
      <c r="H376" s="53">
        <v>2917.2872308999999</v>
      </c>
      <c r="I376" s="53">
        <v>2546.8248285</v>
      </c>
      <c r="J376" s="53">
        <v>3378.1842327999998</v>
      </c>
      <c r="K376" s="53">
        <v>3710.1318784</v>
      </c>
      <c r="L376" s="53">
        <v>3378.5255453</v>
      </c>
      <c r="M376" s="53">
        <v>2804.0481212999998</v>
      </c>
      <c r="N376" s="53">
        <v>2576.0894515</v>
      </c>
      <c r="O376" s="53">
        <v>1888.0620572</v>
      </c>
      <c r="P376" s="53">
        <v>1801.3870956999999</v>
      </c>
      <c r="Q376" s="53">
        <v>1502.7692735000001</v>
      </c>
      <c r="R376" s="53">
        <v>2365.1101159</v>
      </c>
      <c r="S376" s="53">
        <v>4.1359436643527099</v>
      </c>
      <c r="T376" s="53">
        <v>5.8762659061577596</v>
      </c>
      <c r="U376" s="53">
        <v>7.5496304965609999</v>
      </c>
      <c r="V376" s="53">
        <v>5.7944855738796699</v>
      </c>
      <c r="W376" s="53">
        <v>7.74519748035567</v>
      </c>
      <c r="X376" s="53">
        <v>6.7616452146606099</v>
      </c>
      <c r="Y376" s="53">
        <v>8.9688474041645403</v>
      </c>
      <c r="Z376" s="53">
        <v>9.8501456325593999</v>
      </c>
      <c r="AA376" s="53">
        <v>8.9697535654389693</v>
      </c>
      <c r="AB376" s="53">
        <v>7.4445554122515096</v>
      </c>
      <c r="AC376" s="53">
        <v>6.8393407812549301</v>
      </c>
      <c r="AD376" s="53">
        <v>5.0126752461289801</v>
      </c>
      <c r="AE376" s="53">
        <v>4.7825591690046103</v>
      </c>
      <c r="AF376" s="53">
        <v>3.9897493354047802</v>
      </c>
      <c r="AG376" s="53">
        <v>6.2792051178248602</v>
      </c>
    </row>
    <row r="377" spans="1:33" x14ac:dyDescent="0.25">
      <c r="A377" s="53" t="s">
        <v>271</v>
      </c>
      <c r="B377" s="53" t="s">
        <v>272</v>
      </c>
      <c r="C377" s="53" t="s">
        <v>15</v>
      </c>
      <c r="D377" s="53">
        <v>25.876206</v>
      </c>
      <c r="E377" s="53">
        <v>0</v>
      </c>
      <c r="F377" s="53">
        <v>46.776017000000003</v>
      </c>
      <c r="G377" s="53">
        <v>57.681733800000003</v>
      </c>
      <c r="H377" s="53">
        <v>19.935621600000001</v>
      </c>
      <c r="I377" s="53">
        <v>53.999147999999998</v>
      </c>
      <c r="J377" s="53">
        <v>0</v>
      </c>
      <c r="K377" s="53">
        <v>56.717544400000001</v>
      </c>
      <c r="L377" s="53">
        <v>0</v>
      </c>
      <c r="M377" s="53">
        <v>0</v>
      </c>
      <c r="N377" s="53">
        <v>26.840395399999998</v>
      </c>
      <c r="O377" s="53">
        <v>50.776960000000003</v>
      </c>
      <c r="P377" s="53">
        <v>19.935621600000001</v>
      </c>
      <c r="Q377" s="53">
        <v>53.034958600000003</v>
      </c>
      <c r="R377" s="53">
        <v>169.34440119999999</v>
      </c>
      <c r="S377" s="53">
        <v>4.4543599845948503</v>
      </c>
      <c r="T377" s="53">
        <v>0</v>
      </c>
      <c r="U377" s="53">
        <v>8.0520775867810208</v>
      </c>
      <c r="V377" s="53">
        <v>9.9294002714606808</v>
      </c>
      <c r="W377" s="53">
        <v>3.431740925353</v>
      </c>
      <c r="X377" s="53">
        <v>9.2954756989264702</v>
      </c>
      <c r="Y377" s="53">
        <v>0</v>
      </c>
      <c r="Z377" s="53">
        <v>9.7634235946275094</v>
      </c>
      <c r="AA377" s="53">
        <v>0</v>
      </c>
      <c r="AB377" s="53">
        <v>0</v>
      </c>
      <c r="AC377" s="53">
        <v>4.6203366614280199</v>
      </c>
      <c r="AD377" s="53">
        <v>8.74080453538566</v>
      </c>
      <c r="AE377" s="53">
        <v>3.431740925353</v>
      </c>
      <c r="AF377" s="53">
        <v>9.1294990220933006</v>
      </c>
      <c r="AG377" s="53">
        <v>29.1511407939965</v>
      </c>
    </row>
    <row r="378" spans="1:33" x14ac:dyDescent="0.25">
      <c r="A378" s="53" t="s">
        <v>271</v>
      </c>
      <c r="B378" s="53" t="s">
        <v>272</v>
      </c>
      <c r="C378" s="53" t="s">
        <v>16</v>
      </c>
      <c r="D378" s="53">
        <v>2005.2935969</v>
      </c>
      <c r="E378" s="53">
        <v>3115.3710234</v>
      </c>
      <c r="F378" s="53">
        <v>3279.6831550000002</v>
      </c>
      <c r="G378" s="53">
        <v>3373.5677657000001</v>
      </c>
      <c r="H378" s="53">
        <v>5265.8148782999997</v>
      </c>
      <c r="I378" s="53">
        <v>4751.1632926000002</v>
      </c>
      <c r="J378" s="53">
        <v>4158.4054624</v>
      </c>
      <c r="K378" s="53">
        <v>4645.0089643000001</v>
      </c>
      <c r="L378" s="53">
        <v>4487.9144458000001</v>
      </c>
      <c r="M378" s="53">
        <v>3760.9196376</v>
      </c>
      <c r="N378" s="53">
        <v>4274.0311081999998</v>
      </c>
      <c r="O378" s="53">
        <v>3935.0662508</v>
      </c>
      <c r="P378" s="53">
        <v>3362.1032773000002</v>
      </c>
      <c r="Q378" s="53">
        <v>3229.5106633999999</v>
      </c>
      <c r="R378" s="53">
        <v>4358.2278667999999</v>
      </c>
      <c r="S378" s="53">
        <v>3.4572786853431601</v>
      </c>
      <c r="T378" s="53">
        <v>5.37113660203525</v>
      </c>
      <c r="U378" s="53">
        <v>5.6544232146301203</v>
      </c>
      <c r="V378" s="53">
        <v>5.8162874244179701</v>
      </c>
      <c r="W378" s="53">
        <v>9.0786653724189392</v>
      </c>
      <c r="X378" s="53">
        <v>8.1913668938473805</v>
      </c>
      <c r="Y378" s="53">
        <v>7.16940730893233</v>
      </c>
      <c r="Z378" s="53">
        <v>8.0083487576722696</v>
      </c>
      <c r="AA378" s="53">
        <v>7.7375058590394197</v>
      </c>
      <c r="AB378" s="53">
        <v>6.4841115138769396</v>
      </c>
      <c r="AC378" s="53">
        <v>7.3687547168736698</v>
      </c>
      <c r="AD378" s="53">
        <v>6.7843535207689998</v>
      </c>
      <c r="AE378" s="53">
        <v>5.7965217744179096</v>
      </c>
      <c r="AF378" s="53">
        <v>5.5679220229505599</v>
      </c>
      <c r="AG378" s="53">
        <v>7.5139163327750902</v>
      </c>
    </row>
    <row r="379" spans="1:33" x14ac:dyDescent="0.25">
      <c r="A379" s="53" t="s">
        <v>273</v>
      </c>
      <c r="B379" s="53" t="s">
        <v>274</v>
      </c>
      <c r="C379" s="53" t="s">
        <v>15</v>
      </c>
      <c r="D379" s="53">
        <v>189.64881159999999</v>
      </c>
      <c r="E379" s="53">
        <v>83.149878900000004</v>
      </c>
      <c r="F379" s="53">
        <v>112.201925</v>
      </c>
      <c r="G379" s="53">
        <v>143.6027192</v>
      </c>
      <c r="H379" s="53">
        <v>220.1018277</v>
      </c>
      <c r="I379" s="53">
        <v>66.3606585</v>
      </c>
      <c r="J379" s="53">
        <v>112.9882494</v>
      </c>
      <c r="K379" s="53">
        <v>140.50832149999999</v>
      </c>
      <c r="L379" s="53">
        <v>29.582286</v>
      </c>
      <c r="M379" s="53">
        <v>0</v>
      </c>
      <c r="N379" s="53">
        <v>121.4602254</v>
      </c>
      <c r="O379" s="53">
        <v>113.8589795</v>
      </c>
      <c r="P379" s="53">
        <v>46.931892099999999</v>
      </c>
      <c r="Q379" s="53">
        <v>0</v>
      </c>
      <c r="R379" s="53">
        <v>104.03125609999999</v>
      </c>
      <c r="S379" s="53">
        <v>12.7758931663362</v>
      </c>
      <c r="T379" s="53">
        <v>5.6014797069268303</v>
      </c>
      <c r="U379" s="53">
        <v>7.5586015792216203</v>
      </c>
      <c r="V379" s="53">
        <v>9.6739493562667391</v>
      </c>
      <c r="W379" s="53">
        <v>14.8273928673041</v>
      </c>
      <c r="X379" s="53">
        <v>4.4704560829619204</v>
      </c>
      <c r="Y379" s="53">
        <v>7.61157315570411</v>
      </c>
      <c r="Z379" s="53">
        <v>9.4654919760394396</v>
      </c>
      <c r="AA379" s="53">
        <v>1.9928420450592601</v>
      </c>
      <c r="AB379" s="53">
        <v>0</v>
      </c>
      <c r="AC379" s="53">
        <v>8.1822967967889504</v>
      </c>
      <c r="AD379" s="53">
        <v>7.6702308116127398</v>
      </c>
      <c r="AE379" s="53">
        <v>3.1616166455514798</v>
      </c>
      <c r="AF379" s="53">
        <v>0</v>
      </c>
      <c r="AG379" s="53">
        <v>7.0081758102266898</v>
      </c>
    </row>
    <row r="380" spans="1:33" x14ac:dyDescent="0.25">
      <c r="A380" s="53" t="s">
        <v>273</v>
      </c>
      <c r="B380" s="53" t="s">
        <v>274</v>
      </c>
      <c r="C380" s="53" t="s">
        <v>16</v>
      </c>
      <c r="D380" s="53">
        <v>3001.0543468999999</v>
      </c>
      <c r="E380" s="53">
        <v>4352.4486085999997</v>
      </c>
      <c r="F380" s="53">
        <v>3978.4964294000001</v>
      </c>
      <c r="G380" s="53">
        <v>4752.0549244000003</v>
      </c>
      <c r="H380" s="53">
        <v>4781.2405287000001</v>
      </c>
      <c r="I380" s="53">
        <v>5418.5374914000004</v>
      </c>
      <c r="J380" s="53">
        <v>6488.0437499999998</v>
      </c>
      <c r="K380" s="53">
        <v>7104.1480578000001</v>
      </c>
      <c r="L380" s="53">
        <v>6027.7113683999996</v>
      </c>
      <c r="M380" s="53">
        <v>5152.1033396000003</v>
      </c>
      <c r="N380" s="53">
        <v>4766.5562522</v>
      </c>
      <c r="O380" s="53">
        <v>4332.5756961999996</v>
      </c>
      <c r="P380" s="53">
        <v>3645.1235279000002</v>
      </c>
      <c r="Q380" s="53">
        <v>3279.462673</v>
      </c>
      <c r="R380" s="53">
        <v>5677.0159776</v>
      </c>
      <c r="S380" s="53">
        <v>4.1247879391609299</v>
      </c>
      <c r="T380" s="53">
        <v>5.98220673514823</v>
      </c>
      <c r="U380" s="53">
        <v>5.4682295590332899</v>
      </c>
      <c r="V380" s="53">
        <v>6.5314441435033999</v>
      </c>
      <c r="W380" s="53">
        <v>6.5715581883350502</v>
      </c>
      <c r="X380" s="53">
        <v>7.4474886186267302</v>
      </c>
      <c r="Y380" s="53">
        <v>8.9174675015107905</v>
      </c>
      <c r="Z380" s="53">
        <v>9.7642697664226592</v>
      </c>
      <c r="AA380" s="53">
        <v>8.2847653788083893</v>
      </c>
      <c r="AB380" s="53">
        <v>7.0812891937278</v>
      </c>
      <c r="AC380" s="53">
        <v>6.5513754393404904</v>
      </c>
      <c r="AD380" s="53">
        <v>5.9548924849187399</v>
      </c>
      <c r="AE380" s="53">
        <v>5.0100264196030704</v>
      </c>
      <c r="AF380" s="53">
        <v>4.5074452232069504</v>
      </c>
      <c r="AG380" s="53">
        <v>7.8027534086535004</v>
      </c>
    </row>
    <row r="381" spans="1:33" x14ac:dyDescent="0.25">
      <c r="A381" s="53" t="s">
        <v>275</v>
      </c>
      <c r="B381" s="53" t="s">
        <v>276</v>
      </c>
      <c r="C381" s="53" t="s">
        <v>15</v>
      </c>
      <c r="D381" s="53">
        <v>0</v>
      </c>
      <c r="E381" s="53">
        <v>0</v>
      </c>
      <c r="F381" s="53">
        <v>0</v>
      </c>
      <c r="G381" s="53">
        <v>18.995997599999999</v>
      </c>
      <c r="H381" s="53">
        <v>0</v>
      </c>
      <c r="I381" s="53">
        <v>0</v>
      </c>
      <c r="J381" s="53">
        <v>0</v>
      </c>
      <c r="K381" s="53">
        <v>14.576076499999999</v>
      </c>
      <c r="L381" s="53">
        <v>18.995997599999999</v>
      </c>
      <c r="M381" s="53">
        <v>0</v>
      </c>
      <c r="N381" s="53">
        <v>0</v>
      </c>
      <c r="O381" s="53">
        <v>0</v>
      </c>
      <c r="P381" s="53">
        <v>12.6001402</v>
      </c>
      <c r="Q381" s="53">
        <v>0</v>
      </c>
      <c r="R381" s="53">
        <v>46.1722143</v>
      </c>
      <c r="S381" s="53">
        <v>0</v>
      </c>
      <c r="T381" s="53">
        <v>0</v>
      </c>
      <c r="U381" s="53">
        <v>0</v>
      </c>
      <c r="V381" s="53">
        <v>17.061186352814602</v>
      </c>
      <c r="W381" s="53">
        <v>0</v>
      </c>
      <c r="X381" s="53">
        <v>0</v>
      </c>
      <c r="Y381" s="53">
        <v>0</v>
      </c>
      <c r="Z381" s="53">
        <v>13.091450246307801</v>
      </c>
      <c r="AA381" s="53">
        <v>17.061186352814602</v>
      </c>
      <c r="AB381" s="53">
        <v>0</v>
      </c>
      <c r="AC381" s="53">
        <v>0</v>
      </c>
      <c r="AD381" s="53">
        <v>0</v>
      </c>
      <c r="AE381" s="53">
        <v>11.3167702244704</v>
      </c>
      <c r="AF381" s="53">
        <v>0</v>
      </c>
      <c r="AG381" s="53">
        <v>41.469406823592699</v>
      </c>
    </row>
    <row r="382" spans="1:33" x14ac:dyDescent="0.25">
      <c r="A382" s="53" t="s">
        <v>275</v>
      </c>
      <c r="B382" s="53" t="s">
        <v>276</v>
      </c>
      <c r="C382" s="53" t="s">
        <v>16</v>
      </c>
      <c r="D382" s="53">
        <v>1363.9812555000001</v>
      </c>
      <c r="E382" s="53">
        <v>1726.6094267000001</v>
      </c>
      <c r="F382" s="53">
        <v>2181.4093177</v>
      </c>
      <c r="G382" s="53">
        <v>2044.8027985000001</v>
      </c>
      <c r="H382" s="53">
        <v>3189.2012034999998</v>
      </c>
      <c r="I382" s="53">
        <v>2593.1864497000001</v>
      </c>
      <c r="J382" s="53">
        <v>3366.8594804999998</v>
      </c>
      <c r="K382" s="53">
        <v>3664.1844504000001</v>
      </c>
      <c r="L382" s="53">
        <v>3624.7579848</v>
      </c>
      <c r="M382" s="53">
        <v>3450.6036558999999</v>
      </c>
      <c r="N382" s="53">
        <v>3638.8359042000002</v>
      </c>
      <c r="O382" s="53">
        <v>3067.4772069999999</v>
      </c>
      <c r="P382" s="53">
        <v>3142.0519361000001</v>
      </c>
      <c r="Q382" s="53">
        <v>2626.9675333999999</v>
      </c>
      <c r="R382" s="53">
        <v>5169.7309703000001</v>
      </c>
      <c r="S382" s="53">
        <v>3.0411620886945001</v>
      </c>
      <c r="T382" s="53">
        <v>3.8496856971379301</v>
      </c>
      <c r="U382" s="53">
        <v>4.8637173642700198</v>
      </c>
      <c r="V382" s="53">
        <v>4.5591365164142603</v>
      </c>
      <c r="W382" s="53">
        <v>7.1107119355153596</v>
      </c>
      <c r="X382" s="53">
        <v>5.7818245580310501</v>
      </c>
      <c r="Y382" s="53">
        <v>7.5068226698649498</v>
      </c>
      <c r="Z382" s="53">
        <v>8.1697448492101898</v>
      </c>
      <c r="AA382" s="53">
        <v>8.0818387493349508</v>
      </c>
      <c r="AB382" s="53">
        <v>7.6935404934043197</v>
      </c>
      <c r="AC382" s="53">
        <v>8.1132271827128495</v>
      </c>
      <c r="AD382" s="53">
        <v>6.8393134819460801</v>
      </c>
      <c r="AE382" s="53">
        <v>7.0055869098242702</v>
      </c>
      <c r="AF382" s="53">
        <v>5.85714359240135</v>
      </c>
      <c r="AG382" s="53">
        <v>11.5265439112379</v>
      </c>
    </row>
    <row r="383" spans="1:33" x14ac:dyDescent="0.25">
      <c r="A383" s="53" t="s">
        <v>277</v>
      </c>
      <c r="B383" s="53" t="s">
        <v>278</v>
      </c>
      <c r="C383" s="53" t="s">
        <v>15</v>
      </c>
      <c r="D383" s="53">
        <v>24.031245899999998</v>
      </c>
      <c r="E383" s="53">
        <v>72.225915700000002</v>
      </c>
      <c r="F383" s="53">
        <v>112.87760729999999</v>
      </c>
      <c r="G383" s="53">
        <v>120.3281243</v>
      </c>
      <c r="H383" s="53">
        <v>78.524348399999994</v>
      </c>
      <c r="I383" s="53">
        <v>83.795480100000006</v>
      </c>
      <c r="J383" s="53">
        <v>50.463809900000001</v>
      </c>
      <c r="K383" s="53">
        <v>43.895703400000002</v>
      </c>
      <c r="L383" s="53">
        <v>32.628986599999998</v>
      </c>
      <c r="M383" s="53">
        <v>33.965797999999999</v>
      </c>
      <c r="N383" s="53">
        <v>74.978387900000001</v>
      </c>
      <c r="O383" s="53">
        <v>30.050429600000001</v>
      </c>
      <c r="P383" s="53">
        <v>33.6194238</v>
      </c>
      <c r="Q383" s="53">
        <v>61.711005299999997</v>
      </c>
      <c r="R383" s="53">
        <v>71.159814800000007</v>
      </c>
      <c r="S383" s="53">
        <v>2.6000635964439001</v>
      </c>
      <c r="T383" s="53">
        <v>7.8144918042470497</v>
      </c>
      <c r="U383" s="53">
        <v>12.2128065609124</v>
      </c>
      <c r="V383" s="53">
        <v>13.018916161180201</v>
      </c>
      <c r="W383" s="53">
        <v>8.49595150242782</v>
      </c>
      <c r="X383" s="53">
        <v>9.0662622429638091</v>
      </c>
      <c r="Y383" s="53">
        <v>5.45993809912515</v>
      </c>
      <c r="Z383" s="53">
        <v>4.7493010110906697</v>
      </c>
      <c r="AA383" s="53">
        <v>3.5302972055858199</v>
      </c>
      <c r="AB383" s="53">
        <v>3.6749336789053801</v>
      </c>
      <c r="AC383" s="53">
        <v>8.1122958713863191</v>
      </c>
      <c r="AD383" s="53">
        <v>3.2513099148330098</v>
      </c>
      <c r="AE383" s="53">
        <v>3.6374576798699998</v>
      </c>
      <c r="AF383" s="53">
        <v>6.6768297843636297</v>
      </c>
      <c r="AG383" s="53">
        <v>7.6991448866647998</v>
      </c>
    </row>
    <row r="384" spans="1:33" x14ac:dyDescent="0.25">
      <c r="A384" s="53" t="s">
        <v>277</v>
      </c>
      <c r="B384" s="53" t="s">
        <v>278</v>
      </c>
      <c r="C384" s="53" t="s">
        <v>16</v>
      </c>
      <c r="D384" s="53">
        <v>584.29906740000001</v>
      </c>
      <c r="E384" s="53">
        <v>604.71345080000003</v>
      </c>
      <c r="F384" s="53">
        <v>823.85271079999995</v>
      </c>
      <c r="G384" s="53">
        <v>1501.4185769000001</v>
      </c>
      <c r="H384" s="53">
        <v>1722.0263351000001</v>
      </c>
      <c r="I384" s="53">
        <v>1592.4154252999999</v>
      </c>
      <c r="J384" s="53">
        <v>1264.7335871</v>
      </c>
      <c r="K384" s="53">
        <v>1284.8360602</v>
      </c>
      <c r="L384" s="53">
        <v>1309.0852190999999</v>
      </c>
      <c r="M384" s="53">
        <v>1264.3083974000001</v>
      </c>
      <c r="N384" s="53">
        <v>1115.1324689</v>
      </c>
      <c r="O384" s="53">
        <v>1244.6853453000001</v>
      </c>
      <c r="P384" s="53">
        <v>1048.3896983</v>
      </c>
      <c r="Q384" s="53">
        <v>788.71281050000005</v>
      </c>
      <c r="R384" s="53">
        <v>1510.1347618</v>
      </c>
      <c r="S384" s="53">
        <v>3.30883708499212</v>
      </c>
      <c r="T384" s="53">
        <v>3.4244420425042699</v>
      </c>
      <c r="U384" s="53">
        <v>4.6654094694971704</v>
      </c>
      <c r="V384" s="53">
        <v>8.50240868849761</v>
      </c>
      <c r="W384" s="53">
        <v>9.75169209881909</v>
      </c>
      <c r="X384" s="53">
        <v>9.0177162825061394</v>
      </c>
      <c r="Y384" s="53">
        <v>7.16208125105008</v>
      </c>
      <c r="Z384" s="53">
        <v>7.27591988644157</v>
      </c>
      <c r="AA384" s="53">
        <v>7.4132408590818697</v>
      </c>
      <c r="AB384" s="53">
        <v>7.1596734370965596</v>
      </c>
      <c r="AC384" s="53">
        <v>6.3149025450166896</v>
      </c>
      <c r="AD384" s="53">
        <v>7.0485497230058698</v>
      </c>
      <c r="AE384" s="53">
        <v>5.9369437789705701</v>
      </c>
      <c r="AF384" s="53">
        <v>4.4664151329274597</v>
      </c>
      <c r="AG384" s="53">
        <v>8.5517677195929398</v>
      </c>
    </row>
    <row r="385" spans="1:33" x14ac:dyDescent="0.25">
      <c r="A385" s="53" t="s">
        <v>279</v>
      </c>
      <c r="B385" s="53" t="s">
        <v>280</v>
      </c>
      <c r="C385" s="53" t="s">
        <v>15</v>
      </c>
      <c r="D385" s="53">
        <v>172.6010541</v>
      </c>
      <c r="E385" s="53">
        <v>104.57927789999999</v>
      </c>
      <c r="F385" s="53">
        <v>68.483445000000003</v>
      </c>
      <c r="G385" s="53">
        <v>144.20453910000001</v>
      </c>
      <c r="H385" s="53">
        <v>58.766300800000003</v>
      </c>
      <c r="I385" s="53">
        <v>161.0905928</v>
      </c>
      <c r="J385" s="53">
        <v>42.348881400000003</v>
      </c>
      <c r="K385" s="53">
        <v>0</v>
      </c>
      <c r="L385" s="53">
        <v>0</v>
      </c>
      <c r="M385" s="53">
        <v>105.614088</v>
      </c>
      <c r="N385" s="53">
        <v>83.177372700000006</v>
      </c>
      <c r="O385" s="53">
        <v>0</v>
      </c>
      <c r="P385" s="53">
        <v>82.252464900000007</v>
      </c>
      <c r="Q385" s="53">
        <v>0</v>
      </c>
      <c r="R385" s="53">
        <v>121.6110884</v>
      </c>
      <c r="S385" s="53">
        <v>15.0778951396472</v>
      </c>
      <c r="T385" s="53">
        <v>9.1357228041183003</v>
      </c>
      <c r="U385" s="53">
        <v>5.98250229638544</v>
      </c>
      <c r="V385" s="53">
        <v>12.5972632701955</v>
      </c>
      <c r="W385" s="53">
        <v>5.1336425830516799</v>
      </c>
      <c r="X385" s="53">
        <v>14.0723767817476</v>
      </c>
      <c r="Y385" s="53">
        <v>3.6994675169284301</v>
      </c>
      <c r="Z385" s="53">
        <v>0</v>
      </c>
      <c r="AA385" s="53">
        <v>0</v>
      </c>
      <c r="AB385" s="53">
        <v>9.2261206192336491</v>
      </c>
      <c r="AC385" s="53">
        <v>7.2661184492844599</v>
      </c>
      <c r="AD385" s="53">
        <v>0</v>
      </c>
      <c r="AE385" s="53">
        <v>7.1853213597477898</v>
      </c>
      <c r="AF385" s="53">
        <v>0</v>
      </c>
      <c r="AG385" s="53">
        <v>10.623569179659899</v>
      </c>
    </row>
    <row r="386" spans="1:33" x14ac:dyDescent="0.25">
      <c r="A386" s="53" t="s">
        <v>279</v>
      </c>
      <c r="B386" s="53" t="s">
        <v>280</v>
      </c>
      <c r="C386" s="53" t="s">
        <v>16</v>
      </c>
      <c r="D386" s="53">
        <v>2395.9902118999998</v>
      </c>
      <c r="E386" s="53">
        <v>3296.8725995</v>
      </c>
      <c r="F386" s="53">
        <v>3364.4734100000001</v>
      </c>
      <c r="G386" s="53">
        <v>3466.9101568000001</v>
      </c>
      <c r="H386" s="53">
        <v>5966.1190034000001</v>
      </c>
      <c r="I386" s="53">
        <v>5382.5557113000004</v>
      </c>
      <c r="J386" s="53">
        <v>5803.4774310000003</v>
      </c>
      <c r="K386" s="53">
        <v>5653.0103114000003</v>
      </c>
      <c r="L386" s="53">
        <v>4755.2313641999999</v>
      </c>
      <c r="M386" s="53">
        <v>5194.3569917000004</v>
      </c>
      <c r="N386" s="53">
        <v>5176.1372578</v>
      </c>
      <c r="O386" s="53">
        <v>4782.8696318000002</v>
      </c>
      <c r="P386" s="53">
        <v>4361.6447305000002</v>
      </c>
      <c r="Q386" s="53">
        <v>2789.6151974999998</v>
      </c>
      <c r="R386" s="53">
        <v>6603.0068858000004</v>
      </c>
      <c r="S386" s="53">
        <v>3.4728385960224002</v>
      </c>
      <c r="T386" s="53">
        <v>4.77861151220353</v>
      </c>
      <c r="U386" s="53">
        <v>4.8765946770181401</v>
      </c>
      <c r="V386" s="53">
        <v>5.0250703620068196</v>
      </c>
      <c r="W386" s="53">
        <v>8.6475179408349696</v>
      </c>
      <c r="X386" s="53">
        <v>7.8016792917614897</v>
      </c>
      <c r="Y386" s="53">
        <v>8.4117791105412607</v>
      </c>
      <c r="Z386" s="53">
        <v>8.1936863913874394</v>
      </c>
      <c r="AA386" s="53">
        <v>6.8924117187918101</v>
      </c>
      <c r="AB386" s="53">
        <v>7.52889696823497</v>
      </c>
      <c r="AC386" s="53">
        <v>7.5024885986252299</v>
      </c>
      <c r="AD386" s="53">
        <v>6.9324716664375696</v>
      </c>
      <c r="AE386" s="53">
        <v>6.3219324048099796</v>
      </c>
      <c r="AF386" s="53">
        <v>4.0433734986948204</v>
      </c>
      <c r="AG386" s="53">
        <v>9.5706472626295493</v>
      </c>
    </row>
    <row r="387" spans="1:33" x14ac:dyDescent="0.25">
      <c r="A387" s="53" t="s">
        <v>281</v>
      </c>
      <c r="B387" s="53" t="s">
        <v>282</v>
      </c>
      <c r="C387" s="53" t="s">
        <v>15</v>
      </c>
      <c r="D387" s="53">
        <v>1338.4267276</v>
      </c>
      <c r="E387" s="53">
        <v>1534.1329395</v>
      </c>
      <c r="F387" s="53">
        <v>2093.9652092000001</v>
      </c>
      <c r="G387" s="53">
        <v>2435.8558610999999</v>
      </c>
      <c r="H387" s="53">
        <v>873.73494900000003</v>
      </c>
      <c r="I387" s="53">
        <v>1106.4009172000001</v>
      </c>
      <c r="J387" s="53">
        <v>1095.9499023999999</v>
      </c>
      <c r="K387" s="53">
        <v>1362.7749770999999</v>
      </c>
      <c r="L387" s="53">
        <v>1166.4056916</v>
      </c>
      <c r="M387" s="53">
        <v>871.24455220000004</v>
      </c>
      <c r="N387" s="53">
        <v>385.0290306</v>
      </c>
      <c r="O387" s="53">
        <v>806.67010519999997</v>
      </c>
      <c r="P387" s="53">
        <v>530.9355491</v>
      </c>
      <c r="Q387" s="53">
        <v>661.69200239999998</v>
      </c>
      <c r="R387" s="53">
        <v>672.69394729999999</v>
      </c>
      <c r="S387" s="53">
        <v>7.9028911996652402</v>
      </c>
      <c r="T387" s="53">
        <v>9.0584605467580701</v>
      </c>
      <c r="U387" s="53">
        <v>12.3640531699973</v>
      </c>
      <c r="V387" s="53">
        <v>14.3827849902989</v>
      </c>
      <c r="W387" s="53">
        <v>5.1590663103940004</v>
      </c>
      <c r="X387" s="53">
        <v>6.5328686969067897</v>
      </c>
      <c r="Y387" s="53">
        <v>6.4711595041752599</v>
      </c>
      <c r="Z387" s="53">
        <v>8.0466581782624402</v>
      </c>
      <c r="AA387" s="53">
        <v>6.8871736384959199</v>
      </c>
      <c r="AB387" s="53">
        <v>5.1443614822935597</v>
      </c>
      <c r="AC387" s="53">
        <v>2.27344723083994</v>
      </c>
      <c r="AD387" s="53">
        <v>4.7630743947033096</v>
      </c>
      <c r="AE387" s="53">
        <v>3.1349686852830101</v>
      </c>
      <c r="AF387" s="53">
        <v>3.9070348752170498</v>
      </c>
      <c r="AG387" s="53">
        <v>3.97199709670923</v>
      </c>
    </row>
    <row r="388" spans="1:33" x14ac:dyDescent="0.25">
      <c r="A388" s="53" t="s">
        <v>281</v>
      </c>
      <c r="B388" s="53" t="s">
        <v>282</v>
      </c>
      <c r="C388" s="53" t="s">
        <v>16</v>
      </c>
      <c r="D388" s="53">
        <v>4475.6177644999998</v>
      </c>
      <c r="E388" s="53">
        <v>4943.0242105999996</v>
      </c>
      <c r="F388" s="53">
        <v>5318.8331489000002</v>
      </c>
      <c r="G388" s="53">
        <v>5119.9215328</v>
      </c>
      <c r="H388" s="53">
        <v>6140.4876585000002</v>
      </c>
      <c r="I388" s="53">
        <v>6240.4505970999999</v>
      </c>
      <c r="J388" s="53">
        <v>5910.0069886000001</v>
      </c>
      <c r="K388" s="53">
        <v>4291.5358581999999</v>
      </c>
      <c r="L388" s="53">
        <v>3695.177377</v>
      </c>
      <c r="M388" s="53">
        <v>4036.8355035</v>
      </c>
      <c r="N388" s="53">
        <v>3132.1886055999998</v>
      </c>
      <c r="O388" s="53">
        <v>3381.7199372999999</v>
      </c>
      <c r="P388" s="53">
        <v>2632.3664426</v>
      </c>
      <c r="Q388" s="53">
        <v>1302.2066043</v>
      </c>
      <c r="R388" s="53">
        <v>1649.7154117</v>
      </c>
      <c r="S388" s="53">
        <v>7.1874280798968702</v>
      </c>
      <c r="T388" s="53">
        <v>7.9380395914675503</v>
      </c>
      <c r="U388" s="53">
        <v>8.5415539794115904</v>
      </c>
      <c r="V388" s="53">
        <v>8.2221203257348296</v>
      </c>
      <c r="W388" s="53">
        <v>9.8610551086445604</v>
      </c>
      <c r="X388" s="53">
        <v>10.0215863402304</v>
      </c>
      <c r="Y388" s="53">
        <v>9.4909244750921804</v>
      </c>
      <c r="Z388" s="53">
        <v>6.8918095682277096</v>
      </c>
      <c r="AA388" s="53">
        <v>5.9341130179414501</v>
      </c>
      <c r="AB388" s="53">
        <v>6.4827843615063303</v>
      </c>
      <c r="AC388" s="53">
        <v>5.0300051344839298</v>
      </c>
      <c r="AD388" s="53">
        <v>5.4307293684657303</v>
      </c>
      <c r="AE388" s="53">
        <v>4.2273369804257896</v>
      </c>
      <c r="AF388" s="53">
        <v>2.0912233363205002</v>
      </c>
      <c r="AG388" s="53">
        <v>2.6492903321505699</v>
      </c>
    </row>
    <row r="389" spans="1:33" x14ac:dyDescent="0.25">
      <c r="A389" s="53" t="s">
        <v>283</v>
      </c>
      <c r="B389" s="53" t="s">
        <v>284</v>
      </c>
      <c r="C389" s="53" t="s">
        <v>15</v>
      </c>
      <c r="D389" s="53">
        <v>484.7162707</v>
      </c>
      <c r="E389" s="53">
        <v>1018.5204305</v>
      </c>
      <c r="F389" s="53">
        <v>864.52466230000005</v>
      </c>
      <c r="G389" s="53">
        <v>917.91896139999994</v>
      </c>
      <c r="H389" s="53">
        <v>507.83587679999999</v>
      </c>
      <c r="I389" s="53">
        <v>443.11705790000002</v>
      </c>
      <c r="J389" s="53">
        <v>318.82304429999999</v>
      </c>
      <c r="K389" s="53">
        <v>480.68775010000002</v>
      </c>
      <c r="L389" s="53">
        <v>511.26566270000001</v>
      </c>
      <c r="M389" s="53">
        <v>564.54522450000002</v>
      </c>
      <c r="N389" s="53">
        <v>255.44278370000001</v>
      </c>
      <c r="O389" s="53">
        <v>161.95526939999999</v>
      </c>
      <c r="P389" s="53">
        <v>410.8386089</v>
      </c>
      <c r="Q389" s="53">
        <v>172.8568114</v>
      </c>
      <c r="R389" s="53">
        <v>369.30549480000002</v>
      </c>
      <c r="S389" s="53">
        <v>6.4781254210798096</v>
      </c>
      <c r="T389" s="53">
        <v>13.612299589577599</v>
      </c>
      <c r="U389" s="53">
        <v>11.5541803123467</v>
      </c>
      <c r="V389" s="53">
        <v>12.267783274015301</v>
      </c>
      <c r="W389" s="53">
        <v>6.7871138274014404</v>
      </c>
      <c r="X389" s="53">
        <v>5.9221611710095203</v>
      </c>
      <c r="Y389" s="53">
        <v>4.2609992545189002</v>
      </c>
      <c r="Z389" s="53">
        <v>6.4242851370090497</v>
      </c>
      <c r="AA389" s="53">
        <v>6.8329521550391101</v>
      </c>
      <c r="AB389" s="53">
        <v>7.5450216781482098</v>
      </c>
      <c r="AC389" s="53">
        <v>3.4139361328403601</v>
      </c>
      <c r="AD389" s="53">
        <v>2.1644962449121401</v>
      </c>
      <c r="AE389" s="53">
        <v>5.4907668612663203</v>
      </c>
      <c r="AF389" s="53">
        <v>2.3101929351783501</v>
      </c>
      <c r="AG389" s="53">
        <v>4.9356860056571996</v>
      </c>
    </row>
    <row r="390" spans="1:33" x14ac:dyDescent="0.25">
      <c r="A390" s="53" t="s">
        <v>283</v>
      </c>
      <c r="B390" s="53" t="s">
        <v>284</v>
      </c>
      <c r="C390" s="53" t="s">
        <v>16</v>
      </c>
      <c r="D390" s="53">
        <v>3406.971325</v>
      </c>
      <c r="E390" s="53">
        <v>4397.1464311999998</v>
      </c>
      <c r="F390" s="53">
        <v>4132.1208817999996</v>
      </c>
      <c r="G390" s="53">
        <v>3781.3561666999999</v>
      </c>
      <c r="H390" s="53">
        <v>4880.8889952999998</v>
      </c>
      <c r="I390" s="53">
        <v>4666.8727098999998</v>
      </c>
      <c r="J390" s="53">
        <v>4321.8280529000003</v>
      </c>
      <c r="K390" s="53">
        <v>4872.0585018000002</v>
      </c>
      <c r="L390" s="53">
        <v>3984.12329</v>
      </c>
      <c r="M390" s="53">
        <v>2510.1519161000001</v>
      </c>
      <c r="N390" s="53">
        <v>3155.0840108000002</v>
      </c>
      <c r="O390" s="53">
        <v>1791.9780367000001</v>
      </c>
      <c r="P390" s="53">
        <v>1555.6214404</v>
      </c>
      <c r="Q390" s="53">
        <v>1147.6733372000001</v>
      </c>
      <c r="R390" s="53">
        <v>1354.7710012</v>
      </c>
      <c r="S390" s="53">
        <v>6.8195829774590102</v>
      </c>
      <c r="T390" s="53">
        <v>8.8015724498667893</v>
      </c>
      <c r="U390" s="53">
        <v>8.2710825945463995</v>
      </c>
      <c r="V390" s="53">
        <v>7.5689724644621004</v>
      </c>
      <c r="W390" s="53">
        <v>9.7698584261535792</v>
      </c>
      <c r="X390" s="53">
        <v>9.3414715459637794</v>
      </c>
      <c r="Y390" s="53">
        <v>8.6508110017807809</v>
      </c>
      <c r="Z390" s="53">
        <v>9.7521828200475706</v>
      </c>
      <c r="AA390" s="53">
        <v>7.9748423971786702</v>
      </c>
      <c r="AB390" s="53">
        <v>5.0244594523764201</v>
      </c>
      <c r="AC390" s="53">
        <v>6.3153913432202904</v>
      </c>
      <c r="AD390" s="53">
        <v>3.58692273849993</v>
      </c>
      <c r="AE390" s="53">
        <v>3.1138182515586901</v>
      </c>
      <c r="AF390" s="53">
        <v>2.2972466767247299</v>
      </c>
      <c r="AG390" s="53">
        <v>2.7117848601612802</v>
      </c>
    </row>
    <row r="391" spans="1:33" x14ac:dyDescent="0.25">
      <c r="A391" s="53" t="s">
        <v>285</v>
      </c>
      <c r="B391" s="53" t="s">
        <v>286</v>
      </c>
      <c r="C391" s="53" t="s">
        <v>15</v>
      </c>
      <c r="D391" s="53">
        <v>0</v>
      </c>
      <c r="E391" s="53">
        <v>0</v>
      </c>
      <c r="F391" s="53">
        <v>36.338291099999999</v>
      </c>
      <c r="G391" s="53">
        <v>18.963393199999999</v>
      </c>
      <c r="H391" s="53">
        <v>0</v>
      </c>
      <c r="I391" s="53">
        <v>22.049768400000001</v>
      </c>
      <c r="J391" s="53">
        <v>0</v>
      </c>
      <c r="K391" s="53">
        <v>16.603085</v>
      </c>
      <c r="L391" s="53">
        <v>0</v>
      </c>
      <c r="M391" s="53">
        <v>26.260211999999999</v>
      </c>
      <c r="N391" s="53">
        <v>9.7319823000000003</v>
      </c>
      <c r="O391" s="53">
        <v>29.7250686</v>
      </c>
      <c r="P391" s="53">
        <v>8.7142400999999996</v>
      </c>
      <c r="Q391" s="53">
        <v>9.4816965999999994</v>
      </c>
      <c r="R391" s="53">
        <v>21.796997600000001</v>
      </c>
      <c r="S391" s="53">
        <v>0</v>
      </c>
      <c r="T391" s="53">
        <v>0</v>
      </c>
      <c r="U391" s="53">
        <v>18.1996540942494</v>
      </c>
      <c r="V391" s="53">
        <v>9.4976176987376402</v>
      </c>
      <c r="W391" s="53">
        <v>0</v>
      </c>
      <c r="X391" s="53">
        <v>11.0433965272052</v>
      </c>
      <c r="Y391" s="53">
        <v>0</v>
      </c>
      <c r="Z391" s="53">
        <v>8.3154819544450298</v>
      </c>
      <c r="AA391" s="53">
        <v>0</v>
      </c>
      <c r="AB391" s="53">
        <v>13.1521532899398</v>
      </c>
      <c r="AC391" s="53">
        <v>4.8741618317697197</v>
      </c>
      <c r="AD391" s="53">
        <v>14.8874905800904</v>
      </c>
      <c r="AE391" s="53">
        <v>4.36443626580549</v>
      </c>
      <c r="AF391" s="53">
        <v>4.7488088493688201</v>
      </c>
      <c r="AG391" s="53">
        <v>10.9167989083885</v>
      </c>
    </row>
    <row r="392" spans="1:33" x14ac:dyDescent="0.25">
      <c r="A392" s="53" t="s">
        <v>285</v>
      </c>
      <c r="B392" s="53" t="s">
        <v>286</v>
      </c>
      <c r="C392" s="53" t="s">
        <v>16</v>
      </c>
      <c r="D392" s="53">
        <v>754.757927</v>
      </c>
      <c r="E392" s="53">
        <v>877.05098250000003</v>
      </c>
      <c r="F392" s="53">
        <v>1117.8527998</v>
      </c>
      <c r="G392" s="53">
        <v>1318.8009890000001</v>
      </c>
      <c r="H392" s="53">
        <v>1690.2356179000001</v>
      </c>
      <c r="I392" s="53">
        <v>1749.9153126000001</v>
      </c>
      <c r="J392" s="53">
        <v>1397.7975257999999</v>
      </c>
      <c r="K392" s="53">
        <v>1485.0442968</v>
      </c>
      <c r="L392" s="53">
        <v>1416.1464467000001</v>
      </c>
      <c r="M392" s="53">
        <v>1320.7088579000001</v>
      </c>
      <c r="N392" s="53">
        <v>1785.7425112000001</v>
      </c>
      <c r="O392" s="53">
        <v>1323.8168142</v>
      </c>
      <c r="P392" s="53">
        <v>819.77718849999997</v>
      </c>
      <c r="Q392" s="53">
        <v>582.74231999999995</v>
      </c>
      <c r="R392" s="53">
        <v>1229.9456729000001</v>
      </c>
      <c r="S392" s="53">
        <v>3.9997059749536699</v>
      </c>
      <c r="T392" s="53">
        <v>4.6477763658442903</v>
      </c>
      <c r="U392" s="53">
        <v>5.9238629533184701</v>
      </c>
      <c r="V392" s="53">
        <v>6.9887522963082498</v>
      </c>
      <c r="W392" s="53">
        <v>8.9571043352475197</v>
      </c>
      <c r="X392" s="53">
        <v>9.2733663087040803</v>
      </c>
      <c r="Y392" s="53">
        <v>7.4073804536771801</v>
      </c>
      <c r="Z392" s="53">
        <v>7.8697292661648603</v>
      </c>
      <c r="AA392" s="53">
        <v>7.5046173105981699</v>
      </c>
      <c r="AB392" s="53">
        <v>6.9988627096815703</v>
      </c>
      <c r="AC392" s="53">
        <v>9.4632262030888192</v>
      </c>
      <c r="AD392" s="53">
        <v>7.0153327737091304</v>
      </c>
      <c r="AE392" s="53">
        <v>4.3442640370892898</v>
      </c>
      <c r="AF392" s="53">
        <v>3.0881397276962401</v>
      </c>
      <c r="AG392" s="53">
        <v>6.5178792839184503</v>
      </c>
    </row>
    <row r="393" spans="1:33" x14ac:dyDescent="0.25">
      <c r="A393" s="53" t="s">
        <v>287</v>
      </c>
      <c r="B393" s="53" t="s">
        <v>288</v>
      </c>
      <c r="C393" s="53" t="s">
        <v>15</v>
      </c>
      <c r="D393" s="53">
        <v>118.351692</v>
      </c>
      <c r="E393" s="53">
        <v>121.50881510000001</v>
      </c>
      <c r="F393" s="53">
        <v>95.9115714</v>
      </c>
      <c r="G393" s="53">
        <v>118.8585829</v>
      </c>
      <c r="H393" s="53">
        <v>63.416814299999999</v>
      </c>
      <c r="I393" s="53">
        <v>167.57879940000001</v>
      </c>
      <c r="J393" s="53">
        <v>67.347904900000003</v>
      </c>
      <c r="K393" s="53">
        <v>76.013335600000005</v>
      </c>
      <c r="L393" s="53">
        <v>35.570740200000003</v>
      </c>
      <c r="M393" s="53">
        <v>66.133283700000007</v>
      </c>
      <c r="N393" s="53">
        <v>11.8914002</v>
      </c>
      <c r="O393" s="53">
        <v>0</v>
      </c>
      <c r="P393" s="53">
        <v>20.711232800000001</v>
      </c>
      <c r="Q393" s="53">
        <v>0</v>
      </c>
      <c r="R393" s="53">
        <v>50.884090100000002</v>
      </c>
      <c r="S393" s="53">
        <v>11.6697129453936</v>
      </c>
      <c r="T393" s="53">
        <v>11.981011581582701</v>
      </c>
      <c r="U393" s="53">
        <v>9.4570722857060794</v>
      </c>
      <c r="V393" s="53">
        <v>11.7196933993919</v>
      </c>
      <c r="W393" s="53">
        <v>6.2530244079005799</v>
      </c>
      <c r="X393" s="53">
        <v>16.523603944181001</v>
      </c>
      <c r="Y393" s="53">
        <v>6.6406377836716199</v>
      </c>
      <c r="Z393" s="53">
        <v>7.4950665384138997</v>
      </c>
      <c r="AA393" s="53">
        <v>3.5073459481185298</v>
      </c>
      <c r="AB393" s="53">
        <v>6.5208737101559704</v>
      </c>
      <c r="AC393" s="53">
        <v>1.1725157833214199</v>
      </c>
      <c r="AD393" s="53">
        <v>0</v>
      </c>
      <c r="AE393" s="53">
        <v>2.0421688734388401</v>
      </c>
      <c r="AF393" s="53">
        <v>0</v>
      </c>
      <c r="AG393" s="53">
        <v>5.0172727987238597</v>
      </c>
    </row>
    <row r="394" spans="1:33" x14ac:dyDescent="0.25">
      <c r="A394" s="53" t="s">
        <v>287</v>
      </c>
      <c r="B394" s="53" t="s">
        <v>288</v>
      </c>
      <c r="C394" s="53" t="s">
        <v>16</v>
      </c>
      <c r="D394" s="53">
        <v>1293.1498446000001</v>
      </c>
      <c r="E394" s="53">
        <v>896.05815150000001</v>
      </c>
      <c r="F394" s="53">
        <v>847.01992589999998</v>
      </c>
      <c r="G394" s="53">
        <v>1500.7022139999999</v>
      </c>
      <c r="H394" s="53">
        <v>2716.0223879</v>
      </c>
      <c r="I394" s="53">
        <v>3118.8623185000001</v>
      </c>
      <c r="J394" s="53">
        <v>2875.4142413</v>
      </c>
      <c r="K394" s="53">
        <v>2800.4955857</v>
      </c>
      <c r="L394" s="53">
        <v>2426.5951721000001</v>
      </c>
      <c r="M394" s="53">
        <v>1914.4551581999999</v>
      </c>
      <c r="N394" s="53">
        <v>1470.6420648999999</v>
      </c>
      <c r="O394" s="53">
        <v>1608.4158279999999</v>
      </c>
      <c r="P394" s="53">
        <v>1264.994901</v>
      </c>
      <c r="Q394" s="53">
        <v>925.59119529999998</v>
      </c>
      <c r="R394" s="53">
        <v>1542.4027501999999</v>
      </c>
      <c r="S394" s="53">
        <v>4.7540837442464197</v>
      </c>
      <c r="T394" s="53">
        <v>3.2942319173098902</v>
      </c>
      <c r="U394" s="53">
        <v>3.11394976969554</v>
      </c>
      <c r="V394" s="53">
        <v>5.51712087375215</v>
      </c>
      <c r="W394" s="53">
        <v>9.9850747670458606</v>
      </c>
      <c r="X394" s="53">
        <v>11.4660591816488</v>
      </c>
      <c r="Y394" s="53">
        <v>10.571056524982501</v>
      </c>
      <c r="Z394" s="53">
        <v>10.295628612110701</v>
      </c>
      <c r="AA394" s="53">
        <v>8.9210362663855705</v>
      </c>
      <c r="AB394" s="53">
        <v>7.0382254498144601</v>
      </c>
      <c r="AC394" s="53">
        <v>5.4066089583831101</v>
      </c>
      <c r="AD394" s="53">
        <v>5.9131148442033004</v>
      </c>
      <c r="AE394" s="53">
        <v>4.6505760492581896</v>
      </c>
      <c r="AF394" s="53">
        <v>3.4028060040903201</v>
      </c>
      <c r="AG394" s="53">
        <v>5.6704270370731598</v>
      </c>
    </row>
    <row r="395" spans="1:33" x14ac:dyDescent="0.25">
      <c r="A395" s="53" t="s">
        <v>289</v>
      </c>
      <c r="B395" s="53" t="s">
        <v>290</v>
      </c>
      <c r="C395" s="53" t="s">
        <v>15</v>
      </c>
      <c r="D395" s="53">
        <v>617.39801660000001</v>
      </c>
      <c r="E395" s="53">
        <v>1234.5550602999999</v>
      </c>
      <c r="F395" s="53">
        <v>1063.5648014999999</v>
      </c>
      <c r="G395" s="53">
        <v>955.66004729999997</v>
      </c>
      <c r="H395" s="53">
        <v>692.75204029999998</v>
      </c>
      <c r="I395" s="53">
        <v>589.85846890000005</v>
      </c>
      <c r="J395" s="53">
        <v>737.38871710000001</v>
      </c>
      <c r="K395" s="53">
        <v>579.63370090000001</v>
      </c>
      <c r="L395" s="53">
        <v>444.46770270000002</v>
      </c>
      <c r="M395" s="53">
        <v>501.48954809999998</v>
      </c>
      <c r="N395" s="53">
        <v>330.79007130000002</v>
      </c>
      <c r="O395" s="53">
        <v>378.01159030000002</v>
      </c>
      <c r="P395" s="53">
        <v>279.86271040000003</v>
      </c>
      <c r="Q395" s="53">
        <v>146.828743</v>
      </c>
      <c r="R395" s="53">
        <v>462.94681279999998</v>
      </c>
      <c r="S395" s="53">
        <v>6.8484056545645098</v>
      </c>
      <c r="T395" s="53">
        <v>13.694138349179999</v>
      </c>
      <c r="U395" s="53">
        <v>11.797451570543901</v>
      </c>
      <c r="V395" s="53">
        <v>10.6005323888349</v>
      </c>
      <c r="W395" s="53">
        <v>7.6842601732478899</v>
      </c>
      <c r="X395" s="53">
        <v>6.5429268724468503</v>
      </c>
      <c r="Y395" s="53">
        <v>8.1793865934484593</v>
      </c>
      <c r="Z395" s="53">
        <v>6.42950998884002</v>
      </c>
      <c r="AA395" s="53">
        <v>4.9301990719125603</v>
      </c>
      <c r="AB395" s="53">
        <v>5.5627063329847504</v>
      </c>
      <c r="AC395" s="53">
        <v>3.6692450151365099</v>
      </c>
      <c r="AD395" s="53">
        <v>4.1930434547843101</v>
      </c>
      <c r="AE395" s="53">
        <v>3.10434001547311</v>
      </c>
      <c r="AF395" s="53">
        <v>1.62867836756475</v>
      </c>
      <c r="AG395" s="53">
        <v>5.1351761510374399</v>
      </c>
    </row>
    <row r="396" spans="1:33" x14ac:dyDescent="0.25">
      <c r="A396" s="53" t="s">
        <v>289</v>
      </c>
      <c r="B396" s="53" t="s">
        <v>290</v>
      </c>
      <c r="C396" s="53" t="s">
        <v>16</v>
      </c>
      <c r="D396" s="53">
        <v>3519.7729614999998</v>
      </c>
      <c r="E396" s="53">
        <v>4556.0019830000001</v>
      </c>
      <c r="F396" s="53">
        <v>5091.7071781000004</v>
      </c>
      <c r="G396" s="53">
        <v>4204.6948484000004</v>
      </c>
      <c r="H396" s="53">
        <v>5094.8930638000002</v>
      </c>
      <c r="I396" s="53">
        <v>4748.3127596000004</v>
      </c>
      <c r="J396" s="53">
        <v>4450.8447715000002</v>
      </c>
      <c r="K396" s="53">
        <v>3599.8315118</v>
      </c>
      <c r="L396" s="53">
        <v>3551.416604</v>
      </c>
      <c r="M396" s="53">
        <v>2679.2062268</v>
      </c>
      <c r="N396" s="53">
        <v>2728.7599193000001</v>
      </c>
      <c r="O396" s="53">
        <v>2038.7106002999999</v>
      </c>
      <c r="P396" s="53">
        <v>1370.1086783000001</v>
      </c>
      <c r="Q396" s="53">
        <v>1358.4760553000001</v>
      </c>
      <c r="R396" s="53">
        <v>1749.0548094999999</v>
      </c>
      <c r="S396" s="53">
        <v>6.9366351182428696</v>
      </c>
      <c r="T396" s="53">
        <v>8.9787959904646097</v>
      </c>
      <c r="U396" s="53">
        <v>10.0345434804312</v>
      </c>
      <c r="V396" s="53">
        <v>8.2864532076172992</v>
      </c>
      <c r="W396" s="53">
        <v>10.040822103192101</v>
      </c>
      <c r="X396" s="53">
        <v>9.3577947785033793</v>
      </c>
      <c r="Y396" s="53">
        <v>8.7715561445409893</v>
      </c>
      <c r="Z396" s="53">
        <v>7.0944114741615598</v>
      </c>
      <c r="AA396" s="53">
        <v>6.9989972092741803</v>
      </c>
      <c r="AB396" s="53">
        <v>5.2800780633065996</v>
      </c>
      <c r="AC396" s="53">
        <v>5.3777366019094996</v>
      </c>
      <c r="AD396" s="53">
        <v>4.01781356373289</v>
      </c>
      <c r="AE396" s="53">
        <v>2.70015824249495</v>
      </c>
      <c r="AF396" s="53">
        <v>2.67723311007826</v>
      </c>
      <c r="AG396" s="53">
        <v>3.4469709120496299</v>
      </c>
    </row>
    <row r="397" spans="1:33" x14ac:dyDescent="0.25">
      <c r="A397" s="53" t="s">
        <v>291</v>
      </c>
      <c r="B397" s="53" t="s">
        <v>292</v>
      </c>
      <c r="C397" s="53" t="s">
        <v>15</v>
      </c>
      <c r="D397" s="53">
        <v>109.9595283</v>
      </c>
      <c r="E397" s="53">
        <v>65.907476299999999</v>
      </c>
      <c r="F397" s="53">
        <v>0</v>
      </c>
      <c r="G397" s="53">
        <v>115.1537313</v>
      </c>
      <c r="H397" s="53">
        <v>109.9595283</v>
      </c>
      <c r="I397" s="53">
        <v>33.554507100000002</v>
      </c>
      <c r="J397" s="53">
        <v>55.409931399999998</v>
      </c>
      <c r="K397" s="53">
        <v>0</v>
      </c>
      <c r="L397" s="53">
        <v>32.074558000000003</v>
      </c>
      <c r="M397" s="53">
        <v>62.804923000000002</v>
      </c>
      <c r="N397" s="53">
        <v>62.237219600000003</v>
      </c>
      <c r="O397" s="53">
        <v>67.579825799999995</v>
      </c>
      <c r="P397" s="53">
        <v>46.517696899999997</v>
      </c>
      <c r="Q397" s="53">
        <v>13.2618268</v>
      </c>
      <c r="R397" s="53">
        <v>90.908191900000006</v>
      </c>
      <c r="S397" s="53">
        <v>12.7072518460736</v>
      </c>
      <c r="T397" s="53">
        <v>7.6164650106381702</v>
      </c>
      <c r="U397" s="53">
        <v>0</v>
      </c>
      <c r="V397" s="53">
        <v>13.3075094743216</v>
      </c>
      <c r="W397" s="53">
        <v>12.7072518460736</v>
      </c>
      <c r="X397" s="53">
        <v>3.8776591613531401</v>
      </c>
      <c r="Y397" s="53">
        <v>6.4033373365558699</v>
      </c>
      <c r="Z397" s="53">
        <v>0</v>
      </c>
      <c r="AA397" s="53">
        <v>3.7066318186224398</v>
      </c>
      <c r="AB397" s="53">
        <v>7.2579246753122</v>
      </c>
      <c r="AC397" s="53">
        <v>7.1923191730951501</v>
      </c>
      <c r="AD397" s="53">
        <v>7.80972671882936</v>
      </c>
      <c r="AE397" s="53">
        <v>5.3757241318360398</v>
      </c>
      <c r="AF397" s="53">
        <v>1.5325763550643401</v>
      </c>
      <c r="AG397" s="53">
        <v>10.505622452224401</v>
      </c>
    </row>
    <row r="398" spans="1:33" x14ac:dyDescent="0.25">
      <c r="A398" s="53" t="s">
        <v>291</v>
      </c>
      <c r="B398" s="53" t="s">
        <v>292</v>
      </c>
      <c r="C398" s="53" t="s">
        <v>16</v>
      </c>
      <c r="D398" s="53">
        <v>2645.2862863</v>
      </c>
      <c r="E398" s="53">
        <v>3268.4229687000002</v>
      </c>
      <c r="F398" s="53">
        <v>2918.4237391000001</v>
      </c>
      <c r="G398" s="53">
        <v>3823.6879303999999</v>
      </c>
      <c r="H398" s="53">
        <v>6493.1988121000004</v>
      </c>
      <c r="I398" s="53">
        <v>9384.8838880999992</v>
      </c>
      <c r="J398" s="53">
        <v>10610.1298924</v>
      </c>
      <c r="K398" s="53">
        <v>8458.5410709000007</v>
      </c>
      <c r="L398" s="53">
        <v>7432.3483618999999</v>
      </c>
      <c r="M398" s="53">
        <v>4586.1351444000002</v>
      </c>
      <c r="N398" s="53">
        <v>4098.8805067000003</v>
      </c>
      <c r="O398" s="53">
        <v>3832.0361208999998</v>
      </c>
      <c r="P398" s="53">
        <v>2982.6690392</v>
      </c>
      <c r="Q398" s="53">
        <v>2861.025063</v>
      </c>
      <c r="R398" s="53">
        <v>3703.0022319</v>
      </c>
      <c r="S398" s="53">
        <v>3.4310400556432601</v>
      </c>
      <c r="T398" s="53">
        <v>4.2392727707667097</v>
      </c>
      <c r="U398" s="53">
        <v>3.7853100437752398</v>
      </c>
      <c r="V398" s="53">
        <v>4.9594732023625898</v>
      </c>
      <c r="W398" s="53">
        <v>8.4219335082750195</v>
      </c>
      <c r="X398" s="53">
        <v>12.172562457378</v>
      </c>
      <c r="Y398" s="53">
        <v>13.7617545764095</v>
      </c>
      <c r="Z398" s="53">
        <v>10.971059494341</v>
      </c>
      <c r="AA398" s="53">
        <v>9.6400473057461298</v>
      </c>
      <c r="AB398" s="53">
        <v>5.9483971404239897</v>
      </c>
      <c r="AC398" s="53">
        <v>5.3164087662714801</v>
      </c>
      <c r="AD398" s="53">
        <v>4.9703011328387596</v>
      </c>
      <c r="AE398" s="53">
        <v>3.8686387175643602</v>
      </c>
      <c r="AF398" s="53">
        <v>3.7108617098236598</v>
      </c>
      <c r="AG398" s="53">
        <v>4.8029391183803298</v>
      </c>
    </row>
    <row r="399" spans="1:33" x14ac:dyDescent="0.25">
      <c r="A399" s="53" t="s">
        <v>293</v>
      </c>
      <c r="B399" s="53" t="s">
        <v>294</v>
      </c>
      <c r="C399" s="53" t="s">
        <v>15</v>
      </c>
      <c r="D399" s="53">
        <v>59.845148100000003</v>
      </c>
      <c r="E399" s="53">
        <v>62.837073199999999</v>
      </c>
      <c r="F399" s="53">
        <v>0</v>
      </c>
      <c r="G399" s="53">
        <v>57.939036399999999</v>
      </c>
      <c r="H399" s="53">
        <v>0</v>
      </c>
      <c r="I399" s="53">
        <v>0</v>
      </c>
      <c r="J399" s="53">
        <v>51.699739999999998</v>
      </c>
      <c r="K399" s="53">
        <v>80.315102100000004</v>
      </c>
      <c r="L399" s="53">
        <v>0</v>
      </c>
      <c r="M399" s="53">
        <v>0</v>
      </c>
      <c r="N399" s="53">
        <v>84.459536200000002</v>
      </c>
      <c r="O399" s="53">
        <v>28.4266115</v>
      </c>
      <c r="P399" s="53">
        <v>0</v>
      </c>
      <c r="Q399" s="53">
        <v>25.849869999999999</v>
      </c>
      <c r="R399" s="53">
        <v>51.473306999999998</v>
      </c>
      <c r="S399" s="53">
        <v>11.901301112465401</v>
      </c>
      <c r="T399" s="53">
        <v>12.496300083168</v>
      </c>
      <c r="U399" s="53">
        <v>0</v>
      </c>
      <c r="V399" s="53">
        <v>11.5222359749243</v>
      </c>
      <c r="W399" s="53">
        <v>0</v>
      </c>
      <c r="X399" s="53">
        <v>0</v>
      </c>
      <c r="Y399" s="53">
        <v>10.281437889468201</v>
      </c>
      <c r="Z399" s="53">
        <v>15.9721254657653</v>
      </c>
      <c r="AA399" s="53">
        <v>0</v>
      </c>
      <c r="AB399" s="53">
        <v>0</v>
      </c>
      <c r="AC399" s="53">
        <v>16.796321908264702</v>
      </c>
      <c r="AD399" s="53">
        <v>5.6531510708814299</v>
      </c>
      <c r="AE399" s="53">
        <v>0</v>
      </c>
      <c r="AF399" s="53">
        <v>5.14071894473408</v>
      </c>
      <c r="AG399" s="53">
        <v>10.2364075503286</v>
      </c>
    </row>
    <row r="400" spans="1:33" x14ac:dyDescent="0.25">
      <c r="A400" s="53" t="s">
        <v>293</v>
      </c>
      <c r="B400" s="53" t="s">
        <v>294</v>
      </c>
      <c r="C400" s="53" t="s">
        <v>16</v>
      </c>
      <c r="D400" s="53">
        <v>2784.0447456000002</v>
      </c>
      <c r="E400" s="53">
        <v>4052.3954824000002</v>
      </c>
      <c r="F400" s="53">
        <v>3420.8775472000002</v>
      </c>
      <c r="G400" s="53">
        <v>3378.6890066000001</v>
      </c>
      <c r="H400" s="53">
        <v>3833.3719547999999</v>
      </c>
      <c r="I400" s="53">
        <v>6816.3991550000001</v>
      </c>
      <c r="J400" s="53">
        <v>5881.4952788999999</v>
      </c>
      <c r="K400" s="53">
        <v>7001.0182666000001</v>
      </c>
      <c r="L400" s="53">
        <v>6892.7714798999996</v>
      </c>
      <c r="M400" s="53">
        <v>5706.4672404000003</v>
      </c>
      <c r="N400" s="53">
        <v>5193.3741848999998</v>
      </c>
      <c r="O400" s="53">
        <v>5480.9948163999998</v>
      </c>
      <c r="P400" s="53">
        <v>4459.7825064999997</v>
      </c>
      <c r="Q400" s="53">
        <v>4226.6023375000004</v>
      </c>
      <c r="R400" s="53">
        <v>8488.8705470999994</v>
      </c>
      <c r="S400" s="53">
        <v>3.58689359555654</v>
      </c>
      <c r="T400" s="53">
        <v>5.2210049516823496</v>
      </c>
      <c r="U400" s="53">
        <v>4.4073730440673797</v>
      </c>
      <c r="V400" s="53">
        <v>4.3530183838834198</v>
      </c>
      <c r="W400" s="53">
        <v>4.9388205185239897</v>
      </c>
      <c r="X400" s="53">
        <v>8.7820781301980393</v>
      </c>
      <c r="Y400" s="53">
        <v>7.5775713668121796</v>
      </c>
      <c r="Z400" s="53">
        <v>9.01993677455423</v>
      </c>
      <c r="AA400" s="53">
        <v>8.8804743228219305</v>
      </c>
      <c r="AB400" s="53">
        <v>7.3520696210766996</v>
      </c>
      <c r="AC400" s="53">
        <v>6.6910133655671098</v>
      </c>
      <c r="AD400" s="53">
        <v>7.0615765911430497</v>
      </c>
      <c r="AE400" s="53">
        <v>5.7458722010203997</v>
      </c>
      <c r="AF400" s="53">
        <v>5.4454487052706497</v>
      </c>
      <c r="AG400" s="53">
        <v>10.936848427822</v>
      </c>
    </row>
    <row r="401" spans="1:33" x14ac:dyDescent="0.25">
      <c r="A401" t="s">
        <v>19</v>
      </c>
    </row>
    <row r="402" spans="1:33" x14ac:dyDescent="0.25">
      <c r="A402" t="s">
        <v>1035</v>
      </c>
    </row>
    <row r="403" spans="1:33" x14ac:dyDescent="0.25">
      <c r="A403" t="s">
        <v>20</v>
      </c>
    </row>
    <row r="404" spans="1:33" x14ac:dyDescent="0.25">
      <c r="A404" t="s">
        <v>21</v>
      </c>
    </row>
    <row r="405" spans="1:33" x14ac:dyDescent="0.25">
      <c r="A405" t="s">
        <v>22</v>
      </c>
    </row>
    <row r="408" spans="1:33" x14ac:dyDescent="0.25">
      <c r="L408" s="7" t="str">
        <f>HYPERLINK("#'Indice'!A1", "Ir al índice")</f>
        <v>Ir al índice</v>
      </c>
    </row>
    <row r="409" spans="1:33" ht="17.25" x14ac:dyDescent="0.3">
      <c r="A409" s="4" t="s">
        <v>392</v>
      </c>
    </row>
    <row r="410" spans="1:33" x14ac:dyDescent="0.25">
      <c r="A410" s="5" t="s">
        <v>24</v>
      </c>
      <c r="B410" s="5" t="s">
        <v>69</v>
      </c>
      <c r="C410" s="5" t="s">
        <v>11</v>
      </c>
      <c r="D410" s="5" t="s">
        <v>357</v>
      </c>
      <c r="E410" s="5" t="s">
        <v>358</v>
      </c>
      <c r="F410" s="5" t="s">
        <v>359</v>
      </c>
      <c r="G410" s="5" t="s">
        <v>360</v>
      </c>
      <c r="H410" s="5" t="s">
        <v>361</v>
      </c>
      <c r="I410" s="5" t="s">
        <v>362</v>
      </c>
      <c r="J410" s="5" t="s">
        <v>363</v>
      </c>
      <c r="K410" s="5" t="s">
        <v>364</v>
      </c>
      <c r="L410" s="5" t="s">
        <v>365</v>
      </c>
      <c r="M410" s="5" t="s">
        <v>366</v>
      </c>
      <c r="N410" s="5" t="s">
        <v>367</v>
      </c>
      <c r="O410" s="5" t="s">
        <v>368</v>
      </c>
      <c r="P410" s="5" t="s">
        <v>369</v>
      </c>
      <c r="Q410" s="5" t="s">
        <v>370</v>
      </c>
      <c r="R410" s="5" t="s">
        <v>371</v>
      </c>
      <c r="S410" s="5" t="s">
        <v>372</v>
      </c>
      <c r="T410" s="5" t="s">
        <v>373</v>
      </c>
      <c r="U410" s="5" t="s">
        <v>374</v>
      </c>
      <c r="V410" s="5" t="s">
        <v>375</v>
      </c>
      <c r="W410" s="5" t="s">
        <v>376</v>
      </c>
      <c r="X410" s="5" t="s">
        <v>377</v>
      </c>
      <c r="Y410" s="5" t="s">
        <v>378</v>
      </c>
      <c r="Z410" s="5" t="s">
        <v>379</v>
      </c>
      <c r="AA410" s="5" t="s">
        <v>380</v>
      </c>
      <c r="AB410" s="5" t="s">
        <v>381</v>
      </c>
      <c r="AC410" s="5" t="s">
        <v>382</v>
      </c>
      <c r="AD410" s="5" t="s">
        <v>383</v>
      </c>
      <c r="AE410" s="5" t="s">
        <v>384</v>
      </c>
      <c r="AF410" s="5" t="s">
        <v>385</v>
      </c>
      <c r="AG410" s="5" t="s">
        <v>386</v>
      </c>
    </row>
    <row r="411" spans="1:33" x14ac:dyDescent="0.25">
      <c r="A411" s="54" t="s">
        <v>70</v>
      </c>
      <c r="B411" s="54" t="s">
        <v>71</v>
      </c>
      <c r="C411" s="54" t="s">
        <v>15</v>
      </c>
      <c r="D411" s="54">
        <v>7.6769547999999999</v>
      </c>
      <c r="E411" s="54">
        <v>0</v>
      </c>
      <c r="F411" s="54">
        <v>6.4958847999999998</v>
      </c>
      <c r="G411" s="54">
        <v>1.1810700000000001</v>
      </c>
      <c r="H411" s="54">
        <v>1.1810700000000001</v>
      </c>
      <c r="I411" s="54">
        <v>1.1810700000000001</v>
      </c>
      <c r="J411" s="54">
        <v>7.6769547999999999</v>
      </c>
      <c r="K411" s="54">
        <v>1.1810700000000001</v>
      </c>
      <c r="L411" s="54">
        <v>2.3621400000000001</v>
      </c>
      <c r="M411" s="54">
        <v>2.3621400000000001</v>
      </c>
      <c r="N411" s="54">
        <v>2.3621400000000001</v>
      </c>
      <c r="O411" s="54">
        <v>0</v>
      </c>
      <c r="P411" s="54">
        <v>0</v>
      </c>
      <c r="Q411" s="54">
        <v>0</v>
      </c>
      <c r="R411" s="54">
        <v>3.5432100000000002</v>
      </c>
      <c r="S411" s="54">
        <v>20.634920430127899</v>
      </c>
      <c r="T411" s="54">
        <v>0</v>
      </c>
      <c r="U411" s="54">
        <v>17.4603172043266</v>
      </c>
      <c r="V411" s="54">
        <v>3.1746032258013499</v>
      </c>
      <c r="W411" s="54">
        <v>3.1746032258013499</v>
      </c>
      <c r="X411" s="54">
        <v>3.1746032258013499</v>
      </c>
      <c r="Y411" s="54">
        <v>20.634920430127899</v>
      </c>
      <c r="Z411" s="54">
        <v>3.1746032258013499</v>
      </c>
      <c r="AA411" s="54">
        <v>6.3492064516027096</v>
      </c>
      <c r="AB411" s="54">
        <v>6.3492064516027096</v>
      </c>
      <c r="AC411" s="54">
        <v>6.3492064516027096</v>
      </c>
      <c r="AD411" s="54">
        <v>0</v>
      </c>
      <c r="AE411" s="54">
        <v>0</v>
      </c>
      <c r="AF411" s="54">
        <v>0</v>
      </c>
      <c r="AG411" s="54">
        <v>9.5238096774040599</v>
      </c>
    </row>
    <row r="412" spans="1:33" x14ac:dyDescent="0.25">
      <c r="A412" s="54" t="s">
        <v>70</v>
      </c>
      <c r="B412" s="54" t="s">
        <v>71</v>
      </c>
      <c r="C412" s="54" t="s">
        <v>16</v>
      </c>
      <c r="D412" s="54">
        <v>61.312986100000003</v>
      </c>
      <c r="E412" s="54">
        <v>73.606310300000004</v>
      </c>
      <c r="F412" s="54">
        <v>49.9078649</v>
      </c>
      <c r="G412" s="54">
        <v>43.078189999999999</v>
      </c>
      <c r="H412" s="54">
        <v>36.176726799999997</v>
      </c>
      <c r="I412" s="54">
        <v>37.948331600000003</v>
      </c>
      <c r="J412" s="54">
        <v>29.2700049</v>
      </c>
      <c r="K412" s="54">
        <v>56.994284899999997</v>
      </c>
      <c r="L412" s="54">
        <v>50.318702000000002</v>
      </c>
      <c r="M412" s="54">
        <v>23.107911000000001</v>
      </c>
      <c r="N412" s="54">
        <v>12.1444905</v>
      </c>
      <c r="O412" s="54">
        <v>12.991770000000001</v>
      </c>
      <c r="P412" s="54">
        <v>12.991770000000001</v>
      </c>
      <c r="Q412" s="54">
        <v>16.8687705</v>
      </c>
      <c r="R412" s="54">
        <v>20.078189999999999</v>
      </c>
      <c r="S412" s="54">
        <v>11.422020923063201</v>
      </c>
      <c r="T412" s="54">
        <v>13.7121492491798</v>
      </c>
      <c r="U412" s="54">
        <v>9.2973562922457802</v>
      </c>
      <c r="V412" s="54">
        <v>8.0250533990497193</v>
      </c>
      <c r="W412" s="54">
        <v>6.7393770344769104</v>
      </c>
      <c r="X412" s="54">
        <v>7.0694100075895898</v>
      </c>
      <c r="Y412" s="54">
        <v>5.4527210245589899</v>
      </c>
      <c r="Z412" s="54">
        <v>10.617488333728801</v>
      </c>
      <c r="AA412" s="54">
        <v>9.3738913013956697</v>
      </c>
      <c r="AB412" s="54">
        <v>4.3047820652513096</v>
      </c>
      <c r="AC412" s="54">
        <v>2.2624020360825701</v>
      </c>
      <c r="AD412" s="54">
        <v>2.4202420760522201</v>
      </c>
      <c r="AE412" s="54">
        <v>2.4202420760522201</v>
      </c>
      <c r="AF412" s="54">
        <v>3.1424900637379301</v>
      </c>
      <c r="AG412" s="54">
        <v>3.7403741175352598</v>
      </c>
    </row>
    <row r="413" spans="1:33" x14ac:dyDescent="0.25">
      <c r="A413" s="54" t="s">
        <v>72</v>
      </c>
      <c r="B413" s="54" t="s">
        <v>73</v>
      </c>
      <c r="C413" s="54" t="s">
        <v>15</v>
      </c>
      <c r="D413" s="54">
        <v>0</v>
      </c>
      <c r="E413" s="54">
        <v>5.0954775000000003</v>
      </c>
      <c r="F413" s="54">
        <v>15.2864325</v>
      </c>
      <c r="G413" s="54">
        <v>10.190955000000001</v>
      </c>
      <c r="H413" s="54">
        <v>11.889447499999999</v>
      </c>
      <c r="I413" s="54">
        <v>5.0954775000000003</v>
      </c>
      <c r="J413" s="54">
        <v>8.4924625000000002</v>
      </c>
      <c r="K413" s="54">
        <v>3.3969849999999999</v>
      </c>
      <c r="L413" s="54">
        <v>5.0954775000000003</v>
      </c>
      <c r="M413" s="54">
        <v>11.889447499999999</v>
      </c>
      <c r="N413" s="54">
        <v>11.889447499999999</v>
      </c>
      <c r="O413" s="54">
        <v>1.6984925</v>
      </c>
      <c r="P413" s="54">
        <v>5.0954775000000003</v>
      </c>
      <c r="Q413" s="54">
        <v>10.190955000000001</v>
      </c>
      <c r="R413" s="54">
        <v>32.271357500000001</v>
      </c>
      <c r="S413" s="54">
        <v>0</v>
      </c>
      <c r="T413" s="54">
        <v>3.7037037037037002</v>
      </c>
      <c r="U413" s="54">
        <v>11.1111111111111</v>
      </c>
      <c r="V413" s="54">
        <v>7.4074074074074101</v>
      </c>
      <c r="W413" s="54">
        <v>8.6419753086419693</v>
      </c>
      <c r="X413" s="54">
        <v>3.7037037037037002</v>
      </c>
      <c r="Y413" s="54">
        <v>6.1728395061728403</v>
      </c>
      <c r="Z413" s="54">
        <v>2.4691358024691401</v>
      </c>
      <c r="AA413" s="54">
        <v>3.7037037037037002</v>
      </c>
      <c r="AB413" s="54">
        <v>8.6419753086419693</v>
      </c>
      <c r="AC413" s="54">
        <v>8.6419753086419693</v>
      </c>
      <c r="AD413" s="54">
        <v>1.2345679012345701</v>
      </c>
      <c r="AE413" s="54">
        <v>3.7037037037037002</v>
      </c>
      <c r="AF413" s="54">
        <v>7.4074074074074101</v>
      </c>
      <c r="AG413" s="54">
        <v>23.456790123456798</v>
      </c>
    </row>
    <row r="414" spans="1:33" x14ac:dyDescent="0.25">
      <c r="A414" s="54" t="s">
        <v>72</v>
      </c>
      <c r="B414" s="54" t="s">
        <v>73</v>
      </c>
      <c r="C414" s="54" t="s">
        <v>16</v>
      </c>
      <c r="D414" s="54">
        <v>56.050252499999999</v>
      </c>
      <c r="E414" s="54">
        <v>42.462312500000003</v>
      </c>
      <c r="F414" s="54">
        <v>69.638192500000002</v>
      </c>
      <c r="G414" s="54">
        <v>78.130655000000004</v>
      </c>
      <c r="H414" s="54">
        <v>56.050252499999999</v>
      </c>
      <c r="I414" s="54">
        <v>59.4472375</v>
      </c>
      <c r="J414" s="54">
        <v>78.130655000000004</v>
      </c>
      <c r="K414" s="54">
        <v>59.4472375</v>
      </c>
      <c r="L414" s="54">
        <v>86.623117500000006</v>
      </c>
      <c r="M414" s="54">
        <v>64.542715000000001</v>
      </c>
      <c r="N414" s="54">
        <v>61.14573</v>
      </c>
      <c r="O414" s="54">
        <v>61.14573</v>
      </c>
      <c r="P414" s="54">
        <v>47.557789999999997</v>
      </c>
      <c r="Q414" s="54">
        <v>18.683417500000001</v>
      </c>
      <c r="R414" s="54">
        <v>37.366835000000002</v>
      </c>
      <c r="S414" s="54">
        <v>6.3953488372093004</v>
      </c>
      <c r="T414" s="54">
        <v>4.8449612403100799</v>
      </c>
      <c r="U414" s="54">
        <v>7.9457364341085297</v>
      </c>
      <c r="V414" s="54">
        <v>8.9147286821705407</v>
      </c>
      <c r="W414" s="54">
        <v>6.3953488372093004</v>
      </c>
      <c r="X414" s="54">
        <v>6.7829457364341099</v>
      </c>
      <c r="Y414" s="54">
        <v>8.9147286821705407</v>
      </c>
      <c r="Z414" s="54">
        <v>6.7829457364341099</v>
      </c>
      <c r="AA414" s="54">
        <v>9.8837209302325597</v>
      </c>
      <c r="AB414" s="54">
        <v>7.3643410852713203</v>
      </c>
      <c r="AC414" s="54">
        <v>6.9767441860465098</v>
      </c>
      <c r="AD414" s="54">
        <v>6.9767441860465098</v>
      </c>
      <c r="AE414" s="54">
        <v>5.4263565891472902</v>
      </c>
      <c r="AF414" s="54">
        <v>2.1317829457364299</v>
      </c>
      <c r="AG414" s="54">
        <v>4.2635658914728696</v>
      </c>
    </row>
    <row r="415" spans="1:33" x14ac:dyDescent="0.25">
      <c r="A415" s="54" t="s">
        <v>74</v>
      </c>
      <c r="B415" s="54" t="s">
        <v>75</v>
      </c>
      <c r="C415" s="54" t="s">
        <v>15</v>
      </c>
      <c r="D415" s="54">
        <v>16.643083000000001</v>
      </c>
      <c r="E415" s="54">
        <v>54.439196000000003</v>
      </c>
      <c r="F415" s="54">
        <v>40.903955500000002</v>
      </c>
      <c r="G415" s="54">
        <v>35.958233800000002</v>
      </c>
      <c r="H415" s="54">
        <v>12.2994714</v>
      </c>
      <c r="I415" s="54">
        <v>8.3215415000000004</v>
      </c>
      <c r="J415" s="54">
        <v>15.189986599999999</v>
      </c>
      <c r="K415" s="54">
        <v>33.8106948</v>
      </c>
      <c r="L415" s="54">
        <v>21.7659995</v>
      </c>
      <c r="M415" s="54">
        <v>2.0296443000000002</v>
      </c>
      <c r="N415" s="54">
        <v>13.2262179</v>
      </c>
      <c r="O415" s="54">
        <v>7.7829487999999998</v>
      </c>
      <c r="P415" s="54">
        <v>18.039742700000001</v>
      </c>
      <c r="Q415" s="54">
        <v>10.336391900000001</v>
      </c>
      <c r="R415" s="54">
        <v>29.4239915</v>
      </c>
      <c r="S415" s="54">
        <v>5.1981840464631199</v>
      </c>
      <c r="T415" s="54">
        <v>17.003157416776599</v>
      </c>
      <c r="U415" s="54">
        <v>12.775655142580099</v>
      </c>
      <c r="V415" s="54">
        <v>11.2309430457176</v>
      </c>
      <c r="W415" s="54">
        <v>3.8415308036022799</v>
      </c>
      <c r="X415" s="54">
        <v>2.59909202323156</v>
      </c>
      <c r="Y415" s="54">
        <v>4.7443340882280403</v>
      </c>
      <c r="Z415" s="54">
        <v>10.5601957467372</v>
      </c>
      <c r="AA415" s="54">
        <v>6.7982399268347198</v>
      </c>
      <c r="AB415" s="54">
        <v>0.63392489361825599</v>
      </c>
      <c r="AC415" s="54">
        <v>4.1309843183997197</v>
      </c>
      <c r="AD415" s="54">
        <v>2.4308717493387002</v>
      </c>
      <c r="AE415" s="54">
        <v>5.6344069608641298</v>
      </c>
      <c r="AF415" s="54">
        <v>3.22839629367772</v>
      </c>
      <c r="AG415" s="54">
        <v>9.1900835439303101</v>
      </c>
    </row>
    <row r="416" spans="1:33" x14ac:dyDescent="0.25">
      <c r="A416" s="54" t="s">
        <v>74</v>
      </c>
      <c r="B416" s="54" t="s">
        <v>75</v>
      </c>
      <c r="C416" s="54" t="s">
        <v>16</v>
      </c>
      <c r="D416" s="54">
        <v>56.735350699999998</v>
      </c>
      <c r="E416" s="54">
        <v>118.4067948</v>
      </c>
      <c r="F416" s="54">
        <v>59.8716212</v>
      </c>
      <c r="G416" s="54">
        <v>60.188578800000002</v>
      </c>
      <c r="H416" s="54">
        <v>61.553716799999997</v>
      </c>
      <c r="I416" s="54">
        <v>47.152656800000003</v>
      </c>
      <c r="J416" s="54">
        <v>56.790404799999997</v>
      </c>
      <c r="K416" s="54">
        <v>69.942008099999995</v>
      </c>
      <c r="L416" s="54">
        <v>55.166491499999999</v>
      </c>
      <c r="M416" s="54">
        <v>28.957144799999998</v>
      </c>
      <c r="N416" s="54">
        <v>25.647212</v>
      </c>
      <c r="O416" s="54">
        <v>18.930013299999999</v>
      </c>
      <c r="P416" s="54">
        <v>18.376305500000001</v>
      </c>
      <c r="Q416" s="54">
        <v>12.6179626</v>
      </c>
      <c r="R416" s="54">
        <v>16.4926441</v>
      </c>
      <c r="S416" s="54">
        <v>8.0267445536605493</v>
      </c>
      <c r="T416" s="54">
        <v>16.751832562080299</v>
      </c>
      <c r="U416" s="54">
        <v>8.4704545482950202</v>
      </c>
      <c r="V416" s="54">
        <v>8.5152967438248197</v>
      </c>
      <c r="W416" s="54">
        <v>8.70843230871162</v>
      </c>
      <c r="X416" s="54">
        <v>6.6710142175965297</v>
      </c>
      <c r="Y416" s="54">
        <v>8.0345334399876798</v>
      </c>
      <c r="Z416" s="54">
        <v>9.8951822040778801</v>
      </c>
      <c r="AA416" s="54">
        <v>7.8047871341030799</v>
      </c>
      <c r="AB416" s="54">
        <v>4.0967686185988503</v>
      </c>
      <c r="AC416" s="54">
        <v>3.6284894108811399</v>
      </c>
      <c r="AD416" s="54">
        <v>2.6781606050158202</v>
      </c>
      <c r="AE416" s="54">
        <v>2.59982371252933</v>
      </c>
      <c r="AF416" s="54">
        <v>1.78515090377052</v>
      </c>
      <c r="AG416" s="54">
        <v>2.3333290368669002</v>
      </c>
    </row>
    <row r="417" spans="1:33" x14ac:dyDescent="0.25">
      <c r="A417" s="54" t="s">
        <v>76</v>
      </c>
      <c r="B417" s="54" t="s">
        <v>77</v>
      </c>
      <c r="C417" s="54" t="s">
        <v>15</v>
      </c>
      <c r="D417" s="54">
        <v>4.7560976999999998</v>
      </c>
      <c r="E417" s="54">
        <v>3.1707318</v>
      </c>
      <c r="F417" s="54">
        <v>3.1707318</v>
      </c>
      <c r="G417" s="54">
        <v>0</v>
      </c>
      <c r="H417" s="54">
        <v>4.7560976999999998</v>
      </c>
      <c r="I417" s="54">
        <v>1.5853659</v>
      </c>
      <c r="J417" s="54">
        <v>1.5853659</v>
      </c>
      <c r="K417" s="54">
        <v>3.1707318</v>
      </c>
      <c r="L417" s="54">
        <v>1.5853659</v>
      </c>
      <c r="M417" s="54">
        <v>0</v>
      </c>
      <c r="N417" s="54">
        <v>0</v>
      </c>
      <c r="O417" s="54">
        <v>1.5853659</v>
      </c>
      <c r="P417" s="54">
        <v>0</v>
      </c>
      <c r="Q417" s="54">
        <v>0</v>
      </c>
      <c r="R417" s="54">
        <v>3.1707318</v>
      </c>
      <c r="S417" s="54">
        <v>16.6666666666667</v>
      </c>
      <c r="T417" s="54">
        <v>11.1111111111111</v>
      </c>
      <c r="U417" s="54">
        <v>11.1111111111111</v>
      </c>
      <c r="V417" s="54">
        <v>0</v>
      </c>
      <c r="W417" s="54">
        <v>16.6666666666667</v>
      </c>
      <c r="X417" s="54">
        <v>5.5555555555555598</v>
      </c>
      <c r="Y417" s="54">
        <v>5.5555555555555598</v>
      </c>
      <c r="Z417" s="54">
        <v>11.1111111111111</v>
      </c>
      <c r="AA417" s="54">
        <v>5.5555555555555598</v>
      </c>
      <c r="AB417" s="54">
        <v>0</v>
      </c>
      <c r="AC417" s="54">
        <v>0</v>
      </c>
      <c r="AD417" s="54">
        <v>5.5555555555555598</v>
      </c>
      <c r="AE417" s="54">
        <v>0</v>
      </c>
      <c r="AF417" s="54">
        <v>0</v>
      </c>
      <c r="AG417" s="54">
        <v>11.1111111111111</v>
      </c>
    </row>
    <row r="418" spans="1:33" x14ac:dyDescent="0.25">
      <c r="A418" s="54" t="s">
        <v>76</v>
      </c>
      <c r="B418" s="54" t="s">
        <v>77</v>
      </c>
      <c r="C418" s="54" t="s">
        <v>16</v>
      </c>
      <c r="D418" s="54">
        <v>7.9268295000000002</v>
      </c>
      <c r="E418" s="54">
        <v>1.5853659</v>
      </c>
      <c r="F418" s="54">
        <v>3.1707318</v>
      </c>
      <c r="G418" s="54">
        <v>1.5853659</v>
      </c>
      <c r="H418" s="54">
        <v>7.9268295000000002</v>
      </c>
      <c r="I418" s="54">
        <v>0</v>
      </c>
      <c r="J418" s="54">
        <v>1.5853659</v>
      </c>
      <c r="K418" s="54">
        <v>1.5853659</v>
      </c>
      <c r="L418" s="54">
        <v>3.1707318</v>
      </c>
      <c r="M418" s="54">
        <v>3.1707318</v>
      </c>
      <c r="N418" s="54">
        <v>1.5853659</v>
      </c>
      <c r="O418" s="54">
        <v>0</v>
      </c>
      <c r="P418" s="54">
        <v>0</v>
      </c>
      <c r="Q418" s="54">
        <v>3.1707318</v>
      </c>
      <c r="R418" s="54">
        <v>0</v>
      </c>
      <c r="S418" s="54">
        <v>21.739130434782599</v>
      </c>
      <c r="T418" s="54">
        <v>4.3478260869565197</v>
      </c>
      <c r="U418" s="54">
        <v>8.6956521739130395</v>
      </c>
      <c r="V418" s="54">
        <v>4.3478260869565197</v>
      </c>
      <c r="W418" s="54">
        <v>21.739130434782599</v>
      </c>
      <c r="X418" s="54">
        <v>0</v>
      </c>
      <c r="Y418" s="54">
        <v>4.3478260869565197</v>
      </c>
      <c r="Z418" s="54">
        <v>4.3478260869565197</v>
      </c>
      <c r="AA418" s="54">
        <v>8.6956521739130395</v>
      </c>
      <c r="AB418" s="54">
        <v>8.6956521739130395</v>
      </c>
      <c r="AC418" s="54">
        <v>4.3478260869565197</v>
      </c>
      <c r="AD418" s="54">
        <v>0</v>
      </c>
      <c r="AE418" s="54">
        <v>0</v>
      </c>
      <c r="AF418" s="54">
        <v>8.6956521739130395</v>
      </c>
      <c r="AG418" s="54">
        <v>0</v>
      </c>
    </row>
    <row r="419" spans="1:33" x14ac:dyDescent="0.25">
      <c r="A419" s="54" t="s">
        <v>78</v>
      </c>
      <c r="B419" s="54" t="s">
        <v>79</v>
      </c>
      <c r="C419" s="54" t="s">
        <v>15</v>
      </c>
      <c r="D419" s="54">
        <v>134.6215527</v>
      </c>
      <c r="E419" s="54">
        <v>152.68773390000001</v>
      </c>
      <c r="F419" s="54">
        <v>201.31303209999999</v>
      </c>
      <c r="G419" s="54">
        <v>152.76890209999999</v>
      </c>
      <c r="H419" s="54">
        <v>109.80849019999999</v>
      </c>
      <c r="I419" s="54">
        <v>122.1989411</v>
      </c>
      <c r="J419" s="54">
        <v>96.560876500000006</v>
      </c>
      <c r="K419" s="54">
        <v>83.634371799999997</v>
      </c>
      <c r="L419" s="54">
        <v>88.412114000000003</v>
      </c>
      <c r="M419" s="54">
        <v>79.920436300000006</v>
      </c>
      <c r="N419" s="54">
        <v>71.732754799999995</v>
      </c>
      <c r="O419" s="54">
        <v>65.383396300000001</v>
      </c>
      <c r="P419" s="54">
        <v>21.189045799999999</v>
      </c>
      <c r="Q419" s="54">
        <v>39.857802300000003</v>
      </c>
      <c r="R419" s="54">
        <v>118.5685245</v>
      </c>
      <c r="S419" s="54">
        <v>8.7492837875484106</v>
      </c>
      <c r="T419" s="54">
        <v>9.9234356458939903</v>
      </c>
      <c r="U419" s="54">
        <v>13.0836765187209</v>
      </c>
      <c r="V419" s="54">
        <v>9.9287109053311404</v>
      </c>
      <c r="W419" s="54">
        <v>7.1366406327448999</v>
      </c>
      <c r="X419" s="54">
        <v>7.9419171208371697</v>
      </c>
      <c r="Y419" s="54">
        <v>6.27565567569712</v>
      </c>
      <c r="Z419" s="54">
        <v>5.43554013897164</v>
      </c>
      <c r="AA419" s="54">
        <v>5.7460537345524303</v>
      </c>
      <c r="AB419" s="54">
        <v>5.19416515104112</v>
      </c>
      <c r="AC419" s="54">
        <v>4.6620337978602597</v>
      </c>
      <c r="AD419" s="54">
        <v>4.2493781846154803</v>
      </c>
      <c r="AE419" s="54">
        <v>1.3771121426945201</v>
      </c>
      <c r="AF419" s="54">
        <v>2.5904263951540298</v>
      </c>
      <c r="AG419" s="54">
        <v>7.70597016833685</v>
      </c>
    </row>
    <row r="420" spans="1:33" x14ac:dyDescent="0.25">
      <c r="A420" s="54" t="s">
        <v>78</v>
      </c>
      <c r="B420" s="54" t="s">
        <v>79</v>
      </c>
      <c r="C420" s="54" t="s">
        <v>16</v>
      </c>
      <c r="D420" s="54">
        <v>669.87693330000002</v>
      </c>
      <c r="E420" s="54">
        <v>749.15804839999998</v>
      </c>
      <c r="F420" s="54">
        <v>675.34269879999999</v>
      </c>
      <c r="G420" s="54">
        <v>669.98491260000003</v>
      </c>
      <c r="H420" s="54">
        <v>723.43769629999997</v>
      </c>
      <c r="I420" s="54">
        <v>573.01695099999995</v>
      </c>
      <c r="J420" s="54">
        <v>550.72192910000001</v>
      </c>
      <c r="K420" s="54">
        <v>575.60013990000004</v>
      </c>
      <c r="L420" s="54">
        <v>536.36408210000002</v>
      </c>
      <c r="M420" s="54">
        <v>482.44523120000002</v>
      </c>
      <c r="N420" s="54">
        <v>353.3921732</v>
      </c>
      <c r="O420" s="54">
        <v>355.81861420000001</v>
      </c>
      <c r="P420" s="54">
        <v>322.88600259999998</v>
      </c>
      <c r="Q420" s="54">
        <v>279.45619620000002</v>
      </c>
      <c r="R420" s="54">
        <v>307.84041810000002</v>
      </c>
      <c r="S420" s="54">
        <v>8.5603534131633392</v>
      </c>
      <c r="T420" s="54">
        <v>9.5734863193858999</v>
      </c>
      <c r="U420" s="54">
        <v>8.6302003985237405</v>
      </c>
      <c r="V420" s="54">
        <v>8.5617332800065693</v>
      </c>
      <c r="W420" s="54">
        <v>9.2448060903140394</v>
      </c>
      <c r="X420" s="54">
        <v>7.3225802657941799</v>
      </c>
      <c r="Y420" s="54">
        <v>7.0376723113165998</v>
      </c>
      <c r="Z420" s="54">
        <v>7.35559082164065</v>
      </c>
      <c r="AA420" s="54">
        <v>6.85419346846908</v>
      </c>
      <c r="AB420" s="54">
        <v>6.1651647881383997</v>
      </c>
      <c r="AC420" s="54">
        <v>4.5159965146658196</v>
      </c>
      <c r="AD420" s="54">
        <v>4.5470039900148604</v>
      </c>
      <c r="AE420" s="54">
        <v>4.1261583389701997</v>
      </c>
      <c r="AF420" s="54">
        <v>3.57116909696451</v>
      </c>
      <c r="AG420" s="54">
        <v>3.9338909026321098</v>
      </c>
    </row>
    <row r="421" spans="1:33" x14ac:dyDescent="0.25">
      <c r="A421" s="54" t="s">
        <v>90</v>
      </c>
      <c r="B421" s="54" t="s">
        <v>91</v>
      </c>
      <c r="C421" s="54" t="s">
        <v>15</v>
      </c>
      <c r="D421" s="54">
        <v>16.640082</v>
      </c>
      <c r="E421" s="54">
        <v>26.267009300000002</v>
      </c>
      <c r="F421" s="54">
        <v>31.084587299999999</v>
      </c>
      <c r="G421" s="54">
        <v>23.572418299999999</v>
      </c>
      <c r="H421" s="54">
        <v>15.4518013</v>
      </c>
      <c r="I421" s="54">
        <v>19.625982199999999</v>
      </c>
      <c r="J421" s="54">
        <v>9.1564776999999999</v>
      </c>
      <c r="K421" s="54">
        <v>21.5825307</v>
      </c>
      <c r="L421" s="54">
        <v>17.365663300000001</v>
      </c>
      <c r="M421" s="54">
        <v>21.015437899999998</v>
      </c>
      <c r="N421" s="54">
        <v>19.909690600000001</v>
      </c>
      <c r="O421" s="54">
        <v>17.725078499999999</v>
      </c>
      <c r="P421" s="54">
        <v>6.9965821000000004</v>
      </c>
      <c r="Q421" s="54">
        <v>1.4672151</v>
      </c>
      <c r="R421" s="54">
        <v>17.4599507</v>
      </c>
      <c r="S421" s="54">
        <v>6.27169086481506</v>
      </c>
      <c r="T421" s="54">
        <v>9.9001051961656295</v>
      </c>
      <c r="U421" s="54">
        <v>11.715863071225</v>
      </c>
      <c r="V421" s="54">
        <v>8.8845067298171596</v>
      </c>
      <c r="W421" s="54">
        <v>5.8238247298389201</v>
      </c>
      <c r="X421" s="54">
        <v>7.39708453821099</v>
      </c>
      <c r="Y421" s="54">
        <v>3.4511006342981201</v>
      </c>
      <c r="Z421" s="54">
        <v>8.1345128365822106</v>
      </c>
      <c r="AA421" s="54">
        <v>6.5451643735928799</v>
      </c>
      <c r="AB421" s="54">
        <v>7.9207740621421303</v>
      </c>
      <c r="AC421" s="54">
        <v>7.5040149836589896</v>
      </c>
      <c r="AD421" s="54">
        <v>6.6806289119596798</v>
      </c>
      <c r="AE421" s="54">
        <v>2.6370302767437401</v>
      </c>
      <c r="AF421" s="54">
        <v>0.55299724721240595</v>
      </c>
      <c r="AG421" s="54">
        <v>6.5807015437370602</v>
      </c>
    </row>
    <row r="422" spans="1:33" x14ac:dyDescent="0.25">
      <c r="A422" s="54" t="s">
        <v>90</v>
      </c>
      <c r="B422" s="54" t="s">
        <v>91</v>
      </c>
      <c r="C422" s="54" t="s">
        <v>16</v>
      </c>
      <c r="D422" s="54">
        <v>290.95027119999997</v>
      </c>
      <c r="E422" s="54">
        <v>305.78484159999999</v>
      </c>
      <c r="F422" s="54">
        <v>303.27320689999999</v>
      </c>
      <c r="G422" s="54">
        <v>306.37852550000002</v>
      </c>
      <c r="H422" s="54">
        <v>363.59725539999999</v>
      </c>
      <c r="I422" s="54">
        <v>261.01671270000003</v>
      </c>
      <c r="J422" s="54">
        <v>241.3620693</v>
      </c>
      <c r="K422" s="54">
        <v>297.07820459999999</v>
      </c>
      <c r="L422" s="54">
        <v>233.67121309999999</v>
      </c>
      <c r="M422" s="54">
        <v>206.92491089999999</v>
      </c>
      <c r="N422" s="54">
        <v>223.29110689999999</v>
      </c>
      <c r="O422" s="54">
        <v>196.54698060000001</v>
      </c>
      <c r="P422" s="54">
        <v>184.69277410000001</v>
      </c>
      <c r="Q422" s="54">
        <v>96.969189499999999</v>
      </c>
      <c r="R422" s="54">
        <v>160.14222950000001</v>
      </c>
      <c r="S422" s="54">
        <v>7.9241739876746404</v>
      </c>
      <c r="T422" s="54">
        <v>8.3282008215290197</v>
      </c>
      <c r="U422" s="54">
        <v>8.2597952129891308</v>
      </c>
      <c r="V422" s="54">
        <v>8.3443700950542805</v>
      </c>
      <c r="W422" s="54">
        <v>9.9027503956166498</v>
      </c>
      <c r="X422" s="54">
        <v>7.1089187736274697</v>
      </c>
      <c r="Y422" s="54">
        <v>6.5736148767624298</v>
      </c>
      <c r="Z422" s="54">
        <v>8.0910712730636707</v>
      </c>
      <c r="AA422" s="54">
        <v>6.3641506188614896</v>
      </c>
      <c r="AB422" s="54">
        <v>5.6357019005097699</v>
      </c>
      <c r="AC422" s="54">
        <v>6.0814433122138896</v>
      </c>
      <c r="AD422" s="54">
        <v>5.3530538555707396</v>
      </c>
      <c r="AE422" s="54">
        <v>5.0301987009616802</v>
      </c>
      <c r="AF422" s="54">
        <v>2.6410036528668202</v>
      </c>
      <c r="AG422" s="54">
        <v>4.3615525226983296</v>
      </c>
    </row>
    <row r="423" spans="1:33" x14ac:dyDescent="0.25">
      <c r="A423" s="54" t="s">
        <v>106</v>
      </c>
      <c r="B423" s="54" t="s">
        <v>107</v>
      </c>
      <c r="C423" s="54" t="s">
        <v>15</v>
      </c>
      <c r="D423" s="54">
        <v>120.6401913</v>
      </c>
      <c r="E423" s="54">
        <v>182.8403893</v>
      </c>
      <c r="F423" s="54">
        <v>228.96930080000001</v>
      </c>
      <c r="G423" s="54">
        <v>133.05800379999999</v>
      </c>
      <c r="H423" s="54">
        <v>124.5011542</v>
      </c>
      <c r="I423" s="54">
        <v>59.187574900000001</v>
      </c>
      <c r="J423" s="54">
        <v>53.926618599999998</v>
      </c>
      <c r="K423" s="54">
        <v>97.650241800000003</v>
      </c>
      <c r="L423" s="54">
        <v>68.375021799999999</v>
      </c>
      <c r="M423" s="54">
        <v>55.969655099999997</v>
      </c>
      <c r="N423" s="54">
        <v>71.057382599999997</v>
      </c>
      <c r="O423" s="54">
        <v>103.0586775</v>
      </c>
      <c r="P423" s="54">
        <v>48.969002699999997</v>
      </c>
      <c r="Q423" s="54">
        <v>45.141208399999996</v>
      </c>
      <c r="R423" s="54">
        <v>77.541767399999998</v>
      </c>
      <c r="S423" s="54">
        <v>8.2018712327155807</v>
      </c>
      <c r="T423" s="54">
        <v>12.4306279111329</v>
      </c>
      <c r="U423" s="54">
        <v>15.5667584837999</v>
      </c>
      <c r="V423" s="54">
        <v>9.0461114317694307</v>
      </c>
      <c r="W423" s="54">
        <v>8.4643635265262294</v>
      </c>
      <c r="X423" s="54">
        <v>4.0239398054279203</v>
      </c>
      <c r="Y423" s="54">
        <v>3.6662672448279299</v>
      </c>
      <c r="Z423" s="54">
        <v>6.6388713450849801</v>
      </c>
      <c r="AA423" s="54">
        <v>4.6485596408178198</v>
      </c>
      <c r="AB423" s="54">
        <v>3.8051655847275101</v>
      </c>
      <c r="AC423" s="54">
        <v>4.8309232266527804</v>
      </c>
      <c r="AD423" s="54">
        <v>7.0065704734087504</v>
      </c>
      <c r="AE423" s="54">
        <v>3.32921765302192</v>
      </c>
      <c r="AF423" s="54">
        <v>3.0689803671256199</v>
      </c>
      <c r="AG423" s="54">
        <v>5.2717720729607498</v>
      </c>
    </row>
    <row r="424" spans="1:33" x14ac:dyDescent="0.25">
      <c r="A424" s="54" t="s">
        <v>106</v>
      </c>
      <c r="B424" s="54" t="s">
        <v>107</v>
      </c>
      <c r="C424" s="54" t="s">
        <v>16</v>
      </c>
      <c r="D424" s="54">
        <v>734.04743970000004</v>
      </c>
      <c r="E424" s="54">
        <v>929.80153069999994</v>
      </c>
      <c r="F424" s="54">
        <v>835.7011473</v>
      </c>
      <c r="G424" s="54">
        <v>673.26919139999995</v>
      </c>
      <c r="H424" s="54">
        <v>728.17165009999997</v>
      </c>
      <c r="I424" s="54">
        <v>632.02933729999995</v>
      </c>
      <c r="J424" s="54">
        <v>788.38994490000005</v>
      </c>
      <c r="K424" s="54">
        <v>630.3248949</v>
      </c>
      <c r="L424" s="54">
        <v>518.32274840000002</v>
      </c>
      <c r="M424" s="54">
        <v>434.37986139999998</v>
      </c>
      <c r="N424" s="54">
        <v>343.38671599999998</v>
      </c>
      <c r="O424" s="54">
        <v>376.490993</v>
      </c>
      <c r="P424" s="54">
        <v>317.52646299999998</v>
      </c>
      <c r="Q424" s="54">
        <v>202.96157199999999</v>
      </c>
      <c r="R424" s="54">
        <v>326.3103145</v>
      </c>
      <c r="S424" s="54">
        <v>8.6653001793152207</v>
      </c>
      <c r="T424" s="54">
        <v>10.9761425964446</v>
      </c>
      <c r="U424" s="54">
        <v>9.8653042159131008</v>
      </c>
      <c r="V424" s="54">
        <v>7.9478237092553297</v>
      </c>
      <c r="W424" s="54">
        <v>8.5959375224611794</v>
      </c>
      <c r="X424" s="54">
        <v>7.4609945265614801</v>
      </c>
      <c r="Y424" s="54">
        <v>9.3068038405042692</v>
      </c>
      <c r="Z424" s="54">
        <v>7.4408738855298999</v>
      </c>
      <c r="AA424" s="54">
        <v>6.11870835826263</v>
      </c>
      <c r="AB424" s="54">
        <v>5.1277774259640099</v>
      </c>
      <c r="AC424" s="54">
        <v>4.0536194403802401</v>
      </c>
      <c r="AD424" s="54">
        <v>4.4444095745184899</v>
      </c>
      <c r="AE424" s="54">
        <v>3.7483437281597598</v>
      </c>
      <c r="AF424" s="54">
        <v>2.3959254553962799</v>
      </c>
      <c r="AG424" s="54">
        <v>3.8520355413335001</v>
      </c>
    </row>
    <row r="425" spans="1:33" x14ac:dyDescent="0.25">
      <c r="A425" s="54" t="s">
        <v>108</v>
      </c>
      <c r="B425" s="54" t="s">
        <v>109</v>
      </c>
      <c r="C425" s="54" t="s">
        <v>15</v>
      </c>
      <c r="D425" s="54">
        <v>25.264853599999999</v>
      </c>
      <c r="E425" s="54">
        <v>39.701912800000002</v>
      </c>
      <c r="F425" s="54">
        <v>70.380663600000005</v>
      </c>
      <c r="G425" s="54">
        <v>50.529707199999997</v>
      </c>
      <c r="H425" s="54">
        <v>28.8741184</v>
      </c>
      <c r="I425" s="54">
        <v>21.6555888</v>
      </c>
      <c r="J425" s="54">
        <v>23.460221199999999</v>
      </c>
      <c r="K425" s="54">
        <v>30.6787508</v>
      </c>
      <c r="L425" s="54">
        <v>39.701912800000002</v>
      </c>
      <c r="M425" s="54">
        <v>21.6555888</v>
      </c>
      <c r="N425" s="54">
        <v>45.115810000000003</v>
      </c>
      <c r="O425" s="54">
        <v>28.8741184</v>
      </c>
      <c r="P425" s="54">
        <v>34.288015600000001</v>
      </c>
      <c r="Q425" s="54">
        <v>30.6787508</v>
      </c>
      <c r="R425" s="54">
        <v>92.036252399999995</v>
      </c>
      <c r="S425" s="54">
        <v>4.3343653250773997</v>
      </c>
      <c r="T425" s="54">
        <v>6.8111455108359102</v>
      </c>
      <c r="U425" s="54">
        <v>12.074303405572801</v>
      </c>
      <c r="V425" s="54">
        <v>8.6687306501547994</v>
      </c>
      <c r="W425" s="54">
        <v>4.95356037151703</v>
      </c>
      <c r="X425" s="54">
        <v>3.7151702786377698</v>
      </c>
      <c r="Y425" s="54">
        <v>4.0247678018575899</v>
      </c>
      <c r="Z425" s="54">
        <v>5.2631578947368398</v>
      </c>
      <c r="AA425" s="54">
        <v>6.8111455108359102</v>
      </c>
      <c r="AB425" s="54">
        <v>3.7151702786377698</v>
      </c>
      <c r="AC425" s="54">
        <v>7.7399380804953601</v>
      </c>
      <c r="AD425" s="54">
        <v>4.95356037151703</v>
      </c>
      <c r="AE425" s="54">
        <v>5.8823529411764701</v>
      </c>
      <c r="AF425" s="54">
        <v>5.2631578947368398</v>
      </c>
      <c r="AG425" s="54">
        <v>15.789473684210501</v>
      </c>
    </row>
    <row r="426" spans="1:33" x14ac:dyDescent="0.25">
      <c r="A426" s="54" t="s">
        <v>108</v>
      </c>
      <c r="B426" s="54" t="s">
        <v>109</v>
      </c>
      <c r="C426" s="54" t="s">
        <v>16</v>
      </c>
      <c r="D426" s="54">
        <v>193.0956668</v>
      </c>
      <c r="E426" s="54">
        <v>245.4300064</v>
      </c>
      <c r="F426" s="54">
        <v>261.67169799999999</v>
      </c>
      <c r="G426" s="54">
        <v>234.60221200000001</v>
      </c>
      <c r="H426" s="54">
        <v>252.64853600000001</v>
      </c>
      <c r="I426" s="54">
        <v>232.79757960000001</v>
      </c>
      <c r="J426" s="54">
        <v>230.9929472</v>
      </c>
      <c r="K426" s="54">
        <v>212.9466232</v>
      </c>
      <c r="L426" s="54">
        <v>173.2447104</v>
      </c>
      <c r="M426" s="54">
        <v>147.97985679999999</v>
      </c>
      <c r="N426" s="54">
        <v>238.21147680000001</v>
      </c>
      <c r="O426" s="54">
        <v>176.85397520000001</v>
      </c>
      <c r="P426" s="54">
        <v>151.5891216</v>
      </c>
      <c r="Q426" s="54">
        <v>92.036252399999995</v>
      </c>
      <c r="R426" s="54">
        <v>157.00301880000001</v>
      </c>
      <c r="S426" s="54">
        <v>6.43415514131088</v>
      </c>
      <c r="T426" s="54">
        <v>8.1779915814792492</v>
      </c>
      <c r="U426" s="54">
        <v>8.7191822008418498</v>
      </c>
      <c r="V426" s="54">
        <v>7.8171978352375202</v>
      </c>
      <c r="W426" s="54">
        <v>8.4185207456404108</v>
      </c>
      <c r="X426" s="54">
        <v>7.7570655441972303</v>
      </c>
      <c r="Y426" s="54">
        <v>7.6969332531569501</v>
      </c>
      <c r="Z426" s="54">
        <v>7.0956103427540604</v>
      </c>
      <c r="AA426" s="54">
        <v>5.7726999398677101</v>
      </c>
      <c r="AB426" s="54">
        <v>4.9308478653036696</v>
      </c>
      <c r="AC426" s="54">
        <v>7.9374624173181001</v>
      </c>
      <c r="AD426" s="54">
        <v>5.89296452194829</v>
      </c>
      <c r="AE426" s="54">
        <v>5.0511124473842504</v>
      </c>
      <c r="AF426" s="54">
        <v>3.06674684305472</v>
      </c>
      <c r="AG426" s="54">
        <v>5.2315093205051104</v>
      </c>
    </row>
    <row r="427" spans="1:33" x14ac:dyDescent="0.25">
      <c r="A427" t="s">
        <v>19</v>
      </c>
    </row>
    <row r="428" spans="1:33" x14ac:dyDescent="0.25">
      <c r="A428" t="s">
        <v>1035</v>
      </c>
    </row>
    <row r="429" spans="1:33" x14ac:dyDescent="0.25">
      <c r="A429" t="s">
        <v>20</v>
      </c>
    </row>
    <row r="430" spans="1:33" x14ac:dyDescent="0.25">
      <c r="A430" t="s">
        <v>21</v>
      </c>
    </row>
    <row r="431" spans="1:33" x14ac:dyDescent="0.25">
      <c r="A431" t="s">
        <v>22</v>
      </c>
    </row>
    <row r="434" spans="1:33" x14ac:dyDescent="0.25">
      <c r="L434" s="7" t="str">
        <f>HYPERLINK("#'Indice'!A1", "Ir al índice")</f>
        <v>Ir al índice</v>
      </c>
    </row>
    <row r="435" spans="1:33" ht="17.25" x14ac:dyDescent="0.3">
      <c r="A435" s="14" t="s">
        <v>393</v>
      </c>
    </row>
    <row r="436" spans="1:33" x14ac:dyDescent="0.25">
      <c r="A436" s="5" t="s">
        <v>24</v>
      </c>
      <c r="B436" s="5" t="s">
        <v>10</v>
      </c>
      <c r="C436" s="5" t="s">
        <v>11</v>
      </c>
      <c r="D436" s="5" t="s">
        <v>357</v>
      </c>
      <c r="E436" s="5" t="s">
        <v>358</v>
      </c>
      <c r="F436" s="5" t="s">
        <v>359</v>
      </c>
      <c r="G436" s="5" t="s">
        <v>360</v>
      </c>
      <c r="H436" s="5" t="s">
        <v>361</v>
      </c>
      <c r="I436" s="5" t="s">
        <v>362</v>
      </c>
      <c r="J436" s="5" t="s">
        <v>363</v>
      </c>
      <c r="K436" s="5" t="s">
        <v>364</v>
      </c>
      <c r="L436" s="5" t="s">
        <v>365</v>
      </c>
      <c r="M436" s="5" t="s">
        <v>366</v>
      </c>
      <c r="N436" s="5" t="s">
        <v>367</v>
      </c>
      <c r="O436" s="5" t="s">
        <v>368</v>
      </c>
      <c r="P436" s="5" t="s">
        <v>369</v>
      </c>
      <c r="Q436" s="5" t="s">
        <v>370</v>
      </c>
      <c r="R436" s="5" t="s">
        <v>371</v>
      </c>
      <c r="S436" s="5" t="s">
        <v>372</v>
      </c>
      <c r="T436" s="5" t="s">
        <v>373</v>
      </c>
      <c r="U436" s="5" t="s">
        <v>374</v>
      </c>
      <c r="V436" s="5" t="s">
        <v>375</v>
      </c>
      <c r="W436" s="5" t="s">
        <v>376</v>
      </c>
      <c r="X436" s="5" t="s">
        <v>377</v>
      </c>
      <c r="Y436" s="5" t="s">
        <v>378</v>
      </c>
      <c r="Z436" s="5" t="s">
        <v>379</v>
      </c>
      <c r="AA436" s="5" t="s">
        <v>380</v>
      </c>
      <c r="AB436" s="5" t="s">
        <v>381</v>
      </c>
      <c r="AC436" s="5" t="s">
        <v>382</v>
      </c>
      <c r="AD436" s="5" t="s">
        <v>383</v>
      </c>
      <c r="AE436" s="5" t="s">
        <v>384</v>
      </c>
      <c r="AF436" s="5" t="s">
        <v>385</v>
      </c>
      <c r="AG436" s="5" t="s">
        <v>386</v>
      </c>
    </row>
    <row r="437" spans="1:33" x14ac:dyDescent="0.25">
      <c r="A437" s="55" t="s">
        <v>13</v>
      </c>
      <c r="B437" s="55" t="s">
        <v>14</v>
      </c>
      <c r="C437" s="55" t="s">
        <v>15</v>
      </c>
      <c r="D437" s="55">
        <v>326.24281509999997</v>
      </c>
      <c r="E437" s="55">
        <v>464.20245060000002</v>
      </c>
      <c r="F437" s="55">
        <v>597.60458840000001</v>
      </c>
      <c r="G437" s="55">
        <v>407.25929020000001</v>
      </c>
      <c r="H437" s="55">
        <v>308.76165070000002</v>
      </c>
      <c r="I437" s="55">
        <v>238.8515419</v>
      </c>
      <c r="J437" s="55">
        <v>216.0489638</v>
      </c>
      <c r="K437" s="55">
        <v>275.10537670000002</v>
      </c>
      <c r="L437" s="55">
        <v>244.6636948</v>
      </c>
      <c r="M437" s="55">
        <v>194.84234989999999</v>
      </c>
      <c r="N437" s="55">
        <v>235.2934434</v>
      </c>
      <c r="O437" s="55">
        <v>226.10807790000001</v>
      </c>
      <c r="P437" s="55">
        <v>134.5778664</v>
      </c>
      <c r="Q437" s="55">
        <v>137.6723235</v>
      </c>
      <c r="R437" s="55">
        <v>374.0157858</v>
      </c>
      <c r="S437" s="55">
        <v>7.4463406284751503</v>
      </c>
      <c r="T437" s="55">
        <v>10.5952051899779</v>
      </c>
      <c r="U437" s="55">
        <v>13.6400469846427</v>
      </c>
      <c r="V437" s="55">
        <v>9.2955040190254099</v>
      </c>
      <c r="W437" s="55">
        <v>7.0473411756753297</v>
      </c>
      <c r="X437" s="55">
        <v>5.4516754340742697</v>
      </c>
      <c r="Y437" s="55">
        <v>4.9312171867778201</v>
      </c>
      <c r="Z437" s="55">
        <v>6.2791523638773699</v>
      </c>
      <c r="AA437" s="55">
        <v>5.5843351227325897</v>
      </c>
      <c r="AB437" s="55">
        <v>4.4471860805983496</v>
      </c>
      <c r="AC437" s="55">
        <v>5.3704634894907697</v>
      </c>
      <c r="AD437" s="55">
        <v>5.1608117909879896</v>
      </c>
      <c r="AE437" s="55">
        <v>3.0716772535225099</v>
      </c>
      <c r="AF437" s="55">
        <v>3.14230679863523</v>
      </c>
      <c r="AG437" s="55">
        <v>8.5367364815066598</v>
      </c>
    </row>
    <row r="438" spans="1:33" x14ac:dyDescent="0.25">
      <c r="A438" s="55" t="s">
        <v>13</v>
      </c>
      <c r="B438" s="55" t="s">
        <v>14</v>
      </c>
      <c r="C438" s="55" t="s">
        <v>16</v>
      </c>
      <c r="D438" s="55">
        <v>2069.9957297999999</v>
      </c>
      <c r="E438" s="55">
        <v>2466.2352105999998</v>
      </c>
      <c r="F438" s="55">
        <v>2258.5771614</v>
      </c>
      <c r="G438" s="55">
        <v>2067.2176312000001</v>
      </c>
      <c r="H438" s="55">
        <v>2229.5626634</v>
      </c>
      <c r="I438" s="55">
        <v>1843.4088065000001</v>
      </c>
      <c r="J438" s="55">
        <v>1977.2433211</v>
      </c>
      <c r="K438" s="55">
        <v>1903.9187589999999</v>
      </c>
      <c r="L438" s="55">
        <v>1656.8817968000001</v>
      </c>
      <c r="M438" s="55">
        <v>1391.5083629000001</v>
      </c>
      <c r="N438" s="55">
        <v>1258.8042713</v>
      </c>
      <c r="O438" s="55">
        <v>1198.7780763000001</v>
      </c>
      <c r="P438" s="55">
        <v>1055.6202268</v>
      </c>
      <c r="Q438" s="55">
        <v>722.76409249999995</v>
      </c>
      <c r="R438" s="55">
        <v>1025.2336499999999</v>
      </c>
      <c r="S438" s="55">
        <v>8.2385431264955606</v>
      </c>
      <c r="T438" s="55">
        <v>9.8155686265947395</v>
      </c>
      <c r="U438" s="55">
        <v>8.9890935912750098</v>
      </c>
      <c r="V438" s="55">
        <v>8.2274863475871491</v>
      </c>
      <c r="W438" s="55">
        <v>8.8736164481942801</v>
      </c>
      <c r="X438" s="55">
        <v>7.3367315369193102</v>
      </c>
      <c r="Y438" s="55">
        <v>7.8693903267286096</v>
      </c>
      <c r="Z438" s="55">
        <v>7.5775599821555701</v>
      </c>
      <c r="AA438" s="55">
        <v>6.5943576317237698</v>
      </c>
      <c r="AB438" s="55">
        <v>5.53817647717492</v>
      </c>
      <c r="AC438" s="55">
        <v>5.0100167491282104</v>
      </c>
      <c r="AD438" s="55">
        <v>4.7711136494224302</v>
      </c>
      <c r="AE438" s="55">
        <v>4.2013481663235597</v>
      </c>
      <c r="AF438" s="55">
        <v>2.8765871642252101</v>
      </c>
      <c r="AG438" s="55">
        <v>4.0804101760516804</v>
      </c>
    </row>
    <row r="439" spans="1:33" x14ac:dyDescent="0.25">
      <c r="A439" s="55" t="s">
        <v>25</v>
      </c>
      <c r="B439" s="55" t="s">
        <v>26</v>
      </c>
      <c r="C439" s="55" t="s">
        <v>15</v>
      </c>
      <c r="D439" s="55">
        <v>170.44168730000001</v>
      </c>
      <c r="E439" s="55">
        <v>295.40446960000003</v>
      </c>
      <c r="F439" s="55">
        <v>222.93097470000001</v>
      </c>
      <c r="G439" s="55">
        <v>209.7374145</v>
      </c>
      <c r="H439" s="55">
        <v>129.29555350000001</v>
      </c>
      <c r="I439" s="55">
        <v>68.876726700000006</v>
      </c>
      <c r="J439" s="55">
        <v>139.99469920000001</v>
      </c>
      <c r="K439" s="55">
        <v>142.23735679999999</v>
      </c>
      <c r="L439" s="55">
        <v>104.9788552</v>
      </c>
      <c r="M439" s="55">
        <v>54.291572100000003</v>
      </c>
      <c r="N439" s="55">
        <v>33.375570000000003</v>
      </c>
      <c r="O439" s="55">
        <v>32.953070599999997</v>
      </c>
      <c r="P439" s="55">
        <v>69.432304900000005</v>
      </c>
      <c r="Q439" s="55">
        <v>39.077491899999998</v>
      </c>
      <c r="R439" s="55">
        <v>216.97523319999999</v>
      </c>
      <c r="S439" s="55">
        <v>8.8311618711768904</v>
      </c>
      <c r="T439" s="55">
        <v>15.3059074328159</v>
      </c>
      <c r="U439" s="55">
        <v>11.550809868537</v>
      </c>
      <c r="V439" s="55">
        <v>10.867206768679001</v>
      </c>
      <c r="W439" s="55">
        <v>6.6992411320837197</v>
      </c>
      <c r="X439" s="55">
        <v>3.5687368054148001</v>
      </c>
      <c r="Y439" s="55">
        <v>7.2536001569019799</v>
      </c>
      <c r="Z439" s="55">
        <v>7.3697998531204503</v>
      </c>
      <c r="AA439" s="55">
        <v>5.4393105231952203</v>
      </c>
      <c r="AB439" s="55">
        <v>2.8130304801070301</v>
      </c>
      <c r="AC439" s="55">
        <v>1.7293014747853599</v>
      </c>
      <c r="AD439" s="55">
        <v>1.70741034796667</v>
      </c>
      <c r="AE439" s="55">
        <v>3.5975231961976002</v>
      </c>
      <c r="AF439" s="55">
        <v>2.0247373864650999</v>
      </c>
      <c r="AG439" s="55">
        <v>11.242222702553301</v>
      </c>
    </row>
    <row r="440" spans="1:33" x14ac:dyDescent="0.25">
      <c r="A440" s="55" t="s">
        <v>25</v>
      </c>
      <c r="B440" s="55" t="s">
        <v>26</v>
      </c>
      <c r="C440" s="55" t="s">
        <v>16</v>
      </c>
      <c r="D440" s="55">
        <v>1906.7100473</v>
      </c>
      <c r="E440" s="55">
        <v>1784.677093</v>
      </c>
      <c r="F440" s="55">
        <v>1827.8357278000001</v>
      </c>
      <c r="G440" s="55">
        <v>1768.1555592</v>
      </c>
      <c r="H440" s="55">
        <v>2240.8114738999998</v>
      </c>
      <c r="I440" s="55">
        <v>2049.2081161000001</v>
      </c>
      <c r="J440" s="55">
        <v>1875.4166991</v>
      </c>
      <c r="K440" s="55">
        <v>2033.8793250000001</v>
      </c>
      <c r="L440" s="55">
        <v>1604.4994099</v>
      </c>
      <c r="M440" s="55">
        <v>1283.2999147999999</v>
      </c>
      <c r="N440" s="55">
        <v>1235.9417576000001</v>
      </c>
      <c r="O440" s="55">
        <v>1006.0285547</v>
      </c>
      <c r="P440" s="55">
        <v>1030.1992783999999</v>
      </c>
      <c r="Q440" s="55">
        <v>740.95399259999999</v>
      </c>
      <c r="R440" s="55">
        <v>1041.3800716000001</v>
      </c>
      <c r="S440" s="55">
        <v>8.1382487077486392</v>
      </c>
      <c r="T440" s="55">
        <v>7.6173858035849698</v>
      </c>
      <c r="U440" s="55">
        <v>7.8015961424283997</v>
      </c>
      <c r="V440" s="55">
        <v>7.5468683427427896</v>
      </c>
      <c r="W440" s="55">
        <v>9.5642654779097196</v>
      </c>
      <c r="X440" s="55">
        <v>8.7464611236376992</v>
      </c>
      <c r="Y440" s="55">
        <v>8.0046819649130398</v>
      </c>
      <c r="Z440" s="55">
        <v>8.6810345452559599</v>
      </c>
      <c r="AA440" s="55">
        <v>6.8483486871497199</v>
      </c>
      <c r="AB440" s="55">
        <v>5.4774001364622897</v>
      </c>
      <c r="AC440" s="55">
        <v>5.2752653324945804</v>
      </c>
      <c r="AD440" s="55">
        <v>4.2939463170287304</v>
      </c>
      <c r="AE440" s="55">
        <v>4.3971121660761101</v>
      </c>
      <c r="AF440" s="55">
        <v>3.1625510555823801</v>
      </c>
      <c r="AG440" s="55">
        <v>4.4448341969849796</v>
      </c>
    </row>
    <row r="441" spans="1:33" x14ac:dyDescent="0.25">
      <c r="A441" s="55" t="s">
        <v>27</v>
      </c>
      <c r="B441" s="55" t="s">
        <v>28</v>
      </c>
      <c r="C441" s="55" t="s">
        <v>15</v>
      </c>
      <c r="D441" s="55">
        <v>69.005403000000001</v>
      </c>
      <c r="E441" s="55">
        <v>52.8865135</v>
      </c>
      <c r="F441" s="55">
        <v>109.9223677</v>
      </c>
      <c r="G441" s="55">
        <v>85.947305200000002</v>
      </c>
      <c r="H441" s="55">
        <v>6.3775659999999998</v>
      </c>
      <c r="I441" s="55">
        <v>47.348477699999997</v>
      </c>
      <c r="J441" s="55">
        <v>49.379840000000002</v>
      </c>
      <c r="K441" s="55">
        <v>31.442148599999999</v>
      </c>
      <c r="L441" s="55">
        <v>29.500552899999999</v>
      </c>
      <c r="M441" s="55">
        <v>29.665806</v>
      </c>
      <c r="N441" s="55">
        <v>40.668175699999999</v>
      </c>
      <c r="O441" s="55">
        <v>19.356798600000001</v>
      </c>
      <c r="P441" s="55">
        <v>25.580941200000002</v>
      </c>
      <c r="Q441" s="55">
        <v>26.6422876</v>
      </c>
      <c r="R441" s="55">
        <v>32.910387999999998</v>
      </c>
      <c r="S441" s="55">
        <v>10.5089506361732</v>
      </c>
      <c r="T441" s="55">
        <v>8.0541774343496702</v>
      </c>
      <c r="U441" s="55">
        <v>16.7402650480945</v>
      </c>
      <c r="V441" s="55">
        <v>13.089061847213699</v>
      </c>
      <c r="W441" s="55">
        <v>0.97125041459342298</v>
      </c>
      <c r="X441" s="55">
        <v>7.2107805072487601</v>
      </c>
      <c r="Y441" s="55">
        <v>7.52014014007176</v>
      </c>
      <c r="Z441" s="55">
        <v>4.7883784916468199</v>
      </c>
      <c r="AA441" s="55">
        <v>4.4926895675968304</v>
      </c>
      <c r="AB441" s="55">
        <v>4.5178562443333501</v>
      </c>
      <c r="AC441" s="55">
        <v>6.1934259103524996</v>
      </c>
      <c r="AD441" s="55">
        <v>2.9478799067624499</v>
      </c>
      <c r="AE441" s="55">
        <v>3.8957652098292601</v>
      </c>
      <c r="AF441" s="55">
        <v>4.0573994651277996</v>
      </c>
      <c r="AG441" s="55">
        <v>5.0119791766060002</v>
      </c>
    </row>
    <row r="442" spans="1:33" x14ac:dyDescent="0.25">
      <c r="A442" s="55" t="s">
        <v>27</v>
      </c>
      <c r="B442" s="55" t="s">
        <v>28</v>
      </c>
      <c r="C442" s="55" t="s">
        <v>16</v>
      </c>
      <c r="D442" s="55">
        <v>869.41743269999995</v>
      </c>
      <c r="E442" s="55">
        <v>949.15944320000006</v>
      </c>
      <c r="F442" s="55">
        <v>1130.6088422</v>
      </c>
      <c r="G442" s="55">
        <v>960.1287992</v>
      </c>
      <c r="H442" s="55">
        <v>1059.5463299999999</v>
      </c>
      <c r="I442" s="55">
        <v>1057.9502778000001</v>
      </c>
      <c r="J442" s="55">
        <v>763.49487869999996</v>
      </c>
      <c r="K442" s="55">
        <v>793.26736619999997</v>
      </c>
      <c r="L442" s="55">
        <v>864.79916219999996</v>
      </c>
      <c r="M442" s="55">
        <v>867.36552719999997</v>
      </c>
      <c r="N442" s="55">
        <v>715.11778960000004</v>
      </c>
      <c r="O442" s="55">
        <v>568.05670310000005</v>
      </c>
      <c r="P442" s="55">
        <v>450.8291906</v>
      </c>
      <c r="Q442" s="55">
        <v>305.3364646</v>
      </c>
      <c r="R442" s="55">
        <v>618.28722700000003</v>
      </c>
      <c r="S442" s="55">
        <v>7.2612619857854401</v>
      </c>
      <c r="T442" s="55">
        <v>7.9272569471649996</v>
      </c>
      <c r="U442" s="55">
        <v>9.4426988669464205</v>
      </c>
      <c r="V442" s="55">
        <v>8.0188715901840499</v>
      </c>
      <c r="W442" s="55">
        <v>8.8491939531447592</v>
      </c>
      <c r="X442" s="55">
        <v>8.8358639315333907</v>
      </c>
      <c r="Y442" s="55">
        <v>6.3766105101312798</v>
      </c>
      <c r="Z442" s="55">
        <v>6.6252664762701796</v>
      </c>
      <c r="AA442" s="55">
        <v>7.2226907876929696</v>
      </c>
      <c r="AB442" s="55">
        <v>7.2441247363524504</v>
      </c>
      <c r="AC442" s="55">
        <v>5.97257131692822</v>
      </c>
      <c r="AD442" s="55">
        <v>4.7443361368783803</v>
      </c>
      <c r="AE442" s="55">
        <v>3.7652671095172101</v>
      </c>
      <c r="AF442" s="55">
        <v>2.5501306735807598</v>
      </c>
      <c r="AG442" s="55">
        <v>5.16385497788949</v>
      </c>
    </row>
    <row r="443" spans="1:33" x14ac:dyDescent="0.25">
      <c r="A443" s="55" t="s">
        <v>29</v>
      </c>
      <c r="B443" s="55" t="s">
        <v>30</v>
      </c>
      <c r="C443" s="55" t="s">
        <v>15</v>
      </c>
      <c r="D443" s="55">
        <v>24.896894</v>
      </c>
      <c r="E443" s="55">
        <v>22.63354</v>
      </c>
      <c r="F443" s="55">
        <v>20.370186</v>
      </c>
      <c r="G443" s="55">
        <v>13.580124</v>
      </c>
      <c r="H443" s="55">
        <v>21.501863</v>
      </c>
      <c r="I443" s="55">
        <v>19.238509000000001</v>
      </c>
      <c r="J443" s="55">
        <v>20.370186</v>
      </c>
      <c r="K443" s="55">
        <v>12.448447</v>
      </c>
      <c r="L443" s="55">
        <v>2.2633540000000001</v>
      </c>
      <c r="M443" s="55">
        <v>10.185093</v>
      </c>
      <c r="N443" s="55">
        <v>10.185093</v>
      </c>
      <c r="O443" s="55">
        <v>5.658385</v>
      </c>
      <c r="P443" s="55">
        <v>4.5267080000000002</v>
      </c>
      <c r="Q443" s="55">
        <v>3.3950309999999999</v>
      </c>
      <c r="R443" s="55">
        <v>11.31677</v>
      </c>
      <c r="S443" s="55">
        <v>12.290502793296101</v>
      </c>
      <c r="T443" s="55">
        <v>11.173184357541899</v>
      </c>
      <c r="U443" s="55">
        <v>10.055865921787699</v>
      </c>
      <c r="V443" s="55">
        <v>6.7039106145251397</v>
      </c>
      <c r="W443" s="55">
        <v>10.614525139664799</v>
      </c>
      <c r="X443" s="55">
        <v>9.4972067039106207</v>
      </c>
      <c r="Y443" s="55">
        <v>10.055865921787699</v>
      </c>
      <c r="Z443" s="55">
        <v>6.1452513966480398</v>
      </c>
      <c r="AA443" s="55">
        <v>1.1173184357541901</v>
      </c>
      <c r="AB443" s="55">
        <v>5.0279329608938497</v>
      </c>
      <c r="AC443" s="55">
        <v>5.0279329608938497</v>
      </c>
      <c r="AD443" s="55">
        <v>2.7932960893854699</v>
      </c>
      <c r="AE443" s="55">
        <v>2.2346368715083802</v>
      </c>
      <c r="AF443" s="55">
        <v>1.67597765363128</v>
      </c>
      <c r="AG443" s="55">
        <v>5.5865921787709496</v>
      </c>
    </row>
    <row r="444" spans="1:33" x14ac:dyDescent="0.25">
      <c r="A444" s="55" t="s">
        <v>29</v>
      </c>
      <c r="B444" s="55" t="s">
        <v>30</v>
      </c>
      <c r="C444" s="55" t="s">
        <v>16</v>
      </c>
      <c r="D444" s="55">
        <v>115.431054</v>
      </c>
      <c r="E444" s="55">
        <v>105.24596099999999</v>
      </c>
      <c r="F444" s="55">
        <v>135.80124000000001</v>
      </c>
      <c r="G444" s="55">
        <v>149.38136399999999</v>
      </c>
      <c r="H444" s="55">
        <v>153.908072</v>
      </c>
      <c r="I444" s="55">
        <v>140.32794799999999</v>
      </c>
      <c r="J444" s="55">
        <v>122.22111599999999</v>
      </c>
      <c r="K444" s="55">
        <v>116.562731</v>
      </c>
      <c r="L444" s="55">
        <v>92.797514000000007</v>
      </c>
      <c r="M444" s="55">
        <v>114.29937700000001</v>
      </c>
      <c r="N444" s="55">
        <v>113.1677</v>
      </c>
      <c r="O444" s="55">
        <v>98.455899000000002</v>
      </c>
      <c r="P444" s="55">
        <v>70.163973999999996</v>
      </c>
      <c r="Q444" s="55">
        <v>32.818632999999998</v>
      </c>
      <c r="R444" s="55">
        <v>58.847203999999998</v>
      </c>
      <c r="S444" s="55">
        <v>7.12788259958071</v>
      </c>
      <c r="T444" s="55">
        <v>6.4989517819706499</v>
      </c>
      <c r="U444" s="55">
        <v>8.3857442348008409</v>
      </c>
      <c r="V444" s="55">
        <v>9.2243186582809198</v>
      </c>
      <c r="W444" s="55">
        <v>9.5038434661076199</v>
      </c>
      <c r="X444" s="55">
        <v>8.6652690426275303</v>
      </c>
      <c r="Y444" s="55">
        <v>7.5471698113207504</v>
      </c>
      <c r="Z444" s="55">
        <v>7.1977638015373904</v>
      </c>
      <c r="AA444" s="55">
        <v>5.7302585604472398</v>
      </c>
      <c r="AB444" s="55">
        <v>7.0580013976240403</v>
      </c>
      <c r="AC444" s="55">
        <v>6.9881201956673697</v>
      </c>
      <c r="AD444" s="55">
        <v>6.0796645702306096</v>
      </c>
      <c r="AE444" s="55">
        <v>4.3326345213137696</v>
      </c>
      <c r="AF444" s="55">
        <v>2.0265548567435401</v>
      </c>
      <c r="AG444" s="55">
        <v>3.63382250174703</v>
      </c>
    </row>
    <row r="445" spans="1:33" x14ac:dyDescent="0.25">
      <c r="A445" s="55" t="s">
        <v>31</v>
      </c>
      <c r="B445" s="55" t="s">
        <v>32</v>
      </c>
      <c r="C445" s="55" t="s">
        <v>15</v>
      </c>
      <c r="D445" s="55">
        <v>29.2578833</v>
      </c>
      <c r="E445" s="55">
        <v>53.183233000000001</v>
      </c>
      <c r="F445" s="55">
        <v>115.8109621</v>
      </c>
      <c r="G445" s="55">
        <v>132.08920280000001</v>
      </c>
      <c r="H445" s="55">
        <v>20.464790600000001</v>
      </c>
      <c r="I445" s="55">
        <v>88.963646499999996</v>
      </c>
      <c r="J445" s="55">
        <v>86.759217300000003</v>
      </c>
      <c r="K445" s="55">
        <v>64.688250800000006</v>
      </c>
      <c r="L445" s="55">
        <v>41.598972699999997</v>
      </c>
      <c r="M445" s="55">
        <v>27.554372799999999</v>
      </c>
      <c r="N445" s="55">
        <v>89.348347099999998</v>
      </c>
      <c r="O445" s="55">
        <v>107.59975009999999</v>
      </c>
      <c r="P445" s="55">
        <v>64.497421000000003</v>
      </c>
      <c r="Q445" s="55">
        <v>102.88783189999999</v>
      </c>
      <c r="R445" s="55">
        <v>126.54882979999999</v>
      </c>
      <c r="S445" s="55">
        <v>2.5413953860968399</v>
      </c>
      <c r="T445" s="55">
        <v>4.6195967622823</v>
      </c>
      <c r="U445" s="55">
        <v>10.0595604173586</v>
      </c>
      <c r="V445" s="55">
        <v>11.473519362527901</v>
      </c>
      <c r="W445" s="55">
        <v>1.7776106314662199</v>
      </c>
      <c r="X445" s="55">
        <v>7.7275515261027303</v>
      </c>
      <c r="Y445" s="55">
        <v>7.53607061340605</v>
      </c>
      <c r="Z445" s="55">
        <v>5.6189444886395998</v>
      </c>
      <c r="AA445" s="55">
        <v>3.6133658816715801</v>
      </c>
      <c r="AB445" s="55">
        <v>2.3934252243296199</v>
      </c>
      <c r="AC445" s="55">
        <v>7.7609673518425497</v>
      </c>
      <c r="AD445" s="55">
        <v>9.3463189269509996</v>
      </c>
      <c r="AE445" s="55">
        <v>5.60236864929138</v>
      </c>
      <c r="AF445" s="55">
        <v>8.9370327509703191</v>
      </c>
      <c r="AG445" s="55">
        <v>10.9922720270634</v>
      </c>
    </row>
    <row r="446" spans="1:33" x14ac:dyDescent="0.25">
      <c r="A446" s="55" t="s">
        <v>31</v>
      </c>
      <c r="B446" s="55" t="s">
        <v>32</v>
      </c>
      <c r="C446" s="55" t="s">
        <v>16</v>
      </c>
      <c r="D446" s="55">
        <v>995.07640219999996</v>
      </c>
      <c r="E446" s="55">
        <v>1350.0140984</v>
      </c>
      <c r="F446" s="55">
        <v>1277.6574232</v>
      </c>
      <c r="G446" s="55">
        <v>1046.3190804000001</v>
      </c>
      <c r="H446" s="55">
        <v>1273.1269267</v>
      </c>
      <c r="I446" s="55">
        <v>1151.2914969999999</v>
      </c>
      <c r="J446" s="55">
        <v>1152.8850181</v>
      </c>
      <c r="K446" s="55">
        <v>1563.8168693</v>
      </c>
      <c r="L446" s="55">
        <v>1154.6676614999999</v>
      </c>
      <c r="M446" s="55">
        <v>1043.1239688000001</v>
      </c>
      <c r="N446" s="55">
        <v>884.30217990000006</v>
      </c>
      <c r="O446" s="55">
        <v>829.77715409999996</v>
      </c>
      <c r="P446" s="55">
        <v>755.96146769999996</v>
      </c>
      <c r="Q446" s="55">
        <v>631.17020400000001</v>
      </c>
      <c r="R446" s="55">
        <v>1031.5573377999999</v>
      </c>
      <c r="S446" s="55">
        <v>6.1649958603340798</v>
      </c>
      <c r="T446" s="55">
        <v>8.3640123608878802</v>
      </c>
      <c r="U446" s="55">
        <v>7.9157265789224898</v>
      </c>
      <c r="V446" s="55">
        <v>6.4824698736630904</v>
      </c>
      <c r="W446" s="55">
        <v>7.8876578878089196</v>
      </c>
      <c r="X446" s="55">
        <v>7.1328264818164797</v>
      </c>
      <c r="Y446" s="55">
        <v>7.1426991418083503</v>
      </c>
      <c r="Z446" s="55">
        <v>9.6886274302557194</v>
      </c>
      <c r="AA446" s="55">
        <v>7.1537435090118704</v>
      </c>
      <c r="AB446" s="55">
        <v>6.4626745597115702</v>
      </c>
      <c r="AC446" s="55">
        <v>5.4786941649051002</v>
      </c>
      <c r="AD446" s="55">
        <v>5.1408843669856399</v>
      </c>
      <c r="AE446" s="55">
        <v>4.6835592811152402</v>
      </c>
      <c r="AF446" s="55">
        <v>3.9104150055445999</v>
      </c>
      <c r="AG446" s="55">
        <v>6.3910134972289701</v>
      </c>
    </row>
    <row r="447" spans="1:33" x14ac:dyDescent="0.25">
      <c r="A447" s="55" t="s">
        <v>33</v>
      </c>
      <c r="B447" s="55" t="s">
        <v>34</v>
      </c>
      <c r="C447" s="55" t="s">
        <v>15</v>
      </c>
      <c r="D447" s="55">
        <v>33.677393600000002</v>
      </c>
      <c r="E447" s="55">
        <v>34.375370599999997</v>
      </c>
      <c r="F447" s="55">
        <v>41.464200300000002</v>
      </c>
      <c r="G447" s="55">
        <v>45.652062700000002</v>
      </c>
      <c r="H447" s="55">
        <v>31.299909199999998</v>
      </c>
      <c r="I447" s="55">
        <v>31.387156300000001</v>
      </c>
      <c r="J447" s="55">
        <v>26.130516499999999</v>
      </c>
      <c r="K447" s="55">
        <v>32.477745499999997</v>
      </c>
      <c r="L447" s="55">
        <v>20.852064899999998</v>
      </c>
      <c r="M447" s="55">
        <v>24.4291974</v>
      </c>
      <c r="N447" s="55">
        <v>19.0634987</v>
      </c>
      <c r="O447" s="55">
        <v>9.8262084999999999</v>
      </c>
      <c r="P447" s="55">
        <v>11.0367625</v>
      </c>
      <c r="Q447" s="55">
        <v>10.0661381</v>
      </c>
      <c r="R447" s="55">
        <v>20.1104643</v>
      </c>
      <c r="S447" s="55">
        <v>8.5944892854816999</v>
      </c>
      <c r="T447" s="55">
        <v>8.7726133980321706</v>
      </c>
      <c r="U447" s="55">
        <v>10.581686618688201</v>
      </c>
      <c r="V447" s="55">
        <v>11.6504313960712</v>
      </c>
      <c r="W447" s="55">
        <v>7.9877539649015503</v>
      </c>
      <c r="X447" s="55">
        <v>8.0100194725903506</v>
      </c>
      <c r="Y447" s="55">
        <v>6.6685221175593803</v>
      </c>
      <c r="Z447" s="55">
        <v>8.2883384335405204</v>
      </c>
      <c r="AA447" s="55">
        <v>5.3214583792262102</v>
      </c>
      <c r="AB447" s="55">
        <v>6.2343445517475402</v>
      </c>
      <c r="AC447" s="55">
        <v>4.8650153057255698</v>
      </c>
      <c r="AD447" s="55">
        <v>2.5076537891625699</v>
      </c>
      <c r="AE447" s="55">
        <v>2.8165878327548599</v>
      </c>
      <c r="AF447" s="55">
        <v>2.5688839544467901</v>
      </c>
      <c r="AG447" s="55">
        <v>5.1322015000713197</v>
      </c>
    </row>
    <row r="448" spans="1:33" x14ac:dyDescent="0.25">
      <c r="A448" s="55" t="s">
        <v>33</v>
      </c>
      <c r="B448" s="55" t="s">
        <v>34</v>
      </c>
      <c r="C448" s="55" t="s">
        <v>16</v>
      </c>
      <c r="D448" s="55">
        <v>119.5020877</v>
      </c>
      <c r="E448" s="55">
        <v>145.21973840000001</v>
      </c>
      <c r="F448" s="55">
        <v>103.8256471</v>
      </c>
      <c r="G448" s="55">
        <v>100.5460899</v>
      </c>
      <c r="H448" s="55">
        <v>153.90861839999999</v>
      </c>
      <c r="I448" s="55">
        <v>158.9782998</v>
      </c>
      <c r="J448" s="55">
        <v>148.21262709999999</v>
      </c>
      <c r="K448" s="55">
        <v>93.198634799999994</v>
      </c>
      <c r="L448" s="55">
        <v>99.605067399999996</v>
      </c>
      <c r="M448" s="55">
        <v>78.513072699999995</v>
      </c>
      <c r="N448" s="55">
        <v>93.147221400000006</v>
      </c>
      <c r="O448" s="55">
        <v>82.858291800000003</v>
      </c>
      <c r="P448" s="55">
        <v>82.571622700000006</v>
      </c>
      <c r="Q448" s="55">
        <v>37.687646000000001</v>
      </c>
      <c r="R448" s="55">
        <v>67.376599200000001</v>
      </c>
      <c r="S448" s="55">
        <v>7.6351781721117602</v>
      </c>
      <c r="T448" s="55">
        <v>9.2783197191914795</v>
      </c>
      <c r="U448" s="55">
        <v>6.6335854854132297</v>
      </c>
      <c r="V448" s="55">
        <v>6.4240493674293102</v>
      </c>
      <c r="W448" s="55">
        <v>9.8334660617611807</v>
      </c>
      <c r="X448" s="55">
        <v>10.1573760578946</v>
      </c>
      <c r="Y448" s="55">
        <v>9.4695401314336998</v>
      </c>
      <c r="Z448" s="55">
        <v>5.9546087921238504</v>
      </c>
      <c r="AA448" s="55">
        <v>6.3639259454058896</v>
      </c>
      <c r="AB448" s="55">
        <v>5.0163249064682498</v>
      </c>
      <c r="AC448" s="55">
        <v>5.9513239083449196</v>
      </c>
      <c r="AD448" s="55">
        <v>5.2939478556894404</v>
      </c>
      <c r="AE448" s="55">
        <v>5.27563211161279</v>
      </c>
      <c r="AF448" s="55">
        <v>2.40792355711686</v>
      </c>
      <c r="AG448" s="55">
        <v>4.30479792800275</v>
      </c>
    </row>
    <row r="449" spans="1:33" x14ac:dyDescent="0.25">
      <c r="A449" s="55" t="s">
        <v>35</v>
      </c>
      <c r="B449" s="55" t="s">
        <v>36</v>
      </c>
      <c r="C449" s="55" t="s">
        <v>15</v>
      </c>
      <c r="D449" s="55">
        <v>63.923669400000001</v>
      </c>
      <c r="E449" s="55">
        <v>44.451363600000001</v>
      </c>
      <c r="F449" s="55">
        <v>86.578146000000004</v>
      </c>
      <c r="G449" s="55">
        <v>85.184428100000005</v>
      </c>
      <c r="H449" s="55">
        <v>52.889614299999998</v>
      </c>
      <c r="I449" s="55">
        <v>50.655210799999999</v>
      </c>
      <c r="J449" s="55">
        <v>41.766518599999998</v>
      </c>
      <c r="K449" s="55">
        <v>55.4543818</v>
      </c>
      <c r="L449" s="55">
        <v>27.348787399999999</v>
      </c>
      <c r="M449" s="55">
        <v>54.936090499999999</v>
      </c>
      <c r="N449" s="55">
        <v>27.009608700000001</v>
      </c>
      <c r="O449" s="55">
        <v>40.882498300000002</v>
      </c>
      <c r="P449" s="55">
        <v>49.313048600000002</v>
      </c>
      <c r="Q449" s="55">
        <v>29.5858043</v>
      </c>
      <c r="R449" s="55">
        <v>61.306610499999998</v>
      </c>
      <c r="S449" s="55">
        <v>8.2879356761132801</v>
      </c>
      <c r="T449" s="55">
        <v>5.7632805765108897</v>
      </c>
      <c r="U449" s="55">
        <v>11.2251707660128</v>
      </c>
      <c r="V449" s="55">
        <v>11.044470183360501</v>
      </c>
      <c r="W449" s="55">
        <v>6.8573303968191901</v>
      </c>
      <c r="X449" s="55">
        <v>6.5676318758127898</v>
      </c>
      <c r="Y449" s="55">
        <v>5.4151806806633198</v>
      </c>
      <c r="Z449" s="55">
        <v>7.1898618091067696</v>
      </c>
      <c r="AA449" s="55">
        <v>3.5458695177923798</v>
      </c>
      <c r="AB449" s="55">
        <v>7.1226634615117703</v>
      </c>
      <c r="AC449" s="55">
        <v>3.5018937686732601</v>
      </c>
      <c r="AD449" s="55">
        <v>5.3005642412200196</v>
      </c>
      <c r="AE449" s="55">
        <v>6.3936156767284702</v>
      </c>
      <c r="AF449" s="55">
        <v>3.8359068755911498</v>
      </c>
      <c r="AG449" s="55">
        <v>7.9486244940834201</v>
      </c>
    </row>
    <row r="450" spans="1:33" x14ac:dyDescent="0.25">
      <c r="A450" s="55" t="s">
        <v>35</v>
      </c>
      <c r="B450" s="55" t="s">
        <v>36</v>
      </c>
      <c r="C450" s="55" t="s">
        <v>16</v>
      </c>
      <c r="D450" s="55">
        <v>326.18524409999998</v>
      </c>
      <c r="E450" s="55">
        <v>415.27413009999998</v>
      </c>
      <c r="F450" s="55">
        <v>342.587446</v>
      </c>
      <c r="G450" s="55">
        <v>217.72465159999999</v>
      </c>
      <c r="H450" s="55">
        <v>374.2013048</v>
      </c>
      <c r="I450" s="55">
        <v>320.19948160000001</v>
      </c>
      <c r="J450" s="55">
        <v>396.06254730000001</v>
      </c>
      <c r="K450" s="55">
        <v>312.75950599999999</v>
      </c>
      <c r="L450" s="55">
        <v>183.52795280000001</v>
      </c>
      <c r="M450" s="55">
        <v>165.43877509999999</v>
      </c>
      <c r="N450" s="55">
        <v>156.84113859999999</v>
      </c>
      <c r="O450" s="55">
        <v>199.2801944</v>
      </c>
      <c r="P450" s="55">
        <v>133.33779519999999</v>
      </c>
      <c r="Q450" s="55">
        <v>83.754153299999999</v>
      </c>
      <c r="R450" s="55">
        <v>133.5398979</v>
      </c>
      <c r="S450" s="55">
        <v>8.6734919252673706</v>
      </c>
      <c r="T450" s="55">
        <v>11.0424272076837</v>
      </c>
      <c r="U450" s="55">
        <v>9.1096378524958901</v>
      </c>
      <c r="V450" s="55">
        <v>5.7894495282726703</v>
      </c>
      <c r="W450" s="55">
        <v>9.9502722894855697</v>
      </c>
      <c r="X450" s="55">
        <v>8.5143263478864402</v>
      </c>
      <c r="Y450" s="55">
        <v>10.531577893371001</v>
      </c>
      <c r="Z450" s="55">
        <v>8.3164922353445405</v>
      </c>
      <c r="AA450" s="55">
        <v>4.8801355838881504</v>
      </c>
      <c r="AB450" s="55">
        <v>4.3991317998310899</v>
      </c>
      <c r="AC450" s="55">
        <v>4.1705146808535298</v>
      </c>
      <c r="AD450" s="55">
        <v>5.2989986158423896</v>
      </c>
      <c r="AE450" s="55">
        <v>3.54554447486165</v>
      </c>
      <c r="AF450" s="55">
        <v>2.2270810390565901</v>
      </c>
      <c r="AG450" s="55">
        <v>3.5509185258594602</v>
      </c>
    </row>
    <row r="451" spans="1:33" x14ac:dyDescent="0.25">
      <c r="A451" s="55" t="s">
        <v>37</v>
      </c>
      <c r="B451" s="55" t="s">
        <v>38</v>
      </c>
      <c r="C451" s="55" t="s">
        <v>15</v>
      </c>
      <c r="D451" s="55">
        <v>42.9108582</v>
      </c>
      <c r="E451" s="55">
        <v>31.2370734</v>
      </c>
      <c r="F451" s="55">
        <v>26.203076200000002</v>
      </c>
      <c r="G451" s="55">
        <v>71.806084100000007</v>
      </c>
      <c r="H451" s="55">
        <v>46.259510499999998</v>
      </c>
      <c r="I451" s="55">
        <v>19.306332999999999</v>
      </c>
      <c r="J451" s="55">
        <v>6.4173042999999996</v>
      </c>
      <c r="K451" s="55">
        <v>15.557221999999999</v>
      </c>
      <c r="L451" s="55">
        <v>55.970993100000001</v>
      </c>
      <c r="M451" s="55">
        <v>2.5707277999999998</v>
      </c>
      <c r="N451" s="55">
        <v>26.7121724</v>
      </c>
      <c r="O451" s="55">
        <v>9.2635850000000008</v>
      </c>
      <c r="P451" s="55">
        <v>9.2240728999999995</v>
      </c>
      <c r="Q451" s="55">
        <v>31.6236882</v>
      </c>
      <c r="R451" s="55">
        <v>16.714063800000002</v>
      </c>
      <c r="S451" s="55">
        <v>10.4209032314927</v>
      </c>
      <c r="T451" s="55">
        <v>7.5859242343569102</v>
      </c>
      <c r="U451" s="55">
        <v>6.3634178597627802</v>
      </c>
      <c r="V451" s="55">
        <v>17.438109728565699</v>
      </c>
      <c r="W451" s="55">
        <v>11.234123545371499</v>
      </c>
      <c r="X451" s="55">
        <v>4.6885435618710902</v>
      </c>
      <c r="Y451" s="55">
        <v>1.55844254630502</v>
      </c>
      <c r="Z451" s="55">
        <v>3.7780718404007301</v>
      </c>
      <c r="AA451" s="55">
        <v>13.5925573929827</v>
      </c>
      <c r="AB451" s="55">
        <v>0.62430132516687797</v>
      </c>
      <c r="AC451" s="55">
        <v>6.4870518875651104</v>
      </c>
      <c r="AD451" s="55">
        <v>2.2496619016980399</v>
      </c>
      <c r="AE451" s="55">
        <v>2.2400663869997799</v>
      </c>
      <c r="AF451" s="55">
        <v>7.6798136504083301</v>
      </c>
      <c r="AG451" s="55">
        <v>4.0590109070527598</v>
      </c>
    </row>
    <row r="452" spans="1:33" x14ac:dyDescent="0.25">
      <c r="A452" s="55" t="s">
        <v>37</v>
      </c>
      <c r="B452" s="55" t="s">
        <v>38</v>
      </c>
      <c r="C452" s="55" t="s">
        <v>16</v>
      </c>
      <c r="D452" s="55">
        <v>475.87260370000001</v>
      </c>
      <c r="E452" s="55">
        <v>545.84748760000002</v>
      </c>
      <c r="F452" s="55">
        <v>733.92890350000005</v>
      </c>
      <c r="G452" s="55">
        <v>595.51762310000004</v>
      </c>
      <c r="H452" s="55">
        <v>628.4167827</v>
      </c>
      <c r="I452" s="55">
        <v>499.28152660000001</v>
      </c>
      <c r="J452" s="55">
        <v>531.63658120000002</v>
      </c>
      <c r="K452" s="55">
        <v>631.73756839999999</v>
      </c>
      <c r="L452" s="55">
        <v>534.19768629999999</v>
      </c>
      <c r="M452" s="55">
        <v>587.05542590000005</v>
      </c>
      <c r="N452" s="55">
        <v>487.55645850000002</v>
      </c>
      <c r="O452" s="55">
        <v>498.43101639999998</v>
      </c>
      <c r="P452" s="55">
        <v>322.0935983</v>
      </c>
      <c r="Q452" s="55">
        <v>229.92638650000001</v>
      </c>
      <c r="R452" s="55">
        <v>374.72359069999999</v>
      </c>
      <c r="S452" s="55">
        <v>6.1993064669807101</v>
      </c>
      <c r="T452" s="55">
        <v>7.1108860513372099</v>
      </c>
      <c r="U452" s="55">
        <v>9.5610677361874892</v>
      </c>
      <c r="V452" s="55">
        <v>7.75795081158358</v>
      </c>
      <c r="W452" s="55">
        <v>8.1865360490625694</v>
      </c>
      <c r="X452" s="55">
        <v>6.50426011632024</v>
      </c>
      <c r="Y452" s="55">
        <v>6.9257571675515104</v>
      </c>
      <c r="Z452" s="55">
        <v>8.2297967203124092</v>
      </c>
      <c r="AA452" s="55">
        <v>6.9591212975426</v>
      </c>
      <c r="AB452" s="55">
        <v>7.6477117404142403</v>
      </c>
      <c r="AC452" s="55">
        <v>6.3515148438818603</v>
      </c>
      <c r="AD452" s="55">
        <v>6.4931803160919896</v>
      </c>
      <c r="AE452" s="55">
        <v>4.19599050541912</v>
      </c>
      <c r="AF452" s="55">
        <v>2.9953061463852402</v>
      </c>
      <c r="AG452" s="55">
        <v>4.88161403092922</v>
      </c>
    </row>
    <row r="453" spans="1:33" x14ac:dyDescent="0.25">
      <c r="A453" t="s">
        <v>19</v>
      </c>
    </row>
    <row r="454" spans="1:33" x14ac:dyDescent="0.25">
      <c r="A454" t="s">
        <v>1035</v>
      </c>
    </row>
    <row r="455" spans="1:33" x14ac:dyDescent="0.25">
      <c r="A455" t="s">
        <v>20</v>
      </c>
    </row>
    <row r="456" spans="1:33" x14ac:dyDescent="0.25">
      <c r="A456" t="s">
        <v>21</v>
      </c>
    </row>
    <row r="457" spans="1:33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7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394</v>
      </c>
    </row>
    <row r="9" spans="1:15" x14ac:dyDescent="0.25">
      <c r="A9" t="s">
        <v>3</v>
      </c>
    </row>
    <row r="10" spans="1:15" x14ac:dyDescent="0.25">
      <c r="A10" t="s">
        <v>4</v>
      </c>
    </row>
    <row r="11" spans="1:15" x14ac:dyDescent="0.25">
      <c r="A11" t="s">
        <v>395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396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397</v>
      </c>
      <c r="E16" s="5" t="s">
        <v>398</v>
      </c>
      <c r="F16" s="5" t="s">
        <v>399</v>
      </c>
      <c r="G16" s="5" t="s">
        <v>400</v>
      </c>
      <c r="H16" s="5" t="s">
        <v>401</v>
      </c>
      <c r="I16" s="5" t="s">
        <v>402</v>
      </c>
      <c r="J16" s="5" t="s">
        <v>403</v>
      </c>
      <c r="K16" s="5" t="s">
        <v>404</v>
      </c>
      <c r="L16" s="5" t="s">
        <v>405</v>
      </c>
      <c r="M16" s="5" t="s">
        <v>406</v>
      </c>
      <c r="N16" s="5" t="s">
        <v>407</v>
      </c>
      <c r="O16" s="5" t="s">
        <v>408</v>
      </c>
    </row>
    <row r="17" spans="1:15" x14ac:dyDescent="0.25">
      <c r="A17" s="56" t="s">
        <v>13</v>
      </c>
      <c r="B17" s="56" t="s">
        <v>14</v>
      </c>
      <c r="C17" s="56" t="s">
        <v>15</v>
      </c>
      <c r="D17" s="56">
        <v>26402.004152500002</v>
      </c>
      <c r="E17" s="56">
        <v>72616.371458499998</v>
      </c>
      <c r="F17" s="56">
        <v>61800.966513799998</v>
      </c>
      <c r="G17" s="56">
        <v>6720.4597841000004</v>
      </c>
      <c r="H17" s="56">
        <v>1052.8249387999999</v>
      </c>
      <c r="I17" s="56">
        <v>3063.9894605999998</v>
      </c>
      <c r="J17" s="56">
        <v>15.3807087197159</v>
      </c>
      <c r="K17" s="56">
        <v>42.303275585998399</v>
      </c>
      <c r="L17" s="56">
        <v>36.0026708220811</v>
      </c>
      <c r="M17" s="56">
        <v>3.91506015243238</v>
      </c>
      <c r="N17" s="56">
        <v>0.61333198885215001</v>
      </c>
      <c r="O17" s="56">
        <v>1.7849527309200801</v>
      </c>
    </row>
    <row r="18" spans="1:15" x14ac:dyDescent="0.25">
      <c r="A18" s="56" t="s">
        <v>13</v>
      </c>
      <c r="B18" s="56" t="s">
        <v>14</v>
      </c>
      <c r="C18" s="56" t="s">
        <v>16</v>
      </c>
      <c r="D18" s="56">
        <v>41895.780653900001</v>
      </c>
      <c r="E18" s="56">
        <v>665681.11244529998</v>
      </c>
      <c r="F18" s="56">
        <v>1351607.6960410001</v>
      </c>
      <c r="G18" s="56">
        <v>485352.95944770001</v>
      </c>
      <c r="H18" s="56">
        <v>97467.231085299994</v>
      </c>
      <c r="I18" s="56">
        <v>1008118.0701657</v>
      </c>
      <c r="J18" s="56">
        <v>1.14779097519277</v>
      </c>
      <c r="K18" s="56">
        <v>18.237224877915601</v>
      </c>
      <c r="L18" s="56">
        <v>37.029101530121203</v>
      </c>
      <c r="M18" s="56">
        <v>13.2968938146595</v>
      </c>
      <c r="N18" s="56">
        <v>2.6702452244751602</v>
      </c>
      <c r="O18" s="56">
        <v>27.6187435776359</v>
      </c>
    </row>
    <row r="19" spans="1:15" x14ac:dyDescent="0.25">
      <c r="A19" s="56" t="s">
        <v>13</v>
      </c>
      <c r="B19" s="56" t="s">
        <v>17</v>
      </c>
      <c r="C19" s="56" t="s">
        <v>15</v>
      </c>
      <c r="D19" s="56">
        <v>387.51411330000002</v>
      </c>
      <c r="E19" s="56">
        <v>1112.4246204000001</v>
      </c>
      <c r="F19" s="56">
        <v>302.8383528</v>
      </c>
      <c r="G19" s="56">
        <v>14.7088582</v>
      </c>
      <c r="H19" s="56">
        <v>2.7633293999999999</v>
      </c>
      <c r="I19" s="56">
        <v>2.0296443000000002</v>
      </c>
      <c r="J19" s="56">
        <v>21.265356767681102</v>
      </c>
      <c r="K19" s="56">
        <v>61.045793219005802</v>
      </c>
      <c r="L19" s="56">
        <v>16.6186608286013</v>
      </c>
      <c r="M19" s="56">
        <v>0.80716832376652303</v>
      </c>
      <c r="N19" s="56">
        <v>0.15164140747599</v>
      </c>
      <c r="O19" s="56">
        <v>0.11137945346929</v>
      </c>
    </row>
    <row r="20" spans="1:15" x14ac:dyDescent="0.25">
      <c r="A20" s="56" t="s">
        <v>13</v>
      </c>
      <c r="B20" s="56" t="s">
        <v>17</v>
      </c>
      <c r="C20" s="56" t="s">
        <v>16</v>
      </c>
      <c r="D20" s="56">
        <v>191.26302480000001</v>
      </c>
      <c r="E20" s="56">
        <v>5425.7775148999999</v>
      </c>
      <c r="F20" s="56">
        <v>3284.1962560000002</v>
      </c>
      <c r="G20" s="56">
        <v>395.69697050000002</v>
      </c>
      <c r="H20" s="56">
        <v>98.980536499999999</v>
      </c>
      <c r="I20" s="56">
        <v>817.5949329</v>
      </c>
      <c r="J20" s="56">
        <v>1.87264749449031</v>
      </c>
      <c r="K20" s="56">
        <v>53.123538538429301</v>
      </c>
      <c r="L20" s="56">
        <v>32.155414757473103</v>
      </c>
      <c r="M20" s="56">
        <v>3.8742508708051799</v>
      </c>
      <c r="N20" s="56">
        <v>0.96911388844683699</v>
      </c>
      <c r="O20" s="56">
        <v>8.0050344503552999</v>
      </c>
    </row>
    <row r="21" spans="1:15" x14ac:dyDescent="0.25">
      <c r="A21" s="56" t="s">
        <v>13</v>
      </c>
      <c r="B21" s="56" t="s">
        <v>18</v>
      </c>
      <c r="C21" s="56" t="s">
        <v>15</v>
      </c>
      <c r="D21" s="56">
        <v>26014.490039200002</v>
      </c>
      <c r="E21" s="56">
        <v>71503.946838100004</v>
      </c>
      <c r="F21" s="56">
        <v>61498.128161000001</v>
      </c>
      <c r="G21" s="56">
        <v>6705.7509258999999</v>
      </c>
      <c r="H21" s="56">
        <v>1050.0616094</v>
      </c>
      <c r="I21" s="56">
        <v>3061.9598163000001</v>
      </c>
      <c r="J21" s="56">
        <v>15.317567954162801</v>
      </c>
      <c r="K21" s="56">
        <v>42.102173174758903</v>
      </c>
      <c r="L21" s="56">
        <v>36.210656281959402</v>
      </c>
      <c r="M21" s="56">
        <v>3.94840703532476</v>
      </c>
      <c r="N21" s="56">
        <v>0.61828581047736197</v>
      </c>
      <c r="O21" s="56">
        <v>1.80290974331678</v>
      </c>
    </row>
    <row r="22" spans="1:15" x14ac:dyDescent="0.25">
      <c r="A22" s="56" t="s">
        <v>13</v>
      </c>
      <c r="B22" s="56" t="s">
        <v>18</v>
      </c>
      <c r="C22" s="56" t="s">
        <v>16</v>
      </c>
      <c r="D22" s="56">
        <v>41704.517629100003</v>
      </c>
      <c r="E22" s="56">
        <v>660255.33493040001</v>
      </c>
      <c r="F22" s="56">
        <v>1348323.499785</v>
      </c>
      <c r="G22" s="56">
        <v>484957.26247720001</v>
      </c>
      <c r="H22" s="56">
        <v>97368.250548800002</v>
      </c>
      <c r="I22" s="56">
        <v>1007300.4752328</v>
      </c>
      <c r="J22" s="56">
        <v>1.1457570430088699</v>
      </c>
      <c r="K22" s="56">
        <v>18.139334613783699</v>
      </c>
      <c r="L22" s="56">
        <v>37.042776992943502</v>
      </c>
      <c r="M22" s="56">
        <v>13.32333355305</v>
      </c>
      <c r="N22" s="56">
        <v>2.6750185633101999</v>
      </c>
      <c r="O22" s="56">
        <v>27.673779233903801</v>
      </c>
    </row>
    <row r="23" spans="1:15" x14ac:dyDescent="0.25">
      <c r="A23" t="s">
        <v>19</v>
      </c>
    </row>
    <row r="24" spans="1:15" x14ac:dyDescent="0.25">
      <c r="A24" t="s">
        <v>1035</v>
      </c>
    </row>
    <row r="25" spans="1:15" x14ac:dyDescent="0.25">
      <c r="A25" t="s">
        <v>20</v>
      </c>
    </row>
    <row r="26" spans="1:15" x14ac:dyDescent="0.25">
      <c r="A26" t="s">
        <v>21</v>
      </c>
    </row>
    <row r="27" spans="1:15" x14ac:dyDescent="0.25">
      <c r="A27" t="s">
        <v>22</v>
      </c>
    </row>
    <row r="30" spans="1:15" x14ac:dyDescent="0.25">
      <c r="L30" s="7" t="str">
        <f>HYPERLINK("#'Indice'!A1", "Ir al índice")</f>
        <v>Ir al índice</v>
      </c>
    </row>
    <row r="31" spans="1:15" ht="17.25" x14ac:dyDescent="0.3">
      <c r="A31" s="4" t="s">
        <v>409</v>
      </c>
    </row>
    <row r="32" spans="1:15" x14ac:dyDescent="0.25">
      <c r="A32" s="5" t="s">
        <v>24</v>
      </c>
      <c r="B32" s="5" t="s">
        <v>10</v>
      </c>
      <c r="C32" s="5" t="s">
        <v>11</v>
      </c>
      <c r="D32" s="5" t="s">
        <v>397</v>
      </c>
      <c r="E32" s="5" t="s">
        <v>398</v>
      </c>
      <c r="F32" s="5" t="s">
        <v>399</v>
      </c>
      <c r="G32" s="5" t="s">
        <v>400</v>
      </c>
      <c r="H32" s="5" t="s">
        <v>401</v>
      </c>
      <c r="I32" s="5" t="s">
        <v>402</v>
      </c>
      <c r="J32" s="5" t="s">
        <v>403</v>
      </c>
      <c r="K32" s="5" t="s">
        <v>404</v>
      </c>
      <c r="L32" s="5" t="s">
        <v>405</v>
      </c>
      <c r="M32" s="5" t="s">
        <v>406</v>
      </c>
      <c r="N32" s="5" t="s">
        <v>407</v>
      </c>
      <c r="O32" s="5" t="s">
        <v>408</v>
      </c>
    </row>
    <row r="33" spans="1:15" x14ac:dyDescent="0.25">
      <c r="A33" s="57" t="s">
        <v>13</v>
      </c>
      <c r="B33" s="57" t="s">
        <v>14</v>
      </c>
      <c r="C33" s="57" t="s">
        <v>15</v>
      </c>
      <c r="D33" s="57">
        <v>26402.004152500002</v>
      </c>
      <c r="E33" s="57">
        <v>72616.371458499998</v>
      </c>
      <c r="F33" s="57">
        <v>61800.966513799998</v>
      </c>
      <c r="G33" s="57">
        <v>6720.4597841000004</v>
      </c>
      <c r="H33" s="57">
        <v>1052.8249387999999</v>
      </c>
      <c r="I33" s="57">
        <v>3063.9894605999998</v>
      </c>
      <c r="J33" s="57">
        <v>15.3807087197159</v>
      </c>
      <c r="K33" s="57">
        <v>42.303275585998399</v>
      </c>
      <c r="L33" s="57">
        <v>36.0026708220811</v>
      </c>
      <c r="M33" s="57">
        <v>3.91506015243238</v>
      </c>
      <c r="N33" s="57">
        <v>0.61333198885215001</v>
      </c>
      <c r="O33" s="57">
        <v>1.7849527309200801</v>
      </c>
    </row>
    <row r="34" spans="1:15" x14ac:dyDescent="0.25">
      <c r="A34" s="57" t="s">
        <v>13</v>
      </c>
      <c r="B34" s="57" t="s">
        <v>14</v>
      </c>
      <c r="C34" s="57" t="s">
        <v>16</v>
      </c>
      <c r="D34" s="57">
        <v>41895.780653900001</v>
      </c>
      <c r="E34" s="57">
        <v>665681.11244529998</v>
      </c>
      <c r="F34" s="57">
        <v>1351607.6960410001</v>
      </c>
      <c r="G34" s="57">
        <v>485352.95944770001</v>
      </c>
      <c r="H34" s="57">
        <v>97467.231085299994</v>
      </c>
      <c r="I34" s="57">
        <v>1008118.0701657</v>
      </c>
      <c r="J34" s="57">
        <v>1.14779097519277</v>
      </c>
      <c r="K34" s="57">
        <v>18.237224877915601</v>
      </c>
      <c r="L34" s="57">
        <v>37.029101530121203</v>
      </c>
      <c r="M34" s="57">
        <v>13.2968938146595</v>
      </c>
      <c r="N34" s="57">
        <v>2.6702452244751602</v>
      </c>
      <c r="O34" s="57">
        <v>27.6187435776359</v>
      </c>
    </row>
    <row r="35" spans="1:15" x14ac:dyDescent="0.25">
      <c r="A35" s="57" t="s">
        <v>25</v>
      </c>
      <c r="B35" s="57" t="s">
        <v>26</v>
      </c>
      <c r="C35" s="57" t="s">
        <v>15</v>
      </c>
      <c r="D35" s="57">
        <v>261.03265499999998</v>
      </c>
      <c r="E35" s="57">
        <v>902.03927969999995</v>
      </c>
      <c r="F35" s="57">
        <v>1142.9168191000001</v>
      </c>
      <c r="G35" s="57">
        <v>139.69328239999999</v>
      </c>
      <c r="H35" s="57">
        <v>0</v>
      </c>
      <c r="I35" s="57">
        <v>144.9285572</v>
      </c>
      <c r="J35" s="57">
        <v>10.0761054426714</v>
      </c>
      <c r="K35" s="57">
        <v>34.8195626929841</v>
      </c>
      <c r="L35" s="57">
        <v>44.117661759423299</v>
      </c>
      <c r="M35" s="57">
        <v>5.3922917923632099</v>
      </c>
      <c r="N35" s="57">
        <v>0</v>
      </c>
      <c r="O35" s="57">
        <v>5.5943783125580104</v>
      </c>
    </row>
    <row r="36" spans="1:15" x14ac:dyDescent="0.25">
      <c r="A36" s="57" t="s">
        <v>25</v>
      </c>
      <c r="B36" s="57" t="s">
        <v>26</v>
      </c>
      <c r="C36" s="57" t="s">
        <v>16</v>
      </c>
      <c r="D36" s="57">
        <v>591.69864580000001</v>
      </c>
      <c r="E36" s="57">
        <v>14976.8748899</v>
      </c>
      <c r="F36" s="57">
        <v>28245.631082799999</v>
      </c>
      <c r="G36" s="57">
        <v>9196.5491899999997</v>
      </c>
      <c r="H36" s="57">
        <v>1774.6825686</v>
      </c>
      <c r="I36" s="57">
        <v>18929.143160799998</v>
      </c>
      <c r="J36" s="57">
        <v>0.80268876185582905</v>
      </c>
      <c r="K36" s="57">
        <v>20.317384951235699</v>
      </c>
      <c r="L36" s="57">
        <v>38.3175638521789</v>
      </c>
      <c r="M36" s="57">
        <v>12.475889095008201</v>
      </c>
      <c r="N36" s="57">
        <v>2.4075055161747998</v>
      </c>
      <c r="O36" s="57">
        <v>25.6789678235466</v>
      </c>
    </row>
    <row r="37" spans="1:15" x14ac:dyDescent="0.25">
      <c r="A37" s="57" t="s">
        <v>27</v>
      </c>
      <c r="B37" s="57" t="s">
        <v>28</v>
      </c>
      <c r="C37" s="57" t="s">
        <v>15</v>
      </c>
      <c r="D37" s="57">
        <v>112.52244140000001</v>
      </c>
      <c r="E37" s="57">
        <v>305.57675440000003</v>
      </c>
      <c r="F37" s="57">
        <v>51.301108800000002</v>
      </c>
      <c r="G37" s="57">
        <v>12.016401999999999</v>
      </c>
      <c r="H37" s="57">
        <v>0</v>
      </c>
      <c r="I37" s="57">
        <v>34.651332600000003</v>
      </c>
      <c r="J37" s="57">
        <v>21.803799664561801</v>
      </c>
      <c r="K37" s="57">
        <v>59.212493545172798</v>
      </c>
      <c r="L37" s="57">
        <v>9.9407645704093799</v>
      </c>
      <c r="M37" s="57">
        <v>2.3284530502271799</v>
      </c>
      <c r="N37" s="57">
        <v>0</v>
      </c>
      <c r="O37" s="57">
        <v>6.7144891696288598</v>
      </c>
    </row>
    <row r="38" spans="1:15" x14ac:dyDescent="0.25">
      <c r="A38" s="57" t="s">
        <v>27</v>
      </c>
      <c r="B38" s="57" t="s">
        <v>28</v>
      </c>
      <c r="C38" s="57" t="s">
        <v>16</v>
      </c>
      <c r="D38" s="57">
        <v>204.76278020000001</v>
      </c>
      <c r="E38" s="57">
        <v>4421.5075194000001</v>
      </c>
      <c r="F38" s="57">
        <v>6007.2484648999998</v>
      </c>
      <c r="G38" s="57">
        <v>1587.8529398999999</v>
      </c>
      <c r="H38" s="57">
        <v>477.83173749999997</v>
      </c>
      <c r="I38" s="57">
        <v>4317.0691556000002</v>
      </c>
      <c r="J38" s="57">
        <v>1.20333509601911</v>
      </c>
      <c r="K38" s="57">
        <v>25.983995578735598</v>
      </c>
      <c r="L38" s="57">
        <v>35.302963269303604</v>
      </c>
      <c r="M38" s="57">
        <v>9.3313793064956201</v>
      </c>
      <c r="N38" s="57">
        <v>2.8080869929775498</v>
      </c>
      <c r="O38" s="57">
        <v>25.3702397564685</v>
      </c>
    </row>
    <row r="39" spans="1:15" x14ac:dyDescent="0.25">
      <c r="A39" s="57" t="s">
        <v>29</v>
      </c>
      <c r="B39" s="57" t="s">
        <v>30</v>
      </c>
      <c r="C39" s="57" t="s">
        <v>15</v>
      </c>
      <c r="D39" s="57">
        <v>298.89080919999998</v>
      </c>
      <c r="E39" s="57">
        <v>466.19581779999999</v>
      </c>
      <c r="F39" s="57">
        <v>355.19549640000002</v>
      </c>
      <c r="G39" s="57">
        <v>45.040036600000001</v>
      </c>
      <c r="H39" s="57">
        <v>0</v>
      </c>
      <c r="I39" s="57">
        <v>0</v>
      </c>
      <c r="J39" s="57">
        <v>25.648770739930001</v>
      </c>
      <c r="K39" s="57">
        <v>40.005745518475301</v>
      </c>
      <c r="L39" s="57">
        <v>30.480454984225101</v>
      </c>
      <c r="M39" s="57">
        <v>3.8650287573695499</v>
      </c>
      <c r="N39" s="57">
        <v>0</v>
      </c>
      <c r="O39" s="57">
        <v>0</v>
      </c>
    </row>
    <row r="40" spans="1:15" x14ac:dyDescent="0.25">
      <c r="A40" s="57" t="s">
        <v>29</v>
      </c>
      <c r="B40" s="57" t="s">
        <v>30</v>
      </c>
      <c r="C40" s="57" t="s">
        <v>16</v>
      </c>
      <c r="D40" s="57">
        <v>543.95093589999999</v>
      </c>
      <c r="E40" s="57">
        <v>10855.440825400001</v>
      </c>
      <c r="F40" s="57">
        <v>21134.3597486</v>
      </c>
      <c r="G40" s="57">
        <v>7471.0264438000004</v>
      </c>
      <c r="H40" s="57">
        <v>567.43561209999996</v>
      </c>
      <c r="I40" s="57">
        <v>7739.1114115</v>
      </c>
      <c r="J40" s="57">
        <v>1.1259284156573801</v>
      </c>
      <c r="K40" s="57">
        <v>22.4697642436854</v>
      </c>
      <c r="L40" s="57">
        <v>43.7461811666941</v>
      </c>
      <c r="M40" s="57">
        <v>15.4643377040692</v>
      </c>
      <c r="N40" s="57">
        <v>1.1745395357436801</v>
      </c>
      <c r="O40" s="57">
        <v>16.019248934150301</v>
      </c>
    </row>
    <row r="41" spans="1:15" x14ac:dyDescent="0.25">
      <c r="A41" s="57" t="s">
        <v>31</v>
      </c>
      <c r="B41" s="57" t="s">
        <v>32</v>
      </c>
      <c r="C41" s="57" t="s">
        <v>15</v>
      </c>
      <c r="D41" s="57">
        <v>316.5549019</v>
      </c>
      <c r="E41" s="57">
        <v>518.03946819999999</v>
      </c>
      <c r="F41" s="57">
        <v>159.93629970000001</v>
      </c>
      <c r="G41" s="57">
        <v>24.188943600000002</v>
      </c>
      <c r="H41" s="57">
        <v>0</v>
      </c>
      <c r="I41" s="57">
        <v>14.538168600000001</v>
      </c>
      <c r="J41" s="57">
        <v>30.636585314389599</v>
      </c>
      <c r="K41" s="57">
        <v>50.136517452331198</v>
      </c>
      <c r="L41" s="57">
        <v>15.4788381453487</v>
      </c>
      <c r="M41" s="57">
        <v>2.3410366726858101</v>
      </c>
      <c r="N41" s="57">
        <v>0</v>
      </c>
      <c r="O41" s="57">
        <v>1.40702241524468</v>
      </c>
    </row>
    <row r="42" spans="1:15" x14ac:dyDescent="0.25">
      <c r="A42" s="57" t="s">
        <v>31</v>
      </c>
      <c r="B42" s="57" t="s">
        <v>32</v>
      </c>
      <c r="C42" s="57" t="s">
        <v>16</v>
      </c>
      <c r="D42" s="57">
        <v>217.7873682</v>
      </c>
      <c r="E42" s="57">
        <v>4970.9911682000002</v>
      </c>
      <c r="F42" s="57">
        <v>5298.3021446000002</v>
      </c>
      <c r="G42" s="57">
        <v>1606.4252363999999</v>
      </c>
      <c r="H42" s="57">
        <v>259.89882169999998</v>
      </c>
      <c r="I42" s="57">
        <v>3313.1311305999998</v>
      </c>
      <c r="J42" s="57">
        <v>1.39014374339903</v>
      </c>
      <c r="K42" s="57">
        <v>31.729995766416899</v>
      </c>
      <c r="L42" s="57">
        <v>33.819232207212004</v>
      </c>
      <c r="M42" s="57">
        <v>10.253863711549201</v>
      </c>
      <c r="N42" s="57">
        <v>1.6589424992327699</v>
      </c>
      <c r="O42" s="57">
        <v>21.147822072190099</v>
      </c>
    </row>
    <row r="43" spans="1:15" x14ac:dyDescent="0.25">
      <c r="A43" s="57" t="s">
        <v>33</v>
      </c>
      <c r="B43" s="57" t="s">
        <v>34</v>
      </c>
      <c r="C43" s="57" t="s">
        <v>15</v>
      </c>
      <c r="D43" s="57">
        <v>157.9175376</v>
      </c>
      <c r="E43" s="57">
        <v>754.5306511</v>
      </c>
      <c r="F43" s="57">
        <v>806.49590409999996</v>
      </c>
      <c r="G43" s="57">
        <v>111.4835793</v>
      </c>
      <c r="H43" s="57">
        <v>0</v>
      </c>
      <c r="I43" s="57">
        <v>97.457859200000001</v>
      </c>
      <c r="J43" s="57">
        <v>8.1912299789663408</v>
      </c>
      <c r="K43" s="57">
        <v>39.137730889613998</v>
      </c>
      <c r="L43" s="57">
        <v>41.833184128736498</v>
      </c>
      <c r="M43" s="57">
        <v>5.7826866528130996</v>
      </c>
      <c r="N43" s="57">
        <v>0</v>
      </c>
      <c r="O43" s="57">
        <v>5.0551683498699598</v>
      </c>
    </row>
    <row r="44" spans="1:15" x14ac:dyDescent="0.25">
      <c r="A44" s="57" t="s">
        <v>33</v>
      </c>
      <c r="B44" s="57" t="s">
        <v>34</v>
      </c>
      <c r="C44" s="57" t="s">
        <v>16</v>
      </c>
      <c r="D44" s="57">
        <v>432.30656420000003</v>
      </c>
      <c r="E44" s="57">
        <v>12997.1682509</v>
      </c>
      <c r="F44" s="57">
        <v>26019.055582500001</v>
      </c>
      <c r="G44" s="57">
        <v>11143.0329177</v>
      </c>
      <c r="H44" s="57">
        <v>1252.4211989999999</v>
      </c>
      <c r="I44" s="57">
        <v>11755.6180812</v>
      </c>
      <c r="J44" s="57">
        <v>0.67973154950277603</v>
      </c>
      <c r="K44" s="57">
        <v>20.435926830491901</v>
      </c>
      <c r="L44" s="57">
        <v>40.910720382930499</v>
      </c>
      <c r="M44" s="57">
        <v>17.520601486413099</v>
      </c>
      <c r="N44" s="57">
        <v>1.96922802641634</v>
      </c>
      <c r="O44" s="57">
        <v>18.4837917242454</v>
      </c>
    </row>
    <row r="45" spans="1:15" x14ac:dyDescent="0.25">
      <c r="A45" s="57" t="s">
        <v>35</v>
      </c>
      <c r="B45" s="57" t="s">
        <v>36</v>
      </c>
      <c r="C45" s="57" t="s">
        <v>15</v>
      </c>
      <c r="D45" s="57">
        <v>2819.8364636000001</v>
      </c>
      <c r="E45" s="57">
        <v>10300.9009097</v>
      </c>
      <c r="F45" s="57">
        <v>6798.2996979</v>
      </c>
      <c r="G45" s="57">
        <v>1.9402321</v>
      </c>
      <c r="H45" s="57">
        <v>274.23505569999998</v>
      </c>
      <c r="I45" s="57">
        <v>274.23505569999998</v>
      </c>
      <c r="J45" s="57">
        <v>13.775830907750599</v>
      </c>
      <c r="K45" s="57">
        <v>50.323297454050802</v>
      </c>
      <c r="L45" s="57">
        <v>33.211935623713302</v>
      </c>
      <c r="M45" s="57">
        <v>9.4786735601208004E-3</v>
      </c>
      <c r="N45" s="57">
        <v>1.3397286704625899</v>
      </c>
      <c r="O45" s="57">
        <v>1.3397286704625899</v>
      </c>
    </row>
    <row r="46" spans="1:15" x14ac:dyDescent="0.25">
      <c r="A46" s="57" t="s">
        <v>35</v>
      </c>
      <c r="B46" s="57" t="s">
        <v>36</v>
      </c>
      <c r="C46" s="57" t="s">
        <v>16</v>
      </c>
      <c r="D46" s="57">
        <v>4947.4032940999996</v>
      </c>
      <c r="E46" s="57">
        <v>77383.872281000004</v>
      </c>
      <c r="F46" s="57">
        <v>150292.7035755</v>
      </c>
      <c r="G46" s="57">
        <v>38378.720648100003</v>
      </c>
      <c r="H46" s="57">
        <v>6019.0330749000004</v>
      </c>
      <c r="I46" s="57">
        <v>27231.8377846</v>
      </c>
      <c r="J46" s="57">
        <v>1.6260789588753699</v>
      </c>
      <c r="K46" s="57">
        <v>25.434006284163999</v>
      </c>
      <c r="L46" s="57">
        <v>49.397186448910901</v>
      </c>
      <c r="M46" s="57">
        <v>12.6140575984283</v>
      </c>
      <c r="N46" s="57">
        <v>1.97829496688531</v>
      </c>
      <c r="O46" s="57">
        <v>8.9503757427361101</v>
      </c>
    </row>
    <row r="47" spans="1:15" x14ac:dyDescent="0.25">
      <c r="A47" s="57" t="s">
        <v>37</v>
      </c>
      <c r="B47" s="57" t="s">
        <v>38</v>
      </c>
      <c r="C47" s="57" t="s">
        <v>15</v>
      </c>
      <c r="D47" s="57">
        <v>45.670327999999998</v>
      </c>
      <c r="E47" s="57">
        <v>210.87878549999999</v>
      </c>
      <c r="F47" s="57">
        <v>94.3498752</v>
      </c>
      <c r="G47" s="57">
        <v>11.9839459</v>
      </c>
      <c r="H47" s="57">
        <v>0</v>
      </c>
      <c r="I47" s="57">
        <v>6.2122823</v>
      </c>
      <c r="J47" s="57">
        <v>12.373589770027699</v>
      </c>
      <c r="K47" s="57">
        <v>57.133979483980703</v>
      </c>
      <c r="L47" s="57">
        <v>25.562475718985699</v>
      </c>
      <c r="M47" s="57">
        <v>3.2468439988608302</v>
      </c>
      <c r="N47" s="57">
        <v>0</v>
      </c>
      <c r="O47" s="57">
        <v>1.68311102814511</v>
      </c>
    </row>
    <row r="48" spans="1:15" x14ac:dyDescent="0.25">
      <c r="A48" s="57" t="s">
        <v>37</v>
      </c>
      <c r="B48" s="57" t="s">
        <v>38</v>
      </c>
      <c r="C48" s="57" t="s">
        <v>16</v>
      </c>
      <c r="D48" s="57">
        <v>145.93330420000001</v>
      </c>
      <c r="E48" s="57">
        <v>3586.8967472999998</v>
      </c>
      <c r="F48" s="57">
        <v>5549.1067626000004</v>
      </c>
      <c r="G48" s="57">
        <v>1602.0887310000001</v>
      </c>
      <c r="H48" s="57">
        <v>344.56655369999999</v>
      </c>
      <c r="I48" s="57">
        <v>2719.5827946999998</v>
      </c>
      <c r="J48" s="57">
        <v>1.0462537594650201</v>
      </c>
      <c r="K48" s="57">
        <v>25.715885946996099</v>
      </c>
      <c r="L48" s="57">
        <v>39.783748088690402</v>
      </c>
      <c r="M48" s="57">
        <v>11.4860097699706</v>
      </c>
      <c r="N48" s="57">
        <v>2.47033433643402</v>
      </c>
      <c r="O48" s="57">
        <v>19.497768098443899</v>
      </c>
    </row>
    <row r="49" spans="1:15" x14ac:dyDescent="0.25">
      <c r="A49" t="s">
        <v>19</v>
      </c>
    </row>
    <row r="50" spans="1:15" x14ac:dyDescent="0.25">
      <c r="A50" t="s">
        <v>1035</v>
      </c>
    </row>
    <row r="51" spans="1:15" x14ac:dyDescent="0.25">
      <c r="A51" t="s">
        <v>20</v>
      </c>
    </row>
    <row r="52" spans="1:15" x14ac:dyDescent="0.25">
      <c r="A52" t="s">
        <v>21</v>
      </c>
    </row>
    <row r="53" spans="1:15" x14ac:dyDescent="0.25">
      <c r="A53" t="s">
        <v>22</v>
      </c>
    </row>
    <row r="56" spans="1:15" x14ac:dyDescent="0.25">
      <c r="L56" s="7" t="str">
        <f>HYPERLINK("#'Indice'!A1", "Ir al índice")</f>
        <v>Ir al índice</v>
      </c>
    </row>
    <row r="57" spans="1:15" ht="17.25" x14ac:dyDescent="0.3">
      <c r="A57" s="4" t="s">
        <v>410</v>
      </c>
    </row>
    <row r="58" spans="1:15" x14ac:dyDescent="0.25">
      <c r="A58" s="5" t="s">
        <v>24</v>
      </c>
      <c r="B58" s="5" t="s">
        <v>10</v>
      </c>
      <c r="C58" s="5" t="s">
        <v>11</v>
      </c>
      <c r="D58" s="5" t="s">
        <v>397</v>
      </c>
      <c r="E58" s="5" t="s">
        <v>398</v>
      </c>
      <c r="F58" s="5" t="s">
        <v>399</v>
      </c>
      <c r="G58" s="5" t="s">
        <v>400</v>
      </c>
      <c r="H58" s="5" t="s">
        <v>401</v>
      </c>
      <c r="I58" s="5" t="s">
        <v>402</v>
      </c>
      <c r="J58" s="5" t="s">
        <v>403</v>
      </c>
      <c r="K58" s="5" t="s">
        <v>404</v>
      </c>
      <c r="L58" s="5" t="s">
        <v>405</v>
      </c>
      <c r="M58" s="5" t="s">
        <v>406</v>
      </c>
      <c r="N58" s="5" t="s">
        <v>407</v>
      </c>
      <c r="O58" s="5" t="s">
        <v>408</v>
      </c>
    </row>
    <row r="59" spans="1:15" x14ac:dyDescent="0.25">
      <c r="A59" s="58" t="s">
        <v>13</v>
      </c>
      <c r="B59" s="58" t="s">
        <v>14</v>
      </c>
      <c r="C59" s="58" t="s">
        <v>15</v>
      </c>
      <c r="D59" s="58">
        <v>26014.490039200002</v>
      </c>
      <c r="E59" s="58">
        <v>71503.946838100004</v>
      </c>
      <c r="F59" s="58">
        <v>61498.128161000001</v>
      </c>
      <c r="G59" s="58">
        <v>6705.7509258999999</v>
      </c>
      <c r="H59" s="58">
        <v>1050.0616094</v>
      </c>
      <c r="I59" s="58">
        <v>3061.9598163000001</v>
      </c>
      <c r="J59" s="58">
        <v>15.317567954162801</v>
      </c>
      <c r="K59" s="58">
        <v>42.102173174758903</v>
      </c>
      <c r="L59" s="58">
        <v>36.210656281959402</v>
      </c>
      <c r="M59" s="58">
        <v>3.94840703532476</v>
      </c>
      <c r="N59" s="58">
        <v>0.61828581047736197</v>
      </c>
      <c r="O59" s="58">
        <v>1.80290974331678</v>
      </c>
    </row>
    <row r="60" spans="1:15" x14ac:dyDescent="0.25">
      <c r="A60" s="58" t="s">
        <v>13</v>
      </c>
      <c r="B60" s="58" t="s">
        <v>14</v>
      </c>
      <c r="C60" s="58" t="s">
        <v>16</v>
      </c>
      <c r="D60" s="58">
        <v>41704.517629100003</v>
      </c>
      <c r="E60" s="58">
        <v>660255.33493040001</v>
      </c>
      <c r="F60" s="58">
        <v>1348323.499785</v>
      </c>
      <c r="G60" s="58">
        <v>484957.26247720001</v>
      </c>
      <c r="H60" s="58">
        <v>97368.250548800002</v>
      </c>
      <c r="I60" s="58">
        <v>1007300.4752328</v>
      </c>
      <c r="J60" s="58">
        <v>1.1457570430088699</v>
      </c>
      <c r="K60" s="58">
        <v>18.139334613783699</v>
      </c>
      <c r="L60" s="58">
        <v>37.042776992943502</v>
      </c>
      <c r="M60" s="58">
        <v>13.32333355305</v>
      </c>
      <c r="N60" s="58">
        <v>2.6750185633101999</v>
      </c>
      <c r="O60" s="58">
        <v>27.673779233903801</v>
      </c>
    </row>
    <row r="61" spans="1:15" x14ac:dyDescent="0.25">
      <c r="A61" s="58" t="s">
        <v>40</v>
      </c>
      <c r="B61" s="58" t="s">
        <v>41</v>
      </c>
      <c r="C61" s="58" t="s">
        <v>15</v>
      </c>
      <c r="D61" s="58">
        <v>53.474017500000002</v>
      </c>
      <c r="E61" s="58">
        <v>182.2288131</v>
      </c>
      <c r="F61" s="58">
        <v>80.355728400000004</v>
      </c>
      <c r="G61" s="58">
        <v>0</v>
      </c>
      <c r="H61" s="58">
        <v>0</v>
      </c>
      <c r="I61" s="58">
        <v>0</v>
      </c>
      <c r="J61" s="58">
        <v>16.9190221170375</v>
      </c>
      <c r="K61" s="58">
        <v>57.656661372046599</v>
      </c>
      <c r="L61" s="58">
        <v>25.424316510915901</v>
      </c>
      <c r="M61" s="58">
        <v>0</v>
      </c>
      <c r="N61" s="58">
        <v>0</v>
      </c>
      <c r="O61" s="58">
        <v>0</v>
      </c>
    </row>
    <row r="62" spans="1:15" x14ac:dyDescent="0.25">
      <c r="A62" s="58" t="s">
        <v>40</v>
      </c>
      <c r="B62" s="58" t="s">
        <v>41</v>
      </c>
      <c r="C62" s="58" t="s">
        <v>16</v>
      </c>
      <c r="D62" s="58">
        <v>104.04741509999999</v>
      </c>
      <c r="E62" s="58">
        <v>1486.6478912</v>
      </c>
      <c r="F62" s="58">
        <v>1665.8234957</v>
      </c>
      <c r="G62" s="58">
        <v>291.7667399</v>
      </c>
      <c r="H62" s="58">
        <v>37.882460899999998</v>
      </c>
      <c r="I62" s="58">
        <v>196.30006040000001</v>
      </c>
      <c r="J62" s="58">
        <v>2.7507810604479999</v>
      </c>
      <c r="K62" s="58">
        <v>39.303646887695898</v>
      </c>
      <c r="L62" s="58">
        <v>44.040649329123497</v>
      </c>
      <c r="M62" s="58">
        <v>7.7136603673835902</v>
      </c>
      <c r="N62" s="58">
        <v>1.00152758111991</v>
      </c>
      <c r="O62" s="58">
        <v>5.1897347742290902</v>
      </c>
    </row>
    <row r="63" spans="1:15" x14ac:dyDescent="0.25">
      <c r="A63" s="58" t="s">
        <v>42</v>
      </c>
      <c r="B63" s="58" t="s">
        <v>43</v>
      </c>
      <c r="C63" s="58" t="s">
        <v>15</v>
      </c>
      <c r="D63" s="58">
        <v>216.9602458</v>
      </c>
      <c r="E63" s="58">
        <v>638.40690540000003</v>
      </c>
      <c r="F63" s="58">
        <v>315.6940338</v>
      </c>
      <c r="G63" s="58">
        <v>47.591718299999997</v>
      </c>
      <c r="H63" s="58">
        <v>0</v>
      </c>
      <c r="I63" s="58">
        <v>21.101490200000001</v>
      </c>
      <c r="J63" s="58">
        <v>17.500260288450399</v>
      </c>
      <c r="K63" s="58">
        <v>51.494627383226103</v>
      </c>
      <c r="L63" s="58">
        <v>25.4642399700437</v>
      </c>
      <c r="M63" s="58">
        <v>3.8388021490000099</v>
      </c>
      <c r="N63" s="58">
        <v>0</v>
      </c>
      <c r="O63" s="58">
        <v>1.70207020927972</v>
      </c>
    </row>
    <row r="64" spans="1:15" x14ac:dyDescent="0.25">
      <c r="A64" s="58" t="s">
        <v>42</v>
      </c>
      <c r="B64" s="58" t="s">
        <v>43</v>
      </c>
      <c r="C64" s="58" t="s">
        <v>16</v>
      </c>
      <c r="D64" s="58">
        <v>417.79372799999999</v>
      </c>
      <c r="E64" s="58">
        <v>5658.7603571</v>
      </c>
      <c r="F64" s="58">
        <v>9317.3452115</v>
      </c>
      <c r="G64" s="58">
        <v>4212.6936632999996</v>
      </c>
      <c r="H64" s="58">
        <v>1451.3407347</v>
      </c>
      <c r="I64" s="58">
        <v>10546.5675899</v>
      </c>
      <c r="J64" s="58">
        <v>1.3219437454148399</v>
      </c>
      <c r="K64" s="58">
        <v>17.904919005557201</v>
      </c>
      <c r="L64" s="58">
        <v>29.481070204609001</v>
      </c>
      <c r="M64" s="58">
        <v>13.3294103437287</v>
      </c>
      <c r="N64" s="58">
        <v>4.5921962875958799</v>
      </c>
      <c r="O64" s="58">
        <v>33.370460413094399</v>
      </c>
    </row>
    <row r="65" spans="1:15" x14ac:dyDescent="0.25">
      <c r="A65" s="58" t="s">
        <v>25</v>
      </c>
      <c r="B65" s="58" t="s">
        <v>26</v>
      </c>
      <c r="C65" s="58" t="s">
        <v>15</v>
      </c>
      <c r="D65" s="58">
        <v>114.2732084</v>
      </c>
      <c r="E65" s="58">
        <v>579.11968820000004</v>
      </c>
      <c r="F65" s="58">
        <v>919.27440249999995</v>
      </c>
      <c r="G65" s="58">
        <v>139.69328239999999</v>
      </c>
      <c r="H65" s="58">
        <v>0</v>
      </c>
      <c r="I65" s="58">
        <v>144.9285572</v>
      </c>
      <c r="J65" s="58">
        <v>6.0229727809593996</v>
      </c>
      <c r="K65" s="58">
        <v>30.523533624232201</v>
      </c>
      <c r="L65" s="58">
        <v>48.451993096311902</v>
      </c>
      <c r="M65" s="58">
        <v>7.3627830123834599</v>
      </c>
      <c r="N65" s="58">
        <v>0</v>
      </c>
      <c r="O65" s="58">
        <v>7.6387174861130198</v>
      </c>
    </row>
    <row r="66" spans="1:15" x14ac:dyDescent="0.25">
      <c r="A66" s="58" t="s">
        <v>25</v>
      </c>
      <c r="B66" s="58" t="s">
        <v>26</v>
      </c>
      <c r="C66" s="58" t="s">
        <v>16</v>
      </c>
      <c r="D66" s="58">
        <v>424.70055450000001</v>
      </c>
      <c r="E66" s="58">
        <v>11690.2105658</v>
      </c>
      <c r="F66" s="58">
        <v>24562.8075106</v>
      </c>
      <c r="G66" s="58">
        <v>8313.2132364999998</v>
      </c>
      <c r="H66" s="58">
        <v>1699.7618164999999</v>
      </c>
      <c r="I66" s="58">
        <v>17047.703549400001</v>
      </c>
      <c r="J66" s="58">
        <v>0.66631822093906701</v>
      </c>
      <c r="K66" s="58">
        <v>18.340923326030001</v>
      </c>
      <c r="L66" s="58">
        <v>38.536908012753102</v>
      </c>
      <c r="M66" s="58">
        <v>13.0427083161055</v>
      </c>
      <c r="N66" s="58">
        <v>2.6667784103174199</v>
      </c>
      <c r="O66" s="58">
        <v>26.746363713854802</v>
      </c>
    </row>
    <row r="67" spans="1:15" x14ac:dyDescent="0.25">
      <c r="A67" s="58" t="s">
        <v>27</v>
      </c>
      <c r="B67" s="58" t="s">
        <v>28</v>
      </c>
      <c r="C67" s="58" t="s">
        <v>15</v>
      </c>
      <c r="D67" s="58">
        <v>62.843939300000002</v>
      </c>
      <c r="E67" s="58">
        <v>162.1391107</v>
      </c>
      <c r="F67" s="58">
        <v>8.6501560000000008</v>
      </c>
      <c r="G67" s="58">
        <v>12.016401999999999</v>
      </c>
      <c r="H67" s="58">
        <v>0</v>
      </c>
      <c r="I67" s="58">
        <v>34.651332600000003</v>
      </c>
      <c r="J67" s="58">
        <v>22.4201671123468</v>
      </c>
      <c r="K67" s="58">
        <v>57.844654517723697</v>
      </c>
      <c r="L67" s="58">
        <v>3.0860246067972001</v>
      </c>
      <c r="M67" s="58">
        <v>4.2869645653982502</v>
      </c>
      <c r="N67" s="58">
        <v>0</v>
      </c>
      <c r="O67" s="58">
        <v>12.362189197734001</v>
      </c>
    </row>
    <row r="68" spans="1:15" x14ac:dyDescent="0.25">
      <c r="A68" s="58" t="s">
        <v>27</v>
      </c>
      <c r="B68" s="58" t="s">
        <v>28</v>
      </c>
      <c r="C68" s="58" t="s">
        <v>16</v>
      </c>
      <c r="D68" s="58">
        <v>104.5114859</v>
      </c>
      <c r="E68" s="58">
        <v>2827.6208921000002</v>
      </c>
      <c r="F68" s="58">
        <v>4274.0148220000001</v>
      </c>
      <c r="G68" s="58">
        <v>1201.5542634000001</v>
      </c>
      <c r="H68" s="58">
        <v>318.27437300000003</v>
      </c>
      <c r="I68" s="58">
        <v>3107.2373306</v>
      </c>
      <c r="J68" s="58">
        <v>0.88320462434884095</v>
      </c>
      <c r="K68" s="58">
        <v>23.895630478335001</v>
      </c>
      <c r="L68" s="58">
        <v>36.118801898365199</v>
      </c>
      <c r="M68" s="58">
        <v>10.154082804413999</v>
      </c>
      <c r="N68" s="58">
        <v>2.6896699020650701</v>
      </c>
      <c r="O68" s="58">
        <v>26.2586102924719</v>
      </c>
    </row>
    <row r="69" spans="1:15" x14ac:dyDescent="0.25">
      <c r="A69" s="58" t="s">
        <v>44</v>
      </c>
      <c r="B69" s="58" t="s">
        <v>45</v>
      </c>
      <c r="C69" s="58" t="s">
        <v>15</v>
      </c>
      <c r="D69" s="58">
        <v>92.314795599999997</v>
      </c>
      <c r="E69" s="58">
        <v>627.03867460000004</v>
      </c>
      <c r="F69" s="58">
        <v>240.7457393</v>
      </c>
      <c r="G69" s="58">
        <v>10.6292949</v>
      </c>
      <c r="H69" s="58">
        <v>11.649226799999999</v>
      </c>
      <c r="I69" s="58">
        <v>0</v>
      </c>
      <c r="J69" s="58">
        <v>9.3970773835879893</v>
      </c>
      <c r="K69" s="58">
        <v>63.828673501592498</v>
      </c>
      <c r="L69" s="58">
        <v>24.506432877496401</v>
      </c>
      <c r="M69" s="58">
        <v>1.08199672716685</v>
      </c>
      <c r="N69" s="58">
        <v>1.1858195101562601</v>
      </c>
      <c r="O69" s="58">
        <v>0</v>
      </c>
    </row>
    <row r="70" spans="1:15" x14ac:dyDescent="0.25">
      <c r="A70" s="58" t="s">
        <v>44</v>
      </c>
      <c r="B70" s="58" t="s">
        <v>45</v>
      </c>
      <c r="C70" s="58" t="s">
        <v>16</v>
      </c>
      <c r="D70" s="58">
        <v>106.9677767</v>
      </c>
      <c r="E70" s="58">
        <v>2908.0945486000001</v>
      </c>
      <c r="F70" s="58">
        <v>3449.9150436999998</v>
      </c>
      <c r="G70" s="58">
        <v>349.11409550000002</v>
      </c>
      <c r="H70" s="58">
        <v>114.41121149999999</v>
      </c>
      <c r="I70" s="58">
        <v>295.99011460000003</v>
      </c>
      <c r="J70" s="58">
        <v>1.4806268038522901</v>
      </c>
      <c r="K70" s="58">
        <v>40.253269438981299</v>
      </c>
      <c r="L70" s="58">
        <v>47.7530415448512</v>
      </c>
      <c r="M70" s="58">
        <v>4.8323682453423302</v>
      </c>
      <c r="N70" s="58">
        <v>1.5836573558335301</v>
      </c>
      <c r="O70" s="58">
        <v>4.0970366111392797</v>
      </c>
    </row>
    <row r="71" spans="1:15" x14ac:dyDescent="0.25">
      <c r="A71" s="58" t="s">
        <v>46</v>
      </c>
      <c r="B71" s="58" t="s">
        <v>47</v>
      </c>
      <c r="C71" s="58" t="s">
        <v>15</v>
      </c>
      <c r="D71" s="58">
        <v>201.58546089999999</v>
      </c>
      <c r="E71" s="58">
        <v>1751.2491711</v>
      </c>
      <c r="F71" s="58">
        <v>862.77879540000004</v>
      </c>
      <c r="G71" s="58">
        <v>51.591439000000001</v>
      </c>
      <c r="H71" s="58">
        <v>0</v>
      </c>
      <c r="I71" s="58">
        <v>0</v>
      </c>
      <c r="J71" s="58">
        <v>7.0307309834161398</v>
      </c>
      <c r="K71" s="58">
        <v>61.078620213798303</v>
      </c>
      <c r="L71" s="58">
        <v>30.091285262196401</v>
      </c>
      <c r="M71" s="58">
        <v>1.7993635405891699</v>
      </c>
      <c r="N71" s="58">
        <v>0</v>
      </c>
      <c r="O71" s="58">
        <v>0</v>
      </c>
    </row>
    <row r="72" spans="1:15" x14ac:dyDescent="0.25">
      <c r="A72" s="58" t="s">
        <v>46</v>
      </c>
      <c r="B72" s="58" t="s">
        <v>47</v>
      </c>
      <c r="C72" s="58" t="s">
        <v>16</v>
      </c>
      <c r="D72" s="58">
        <v>781.00176950000002</v>
      </c>
      <c r="E72" s="58">
        <v>18411.5408006</v>
      </c>
      <c r="F72" s="58">
        <v>27146.427647799999</v>
      </c>
      <c r="G72" s="58">
        <v>6912.8414957000005</v>
      </c>
      <c r="H72" s="58">
        <v>1677.2283875000001</v>
      </c>
      <c r="I72" s="58">
        <v>7803.5514942999998</v>
      </c>
      <c r="J72" s="58">
        <v>1.2449697193081799</v>
      </c>
      <c r="K72" s="58">
        <v>29.349243084594701</v>
      </c>
      <c r="L72" s="58">
        <v>43.273244349418199</v>
      </c>
      <c r="M72" s="58">
        <v>11.019537563958901</v>
      </c>
      <c r="N72" s="58">
        <v>2.6736156515220202</v>
      </c>
      <c r="O72" s="58">
        <v>12.439389631198001</v>
      </c>
    </row>
    <row r="73" spans="1:15" x14ac:dyDescent="0.25">
      <c r="A73" s="58" t="s">
        <v>29</v>
      </c>
      <c r="B73" s="58" t="s">
        <v>30</v>
      </c>
      <c r="C73" s="58" t="s">
        <v>15</v>
      </c>
      <c r="D73" s="58">
        <v>290.96907019999998</v>
      </c>
      <c r="E73" s="58">
        <v>431.11383080000002</v>
      </c>
      <c r="F73" s="58">
        <v>338.2203414</v>
      </c>
      <c r="G73" s="58">
        <v>45.040036600000001</v>
      </c>
      <c r="H73" s="58">
        <v>0</v>
      </c>
      <c r="I73" s="58">
        <v>0</v>
      </c>
      <c r="J73" s="58">
        <v>26.3238647873481</v>
      </c>
      <c r="K73" s="58">
        <v>39.0027097455215</v>
      </c>
      <c r="L73" s="58">
        <v>30.598669917818398</v>
      </c>
      <c r="M73" s="58">
        <v>4.0747555493120302</v>
      </c>
      <c r="N73" s="58">
        <v>0</v>
      </c>
      <c r="O73" s="58">
        <v>0</v>
      </c>
    </row>
    <row r="74" spans="1:15" x14ac:dyDescent="0.25">
      <c r="A74" s="58" t="s">
        <v>29</v>
      </c>
      <c r="B74" s="58" t="s">
        <v>30</v>
      </c>
      <c r="C74" s="58" t="s">
        <v>16</v>
      </c>
      <c r="D74" s="58">
        <v>531.5024889</v>
      </c>
      <c r="E74" s="58">
        <v>10518.2010794</v>
      </c>
      <c r="F74" s="58">
        <v>20852.572175599998</v>
      </c>
      <c r="G74" s="58">
        <v>7434.8127797999996</v>
      </c>
      <c r="H74" s="58">
        <v>561.7772271</v>
      </c>
      <c r="I74" s="58">
        <v>7715.3461944999999</v>
      </c>
      <c r="J74" s="58">
        <v>1.11626858281431</v>
      </c>
      <c r="K74" s="58">
        <v>22.090465534709399</v>
      </c>
      <c r="L74" s="58">
        <v>43.794848898383101</v>
      </c>
      <c r="M74" s="58">
        <v>15.6146924963102</v>
      </c>
      <c r="N74" s="58">
        <v>1.17985198987516</v>
      </c>
      <c r="O74" s="58">
        <v>16.203872497907799</v>
      </c>
    </row>
    <row r="75" spans="1:15" x14ac:dyDescent="0.25">
      <c r="A75" s="58" t="s">
        <v>48</v>
      </c>
      <c r="B75" s="58" t="s">
        <v>49</v>
      </c>
      <c r="C75" s="58" t="s">
        <v>15</v>
      </c>
      <c r="D75" s="58">
        <v>1565.6014663999999</v>
      </c>
      <c r="E75" s="58">
        <v>3106.3529976999998</v>
      </c>
      <c r="F75" s="58">
        <v>1266.8017139000001</v>
      </c>
      <c r="G75" s="58">
        <v>30.1275209</v>
      </c>
      <c r="H75" s="58">
        <v>0</v>
      </c>
      <c r="I75" s="58">
        <v>67.408176400000002</v>
      </c>
      <c r="J75" s="58">
        <v>25.936477207245598</v>
      </c>
      <c r="K75" s="58">
        <v>51.461278908843603</v>
      </c>
      <c r="L75" s="58">
        <v>20.986422460511701</v>
      </c>
      <c r="M75" s="58">
        <v>0.499106430278484</v>
      </c>
      <c r="N75" s="58">
        <v>0</v>
      </c>
      <c r="O75" s="58">
        <v>1.1167149931206699</v>
      </c>
    </row>
    <row r="76" spans="1:15" x14ac:dyDescent="0.25">
      <c r="A76" s="58" t="s">
        <v>48</v>
      </c>
      <c r="B76" s="58" t="s">
        <v>49</v>
      </c>
      <c r="C76" s="58" t="s">
        <v>16</v>
      </c>
      <c r="D76" s="58">
        <v>1154.6480366000001</v>
      </c>
      <c r="E76" s="58">
        <v>21357.047319400001</v>
      </c>
      <c r="F76" s="58">
        <v>24019.320363399998</v>
      </c>
      <c r="G76" s="58">
        <v>7461.2726034999996</v>
      </c>
      <c r="H76" s="58">
        <v>1533.5158365</v>
      </c>
      <c r="I76" s="58">
        <v>11085.317649500001</v>
      </c>
      <c r="J76" s="58">
        <v>1.7334162903194399</v>
      </c>
      <c r="K76" s="58">
        <v>32.062284404503799</v>
      </c>
      <c r="L76" s="58">
        <v>36.059023945443798</v>
      </c>
      <c r="M76" s="58">
        <v>11.2012414757187</v>
      </c>
      <c r="N76" s="58">
        <v>2.3021918785566902</v>
      </c>
      <c r="O76" s="58">
        <v>16.641842005457502</v>
      </c>
    </row>
    <row r="77" spans="1:15" x14ac:dyDescent="0.25">
      <c r="A77" s="58" t="s">
        <v>50</v>
      </c>
      <c r="B77" s="58" t="s">
        <v>51</v>
      </c>
      <c r="C77" s="58" t="s">
        <v>15</v>
      </c>
      <c r="D77" s="58">
        <v>57.208806899999999</v>
      </c>
      <c r="E77" s="58">
        <v>134.1258996</v>
      </c>
      <c r="F77" s="58">
        <v>118.996769</v>
      </c>
      <c r="G77" s="58">
        <v>2.9863955999999998</v>
      </c>
      <c r="H77" s="58">
        <v>0</v>
      </c>
      <c r="I77" s="58">
        <v>5.8412414000000004</v>
      </c>
      <c r="J77" s="58">
        <v>17.9248546130733</v>
      </c>
      <c r="K77" s="58">
        <v>42.024775213021698</v>
      </c>
      <c r="L77" s="58">
        <v>37.284465440415701</v>
      </c>
      <c r="M77" s="58">
        <v>0.93570745218813101</v>
      </c>
      <c r="N77" s="58">
        <v>0</v>
      </c>
      <c r="O77" s="58">
        <v>1.83019728130119</v>
      </c>
    </row>
    <row r="78" spans="1:15" x14ac:dyDescent="0.25">
      <c r="A78" s="58" t="s">
        <v>50</v>
      </c>
      <c r="B78" s="58" t="s">
        <v>51</v>
      </c>
      <c r="C78" s="58" t="s">
        <v>16</v>
      </c>
      <c r="D78" s="58">
        <v>42.814351100000003</v>
      </c>
      <c r="E78" s="58">
        <v>1279.9900026</v>
      </c>
      <c r="F78" s="58">
        <v>2663.0904263000002</v>
      </c>
      <c r="G78" s="58">
        <v>624.60301179999999</v>
      </c>
      <c r="H78" s="58">
        <v>67.442625000000007</v>
      </c>
      <c r="I78" s="58">
        <v>336.1651741</v>
      </c>
      <c r="J78" s="58">
        <v>0.85387813088146602</v>
      </c>
      <c r="K78" s="58">
        <v>25.527783158835501</v>
      </c>
      <c r="L78" s="58">
        <v>53.111973372343598</v>
      </c>
      <c r="M78" s="58">
        <v>12.456917798731199</v>
      </c>
      <c r="N78" s="58">
        <v>1.34505793261315</v>
      </c>
      <c r="O78" s="58">
        <v>6.7043896065950301</v>
      </c>
    </row>
    <row r="79" spans="1:15" x14ac:dyDescent="0.25">
      <c r="A79" s="58" t="s">
        <v>31</v>
      </c>
      <c r="B79" s="58" t="s">
        <v>32</v>
      </c>
      <c r="C79" s="58" t="s">
        <v>15</v>
      </c>
      <c r="D79" s="58">
        <v>188.0475916</v>
      </c>
      <c r="E79" s="58">
        <v>148.8590476</v>
      </c>
      <c r="F79" s="58">
        <v>65.971955300000005</v>
      </c>
      <c r="G79" s="58">
        <v>5.6554112999999999</v>
      </c>
      <c r="H79" s="58">
        <v>0</v>
      </c>
      <c r="I79" s="58">
        <v>0</v>
      </c>
      <c r="J79" s="58">
        <v>46.029850374820398</v>
      </c>
      <c r="K79" s="58">
        <v>36.437370080980401</v>
      </c>
      <c r="L79" s="58">
        <v>16.148461171748099</v>
      </c>
      <c r="M79" s="58">
        <v>1.3843183724511401</v>
      </c>
      <c r="N79" s="58">
        <v>0</v>
      </c>
      <c r="O79" s="58">
        <v>0</v>
      </c>
    </row>
    <row r="80" spans="1:15" x14ac:dyDescent="0.25">
      <c r="A80" s="58" t="s">
        <v>31</v>
      </c>
      <c r="B80" s="58" t="s">
        <v>32</v>
      </c>
      <c r="C80" s="58" t="s">
        <v>16</v>
      </c>
      <c r="D80" s="58">
        <v>120.95213010000001</v>
      </c>
      <c r="E80" s="58">
        <v>1871.3944303999999</v>
      </c>
      <c r="F80" s="58">
        <v>2705.2629028000001</v>
      </c>
      <c r="G80" s="58">
        <v>1141.8618997000001</v>
      </c>
      <c r="H80" s="58">
        <v>155.62172459999999</v>
      </c>
      <c r="I80" s="58">
        <v>1777.0659390000001</v>
      </c>
      <c r="J80" s="58">
        <v>1.5562230480107899</v>
      </c>
      <c r="K80" s="58">
        <v>24.078179872480799</v>
      </c>
      <c r="L80" s="58">
        <v>34.807096632239698</v>
      </c>
      <c r="M80" s="58">
        <v>14.6916950076807</v>
      </c>
      <c r="N80" s="58">
        <v>2.0022972261296901</v>
      </c>
      <c r="O80" s="58">
        <v>22.864508213458301</v>
      </c>
    </row>
    <row r="81" spans="1:15" x14ac:dyDescent="0.25">
      <c r="A81" s="58" t="s">
        <v>52</v>
      </c>
      <c r="B81" s="58" t="s">
        <v>53</v>
      </c>
      <c r="C81" s="58" t="s">
        <v>15</v>
      </c>
      <c r="D81" s="58">
        <v>471.44061579999999</v>
      </c>
      <c r="E81" s="58">
        <v>1361.5313246999999</v>
      </c>
      <c r="F81" s="58">
        <v>1158.3068243</v>
      </c>
      <c r="G81" s="58">
        <v>248.0471714</v>
      </c>
      <c r="H81" s="58">
        <v>0</v>
      </c>
      <c r="I81" s="58">
        <v>31.7638201</v>
      </c>
      <c r="J81" s="58">
        <v>14.4123411744365</v>
      </c>
      <c r="K81" s="58">
        <v>41.623172280055599</v>
      </c>
      <c r="L81" s="58">
        <v>35.410426206408502</v>
      </c>
      <c r="M81" s="58">
        <v>7.5830133038162604</v>
      </c>
      <c r="N81" s="58">
        <v>0</v>
      </c>
      <c r="O81" s="58">
        <v>0.97104703528309</v>
      </c>
    </row>
    <row r="82" spans="1:15" x14ac:dyDescent="0.25">
      <c r="A82" s="58" t="s">
        <v>52</v>
      </c>
      <c r="B82" s="58" t="s">
        <v>53</v>
      </c>
      <c r="C82" s="58" t="s">
        <v>16</v>
      </c>
      <c r="D82" s="58">
        <v>433.56892599999998</v>
      </c>
      <c r="E82" s="58">
        <v>10766.3548687</v>
      </c>
      <c r="F82" s="58">
        <v>21568.554874099998</v>
      </c>
      <c r="G82" s="58">
        <v>7173.9976366000001</v>
      </c>
      <c r="H82" s="58">
        <v>2073.7335060999999</v>
      </c>
      <c r="I82" s="58">
        <v>8924.4049340000001</v>
      </c>
      <c r="J82" s="58">
        <v>0.85112621464447602</v>
      </c>
      <c r="K82" s="58">
        <v>21.1351098185384</v>
      </c>
      <c r="L82" s="58">
        <v>42.340586154793797</v>
      </c>
      <c r="M82" s="58">
        <v>14.0830605842536</v>
      </c>
      <c r="N82" s="58">
        <v>4.0708843355354096</v>
      </c>
      <c r="O82" s="58">
        <v>17.519232892234299</v>
      </c>
    </row>
    <row r="83" spans="1:15" x14ac:dyDescent="0.25">
      <c r="A83" s="58" t="s">
        <v>33</v>
      </c>
      <c r="B83" s="58" t="s">
        <v>34</v>
      </c>
      <c r="C83" s="58" t="s">
        <v>15</v>
      </c>
      <c r="D83" s="58">
        <v>134.4262469</v>
      </c>
      <c r="E83" s="58">
        <v>655.65783669999996</v>
      </c>
      <c r="F83" s="58">
        <v>780.99792930000001</v>
      </c>
      <c r="G83" s="58">
        <v>111.4835793</v>
      </c>
      <c r="H83" s="58">
        <v>0</v>
      </c>
      <c r="I83" s="58">
        <v>97.457859200000001</v>
      </c>
      <c r="J83" s="58">
        <v>7.5519368463529402</v>
      </c>
      <c r="K83" s="58">
        <v>36.834224638126003</v>
      </c>
      <c r="L83" s="58">
        <v>43.8757101029057</v>
      </c>
      <c r="M83" s="58">
        <v>6.2630399173852096</v>
      </c>
      <c r="N83" s="58">
        <v>0</v>
      </c>
      <c r="O83" s="58">
        <v>5.4750884952301497</v>
      </c>
    </row>
    <row r="84" spans="1:15" x14ac:dyDescent="0.25">
      <c r="A84" s="58" t="s">
        <v>33</v>
      </c>
      <c r="B84" s="58" t="s">
        <v>34</v>
      </c>
      <c r="C84" s="58" t="s">
        <v>16</v>
      </c>
      <c r="D84" s="58">
        <v>419.96109480000001</v>
      </c>
      <c r="E84" s="58">
        <v>12703.104901999999</v>
      </c>
      <c r="F84" s="58">
        <v>25803.687589900001</v>
      </c>
      <c r="G84" s="58">
        <v>11115.188617899999</v>
      </c>
      <c r="H84" s="58">
        <v>1242.5498090000001</v>
      </c>
      <c r="I84" s="58">
        <v>11680.1524259</v>
      </c>
      <c r="J84" s="58">
        <v>0.66697922070142501</v>
      </c>
      <c r="K84" s="58">
        <v>20.174980761156899</v>
      </c>
      <c r="L84" s="58">
        <v>40.981232911898097</v>
      </c>
      <c r="M84" s="58">
        <v>17.653063424474801</v>
      </c>
      <c r="N84" s="58">
        <v>1.9734087598857399</v>
      </c>
      <c r="O84" s="58">
        <v>18.5503349218829</v>
      </c>
    </row>
    <row r="85" spans="1:15" x14ac:dyDescent="0.25">
      <c r="A85" s="58" t="s">
        <v>54</v>
      </c>
      <c r="B85" s="58" t="s">
        <v>55</v>
      </c>
      <c r="C85" s="58" t="s">
        <v>15</v>
      </c>
      <c r="D85" s="58">
        <v>206.8380032</v>
      </c>
      <c r="E85" s="58">
        <v>149.66812329999999</v>
      </c>
      <c r="F85" s="58">
        <v>168.74320309999999</v>
      </c>
      <c r="G85" s="58">
        <v>14.037997799999999</v>
      </c>
      <c r="H85" s="58">
        <v>0</v>
      </c>
      <c r="I85" s="58">
        <v>0</v>
      </c>
      <c r="J85" s="58">
        <v>38.353952093998402</v>
      </c>
      <c r="K85" s="58">
        <v>27.752946471332201</v>
      </c>
      <c r="L85" s="58">
        <v>31.290036781235099</v>
      </c>
      <c r="M85" s="58">
        <v>2.6030646534343198</v>
      </c>
      <c r="N85" s="58">
        <v>0</v>
      </c>
      <c r="O85" s="58">
        <v>0</v>
      </c>
    </row>
    <row r="86" spans="1:15" x14ac:dyDescent="0.25">
      <c r="A86" s="58" t="s">
        <v>54</v>
      </c>
      <c r="B86" s="58" t="s">
        <v>55</v>
      </c>
      <c r="C86" s="58" t="s">
        <v>16</v>
      </c>
      <c r="D86" s="58">
        <v>181.2609722</v>
      </c>
      <c r="E86" s="58">
        <v>2898.1511743000001</v>
      </c>
      <c r="F86" s="58">
        <v>5420.4023126000002</v>
      </c>
      <c r="G86" s="58">
        <v>1910.1093112000001</v>
      </c>
      <c r="H86" s="58">
        <v>205.7940955</v>
      </c>
      <c r="I86" s="58">
        <v>1040.332756</v>
      </c>
      <c r="J86" s="58">
        <v>1.5550805163885699</v>
      </c>
      <c r="K86" s="58">
        <v>24.8639206223047</v>
      </c>
      <c r="L86" s="58">
        <v>46.5029064172248</v>
      </c>
      <c r="M86" s="58">
        <v>16.387277073313101</v>
      </c>
      <c r="N86" s="58">
        <v>1.76555595181707</v>
      </c>
      <c r="O86" s="58">
        <v>8.9252594189518497</v>
      </c>
    </row>
    <row r="87" spans="1:15" x14ac:dyDescent="0.25">
      <c r="A87" s="58" t="s">
        <v>35</v>
      </c>
      <c r="B87" s="58" t="s">
        <v>36</v>
      </c>
      <c r="C87" s="58" t="s">
        <v>15</v>
      </c>
      <c r="D87" s="58">
        <v>2792.0315583000001</v>
      </c>
      <c r="E87" s="58">
        <v>10046.8435744</v>
      </c>
      <c r="F87" s="58">
        <v>6736.2653405000001</v>
      </c>
      <c r="G87" s="58">
        <v>0</v>
      </c>
      <c r="H87" s="58">
        <v>274.23505569999998</v>
      </c>
      <c r="I87" s="58">
        <v>274.23505569999998</v>
      </c>
      <c r="J87" s="58">
        <v>13.874406615861799</v>
      </c>
      <c r="K87" s="58">
        <v>49.925650927118198</v>
      </c>
      <c r="L87" s="58">
        <v>33.474436966371499</v>
      </c>
      <c r="M87" s="58">
        <v>0</v>
      </c>
      <c r="N87" s="58">
        <v>1.3627527453242601</v>
      </c>
      <c r="O87" s="58">
        <v>1.3627527453242601</v>
      </c>
    </row>
    <row r="88" spans="1:15" x14ac:dyDescent="0.25">
      <c r="A88" s="58" t="s">
        <v>35</v>
      </c>
      <c r="B88" s="58" t="s">
        <v>36</v>
      </c>
      <c r="C88" s="58" t="s">
        <v>16</v>
      </c>
      <c r="D88" s="58">
        <v>4919.9165192</v>
      </c>
      <c r="E88" s="58">
        <v>76720.935485800001</v>
      </c>
      <c r="F88" s="58">
        <v>149692.08070240001</v>
      </c>
      <c r="G88" s="58">
        <v>38333.825720699999</v>
      </c>
      <c r="H88" s="58">
        <v>6015.9400784999998</v>
      </c>
      <c r="I88" s="58">
        <v>27202.392738300001</v>
      </c>
      <c r="J88" s="58">
        <v>1.6243508384577301</v>
      </c>
      <c r="K88" s="58">
        <v>25.330046840690098</v>
      </c>
      <c r="L88" s="58">
        <v>49.422069632792002</v>
      </c>
      <c r="M88" s="58">
        <v>12.656227337946101</v>
      </c>
      <c r="N88" s="58">
        <v>1.9862120165022501</v>
      </c>
      <c r="O88" s="58">
        <v>8.9810933336118897</v>
      </c>
    </row>
    <row r="89" spans="1:15" x14ac:dyDescent="0.25">
      <c r="A89" s="58" t="s">
        <v>37</v>
      </c>
      <c r="B89" s="58" t="s">
        <v>38</v>
      </c>
      <c r="C89" s="58" t="s">
        <v>15</v>
      </c>
      <c r="D89" s="58">
        <v>14.1050342</v>
      </c>
      <c r="E89" s="58">
        <v>128.81275460000001</v>
      </c>
      <c r="F89" s="58">
        <v>58.540902899999999</v>
      </c>
      <c r="G89" s="58">
        <v>0</v>
      </c>
      <c r="H89" s="58">
        <v>0</v>
      </c>
      <c r="I89" s="58">
        <v>0</v>
      </c>
      <c r="J89" s="58">
        <v>7.0014522982231799</v>
      </c>
      <c r="K89" s="58">
        <v>63.940033320488403</v>
      </c>
      <c r="L89" s="58">
        <v>29.058514381288401</v>
      </c>
      <c r="M89" s="58">
        <v>0</v>
      </c>
      <c r="N89" s="58">
        <v>0</v>
      </c>
      <c r="O89" s="58">
        <v>0</v>
      </c>
    </row>
    <row r="90" spans="1:15" x14ac:dyDescent="0.25">
      <c r="A90" s="58" t="s">
        <v>37</v>
      </c>
      <c r="B90" s="58" t="s">
        <v>38</v>
      </c>
      <c r="C90" s="58" t="s">
        <v>16</v>
      </c>
      <c r="D90" s="58">
        <v>82.866460799999999</v>
      </c>
      <c r="E90" s="58">
        <v>2536.5773051000001</v>
      </c>
      <c r="F90" s="58">
        <v>4230.9039549999998</v>
      </c>
      <c r="G90" s="58">
        <v>1430.0953856000001</v>
      </c>
      <c r="H90" s="58">
        <v>296.20325320000001</v>
      </c>
      <c r="I90" s="58">
        <v>1705.8068028</v>
      </c>
      <c r="J90" s="58">
        <v>0.80590166072638303</v>
      </c>
      <c r="K90" s="58">
        <v>24.6689896371313</v>
      </c>
      <c r="L90" s="58">
        <v>41.1468342051881</v>
      </c>
      <c r="M90" s="58">
        <v>13.908114756267899</v>
      </c>
      <c r="N90" s="58">
        <v>2.8806671765863201</v>
      </c>
      <c r="O90" s="58">
        <v>16.589492564099999</v>
      </c>
    </row>
    <row r="91" spans="1:15" x14ac:dyDescent="0.25">
      <c r="A91" s="58" t="s">
        <v>56</v>
      </c>
      <c r="B91" s="58" t="s">
        <v>57</v>
      </c>
      <c r="C91" s="58" t="s">
        <v>15</v>
      </c>
      <c r="D91" s="58">
        <v>53.359346700000003</v>
      </c>
      <c r="E91" s="58">
        <v>117.4500579</v>
      </c>
      <c r="F91" s="58">
        <v>48.808162199999998</v>
      </c>
      <c r="G91" s="58">
        <v>0</v>
      </c>
      <c r="H91" s="58">
        <v>0</v>
      </c>
      <c r="I91" s="58">
        <v>0</v>
      </c>
      <c r="J91" s="58">
        <v>24.296483873074202</v>
      </c>
      <c r="K91" s="58">
        <v>53.479354867344803</v>
      </c>
      <c r="L91" s="58">
        <v>22.224161259580999</v>
      </c>
      <c r="M91" s="58">
        <v>0</v>
      </c>
      <c r="N91" s="58">
        <v>0</v>
      </c>
      <c r="O91" s="58">
        <v>0</v>
      </c>
    </row>
    <row r="92" spans="1:15" x14ac:dyDescent="0.25">
      <c r="A92" s="58" t="s">
        <v>56</v>
      </c>
      <c r="B92" s="58" t="s">
        <v>57</v>
      </c>
      <c r="C92" s="58" t="s">
        <v>16</v>
      </c>
      <c r="D92" s="58">
        <v>56.420322300000002</v>
      </c>
      <c r="E92" s="58">
        <v>1609.0066589999999</v>
      </c>
      <c r="F92" s="58">
        <v>1519.4223313</v>
      </c>
      <c r="G92" s="58">
        <v>471.69731960000001</v>
      </c>
      <c r="H92" s="58">
        <v>61.169511499999999</v>
      </c>
      <c r="I92" s="58">
        <v>287.43668580000002</v>
      </c>
      <c r="J92" s="58">
        <v>1.4086933683138201</v>
      </c>
      <c r="K92" s="58">
        <v>40.173414785794002</v>
      </c>
      <c r="L92" s="58">
        <v>37.936687961285202</v>
      </c>
      <c r="M92" s="58">
        <v>11.777261434962201</v>
      </c>
      <c r="N92" s="58">
        <v>1.5272703465759201</v>
      </c>
      <c r="O92" s="58">
        <v>7.1766721030688698</v>
      </c>
    </row>
    <row r="93" spans="1:15" x14ac:dyDescent="0.25">
      <c r="A93" s="58" t="s">
        <v>58</v>
      </c>
      <c r="B93" s="58" t="s">
        <v>59</v>
      </c>
      <c r="C93" s="58" t="s">
        <v>15</v>
      </c>
      <c r="D93" s="58">
        <v>13.639342600000001</v>
      </c>
      <c r="E93" s="58">
        <v>81.916935300000006</v>
      </c>
      <c r="F93" s="58">
        <v>45.411217600000001</v>
      </c>
      <c r="G93" s="58">
        <v>3.0836866000000001</v>
      </c>
      <c r="H93" s="58">
        <v>0</v>
      </c>
      <c r="I93" s="58">
        <v>3.0836866000000001</v>
      </c>
      <c r="J93" s="58">
        <v>9.2699594056184509</v>
      </c>
      <c r="K93" s="58">
        <v>55.674726204448604</v>
      </c>
      <c r="L93" s="58">
        <v>30.863668144218799</v>
      </c>
      <c r="M93" s="58">
        <v>2.0958231228570798</v>
      </c>
      <c r="N93" s="58">
        <v>0</v>
      </c>
      <c r="O93" s="58">
        <v>2.0958231228570798</v>
      </c>
    </row>
    <row r="94" spans="1:15" x14ac:dyDescent="0.25">
      <c r="A94" s="58" t="s">
        <v>58</v>
      </c>
      <c r="B94" s="58" t="s">
        <v>59</v>
      </c>
      <c r="C94" s="58" t="s">
        <v>16</v>
      </c>
      <c r="D94" s="58">
        <v>58.488342799999998</v>
      </c>
      <c r="E94" s="58">
        <v>856.9322694</v>
      </c>
      <c r="F94" s="58">
        <v>1412.4048605999999</v>
      </c>
      <c r="G94" s="58">
        <v>521.55569849999995</v>
      </c>
      <c r="H94" s="58">
        <v>161.43384639999999</v>
      </c>
      <c r="I94" s="58">
        <v>800.77259939999999</v>
      </c>
      <c r="J94" s="58">
        <v>1.5344876905781399</v>
      </c>
      <c r="K94" s="58">
        <v>22.482292301389801</v>
      </c>
      <c r="L94" s="58">
        <v>37.055552763984799</v>
      </c>
      <c r="M94" s="58">
        <v>13.6834240976158</v>
      </c>
      <c r="N94" s="58">
        <v>4.2353439725681801</v>
      </c>
      <c r="O94" s="58">
        <v>21.008899173863401</v>
      </c>
    </row>
    <row r="95" spans="1:15" x14ac:dyDescent="0.25">
      <c r="A95" s="58" t="s">
        <v>60</v>
      </c>
      <c r="B95" s="58" t="s">
        <v>61</v>
      </c>
      <c r="C95" s="58" t="s">
        <v>15</v>
      </c>
      <c r="D95" s="58">
        <v>73.128861099999995</v>
      </c>
      <c r="E95" s="58">
        <v>118.3192495</v>
      </c>
      <c r="F95" s="58">
        <v>87.523864099999997</v>
      </c>
      <c r="G95" s="58">
        <v>0</v>
      </c>
      <c r="H95" s="58">
        <v>5.8539465000000002</v>
      </c>
      <c r="I95" s="58">
        <v>13.468699000000001</v>
      </c>
      <c r="J95" s="58">
        <v>24.515648673438601</v>
      </c>
      <c r="K95" s="58">
        <v>39.665230777769203</v>
      </c>
      <c r="L95" s="58">
        <v>29.3414155579867</v>
      </c>
      <c r="M95" s="58">
        <v>0</v>
      </c>
      <c r="N95" s="58">
        <v>1.96247136340409</v>
      </c>
      <c r="O95" s="58">
        <v>4.5152336274014999</v>
      </c>
    </row>
    <row r="96" spans="1:15" x14ac:dyDescent="0.25">
      <c r="A96" s="58" t="s">
        <v>60</v>
      </c>
      <c r="B96" s="58" t="s">
        <v>61</v>
      </c>
      <c r="C96" s="58" t="s">
        <v>16</v>
      </c>
      <c r="D96" s="58">
        <v>76.265916599999997</v>
      </c>
      <c r="E96" s="58">
        <v>1321.3540769000001</v>
      </c>
      <c r="F96" s="58">
        <v>1738.8288164999999</v>
      </c>
      <c r="G96" s="58">
        <v>666.22077969999998</v>
      </c>
      <c r="H96" s="58">
        <v>92.696589900000006</v>
      </c>
      <c r="I96" s="58">
        <v>1323.2558804</v>
      </c>
      <c r="J96" s="58">
        <v>1.4614186603886801</v>
      </c>
      <c r="K96" s="58">
        <v>25.319980288053301</v>
      </c>
      <c r="L96" s="58">
        <v>33.319692372970998</v>
      </c>
      <c r="M96" s="58">
        <v>12.7662201255479</v>
      </c>
      <c r="N96" s="58">
        <v>1.77626562786576</v>
      </c>
      <c r="O96" s="58">
        <v>25.356422925173501</v>
      </c>
    </row>
    <row r="97" spans="1:15" x14ac:dyDescent="0.25">
      <c r="A97" s="58" t="s">
        <v>62</v>
      </c>
      <c r="B97" s="58" t="s">
        <v>63</v>
      </c>
      <c r="C97" s="58" t="s">
        <v>15</v>
      </c>
      <c r="D97" s="58">
        <v>35.118902900000002</v>
      </c>
      <c r="E97" s="58">
        <v>273.60791449999999</v>
      </c>
      <c r="F97" s="58">
        <v>213.07203509999999</v>
      </c>
      <c r="G97" s="58">
        <v>13.194001200000001</v>
      </c>
      <c r="H97" s="58">
        <v>8.5336616999999997</v>
      </c>
      <c r="I97" s="58">
        <v>3.9497100999999999</v>
      </c>
      <c r="J97" s="58">
        <v>6.4146900384444203</v>
      </c>
      <c r="K97" s="58">
        <v>49.976218465033597</v>
      </c>
      <c r="L97" s="58">
        <v>38.918956691755</v>
      </c>
      <c r="M97" s="58">
        <v>2.4099678827058</v>
      </c>
      <c r="N97" s="58">
        <v>1.55872735701105</v>
      </c>
      <c r="O97" s="58">
        <v>0.72143956505011797</v>
      </c>
    </row>
    <row r="98" spans="1:15" x14ac:dyDescent="0.25">
      <c r="A98" s="58" t="s">
        <v>62</v>
      </c>
      <c r="B98" s="58" t="s">
        <v>63</v>
      </c>
      <c r="C98" s="58" t="s">
        <v>16</v>
      </c>
      <c r="D98" s="58">
        <v>95.191972399999997</v>
      </c>
      <c r="E98" s="58">
        <v>1551.4480582000001</v>
      </c>
      <c r="F98" s="58">
        <v>3456.4758138000002</v>
      </c>
      <c r="G98" s="58">
        <v>842.99347520000003</v>
      </c>
      <c r="H98" s="58">
        <v>177.36783299999999</v>
      </c>
      <c r="I98" s="58">
        <v>1299.3137889</v>
      </c>
      <c r="J98" s="58">
        <v>1.2824283096509199</v>
      </c>
      <c r="K98" s="58">
        <v>20.901141773049599</v>
      </c>
      <c r="L98" s="58">
        <v>46.565716871739298</v>
      </c>
      <c r="M98" s="58">
        <v>11.356826318345</v>
      </c>
      <c r="N98" s="58">
        <v>2.38950327980216</v>
      </c>
      <c r="O98" s="58">
        <v>17.504383447413002</v>
      </c>
    </row>
    <row r="99" spans="1:15" x14ac:dyDescent="0.25">
      <c r="A99" s="58" t="s">
        <v>64</v>
      </c>
      <c r="B99" s="58" t="s">
        <v>65</v>
      </c>
      <c r="C99" s="58" t="s">
        <v>15</v>
      </c>
      <c r="D99" s="58">
        <v>14.7309626</v>
      </c>
      <c r="E99" s="58">
        <v>30.5038701</v>
      </c>
      <c r="F99" s="58">
        <v>17.981575800000002</v>
      </c>
      <c r="G99" s="58">
        <v>0</v>
      </c>
      <c r="H99" s="58">
        <v>1.7535946</v>
      </c>
      <c r="I99" s="58">
        <v>0</v>
      </c>
      <c r="J99" s="58">
        <v>22.673482987720501</v>
      </c>
      <c r="K99" s="58">
        <v>46.9506982369222</v>
      </c>
      <c r="L99" s="58">
        <v>27.676735327106702</v>
      </c>
      <c r="M99" s="58">
        <v>0</v>
      </c>
      <c r="N99" s="58">
        <v>2.6990834482506001</v>
      </c>
      <c r="O99" s="58">
        <v>0</v>
      </c>
    </row>
    <row r="100" spans="1:15" x14ac:dyDescent="0.25">
      <c r="A100" s="58" t="s">
        <v>64</v>
      </c>
      <c r="B100" s="58" t="s">
        <v>65</v>
      </c>
      <c r="C100" s="58" t="s">
        <v>16</v>
      </c>
      <c r="D100" s="58">
        <v>23.515081200000001</v>
      </c>
      <c r="E100" s="58">
        <v>291.8974207</v>
      </c>
      <c r="F100" s="58">
        <v>317.609892</v>
      </c>
      <c r="G100" s="58">
        <v>38.343773200000001</v>
      </c>
      <c r="H100" s="58">
        <v>12.543489299999999</v>
      </c>
      <c r="I100" s="58">
        <v>52.943098800000001</v>
      </c>
      <c r="J100" s="58">
        <v>3.1912863233601398</v>
      </c>
      <c r="K100" s="58">
        <v>39.614077390641199</v>
      </c>
      <c r="L100" s="58">
        <v>43.103576631642298</v>
      </c>
      <c r="M100" s="58">
        <v>5.2037225794986099</v>
      </c>
      <c r="N100" s="58">
        <v>1.7023060864575801</v>
      </c>
      <c r="O100" s="58">
        <v>7.1850309884001096</v>
      </c>
    </row>
    <row r="101" spans="1:15" x14ac:dyDescent="0.25">
      <c r="A101" s="58" t="s">
        <v>66</v>
      </c>
      <c r="B101" s="58" t="s">
        <v>67</v>
      </c>
      <c r="C101" s="58" t="s">
        <v>15</v>
      </c>
      <c r="D101" s="58">
        <v>185.5806053</v>
      </c>
      <c r="E101" s="58">
        <v>1086.4357465000001</v>
      </c>
      <c r="F101" s="58">
        <v>221.1851446</v>
      </c>
      <c r="G101" s="58">
        <v>71.268871200000007</v>
      </c>
      <c r="H101" s="58">
        <v>0</v>
      </c>
      <c r="I101" s="58">
        <v>0</v>
      </c>
      <c r="J101" s="58">
        <v>11.862200086582201</v>
      </c>
      <c r="K101" s="58">
        <v>69.444316044583402</v>
      </c>
      <c r="L101" s="58">
        <v>14.138020711719401</v>
      </c>
      <c r="M101" s="58">
        <v>4.5554631571150201</v>
      </c>
      <c r="N101" s="58">
        <v>0</v>
      </c>
      <c r="O101" s="58">
        <v>0</v>
      </c>
    </row>
    <row r="102" spans="1:15" x14ac:dyDescent="0.25">
      <c r="A102" s="58" t="s">
        <v>66</v>
      </c>
      <c r="B102" s="58" t="s">
        <v>67</v>
      </c>
      <c r="C102" s="58" t="s">
        <v>16</v>
      </c>
      <c r="D102" s="58">
        <v>514.51764530000003</v>
      </c>
      <c r="E102" s="58">
        <v>14179.7613843</v>
      </c>
      <c r="F102" s="58">
        <v>20557.078916900002</v>
      </c>
      <c r="G102" s="58">
        <v>7879.5593900000003</v>
      </c>
      <c r="H102" s="58">
        <v>1666.0746357999999</v>
      </c>
      <c r="I102" s="58">
        <v>11223.7103967</v>
      </c>
      <c r="J102" s="58">
        <v>0.91844197509511605</v>
      </c>
      <c r="K102" s="58">
        <v>25.311645132365602</v>
      </c>
      <c r="L102" s="58">
        <v>36.695503711277297</v>
      </c>
      <c r="M102" s="58">
        <v>14.065441982677299</v>
      </c>
      <c r="N102" s="58">
        <v>2.9740338220428102</v>
      </c>
      <c r="O102" s="58">
        <v>20.0349333765419</v>
      </c>
    </row>
    <row r="103" spans="1:15" x14ac:dyDescent="0.25">
      <c r="A103" t="s">
        <v>19</v>
      </c>
    </row>
    <row r="104" spans="1:15" x14ac:dyDescent="0.25">
      <c r="A104" t="s">
        <v>1035</v>
      </c>
    </row>
    <row r="105" spans="1:15" x14ac:dyDescent="0.25">
      <c r="A105" t="s">
        <v>20</v>
      </c>
    </row>
    <row r="106" spans="1:15" x14ac:dyDescent="0.25">
      <c r="A106" t="s">
        <v>21</v>
      </c>
    </row>
    <row r="107" spans="1:15" x14ac:dyDescent="0.25">
      <c r="A107" t="s">
        <v>22</v>
      </c>
    </row>
    <row r="110" spans="1:15" x14ac:dyDescent="0.25">
      <c r="L110" s="7" t="str">
        <f>HYPERLINK("#'Indice'!A1", "Ir al índice")</f>
        <v>Ir al índice</v>
      </c>
    </row>
    <row r="111" spans="1:15" ht="17.25" x14ac:dyDescent="0.3">
      <c r="A111" s="4" t="s">
        <v>411</v>
      </c>
    </row>
    <row r="112" spans="1:15" x14ac:dyDescent="0.25">
      <c r="A112" s="5" t="s">
        <v>24</v>
      </c>
      <c r="B112" s="5" t="s">
        <v>69</v>
      </c>
      <c r="C112" s="5" t="s">
        <v>11</v>
      </c>
      <c r="D112" s="5" t="s">
        <v>397</v>
      </c>
      <c r="E112" s="5" t="s">
        <v>398</v>
      </c>
      <c r="F112" s="5" t="s">
        <v>399</v>
      </c>
      <c r="G112" s="5" t="s">
        <v>400</v>
      </c>
      <c r="H112" s="5" t="s">
        <v>401</v>
      </c>
      <c r="I112" s="5" t="s">
        <v>402</v>
      </c>
      <c r="J112" s="5" t="s">
        <v>403</v>
      </c>
      <c r="K112" s="5" t="s">
        <v>404</v>
      </c>
      <c r="L112" s="5" t="s">
        <v>405</v>
      </c>
      <c r="M112" s="5" t="s">
        <v>406</v>
      </c>
      <c r="N112" s="5" t="s">
        <v>407</v>
      </c>
      <c r="O112" s="5" t="s">
        <v>408</v>
      </c>
    </row>
    <row r="113" spans="1:15" x14ac:dyDescent="0.25">
      <c r="A113" s="59" t="s">
        <v>70</v>
      </c>
      <c r="B113" s="59" t="s">
        <v>71</v>
      </c>
      <c r="C113" s="59" t="s">
        <v>15</v>
      </c>
      <c r="D113" s="59">
        <v>971.57056669999997</v>
      </c>
      <c r="E113" s="59">
        <v>1373.0022274999999</v>
      </c>
      <c r="F113" s="59">
        <v>1747.9116343000001</v>
      </c>
      <c r="G113" s="59">
        <v>160.31029910000001</v>
      </c>
      <c r="H113" s="59">
        <v>26.268264200000001</v>
      </c>
      <c r="I113" s="59">
        <v>204.91149100000001</v>
      </c>
      <c r="J113" s="59">
        <v>21.667620331623901</v>
      </c>
      <c r="K113" s="59">
        <v>30.620206086512699</v>
      </c>
      <c r="L113" s="59">
        <v>38.981301990115803</v>
      </c>
      <c r="M113" s="59">
        <v>3.57518312637441</v>
      </c>
      <c r="N113" s="59">
        <v>0.58582546133484903</v>
      </c>
      <c r="O113" s="59">
        <v>4.5698630040384103</v>
      </c>
    </row>
    <row r="114" spans="1:15" x14ac:dyDescent="0.25">
      <c r="A114" s="59" t="s">
        <v>70</v>
      </c>
      <c r="B114" s="59" t="s">
        <v>71</v>
      </c>
      <c r="C114" s="59" t="s">
        <v>16</v>
      </c>
      <c r="D114" s="59">
        <v>1845.8521341000001</v>
      </c>
      <c r="E114" s="59">
        <v>25849.577469600001</v>
      </c>
      <c r="F114" s="59">
        <v>65168.375659700003</v>
      </c>
      <c r="G114" s="59">
        <v>29296.070428800002</v>
      </c>
      <c r="H114" s="59">
        <v>8588.7268368999994</v>
      </c>
      <c r="I114" s="59">
        <v>179744.7736402</v>
      </c>
      <c r="J114" s="59">
        <v>0.59449002000401097</v>
      </c>
      <c r="K114" s="59">
        <v>8.3253233252567806</v>
      </c>
      <c r="L114" s="59">
        <v>20.988652467795699</v>
      </c>
      <c r="M114" s="59">
        <v>9.4353286341367806</v>
      </c>
      <c r="N114" s="59">
        <v>2.7661546094358198</v>
      </c>
      <c r="O114" s="59">
        <v>57.890050943370902</v>
      </c>
    </row>
    <row r="115" spans="1:15" x14ac:dyDescent="0.25">
      <c r="A115" s="59" t="s">
        <v>72</v>
      </c>
      <c r="B115" s="59" t="s">
        <v>73</v>
      </c>
      <c r="C115" s="59" t="s">
        <v>15</v>
      </c>
      <c r="D115" s="59">
        <v>185.72503409999999</v>
      </c>
      <c r="E115" s="59">
        <v>602.05055949999996</v>
      </c>
      <c r="F115" s="59">
        <v>520.54312670000002</v>
      </c>
      <c r="G115" s="59">
        <v>37.665371299999997</v>
      </c>
      <c r="H115" s="59">
        <v>38.202510599999997</v>
      </c>
      <c r="I115" s="59">
        <v>175.5869041</v>
      </c>
      <c r="J115" s="59">
        <v>11.907179686656301</v>
      </c>
      <c r="K115" s="59">
        <v>38.598588645613503</v>
      </c>
      <c r="L115" s="59">
        <v>33.372994514748498</v>
      </c>
      <c r="M115" s="59">
        <v>2.41479747847157</v>
      </c>
      <c r="N115" s="59">
        <v>2.4492344847311598</v>
      </c>
      <c r="O115" s="59">
        <v>11.257205189778899</v>
      </c>
    </row>
    <row r="116" spans="1:15" x14ac:dyDescent="0.25">
      <c r="A116" s="59" t="s">
        <v>72</v>
      </c>
      <c r="B116" s="59" t="s">
        <v>73</v>
      </c>
      <c r="C116" s="59" t="s">
        <v>16</v>
      </c>
      <c r="D116" s="59">
        <v>295.50083719999998</v>
      </c>
      <c r="E116" s="59">
        <v>4857.6033880000005</v>
      </c>
      <c r="F116" s="59">
        <v>14426.6940254</v>
      </c>
      <c r="G116" s="59">
        <v>8360.2093602000004</v>
      </c>
      <c r="H116" s="59">
        <v>2675.3095761</v>
      </c>
      <c r="I116" s="59">
        <v>61207.380200400003</v>
      </c>
      <c r="J116" s="59">
        <v>0.321816768193602</v>
      </c>
      <c r="K116" s="59">
        <v>5.29019896628723</v>
      </c>
      <c r="L116" s="59">
        <v>15.711468336145099</v>
      </c>
      <c r="M116" s="59">
        <v>9.1047307453160293</v>
      </c>
      <c r="N116" s="59">
        <v>2.91356021138846</v>
      </c>
      <c r="O116" s="59">
        <v>66.658224972669501</v>
      </c>
    </row>
    <row r="117" spans="1:15" x14ac:dyDescent="0.25">
      <c r="A117" s="59" t="s">
        <v>74</v>
      </c>
      <c r="B117" s="59" t="s">
        <v>75</v>
      </c>
      <c r="C117" s="59" t="s">
        <v>15</v>
      </c>
      <c r="D117" s="59">
        <v>790.49141729999997</v>
      </c>
      <c r="E117" s="59">
        <v>1472.6885064000001</v>
      </c>
      <c r="F117" s="59">
        <v>1294.3512983000001</v>
      </c>
      <c r="G117" s="59">
        <v>103.09019809999999</v>
      </c>
      <c r="H117" s="59">
        <v>23.229242899999999</v>
      </c>
      <c r="I117" s="59">
        <v>69.408828999999997</v>
      </c>
      <c r="J117" s="59">
        <v>21.061464547945999</v>
      </c>
      <c r="K117" s="59">
        <v>39.237588275977402</v>
      </c>
      <c r="L117" s="59">
        <v>34.486059412062602</v>
      </c>
      <c r="M117" s="59">
        <v>2.7466845369933699</v>
      </c>
      <c r="N117" s="59">
        <v>0.618908523365162</v>
      </c>
      <c r="O117" s="59">
        <v>1.8492947036554099</v>
      </c>
    </row>
    <row r="118" spans="1:15" x14ac:dyDescent="0.25">
      <c r="A118" s="59" t="s">
        <v>74</v>
      </c>
      <c r="B118" s="59" t="s">
        <v>75</v>
      </c>
      <c r="C118" s="59" t="s">
        <v>16</v>
      </c>
      <c r="D118" s="59">
        <v>1006.2219939</v>
      </c>
      <c r="E118" s="59">
        <v>8989.3388066000007</v>
      </c>
      <c r="F118" s="59">
        <v>17744.378678599998</v>
      </c>
      <c r="G118" s="59">
        <v>4165.9436536000003</v>
      </c>
      <c r="H118" s="59">
        <v>928.16075330000001</v>
      </c>
      <c r="I118" s="59">
        <v>12737.566425000001</v>
      </c>
      <c r="J118" s="59">
        <v>2.2080018393756902</v>
      </c>
      <c r="K118" s="59">
        <v>19.7257431660917</v>
      </c>
      <c r="L118" s="59">
        <v>38.937352789389799</v>
      </c>
      <c r="M118" s="59">
        <v>9.1415326892550706</v>
      </c>
      <c r="N118" s="59">
        <v>2.03670826412724</v>
      </c>
      <c r="O118" s="59">
        <v>27.9506612517606</v>
      </c>
    </row>
    <row r="119" spans="1:15" x14ac:dyDescent="0.25">
      <c r="A119" s="59" t="s">
        <v>76</v>
      </c>
      <c r="B119" s="59" t="s">
        <v>77</v>
      </c>
      <c r="C119" s="59" t="s">
        <v>15</v>
      </c>
      <c r="D119" s="59">
        <v>2425.8278524000002</v>
      </c>
      <c r="E119" s="59">
        <v>4081.1064474999998</v>
      </c>
      <c r="F119" s="59">
        <v>3296.7519693999998</v>
      </c>
      <c r="G119" s="59">
        <v>497.805452</v>
      </c>
      <c r="H119" s="59">
        <v>41.045986200000002</v>
      </c>
      <c r="I119" s="59">
        <v>61.4741389</v>
      </c>
      <c r="J119" s="59">
        <v>23.3162734550267</v>
      </c>
      <c r="K119" s="59">
        <v>39.226276437892999</v>
      </c>
      <c r="L119" s="59">
        <v>31.687314644309499</v>
      </c>
      <c r="M119" s="59">
        <v>4.78474514782729</v>
      </c>
      <c r="N119" s="59">
        <v>0.394520756088938</v>
      </c>
      <c r="O119" s="59">
        <v>0.59086955885456105</v>
      </c>
    </row>
    <row r="120" spans="1:15" x14ac:dyDescent="0.25">
      <c r="A120" s="59" t="s">
        <v>76</v>
      </c>
      <c r="B120" s="59" t="s">
        <v>77</v>
      </c>
      <c r="C120" s="59" t="s">
        <v>16</v>
      </c>
      <c r="D120" s="59">
        <v>2768.6118814000001</v>
      </c>
      <c r="E120" s="59">
        <v>49634.851286500001</v>
      </c>
      <c r="F120" s="59">
        <v>81405.303653099996</v>
      </c>
      <c r="G120" s="59">
        <v>21674.845668499998</v>
      </c>
      <c r="H120" s="59">
        <v>3607.0091060999998</v>
      </c>
      <c r="I120" s="59">
        <v>14541.9478819</v>
      </c>
      <c r="J120" s="59">
        <v>1.59452336029547</v>
      </c>
      <c r="K120" s="59">
        <v>28.5861410885427</v>
      </c>
      <c r="L120" s="59">
        <v>46.883660074873703</v>
      </c>
      <c r="M120" s="59">
        <v>12.4831681830918</v>
      </c>
      <c r="N120" s="59">
        <v>2.0773804804906799</v>
      </c>
      <c r="O120" s="59">
        <v>8.3751268127057301</v>
      </c>
    </row>
    <row r="121" spans="1:15" x14ac:dyDescent="0.25">
      <c r="A121" s="59" t="s">
        <v>78</v>
      </c>
      <c r="B121" s="59" t="s">
        <v>79</v>
      </c>
      <c r="C121" s="59" t="s">
        <v>15</v>
      </c>
      <c r="D121" s="59">
        <v>3116.1480483999999</v>
      </c>
      <c r="E121" s="59">
        <v>10564.6185418</v>
      </c>
      <c r="F121" s="59">
        <v>5300.9400113000002</v>
      </c>
      <c r="G121" s="59">
        <v>487.0039486</v>
      </c>
      <c r="H121" s="59">
        <v>82.897461899999996</v>
      </c>
      <c r="I121" s="59">
        <v>59.824808500000003</v>
      </c>
      <c r="J121" s="59">
        <v>15.889446104838701</v>
      </c>
      <c r="K121" s="59">
        <v>53.8696924314307</v>
      </c>
      <c r="L121" s="59">
        <v>27.029845599852798</v>
      </c>
      <c r="M121" s="59">
        <v>2.4832655168924198</v>
      </c>
      <c r="N121" s="59">
        <v>0.422699670435842</v>
      </c>
      <c r="O121" s="59">
        <v>0.30505067654957202</v>
      </c>
    </row>
    <row r="122" spans="1:15" x14ac:dyDescent="0.25">
      <c r="A122" s="59" t="s">
        <v>78</v>
      </c>
      <c r="B122" s="59" t="s">
        <v>79</v>
      </c>
      <c r="C122" s="59" t="s">
        <v>16</v>
      </c>
      <c r="D122" s="59">
        <v>3832.8408288000001</v>
      </c>
      <c r="E122" s="59">
        <v>50746.849298599998</v>
      </c>
      <c r="F122" s="59">
        <v>68366.650873000006</v>
      </c>
      <c r="G122" s="59">
        <v>13473.3271219</v>
      </c>
      <c r="H122" s="59">
        <v>1456.6171283000001</v>
      </c>
      <c r="I122" s="59">
        <v>6685.1177507000002</v>
      </c>
      <c r="J122" s="59">
        <v>2.6513583496180702</v>
      </c>
      <c r="K122" s="59">
        <v>35.104009953572202</v>
      </c>
      <c r="L122" s="59">
        <v>47.292464968941403</v>
      </c>
      <c r="M122" s="59">
        <v>9.3201413670416802</v>
      </c>
      <c r="N122" s="59">
        <v>1.0076113665602</v>
      </c>
      <c r="O122" s="59">
        <v>4.62441399426642</v>
      </c>
    </row>
    <row r="123" spans="1:15" x14ac:dyDescent="0.25">
      <c r="A123" s="59" t="s">
        <v>80</v>
      </c>
      <c r="B123" s="59" t="s">
        <v>81</v>
      </c>
      <c r="C123" s="59" t="s">
        <v>15</v>
      </c>
      <c r="D123" s="59">
        <v>551.12904300000002</v>
      </c>
      <c r="E123" s="59">
        <v>1075.5001887999999</v>
      </c>
      <c r="F123" s="59">
        <v>1572.0923215</v>
      </c>
      <c r="G123" s="59">
        <v>255.23444370000001</v>
      </c>
      <c r="H123" s="59">
        <v>29.529351800000001</v>
      </c>
      <c r="I123" s="59">
        <v>124.4968961</v>
      </c>
      <c r="J123" s="59">
        <v>15.2752703752641</v>
      </c>
      <c r="K123" s="59">
        <v>29.808910238409702</v>
      </c>
      <c r="L123" s="59">
        <v>43.5726180116935</v>
      </c>
      <c r="M123" s="59">
        <v>7.0741601919128696</v>
      </c>
      <c r="N123" s="59">
        <v>0.81844504201041202</v>
      </c>
      <c r="O123" s="59">
        <v>3.4505961407094099</v>
      </c>
    </row>
    <row r="124" spans="1:15" x14ac:dyDescent="0.25">
      <c r="A124" s="59" t="s">
        <v>80</v>
      </c>
      <c r="B124" s="59" t="s">
        <v>81</v>
      </c>
      <c r="C124" s="59" t="s">
        <v>16</v>
      </c>
      <c r="D124" s="59">
        <v>938.75195459999998</v>
      </c>
      <c r="E124" s="59">
        <v>17321.622279399999</v>
      </c>
      <c r="F124" s="59">
        <v>38185.661174499997</v>
      </c>
      <c r="G124" s="59">
        <v>10916.5121459</v>
      </c>
      <c r="H124" s="59">
        <v>2346.5368229999999</v>
      </c>
      <c r="I124" s="59">
        <v>12149.770782899999</v>
      </c>
      <c r="J124" s="59">
        <v>1.1467934077036499</v>
      </c>
      <c r="K124" s="59">
        <v>21.160352469479299</v>
      </c>
      <c r="L124" s="59">
        <v>46.648173981572299</v>
      </c>
      <c r="M124" s="59">
        <v>13.335774272096501</v>
      </c>
      <c r="N124" s="59">
        <v>2.8665644277639801</v>
      </c>
      <c r="O124" s="59">
        <v>14.8423414413844</v>
      </c>
    </row>
    <row r="125" spans="1:15" x14ac:dyDescent="0.25">
      <c r="A125" s="59" t="s">
        <v>82</v>
      </c>
      <c r="B125" s="59" t="s">
        <v>83</v>
      </c>
      <c r="C125" s="59" t="s">
        <v>15</v>
      </c>
      <c r="D125" s="59">
        <v>2698.7664413000002</v>
      </c>
      <c r="E125" s="59">
        <v>10344.576924499999</v>
      </c>
      <c r="F125" s="59">
        <v>8896.2006247000008</v>
      </c>
      <c r="G125" s="59">
        <v>1288.8639137</v>
      </c>
      <c r="H125" s="59">
        <v>13.7742124</v>
      </c>
      <c r="I125" s="59">
        <v>288.83721209999999</v>
      </c>
      <c r="J125" s="59">
        <v>11.468973798378601</v>
      </c>
      <c r="K125" s="59">
        <v>43.961448418356703</v>
      </c>
      <c r="L125" s="59">
        <v>37.806269675065003</v>
      </c>
      <c r="M125" s="59">
        <v>5.4772974162152703</v>
      </c>
      <c r="N125" s="59">
        <v>5.8536403406885401E-2</v>
      </c>
      <c r="O125" s="59">
        <v>1.2274742885775201</v>
      </c>
    </row>
    <row r="126" spans="1:15" x14ac:dyDescent="0.25">
      <c r="A126" s="59" t="s">
        <v>82</v>
      </c>
      <c r="B126" s="59" t="s">
        <v>83</v>
      </c>
      <c r="C126" s="59" t="s">
        <v>16</v>
      </c>
      <c r="D126" s="59">
        <v>4614.8260548999997</v>
      </c>
      <c r="E126" s="59">
        <v>83087.350552300006</v>
      </c>
      <c r="F126" s="59">
        <v>141712.18849689999</v>
      </c>
      <c r="G126" s="59">
        <v>33004.402564099997</v>
      </c>
      <c r="H126" s="59">
        <v>5110.7603462999996</v>
      </c>
      <c r="I126" s="59">
        <v>18121.525524299999</v>
      </c>
      <c r="J126" s="59">
        <v>1.6155466600696999</v>
      </c>
      <c r="K126" s="59">
        <v>29.087010015530801</v>
      </c>
      <c r="L126" s="59">
        <v>49.610245347003797</v>
      </c>
      <c r="M126" s="59">
        <v>11.5540979650604</v>
      </c>
      <c r="N126" s="59">
        <v>1.7891620853433301</v>
      </c>
      <c r="O126" s="59">
        <v>6.3439379269919396</v>
      </c>
    </row>
    <row r="127" spans="1:15" x14ac:dyDescent="0.25">
      <c r="A127" s="59" t="s">
        <v>84</v>
      </c>
      <c r="B127" s="59" t="s">
        <v>85</v>
      </c>
      <c r="C127" s="59" t="s">
        <v>15</v>
      </c>
      <c r="D127" s="59">
        <v>2853.2599242000001</v>
      </c>
      <c r="E127" s="59">
        <v>8562.5638978000006</v>
      </c>
      <c r="F127" s="59">
        <v>7697.4923547999997</v>
      </c>
      <c r="G127" s="59">
        <v>914.06382280000003</v>
      </c>
      <c r="H127" s="59">
        <v>280.4446853</v>
      </c>
      <c r="I127" s="59">
        <v>351.5420168</v>
      </c>
      <c r="J127" s="59">
        <v>13.8109747767109</v>
      </c>
      <c r="K127" s="59">
        <v>41.446400663847101</v>
      </c>
      <c r="L127" s="59">
        <v>37.259091558535502</v>
      </c>
      <c r="M127" s="59">
        <v>4.4244522883887996</v>
      </c>
      <c r="N127" s="59">
        <v>1.3574699038423199</v>
      </c>
      <c r="O127" s="59">
        <v>1.7016108086753301</v>
      </c>
    </row>
    <row r="128" spans="1:15" x14ac:dyDescent="0.25">
      <c r="A128" s="59" t="s">
        <v>84</v>
      </c>
      <c r="B128" s="59" t="s">
        <v>85</v>
      </c>
      <c r="C128" s="59" t="s">
        <v>16</v>
      </c>
      <c r="D128" s="59">
        <v>5318.0404748000001</v>
      </c>
      <c r="E128" s="59">
        <v>92382.928310799995</v>
      </c>
      <c r="F128" s="59">
        <v>201425.42559120001</v>
      </c>
      <c r="G128" s="59">
        <v>73547.159611700001</v>
      </c>
      <c r="H128" s="59">
        <v>14573.689371300001</v>
      </c>
      <c r="I128" s="59">
        <v>89890.0514348</v>
      </c>
      <c r="J128" s="59">
        <v>1.1145723742029701</v>
      </c>
      <c r="K128" s="59">
        <v>19.3619172759424</v>
      </c>
      <c r="L128" s="59">
        <v>42.215401685988603</v>
      </c>
      <c r="M128" s="59">
        <v>15.4142550611896</v>
      </c>
      <c r="N128" s="59">
        <v>3.0544016429429899</v>
      </c>
      <c r="O128" s="59">
        <v>18.839451959733399</v>
      </c>
    </row>
    <row r="129" spans="1:15" x14ac:dyDescent="0.25">
      <c r="A129" s="59" t="s">
        <v>86</v>
      </c>
      <c r="B129" s="59" t="s">
        <v>87</v>
      </c>
      <c r="C129" s="59" t="s">
        <v>15</v>
      </c>
      <c r="D129" s="59">
        <v>526.83255889999998</v>
      </c>
      <c r="E129" s="59">
        <v>1632.6619923999999</v>
      </c>
      <c r="F129" s="59">
        <v>1750.8785852000001</v>
      </c>
      <c r="G129" s="59">
        <v>181.8797313</v>
      </c>
      <c r="H129" s="59">
        <v>17.068844800000001</v>
      </c>
      <c r="I129" s="59">
        <v>82.172919300000004</v>
      </c>
      <c r="J129" s="59">
        <v>12.5690858552093</v>
      </c>
      <c r="K129" s="59">
        <v>38.9517853601524</v>
      </c>
      <c r="L129" s="59">
        <v>41.772177682745301</v>
      </c>
      <c r="M129" s="59">
        <v>4.3392571689291204</v>
      </c>
      <c r="N129" s="59">
        <v>0.40722573446939397</v>
      </c>
      <c r="O129" s="59">
        <v>1.9604681984944099</v>
      </c>
    </row>
    <row r="130" spans="1:15" x14ac:dyDescent="0.25">
      <c r="A130" s="59" t="s">
        <v>86</v>
      </c>
      <c r="B130" s="59" t="s">
        <v>87</v>
      </c>
      <c r="C130" s="59" t="s">
        <v>16</v>
      </c>
      <c r="D130" s="59">
        <v>1840.1103204999999</v>
      </c>
      <c r="E130" s="59">
        <v>26746.684430000001</v>
      </c>
      <c r="F130" s="59">
        <v>63457.5800925</v>
      </c>
      <c r="G130" s="59">
        <v>29973.083416400001</v>
      </c>
      <c r="H130" s="59">
        <v>5145.6994193</v>
      </c>
      <c r="I130" s="59">
        <v>74318.824471900007</v>
      </c>
      <c r="J130" s="59">
        <v>0.91328777931348104</v>
      </c>
      <c r="K130" s="59">
        <v>13.274975828859899</v>
      </c>
      <c r="L130" s="59">
        <v>31.495411855273399</v>
      </c>
      <c r="M130" s="59">
        <v>14.876309581864399</v>
      </c>
      <c r="N130" s="59">
        <v>2.55392535073126</v>
      </c>
      <c r="O130" s="59">
        <v>36.886089603957501</v>
      </c>
    </row>
    <row r="131" spans="1:15" x14ac:dyDescent="0.25">
      <c r="A131" s="59" t="s">
        <v>88</v>
      </c>
      <c r="B131" s="59" t="s">
        <v>89</v>
      </c>
      <c r="C131" s="59" t="s">
        <v>15</v>
      </c>
      <c r="D131" s="59">
        <v>1826.1807749</v>
      </c>
      <c r="E131" s="59">
        <v>3934.3912835000001</v>
      </c>
      <c r="F131" s="59">
        <v>4837.9773216000003</v>
      </c>
      <c r="G131" s="59">
        <v>541.33709680000004</v>
      </c>
      <c r="H131" s="59">
        <v>38.547677</v>
      </c>
      <c r="I131" s="59">
        <v>525.02238</v>
      </c>
      <c r="J131" s="59">
        <v>15.603772865101201</v>
      </c>
      <c r="K131" s="59">
        <v>33.617344347264698</v>
      </c>
      <c r="L131" s="59">
        <v>41.3380210165069</v>
      </c>
      <c r="M131" s="59">
        <v>4.6254462964560901</v>
      </c>
      <c r="N131" s="59">
        <v>0.32937001892281098</v>
      </c>
      <c r="O131" s="59">
        <v>4.4860454557481901</v>
      </c>
    </row>
    <row r="132" spans="1:15" x14ac:dyDescent="0.25">
      <c r="A132" s="59" t="s">
        <v>88</v>
      </c>
      <c r="B132" s="59" t="s">
        <v>89</v>
      </c>
      <c r="C132" s="59" t="s">
        <v>16</v>
      </c>
      <c r="D132" s="59">
        <v>2833.0790539999998</v>
      </c>
      <c r="E132" s="59">
        <v>60971.884038600001</v>
      </c>
      <c r="F132" s="59">
        <v>150237.755837</v>
      </c>
      <c r="G132" s="59">
        <v>72394.205615400002</v>
      </c>
      <c r="H132" s="59">
        <v>13310.293362500001</v>
      </c>
      <c r="I132" s="59">
        <v>113097.13523670001</v>
      </c>
      <c r="J132" s="59">
        <v>0.686234178189292</v>
      </c>
      <c r="K132" s="59">
        <v>14.768733924599299</v>
      </c>
      <c r="L132" s="59">
        <v>36.390895186720499</v>
      </c>
      <c r="M132" s="59">
        <v>17.535471919150599</v>
      </c>
      <c r="N132" s="59">
        <v>3.2240463654472999</v>
      </c>
      <c r="O132" s="59">
        <v>27.3946184258931</v>
      </c>
    </row>
    <row r="133" spans="1:15" x14ac:dyDescent="0.25">
      <c r="A133" s="59" t="s">
        <v>90</v>
      </c>
      <c r="B133" s="59" t="s">
        <v>91</v>
      </c>
      <c r="C133" s="59" t="s">
        <v>15</v>
      </c>
      <c r="D133" s="59">
        <v>2883.9359245999999</v>
      </c>
      <c r="E133" s="59">
        <v>6688.7201877999996</v>
      </c>
      <c r="F133" s="59">
        <v>7001.0041547000001</v>
      </c>
      <c r="G133" s="59">
        <v>957.06547250000006</v>
      </c>
      <c r="H133" s="59">
        <v>44.313954600000002</v>
      </c>
      <c r="I133" s="59">
        <v>415.59110670000001</v>
      </c>
      <c r="J133" s="59">
        <v>16.030210149472499</v>
      </c>
      <c r="K133" s="59">
        <v>37.178908632071902</v>
      </c>
      <c r="L133" s="59">
        <v>38.914723069909101</v>
      </c>
      <c r="M133" s="59">
        <v>5.3197994172173297</v>
      </c>
      <c r="N133" s="59">
        <v>0.24631684731023001</v>
      </c>
      <c r="O133" s="59">
        <v>2.3100418840189301</v>
      </c>
    </row>
    <row r="134" spans="1:15" x14ac:dyDescent="0.25">
      <c r="A134" s="59" t="s">
        <v>90</v>
      </c>
      <c r="B134" s="59" t="s">
        <v>91</v>
      </c>
      <c r="C134" s="59" t="s">
        <v>16</v>
      </c>
      <c r="D134" s="59">
        <v>5436.7924350000003</v>
      </c>
      <c r="E134" s="59">
        <v>81114.600411499996</v>
      </c>
      <c r="F134" s="59">
        <v>193951.19171310001</v>
      </c>
      <c r="G134" s="59">
        <v>86038.020913400003</v>
      </c>
      <c r="H134" s="59">
        <v>19765.6531125</v>
      </c>
      <c r="I134" s="59">
        <v>236179.1484228</v>
      </c>
      <c r="J134" s="59">
        <v>0.87340078559102796</v>
      </c>
      <c r="K134" s="59">
        <v>13.030763371842101</v>
      </c>
      <c r="L134" s="59">
        <v>31.1575483584813</v>
      </c>
      <c r="M134" s="59">
        <v>13.8216928372512</v>
      </c>
      <c r="N134" s="59">
        <v>3.1752797559536101</v>
      </c>
      <c r="O134" s="59">
        <v>37.941314890880797</v>
      </c>
    </row>
    <row r="135" spans="1:15" x14ac:dyDescent="0.25">
      <c r="A135" s="59" t="s">
        <v>92</v>
      </c>
      <c r="B135" s="59" t="s">
        <v>93</v>
      </c>
      <c r="C135" s="59" t="s">
        <v>15</v>
      </c>
      <c r="D135" s="59">
        <v>125.30735180000001</v>
      </c>
      <c r="E135" s="59">
        <v>561.63824590000002</v>
      </c>
      <c r="F135" s="59">
        <v>381.81405560000002</v>
      </c>
      <c r="G135" s="59">
        <v>37.073831499999997</v>
      </c>
      <c r="H135" s="59">
        <v>0</v>
      </c>
      <c r="I135" s="59">
        <v>71.400203500000003</v>
      </c>
      <c r="J135" s="59">
        <v>10.644220688328399</v>
      </c>
      <c r="K135" s="59">
        <v>47.708305622058901</v>
      </c>
      <c r="L135" s="59">
        <v>32.433157443138001</v>
      </c>
      <c r="M135" s="59">
        <v>3.1492329745963099</v>
      </c>
      <c r="N135" s="59">
        <v>0</v>
      </c>
      <c r="O135" s="59">
        <v>6.06508327187837</v>
      </c>
    </row>
    <row r="136" spans="1:15" x14ac:dyDescent="0.25">
      <c r="A136" s="59" t="s">
        <v>92</v>
      </c>
      <c r="B136" s="59" t="s">
        <v>93</v>
      </c>
      <c r="C136" s="59" t="s">
        <v>16</v>
      </c>
      <c r="D136" s="59">
        <v>531.01301220000005</v>
      </c>
      <c r="E136" s="59">
        <v>8267.3003069999995</v>
      </c>
      <c r="F136" s="59">
        <v>23317.581300400001</v>
      </c>
      <c r="G136" s="59">
        <v>11927.5927195</v>
      </c>
      <c r="H136" s="59">
        <v>2010.4972044000001</v>
      </c>
      <c r="I136" s="59">
        <v>33697.2006435</v>
      </c>
      <c r="J136" s="59">
        <v>0.66583714204984501</v>
      </c>
      <c r="K136" s="59">
        <v>10.3663667036608</v>
      </c>
      <c r="L136" s="59">
        <v>29.2379119454151</v>
      </c>
      <c r="M136" s="59">
        <v>14.956006849970001</v>
      </c>
      <c r="N136" s="59">
        <v>2.5209621646196201</v>
      </c>
      <c r="O136" s="59">
        <v>42.252915194284597</v>
      </c>
    </row>
    <row r="137" spans="1:15" x14ac:dyDescent="0.25">
      <c r="A137" s="59" t="s">
        <v>94</v>
      </c>
      <c r="B137" s="59" t="s">
        <v>95</v>
      </c>
      <c r="C137" s="59" t="s">
        <v>15</v>
      </c>
      <c r="D137" s="59">
        <v>45.989210999999997</v>
      </c>
      <c r="E137" s="59">
        <v>102.7875969</v>
      </c>
      <c r="F137" s="59">
        <v>101.0292413</v>
      </c>
      <c r="G137" s="59">
        <v>50.501628699999998</v>
      </c>
      <c r="H137" s="59">
        <v>0</v>
      </c>
      <c r="I137" s="59">
        <v>103.1877842</v>
      </c>
      <c r="J137" s="59">
        <v>11.39770216018</v>
      </c>
      <c r="K137" s="59">
        <v>25.474288202657799</v>
      </c>
      <c r="L137" s="59">
        <v>25.038507440502901</v>
      </c>
      <c r="M137" s="59">
        <v>12.5160338699135</v>
      </c>
      <c r="N137" s="59">
        <v>0</v>
      </c>
      <c r="O137" s="59">
        <v>25.5734683267458</v>
      </c>
    </row>
    <row r="138" spans="1:15" x14ac:dyDescent="0.25">
      <c r="A138" s="59" t="s">
        <v>94</v>
      </c>
      <c r="B138" s="59" t="s">
        <v>95</v>
      </c>
      <c r="C138" s="59" t="s">
        <v>16</v>
      </c>
      <c r="D138" s="59">
        <v>341.89027170000003</v>
      </c>
      <c r="E138" s="59">
        <v>3735.577886</v>
      </c>
      <c r="F138" s="59">
        <v>14540.4575016</v>
      </c>
      <c r="G138" s="59">
        <v>10328.0991104</v>
      </c>
      <c r="H138" s="59">
        <v>3110.7958827000002</v>
      </c>
      <c r="I138" s="59">
        <v>67497.9441926</v>
      </c>
      <c r="J138" s="59">
        <v>0.34341929513097602</v>
      </c>
      <c r="K138" s="59">
        <v>3.75228437515376</v>
      </c>
      <c r="L138" s="59">
        <v>14.605486260992601</v>
      </c>
      <c r="M138" s="59">
        <v>10.374289092521201</v>
      </c>
      <c r="N138" s="59">
        <v>3.1247081820174998</v>
      </c>
      <c r="O138" s="59">
        <v>67.799812794183893</v>
      </c>
    </row>
    <row r="139" spans="1:15" x14ac:dyDescent="0.25">
      <c r="A139" s="59" t="s">
        <v>96</v>
      </c>
      <c r="B139" s="59" t="s">
        <v>97</v>
      </c>
      <c r="C139" s="59" t="s">
        <v>15</v>
      </c>
      <c r="D139" s="59">
        <v>191.72107310000001</v>
      </c>
      <c r="E139" s="59">
        <v>1039.5159163999999</v>
      </c>
      <c r="F139" s="59">
        <v>757.6968425</v>
      </c>
      <c r="G139" s="59">
        <v>76.816514400000003</v>
      </c>
      <c r="H139" s="59">
        <v>11.026702</v>
      </c>
      <c r="I139" s="59">
        <v>47.8776887</v>
      </c>
      <c r="J139" s="59">
        <v>9.0236342758299308</v>
      </c>
      <c r="K139" s="59">
        <v>48.926345455020297</v>
      </c>
      <c r="L139" s="59">
        <v>35.662116261496699</v>
      </c>
      <c r="M139" s="59">
        <v>3.61548222676636</v>
      </c>
      <c r="N139" s="59">
        <v>0.51898794695700301</v>
      </c>
      <c r="O139" s="59">
        <v>2.25343383392963</v>
      </c>
    </row>
    <row r="140" spans="1:15" x14ac:dyDescent="0.25">
      <c r="A140" s="59" t="s">
        <v>96</v>
      </c>
      <c r="B140" s="59" t="s">
        <v>97</v>
      </c>
      <c r="C140" s="59" t="s">
        <v>16</v>
      </c>
      <c r="D140" s="59">
        <v>397.50719809999998</v>
      </c>
      <c r="E140" s="59">
        <v>6496.4334564999999</v>
      </c>
      <c r="F140" s="59">
        <v>15262.1413316</v>
      </c>
      <c r="G140" s="59">
        <v>5314.7967501000003</v>
      </c>
      <c r="H140" s="59">
        <v>1291.5658688000001</v>
      </c>
      <c r="I140" s="59">
        <v>8372.9499536999992</v>
      </c>
      <c r="J140" s="59">
        <v>1.0704267527589899</v>
      </c>
      <c r="K140" s="59">
        <v>17.493912569620299</v>
      </c>
      <c r="L140" s="59">
        <v>41.098637870762403</v>
      </c>
      <c r="M140" s="59">
        <v>14.311943667878801</v>
      </c>
      <c r="N140" s="59">
        <v>3.47799150687612</v>
      </c>
      <c r="O140" s="59">
        <v>22.547087632103398</v>
      </c>
    </row>
    <row r="141" spans="1:15" x14ac:dyDescent="0.25">
      <c r="A141" s="59" t="s">
        <v>98</v>
      </c>
      <c r="B141" s="59" t="s">
        <v>99</v>
      </c>
      <c r="C141" s="59" t="s">
        <v>15</v>
      </c>
      <c r="D141" s="59">
        <v>175.45812979999999</v>
      </c>
      <c r="E141" s="59">
        <v>440.0997615</v>
      </c>
      <c r="F141" s="59">
        <v>599.93266770000002</v>
      </c>
      <c r="G141" s="59">
        <v>120.6010019</v>
      </c>
      <c r="H141" s="59">
        <v>6.8617578000000004</v>
      </c>
      <c r="I141" s="59">
        <v>61.671699099999998</v>
      </c>
      <c r="J141" s="59">
        <v>12.4914569779493</v>
      </c>
      <c r="K141" s="59">
        <v>31.332188728156702</v>
      </c>
      <c r="L141" s="59">
        <v>42.711233254242302</v>
      </c>
      <c r="M141" s="59">
        <v>8.5859927291407505</v>
      </c>
      <c r="N141" s="59">
        <v>0.48851171757906298</v>
      </c>
      <c r="O141" s="59">
        <v>4.3906165929319396</v>
      </c>
    </row>
    <row r="142" spans="1:15" x14ac:dyDescent="0.25">
      <c r="A142" s="59" t="s">
        <v>98</v>
      </c>
      <c r="B142" s="59" t="s">
        <v>99</v>
      </c>
      <c r="C142" s="59" t="s">
        <v>16</v>
      </c>
      <c r="D142" s="59">
        <v>302.39880340000002</v>
      </c>
      <c r="E142" s="59">
        <v>6344.2179804999996</v>
      </c>
      <c r="F142" s="59">
        <v>15039.912168000001</v>
      </c>
      <c r="G142" s="59">
        <v>6859.5650814999999</v>
      </c>
      <c r="H142" s="59">
        <v>1967.4853786000001</v>
      </c>
      <c r="I142" s="59">
        <v>10055.281136400001</v>
      </c>
      <c r="J142" s="59">
        <v>0.74539634417197398</v>
      </c>
      <c r="K142" s="59">
        <v>15.6381468316842</v>
      </c>
      <c r="L142" s="59">
        <v>37.072552604865201</v>
      </c>
      <c r="M142" s="59">
        <v>16.908448964979701</v>
      </c>
      <c r="N142" s="59">
        <v>4.8497427633017303</v>
      </c>
      <c r="O142" s="59">
        <v>24.785712490997199</v>
      </c>
    </row>
    <row r="143" spans="1:15" x14ac:dyDescent="0.25">
      <c r="A143" s="59" t="s">
        <v>100</v>
      </c>
      <c r="B143" s="59" t="s">
        <v>101</v>
      </c>
      <c r="C143" s="59" t="s">
        <v>15</v>
      </c>
      <c r="D143" s="59">
        <v>478.40605340000002</v>
      </c>
      <c r="E143" s="59">
        <v>1551.046983</v>
      </c>
      <c r="F143" s="59">
        <v>1410.8430209999999</v>
      </c>
      <c r="G143" s="59">
        <v>194.74591720000001</v>
      </c>
      <c r="H143" s="59">
        <v>45.9233951</v>
      </c>
      <c r="I143" s="59">
        <v>69.418602000000007</v>
      </c>
      <c r="J143" s="59">
        <v>12.7561886198854</v>
      </c>
      <c r="K143" s="59">
        <v>41.357018233440499</v>
      </c>
      <c r="L143" s="59">
        <v>37.618628696316797</v>
      </c>
      <c r="M143" s="59">
        <v>5.1926927661149396</v>
      </c>
      <c r="N143" s="59">
        <v>1.22449848992885</v>
      </c>
      <c r="O143" s="59">
        <v>1.8509731943135801</v>
      </c>
    </row>
    <row r="144" spans="1:15" x14ac:dyDescent="0.25">
      <c r="A144" s="59" t="s">
        <v>100</v>
      </c>
      <c r="B144" s="59" t="s">
        <v>101</v>
      </c>
      <c r="C144" s="59" t="s">
        <v>16</v>
      </c>
      <c r="D144" s="59">
        <v>1361.7902036999999</v>
      </c>
      <c r="E144" s="59">
        <v>20836.924608500001</v>
      </c>
      <c r="F144" s="59">
        <v>52563.084706100002</v>
      </c>
      <c r="G144" s="59">
        <v>22062.400992499999</v>
      </c>
      <c r="H144" s="59">
        <v>4663.6007262000003</v>
      </c>
      <c r="I144" s="59">
        <v>30709.859175199999</v>
      </c>
      <c r="J144" s="59">
        <v>1.0301167202610499</v>
      </c>
      <c r="K144" s="59">
        <v>15.761946575702799</v>
      </c>
      <c r="L144" s="59">
        <v>39.760979537917102</v>
      </c>
      <c r="M144" s="59">
        <v>16.688949655922901</v>
      </c>
      <c r="N144" s="59">
        <v>3.5277483063305501</v>
      </c>
      <c r="O144" s="59">
        <v>23.230259203865501</v>
      </c>
    </row>
    <row r="145" spans="1:15" x14ac:dyDescent="0.25">
      <c r="A145" s="59" t="s">
        <v>102</v>
      </c>
      <c r="B145" s="59" t="s">
        <v>103</v>
      </c>
      <c r="C145" s="59" t="s">
        <v>15</v>
      </c>
      <c r="D145" s="59">
        <v>54.200587200000001</v>
      </c>
      <c r="E145" s="59">
        <v>227.6161256</v>
      </c>
      <c r="F145" s="59">
        <v>214.1968469</v>
      </c>
      <c r="G145" s="59">
        <v>7.6090526000000001</v>
      </c>
      <c r="H145" s="59">
        <v>0</v>
      </c>
      <c r="I145" s="59">
        <v>8.0898071999999992</v>
      </c>
      <c r="J145" s="59">
        <v>10.5920015099419</v>
      </c>
      <c r="K145" s="59">
        <v>44.481258794227898</v>
      </c>
      <c r="L145" s="59">
        <v>41.858832957248602</v>
      </c>
      <c r="M145" s="59">
        <v>1.4869782928924999</v>
      </c>
      <c r="N145" s="59">
        <v>0</v>
      </c>
      <c r="O145" s="59">
        <v>1.5809284456892101</v>
      </c>
    </row>
    <row r="146" spans="1:15" x14ac:dyDescent="0.25">
      <c r="A146" s="59" t="s">
        <v>102</v>
      </c>
      <c r="B146" s="59" t="s">
        <v>103</v>
      </c>
      <c r="C146" s="59" t="s">
        <v>16</v>
      </c>
      <c r="D146" s="59">
        <v>108.19013</v>
      </c>
      <c r="E146" s="59">
        <v>1455.9430884999999</v>
      </c>
      <c r="F146" s="59">
        <v>2853.3602936000002</v>
      </c>
      <c r="G146" s="59">
        <v>1038.8441259000001</v>
      </c>
      <c r="H146" s="59">
        <v>274.91505740000002</v>
      </c>
      <c r="I146" s="59">
        <v>2923.3305762999998</v>
      </c>
      <c r="J146" s="59">
        <v>1.2500905774836699</v>
      </c>
      <c r="K146" s="59">
        <v>16.822798311512599</v>
      </c>
      <c r="L146" s="59">
        <v>32.969355126899401</v>
      </c>
      <c r="M146" s="59">
        <v>12.0033985841579</v>
      </c>
      <c r="N146" s="59">
        <v>3.1765256485422801</v>
      </c>
      <c r="O146" s="59">
        <v>33.7778317514042</v>
      </c>
    </row>
    <row r="147" spans="1:15" x14ac:dyDescent="0.25">
      <c r="A147" s="59" t="s">
        <v>104</v>
      </c>
      <c r="B147" s="59" t="s">
        <v>105</v>
      </c>
      <c r="C147" s="59" t="s">
        <v>15</v>
      </c>
      <c r="D147" s="59">
        <v>1996.685796</v>
      </c>
      <c r="E147" s="59">
        <v>6033.4838391000003</v>
      </c>
      <c r="F147" s="59">
        <v>4880.7745028999998</v>
      </c>
      <c r="G147" s="59">
        <v>483.81331749999998</v>
      </c>
      <c r="H147" s="59">
        <v>232.13814500000001</v>
      </c>
      <c r="I147" s="59">
        <v>85.835085100000001</v>
      </c>
      <c r="J147" s="59">
        <v>14.560818277403801</v>
      </c>
      <c r="K147" s="59">
        <v>43.9991419465116</v>
      </c>
      <c r="L147" s="59">
        <v>35.593016553773602</v>
      </c>
      <c r="M147" s="59">
        <v>3.5282054945340802</v>
      </c>
      <c r="N147" s="59">
        <v>1.69286592380738</v>
      </c>
      <c r="O147" s="59">
        <v>0.62595180396955596</v>
      </c>
    </row>
    <row r="148" spans="1:15" x14ac:dyDescent="0.25">
      <c r="A148" s="59" t="s">
        <v>104</v>
      </c>
      <c r="B148" s="59" t="s">
        <v>105</v>
      </c>
      <c r="C148" s="59" t="s">
        <v>16</v>
      </c>
      <c r="D148" s="59">
        <v>2383.6981959</v>
      </c>
      <c r="E148" s="59">
        <v>40706.663906599999</v>
      </c>
      <c r="F148" s="59">
        <v>79325.878340299998</v>
      </c>
      <c r="G148" s="59">
        <v>22234.287249699999</v>
      </c>
      <c r="H148" s="59">
        <v>3273.43678</v>
      </c>
      <c r="I148" s="59">
        <v>18488.554605599998</v>
      </c>
      <c r="J148" s="59">
        <v>1.4324031684066301</v>
      </c>
      <c r="K148" s="59">
        <v>24.4612990249224</v>
      </c>
      <c r="L148" s="59">
        <v>47.668215576420103</v>
      </c>
      <c r="M148" s="59">
        <v>13.360946263462999</v>
      </c>
      <c r="N148" s="59">
        <v>1.9670616117911901</v>
      </c>
      <c r="O148" s="59">
        <v>11.1100743549967</v>
      </c>
    </row>
    <row r="149" spans="1:15" x14ac:dyDescent="0.25">
      <c r="A149" s="59" t="s">
        <v>106</v>
      </c>
      <c r="B149" s="59" t="s">
        <v>107</v>
      </c>
      <c r="C149" s="59" t="s">
        <v>15</v>
      </c>
      <c r="D149" s="59">
        <v>4428.5738036000002</v>
      </c>
      <c r="E149" s="59">
        <v>12142.4250954</v>
      </c>
      <c r="F149" s="59">
        <v>9477.1784318000009</v>
      </c>
      <c r="G149" s="59">
        <v>324.97877039999997</v>
      </c>
      <c r="H149" s="59">
        <v>121.5527472</v>
      </c>
      <c r="I149" s="59">
        <v>257.6398883</v>
      </c>
      <c r="J149" s="59">
        <v>16.553962596654902</v>
      </c>
      <c r="K149" s="59">
        <v>45.388258111118702</v>
      </c>
      <c r="L149" s="59">
        <v>35.425593935977702</v>
      </c>
      <c r="M149" s="59">
        <v>1.21476724753584</v>
      </c>
      <c r="N149" s="59">
        <v>0.45436289873587399</v>
      </c>
      <c r="O149" s="59">
        <v>0.96305520997697902</v>
      </c>
    </row>
    <row r="150" spans="1:15" x14ac:dyDescent="0.25">
      <c r="A150" s="59" t="s">
        <v>106</v>
      </c>
      <c r="B150" s="59" t="s">
        <v>107</v>
      </c>
      <c r="C150" s="59" t="s">
        <v>16</v>
      </c>
      <c r="D150" s="59">
        <v>5704.3768540999999</v>
      </c>
      <c r="E150" s="59">
        <v>75411.1033474</v>
      </c>
      <c r="F150" s="59">
        <v>112118.7775324</v>
      </c>
      <c r="G150" s="59">
        <v>22703.891005400001</v>
      </c>
      <c r="H150" s="59">
        <v>3364.6737192000001</v>
      </c>
      <c r="I150" s="59">
        <v>17654.592300799999</v>
      </c>
      <c r="J150" s="59">
        <v>2.4073426273216501</v>
      </c>
      <c r="K150" s="59">
        <v>31.824749364353998</v>
      </c>
      <c r="L150" s="59">
        <v>47.316003023703502</v>
      </c>
      <c r="M150" s="59">
        <v>9.58142247984199</v>
      </c>
      <c r="N150" s="59">
        <v>1.4199486952614699</v>
      </c>
      <c r="O150" s="59">
        <v>7.4505338095173901</v>
      </c>
    </row>
    <row r="151" spans="1:15" x14ac:dyDescent="0.25">
      <c r="A151" s="59" t="s">
        <v>108</v>
      </c>
      <c r="B151" s="59" t="s">
        <v>109</v>
      </c>
      <c r="C151" s="59" t="s">
        <v>15</v>
      </c>
      <c r="D151" s="59">
        <v>75.794560799999999</v>
      </c>
      <c r="E151" s="59">
        <v>185.87713719999999</v>
      </c>
      <c r="F151" s="59">
        <v>61.357501599999999</v>
      </c>
      <c r="G151" s="59">
        <v>0</v>
      </c>
      <c r="H151" s="59">
        <v>0</v>
      </c>
      <c r="I151" s="59">
        <v>0</v>
      </c>
      <c r="J151" s="59">
        <v>23.463687150837998</v>
      </c>
      <c r="K151" s="59">
        <v>57.541899441340803</v>
      </c>
      <c r="L151" s="59">
        <v>18.994413407821199</v>
      </c>
      <c r="M151" s="59">
        <v>0</v>
      </c>
      <c r="N151" s="59">
        <v>0</v>
      </c>
      <c r="O151" s="59">
        <v>0</v>
      </c>
    </row>
    <row r="152" spans="1:15" x14ac:dyDescent="0.25">
      <c r="A152" s="59" t="s">
        <v>108</v>
      </c>
      <c r="B152" s="59" t="s">
        <v>109</v>
      </c>
      <c r="C152" s="59" t="s">
        <v>16</v>
      </c>
      <c r="D152" s="59">
        <v>34.288015600000001</v>
      </c>
      <c r="E152" s="59">
        <v>723.6575924</v>
      </c>
      <c r="F152" s="59">
        <v>505.29707200000001</v>
      </c>
      <c r="G152" s="59">
        <v>39.701912800000002</v>
      </c>
      <c r="H152" s="59">
        <v>1.8046324</v>
      </c>
      <c r="I152" s="59">
        <v>45.115810000000003</v>
      </c>
      <c r="J152" s="59">
        <v>2.5401069518716599</v>
      </c>
      <c r="K152" s="59">
        <v>53.609625668449198</v>
      </c>
      <c r="L152" s="59">
        <v>37.433155080213901</v>
      </c>
      <c r="M152" s="59">
        <v>2.9411764705882399</v>
      </c>
      <c r="N152" s="59">
        <v>0.13368983957219299</v>
      </c>
      <c r="O152" s="59">
        <v>3.3422459893048102</v>
      </c>
    </row>
    <row r="153" spans="1:15" x14ac:dyDescent="0.25">
      <c r="A153" t="s">
        <v>19</v>
      </c>
    </row>
    <row r="154" spans="1:15" x14ac:dyDescent="0.25">
      <c r="A154" t="s">
        <v>1035</v>
      </c>
    </row>
    <row r="155" spans="1:15" x14ac:dyDescent="0.25">
      <c r="A155" t="s">
        <v>20</v>
      </c>
    </row>
    <row r="156" spans="1:15" x14ac:dyDescent="0.25">
      <c r="A156" t="s">
        <v>21</v>
      </c>
    </row>
    <row r="157" spans="1:15" x14ac:dyDescent="0.25">
      <c r="A157" t="s">
        <v>22</v>
      </c>
    </row>
    <row r="160" spans="1:15" x14ac:dyDescent="0.25">
      <c r="L160" s="7" t="str">
        <f>HYPERLINK("#'Indice'!A1", "Ir al índice")</f>
        <v>Ir al índice</v>
      </c>
    </row>
    <row r="161" spans="1:15" ht="17.25" x14ac:dyDescent="0.3">
      <c r="A161" s="4" t="s">
        <v>412</v>
      </c>
    </row>
    <row r="162" spans="1:15" x14ac:dyDescent="0.25">
      <c r="A162" s="5" t="s">
        <v>24</v>
      </c>
      <c r="B162" s="5" t="s">
        <v>69</v>
      </c>
      <c r="C162" s="5" t="s">
        <v>11</v>
      </c>
      <c r="D162" s="5" t="s">
        <v>397</v>
      </c>
      <c r="E162" s="5" t="s">
        <v>398</v>
      </c>
      <c r="F162" s="5" t="s">
        <v>399</v>
      </c>
      <c r="G162" s="5" t="s">
        <v>400</v>
      </c>
      <c r="H162" s="5" t="s">
        <v>401</v>
      </c>
      <c r="I162" s="5" t="s">
        <v>402</v>
      </c>
      <c r="J162" s="5" t="s">
        <v>403</v>
      </c>
      <c r="K162" s="5" t="s">
        <v>404</v>
      </c>
      <c r="L162" s="5" t="s">
        <v>405</v>
      </c>
      <c r="M162" s="5" t="s">
        <v>406</v>
      </c>
      <c r="N162" s="5" t="s">
        <v>407</v>
      </c>
      <c r="O162" s="5" t="s">
        <v>408</v>
      </c>
    </row>
    <row r="163" spans="1:15" x14ac:dyDescent="0.25">
      <c r="A163" s="60" t="s">
        <v>70</v>
      </c>
      <c r="B163" s="60" t="s">
        <v>71</v>
      </c>
      <c r="C163" s="60" t="s">
        <v>15</v>
      </c>
      <c r="D163" s="60">
        <v>966.84628669999995</v>
      </c>
      <c r="E163" s="60">
        <v>1369.4590175000001</v>
      </c>
      <c r="F163" s="60">
        <v>1744.3684243</v>
      </c>
      <c r="G163" s="60">
        <v>160.31029910000001</v>
      </c>
      <c r="H163" s="60">
        <v>26.268264200000001</v>
      </c>
      <c r="I163" s="60">
        <v>204.91149100000001</v>
      </c>
      <c r="J163" s="60">
        <v>21.6192056833541</v>
      </c>
      <c r="K163" s="60">
        <v>30.621844011325301</v>
      </c>
      <c r="L163" s="60">
        <v>39.005021037218299</v>
      </c>
      <c r="M163" s="60">
        <v>3.5846249575329798</v>
      </c>
      <c r="N163" s="60">
        <v>0.58737258910391599</v>
      </c>
      <c r="O163" s="60">
        <v>4.5819317214654003</v>
      </c>
    </row>
    <row r="164" spans="1:15" x14ac:dyDescent="0.25">
      <c r="A164" s="60" t="s">
        <v>70</v>
      </c>
      <c r="B164" s="60" t="s">
        <v>71</v>
      </c>
      <c r="C164" s="60" t="s">
        <v>16</v>
      </c>
      <c r="D164" s="60">
        <v>1839.6129936</v>
      </c>
      <c r="E164" s="60">
        <v>25796.7400198</v>
      </c>
      <c r="F164" s="60">
        <v>65091.482882900003</v>
      </c>
      <c r="G164" s="60">
        <v>29280.436683799999</v>
      </c>
      <c r="H164" s="60">
        <v>8586.3646969000001</v>
      </c>
      <c r="I164" s="60">
        <v>179693.24300340001</v>
      </c>
      <c r="J164" s="60">
        <v>0.59287297716481302</v>
      </c>
      <c r="K164" s="60">
        <v>8.3138084531332908</v>
      </c>
      <c r="L164" s="60">
        <v>20.977771617788701</v>
      </c>
      <c r="M164" s="60">
        <v>9.4365389512925706</v>
      </c>
      <c r="N164" s="60">
        <v>2.7672252906367798</v>
      </c>
      <c r="O164" s="60">
        <v>57.911782709983797</v>
      </c>
    </row>
    <row r="165" spans="1:15" x14ac:dyDescent="0.25">
      <c r="A165" s="60" t="s">
        <v>72</v>
      </c>
      <c r="B165" s="60" t="s">
        <v>73</v>
      </c>
      <c r="C165" s="60" t="s">
        <v>15</v>
      </c>
      <c r="D165" s="60">
        <v>161.94613910000001</v>
      </c>
      <c r="E165" s="60">
        <v>551.09578450000004</v>
      </c>
      <c r="F165" s="60">
        <v>513.74915669999996</v>
      </c>
      <c r="G165" s="60">
        <v>37.665371299999997</v>
      </c>
      <c r="H165" s="60">
        <v>38.202510599999997</v>
      </c>
      <c r="I165" s="60">
        <v>175.5869041</v>
      </c>
      <c r="J165" s="60">
        <v>10.955291186123601</v>
      </c>
      <c r="K165" s="60">
        <v>37.2803873200995</v>
      </c>
      <c r="L165" s="60">
        <v>34.753972151188698</v>
      </c>
      <c r="M165" s="60">
        <v>2.54797744804626</v>
      </c>
      <c r="N165" s="60">
        <v>2.5843137106562399</v>
      </c>
      <c r="O165" s="60">
        <v>11.8780581838858</v>
      </c>
    </row>
    <row r="166" spans="1:15" x14ac:dyDescent="0.25">
      <c r="A166" s="60" t="s">
        <v>72</v>
      </c>
      <c r="B166" s="60" t="s">
        <v>73</v>
      </c>
      <c r="C166" s="60" t="s">
        <v>16</v>
      </c>
      <c r="D166" s="60">
        <v>293.80234469999999</v>
      </c>
      <c r="E166" s="60">
        <v>4677.5631830000002</v>
      </c>
      <c r="F166" s="60">
        <v>14297.608595399999</v>
      </c>
      <c r="G166" s="60">
        <v>8348.3199127000007</v>
      </c>
      <c r="H166" s="60">
        <v>2671.9125911000001</v>
      </c>
      <c r="I166" s="60">
        <v>61096.9781879</v>
      </c>
      <c r="J166" s="60">
        <v>0.321495360918512</v>
      </c>
      <c r="K166" s="60">
        <v>5.1184576667462203</v>
      </c>
      <c r="L166" s="60">
        <v>15.6452626010978</v>
      </c>
      <c r="M166" s="60">
        <v>9.1352100206594802</v>
      </c>
      <c r="N166" s="60">
        <v>2.9237598620785001</v>
      </c>
      <c r="O166" s="60">
        <v>66.855814488499504</v>
      </c>
    </row>
    <row r="167" spans="1:15" x14ac:dyDescent="0.25">
      <c r="A167" s="60" t="s">
        <v>74</v>
      </c>
      <c r="B167" s="60" t="s">
        <v>75</v>
      </c>
      <c r="C167" s="60" t="s">
        <v>15</v>
      </c>
      <c r="D167" s="60">
        <v>753.922146</v>
      </c>
      <c r="E167" s="60">
        <v>1394.0690466999999</v>
      </c>
      <c r="F167" s="60">
        <v>1275.1540422</v>
      </c>
      <c r="G167" s="60">
        <v>103.09019809999999</v>
      </c>
      <c r="H167" s="60">
        <v>23.229242899999999</v>
      </c>
      <c r="I167" s="60">
        <v>67.379184699999996</v>
      </c>
      <c r="J167" s="60">
        <v>20.844752360278299</v>
      </c>
      <c r="K167" s="60">
        <v>38.543799523287603</v>
      </c>
      <c r="L167" s="60">
        <v>35.2559881307252</v>
      </c>
      <c r="M167" s="60">
        <v>2.85028057813085</v>
      </c>
      <c r="N167" s="60">
        <v>0.64225174752626701</v>
      </c>
      <c r="O167" s="60">
        <v>1.8629276600517199</v>
      </c>
    </row>
    <row r="168" spans="1:15" x14ac:dyDescent="0.25">
      <c r="A168" s="60" t="s">
        <v>74</v>
      </c>
      <c r="B168" s="60" t="s">
        <v>75</v>
      </c>
      <c r="C168" s="60" t="s">
        <v>16</v>
      </c>
      <c r="D168" s="60">
        <v>1006.2219939</v>
      </c>
      <c r="E168" s="60">
        <v>8859.9502687000004</v>
      </c>
      <c r="F168" s="60">
        <v>17669.228097399999</v>
      </c>
      <c r="G168" s="60">
        <v>4159.7874013000001</v>
      </c>
      <c r="H168" s="60">
        <v>926.13110900000004</v>
      </c>
      <c r="I168" s="60">
        <v>12704.1616588</v>
      </c>
      <c r="J168" s="60">
        <v>2.2199918945238402</v>
      </c>
      <c r="K168" s="60">
        <v>19.547394016069401</v>
      </c>
      <c r="L168" s="60">
        <v>38.982991225114397</v>
      </c>
      <c r="M168" s="60">
        <v>9.1775913961448694</v>
      </c>
      <c r="N168" s="60">
        <v>2.0432902159865698</v>
      </c>
      <c r="O168" s="60">
        <v>28.028741252160899</v>
      </c>
    </row>
    <row r="169" spans="1:15" x14ac:dyDescent="0.25">
      <c r="A169" s="60" t="s">
        <v>76</v>
      </c>
      <c r="B169" s="60" t="s">
        <v>77</v>
      </c>
      <c r="C169" s="60" t="s">
        <v>15</v>
      </c>
      <c r="D169" s="60">
        <v>2425.8278524000002</v>
      </c>
      <c r="E169" s="60">
        <v>4071.5942521000002</v>
      </c>
      <c r="F169" s="60">
        <v>3296.7519693999998</v>
      </c>
      <c r="G169" s="60">
        <v>497.805452</v>
      </c>
      <c r="H169" s="60">
        <v>41.045986200000002</v>
      </c>
      <c r="I169" s="60">
        <v>61.4741389</v>
      </c>
      <c r="J169" s="60">
        <v>23.3376106003007</v>
      </c>
      <c r="K169" s="60">
        <v>39.170661299779802</v>
      </c>
      <c r="L169" s="60">
        <v>31.7163122813981</v>
      </c>
      <c r="M169" s="60">
        <v>4.7891237550054502</v>
      </c>
      <c r="N169" s="60">
        <v>0.39488178919753197</v>
      </c>
      <c r="O169" s="60">
        <v>0.59141027431835902</v>
      </c>
    </row>
    <row r="170" spans="1:15" x14ac:dyDescent="0.25">
      <c r="A170" s="60" t="s">
        <v>76</v>
      </c>
      <c r="B170" s="60" t="s">
        <v>77</v>
      </c>
      <c r="C170" s="60" t="s">
        <v>16</v>
      </c>
      <c r="D170" s="60">
        <v>2768.6118814000001</v>
      </c>
      <c r="E170" s="60">
        <v>49628.5098229</v>
      </c>
      <c r="F170" s="60">
        <v>81400.5475554</v>
      </c>
      <c r="G170" s="60">
        <v>21674.845668499998</v>
      </c>
      <c r="H170" s="60">
        <v>3605.4237401999999</v>
      </c>
      <c r="I170" s="60">
        <v>14541.9478819</v>
      </c>
      <c r="J170" s="60">
        <v>1.59463984017631</v>
      </c>
      <c r="K170" s="60">
        <v>28.584576806829102</v>
      </c>
      <c r="L170" s="60">
        <v>46.884345550944197</v>
      </c>
      <c r="M170" s="60">
        <v>12.4840800781312</v>
      </c>
      <c r="N170" s="60">
        <v>2.0766191084657</v>
      </c>
      <c r="O170" s="60">
        <v>8.3757386154534803</v>
      </c>
    </row>
    <row r="171" spans="1:15" x14ac:dyDescent="0.25">
      <c r="A171" s="60" t="s">
        <v>78</v>
      </c>
      <c r="B171" s="60" t="s">
        <v>79</v>
      </c>
      <c r="C171" s="60" t="s">
        <v>15</v>
      </c>
      <c r="D171" s="60">
        <v>2993.5368874000001</v>
      </c>
      <c r="E171" s="60">
        <v>10177.680582700001</v>
      </c>
      <c r="F171" s="60">
        <v>5241.7906856</v>
      </c>
      <c r="G171" s="60">
        <v>487.0039486</v>
      </c>
      <c r="H171" s="60">
        <v>82.897461899999996</v>
      </c>
      <c r="I171" s="60">
        <v>59.824808500000003</v>
      </c>
      <c r="J171" s="60">
        <v>15.720100005055899</v>
      </c>
      <c r="K171" s="60">
        <v>53.446529171892301</v>
      </c>
      <c r="L171" s="60">
        <v>27.526460131503999</v>
      </c>
      <c r="M171" s="60">
        <v>2.55742657024628</v>
      </c>
      <c r="N171" s="60">
        <v>0.43532331160453902</v>
      </c>
      <c r="O171" s="60">
        <v>0.31416080969696603</v>
      </c>
    </row>
    <row r="172" spans="1:15" x14ac:dyDescent="0.25">
      <c r="A172" s="60" t="s">
        <v>78</v>
      </c>
      <c r="B172" s="60" t="s">
        <v>79</v>
      </c>
      <c r="C172" s="60" t="s">
        <v>16</v>
      </c>
      <c r="D172" s="60">
        <v>3753.3626086999998</v>
      </c>
      <c r="E172" s="60">
        <v>48679.084330700003</v>
      </c>
      <c r="F172" s="60">
        <v>67452.860882099994</v>
      </c>
      <c r="G172" s="60">
        <v>13382.568932</v>
      </c>
      <c r="H172" s="60">
        <v>1440.488959</v>
      </c>
      <c r="I172" s="60">
        <v>6639.2344313000003</v>
      </c>
      <c r="J172" s="60">
        <v>2.6554130419487301</v>
      </c>
      <c r="K172" s="60">
        <v>34.439271895084403</v>
      </c>
      <c r="L172" s="60">
        <v>47.721263617830701</v>
      </c>
      <c r="M172" s="60">
        <v>9.4678430467763501</v>
      </c>
      <c r="N172" s="60">
        <v>1.0191110125212699</v>
      </c>
      <c r="O172" s="60">
        <v>4.6970973858385801</v>
      </c>
    </row>
    <row r="173" spans="1:15" x14ac:dyDescent="0.25">
      <c r="A173" s="60" t="s">
        <v>80</v>
      </c>
      <c r="B173" s="60" t="s">
        <v>81</v>
      </c>
      <c r="C173" s="60" t="s">
        <v>15</v>
      </c>
      <c r="D173" s="60">
        <v>551.12904300000002</v>
      </c>
      <c r="E173" s="60">
        <v>1075.5001887999999</v>
      </c>
      <c r="F173" s="60">
        <v>1572.0923215</v>
      </c>
      <c r="G173" s="60">
        <v>255.23444370000001</v>
      </c>
      <c r="H173" s="60">
        <v>29.529351800000001</v>
      </c>
      <c r="I173" s="60">
        <v>124.4968961</v>
      </c>
      <c r="J173" s="60">
        <v>15.2752703752641</v>
      </c>
      <c r="K173" s="60">
        <v>29.808910238409702</v>
      </c>
      <c r="L173" s="60">
        <v>43.5726180116935</v>
      </c>
      <c r="M173" s="60">
        <v>7.0741601919128696</v>
      </c>
      <c r="N173" s="60">
        <v>0.81844504201041202</v>
      </c>
      <c r="O173" s="60">
        <v>3.4505961407094099</v>
      </c>
    </row>
    <row r="174" spans="1:15" x14ac:dyDescent="0.25">
      <c r="A174" s="60" t="s">
        <v>80</v>
      </c>
      <c r="B174" s="60" t="s">
        <v>81</v>
      </c>
      <c r="C174" s="60" t="s">
        <v>16</v>
      </c>
      <c r="D174" s="60">
        <v>938.75195459999998</v>
      </c>
      <c r="E174" s="60">
        <v>17321.622279399999</v>
      </c>
      <c r="F174" s="60">
        <v>38185.661174499997</v>
      </c>
      <c r="G174" s="60">
        <v>10916.5121459</v>
      </c>
      <c r="H174" s="60">
        <v>2346.5368229999999</v>
      </c>
      <c r="I174" s="60">
        <v>12149.770782899999</v>
      </c>
      <c r="J174" s="60">
        <v>1.1467934077036499</v>
      </c>
      <c r="K174" s="60">
        <v>21.160352469479299</v>
      </c>
      <c r="L174" s="60">
        <v>46.648173981572299</v>
      </c>
      <c r="M174" s="60">
        <v>13.335774272096501</v>
      </c>
      <c r="N174" s="60">
        <v>2.8665644277639801</v>
      </c>
      <c r="O174" s="60">
        <v>14.8423414413844</v>
      </c>
    </row>
    <row r="175" spans="1:15" x14ac:dyDescent="0.25">
      <c r="A175" s="60" t="s">
        <v>82</v>
      </c>
      <c r="B175" s="60" t="s">
        <v>83</v>
      </c>
      <c r="C175" s="60" t="s">
        <v>15</v>
      </c>
      <c r="D175" s="60">
        <v>2698.7664413000002</v>
      </c>
      <c r="E175" s="60">
        <v>10344.576924499999</v>
      </c>
      <c r="F175" s="60">
        <v>8896.2006247000008</v>
      </c>
      <c r="G175" s="60">
        <v>1288.8639137</v>
      </c>
      <c r="H175" s="60">
        <v>13.7742124</v>
      </c>
      <c r="I175" s="60">
        <v>288.83721209999999</v>
      </c>
      <c r="J175" s="60">
        <v>11.468973798378601</v>
      </c>
      <c r="K175" s="60">
        <v>43.961448418356703</v>
      </c>
      <c r="L175" s="60">
        <v>37.806269675065003</v>
      </c>
      <c r="M175" s="60">
        <v>5.4772974162152703</v>
      </c>
      <c r="N175" s="60">
        <v>5.8536403406885401E-2</v>
      </c>
      <c r="O175" s="60">
        <v>1.2274742885775201</v>
      </c>
    </row>
    <row r="176" spans="1:15" x14ac:dyDescent="0.25">
      <c r="A176" s="60" t="s">
        <v>82</v>
      </c>
      <c r="B176" s="60" t="s">
        <v>83</v>
      </c>
      <c r="C176" s="60" t="s">
        <v>16</v>
      </c>
      <c r="D176" s="60">
        <v>4614.8260548999997</v>
      </c>
      <c r="E176" s="60">
        <v>83087.350552300006</v>
      </c>
      <c r="F176" s="60">
        <v>141712.18849689999</v>
      </c>
      <c r="G176" s="60">
        <v>33004.402564099997</v>
      </c>
      <c r="H176" s="60">
        <v>5110.7603462999996</v>
      </c>
      <c r="I176" s="60">
        <v>18121.525524299999</v>
      </c>
      <c r="J176" s="60">
        <v>1.6155466600696999</v>
      </c>
      <c r="K176" s="60">
        <v>29.087010015530801</v>
      </c>
      <c r="L176" s="60">
        <v>49.610245347003797</v>
      </c>
      <c r="M176" s="60">
        <v>11.5540979650604</v>
      </c>
      <c r="N176" s="60">
        <v>1.7891620853433301</v>
      </c>
      <c r="O176" s="60">
        <v>6.3439379269919396</v>
      </c>
    </row>
    <row r="177" spans="1:15" x14ac:dyDescent="0.25">
      <c r="A177" s="60" t="s">
        <v>84</v>
      </c>
      <c r="B177" s="60" t="s">
        <v>85</v>
      </c>
      <c r="C177" s="60" t="s">
        <v>15</v>
      </c>
      <c r="D177" s="60">
        <v>2853.2599242000001</v>
      </c>
      <c r="E177" s="60">
        <v>8562.5638978000006</v>
      </c>
      <c r="F177" s="60">
        <v>7697.4923547999997</v>
      </c>
      <c r="G177" s="60">
        <v>914.06382280000003</v>
      </c>
      <c r="H177" s="60">
        <v>280.4446853</v>
      </c>
      <c r="I177" s="60">
        <v>351.5420168</v>
      </c>
      <c r="J177" s="60">
        <v>13.8109747767109</v>
      </c>
      <c r="K177" s="60">
        <v>41.446400663847101</v>
      </c>
      <c r="L177" s="60">
        <v>37.259091558535502</v>
      </c>
      <c r="M177" s="60">
        <v>4.4244522883887996</v>
      </c>
      <c r="N177" s="60">
        <v>1.3574699038423199</v>
      </c>
      <c r="O177" s="60">
        <v>1.7016108086753301</v>
      </c>
    </row>
    <row r="178" spans="1:15" x14ac:dyDescent="0.25">
      <c r="A178" s="60" t="s">
        <v>84</v>
      </c>
      <c r="B178" s="60" t="s">
        <v>85</v>
      </c>
      <c r="C178" s="60" t="s">
        <v>16</v>
      </c>
      <c r="D178" s="60">
        <v>5318.0404748000001</v>
      </c>
      <c r="E178" s="60">
        <v>92382.928310799995</v>
      </c>
      <c r="F178" s="60">
        <v>201425.42559120001</v>
      </c>
      <c r="G178" s="60">
        <v>73547.159611700001</v>
      </c>
      <c r="H178" s="60">
        <v>14573.689371300001</v>
      </c>
      <c r="I178" s="60">
        <v>89890.0514348</v>
      </c>
      <c r="J178" s="60">
        <v>1.1145723742029701</v>
      </c>
      <c r="K178" s="60">
        <v>19.3619172759424</v>
      </c>
      <c r="L178" s="60">
        <v>42.215401685988603</v>
      </c>
      <c r="M178" s="60">
        <v>15.4142550611896</v>
      </c>
      <c r="N178" s="60">
        <v>3.0544016429429899</v>
      </c>
      <c r="O178" s="60">
        <v>18.839451959733399</v>
      </c>
    </row>
    <row r="179" spans="1:15" x14ac:dyDescent="0.25">
      <c r="A179" s="60" t="s">
        <v>86</v>
      </c>
      <c r="B179" s="60" t="s">
        <v>87</v>
      </c>
      <c r="C179" s="60" t="s">
        <v>15</v>
      </c>
      <c r="D179" s="60">
        <v>526.83255889999998</v>
      </c>
      <c r="E179" s="60">
        <v>1632.6619923999999</v>
      </c>
      <c r="F179" s="60">
        <v>1750.8785852000001</v>
      </c>
      <c r="G179" s="60">
        <v>181.8797313</v>
      </c>
      <c r="H179" s="60">
        <v>17.068844800000001</v>
      </c>
      <c r="I179" s="60">
        <v>82.172919300000004</v>
      </c>
      <c r="J179" s="60">
        <v>12.5690858552093</v>
      </c>
      <c r="K179" s="60">
        <v>38.9517853601524</v>
      </c>
      <c r="L179" s="60">
        <v>41.772177682745301</v>
      </c>
      <c r="M179" s="60">
        <v>4.3392571689291204</v>
      </c>
      <c r="N179" s="60">
        <v>0.40722573446939397</v>
      </c>
      <c r="O179" s="60">
        <v>1.9604681984944099</v>
      </c>
    </row>
    <row r="180" spans="1:15" x14ac:dyDescent="0.25">
      <c r="A180" s="60" t="s">
        <v>86</v>
      </c>
      <c r="B180" s="60" t="s">
        <v>87</v>
      </c>
      <c r="C180" s="60" t="s">
        <v>16</v>
      </c>
      <c r="D180" s="60">
        <v>1840.1103204999999</v>
      </c>
      <c r="E180" s="60">
        <v>26746.684430000001</v>
      </c>
      <c r="F180" s="60">
        <v>63457.5800925</v>
      </c>
      <c r="G180" s="60">
        <v>29973.083416400001</v>
      </c>
      <c r="H180" s="60">
        <v>5145.6994193</v>
      </c>
      <c r="I180" s="60">
        <v>74318.824471900007</v>
      </c>
      <c r="J180" s="60">
        <v>0.91328777931348104</v>
      </c>
      <c r="K180" s="60">
        <v>13.274975828859899</v>
      </c>
      <c r="L180" s="60">
        <v>31.495411855273399</v>
      </c>
      <c r="M180" s="60">
        <v>14.876309581864399</v>
      </c>
      <c r="N180" s="60">
        <v>2.55392535073126</v>
      </c>
      <c r="O180" s="60">
        <v>36.886089603957501</v>
      </c>
    </row>
    <row r="181" spans="1:15" x14ac:dyDescent="0.25">
      <c r="A181" s="60" t="s">
        <v>88</v>
      </c>
      <c r="B181" s="60" t="s">
        <v>89</v>
      </c>
      <c r="C181" s="60" t="s">
        <v>15</v>
      </c>
      <c r="D181" s="60">
        <v>1826.1807749</v>
      </c>
      <c r="E181" s="60">
        <v>3934.3912835000001</v>
      </c>
      <c r="F181" s="60">
        <v>4837.9773216000003</v>
      </c>
      <c r="G181" s="60">
        <v>541.33709680000004</v>
      </c>
      <c r="H181" s="60">
        <v>38.547677</v>
      </c>
      <c r="I181" s="60">
        <v>525.02238</v>
      </c>
      <c r="J181" s="60">
        <v>15.603772865101201</v>
      </c>
      <c r="K181" s="60">
        <v>33.617344347264698</v>
      </c>
      <c r="L181" s="60">
        <v>41.3380210165069</v>
      </c>
      <c r="M181" s="60">
        <v>4.6254462964560901</v>
      </c>
      <c r="N181" s="60">
        <v>0.32937001892281098</v>
      </c>
      <c r="O181" s="60">
        <v>4.4860454557481901</v>
      </c>
    </row>
    <row r="182" spans="1:15" x14ac:dyDescent="0.25">
      <c r="A182" s="60" t="s">
        <v>88</v>
      </c>
      <c r="B182" s="60" t="s">
        <v>89</v>
      </c>
      <c r="C182" s="60" t="s">
        <v>16</v>
      </c>
      <c r="D182" s="60">
        <v>2833.0790539999998</v>
      </c>
      <c r="E182" s="60">
        <v>60971.884038600001</v>
      </c>
      <c r="F182" s="60">
        <v>150237.755837</v>
      </c>
      <c r="G182" s="60">
        <v>72394.205615400002</v>
      </c>
      <c r="H182" s="60">
        <v>13310.293362500001</v>
      </c>
      <c r="I182" s="60">
        <v>113097.13523670001</v>
      </c>
      <c r="J182" s="60">
        <v>0.686234178189292</v>
      </c>
      <c r="K182" s="60">
        <v>14.768733924599299</v>
      </c>
      <c r="L182" s="60">
        <v>36.390895186720499</v>
      </c>
      <c r="M182" s="60">
        <v>17.535471919150599</v>
      </c>
      <c r="N182" s="60">
        <v>3.2240463654472999</v>
      </c>
      <c r="O182" s="60">
        <v>27.3946184258931</v>
      </c>
    </row>
    <row r="183" spans="1:15" x14ac:dyDescent="0.25">
      <c r="A183" s="60" t="s">
        <v>90</v>
      </c>
      <c r="B183" s="60" t="s">
        <v>91</v>
      </c>
      <c r="C183" s="60" t="s">
        <v>15</v>
      </c>
      <c r="D183" s="60">
        <v>2868.2238836000001</v>
      </c>
      <c r="E183" s="60">
        <v>6624.7637953000003</v>
      </c>
      <c r="F183" s="60">
        <v>6959.9137687000002</v>
      </c>
      <c r="G183" s="60">
        <v>957.06547250000006</v>
      </c>
      <c r="H183" s="60">
        <v>41.550625199999999</v>
      </c>
      <c r="I183" s="60">
        <v>415.59110670000001</v>
      </c>
      <c r="J183" s="60">
        <v>16.0530947646022</v>
      </c>
      <c r="K183" s="60">
        <v>37.077984604735903</v>
      </c>
      <c r="L183" s="60">
        <v>38.953777604754897</v>
      </c>
      <c r="M183" s="60">
        <v>5.3565772232143898</v>
      </c>
      <c r="N183" s="60">
        <v>0.232553716492617</v>
      </c>
      <c r="O183" s="60">
        <v>2.3260120861999698</v>
      </c>
    </row>
    <row r="184" spans="1:15" x14ac:dyDescent="0.25">
      <c r="A184" s="60" t="s">
        <v>90</v>
      </c>
      <c r="B184" s="60" t="s">
        <v>91</v>
      </c>
      <c r="C184" s="60" t="s">
        <v>16</v>
      </c>
      <c r="D184" s="60">
        <v>5418.3618595999997</v>
      </c>
      <c r="E184" s="60">
        <v>80633.845539000002</v>
      </c>
      <c r="F184" s="60">
        <v>193507.04090369999</v>
      </c>
      <c r="G184" s="60">
        <v>85930.7462868</v>
      </c>
      <c r="H184" s="60">
        <v>19706.755183099998</v>
      </c>
      <c r="I184" s="60">
        <v>235689.3406269</v>
      </c>
      <c r="J184" s="60">
        <v>0.87268211406010499</v>
      </c>
      <c r="K184" s="60">
        <v>12.9868983676489</v>
      </c>
      <c r="L184" s="60">
        <v>31.1662708983085</v>
      </c>
      <c r="M184" s="60">
        <v>13.8400179381639</v>
      </c>
      <c r="N184" s="60">
        <v>3.1739727283039398</v>
      </c>
      <c r="O184" s="60">
        <v>37.960157953514603</v>
      </c>
    </row>
    <row r="185" spans="1:15" x14ac:dyDescent="0.25">
      <c r="A185" s="60" t="s">
        <v>92</v>
      </c>
      <c r="B185" s="60" t="s">
        <v>93</v>
      </c>
      <c r="C185" s="60" t="s">
        <v>15</v>
      </c>
      <c r="D185" s="60">
        <v>125.30735180000001</v>
      </c>
      <c r="E185" s="60">
        <v>561.63824590000002</v>
      </c>
      <c r="F185" s="60">
        <v>381.81405560000002</v>
      </c>
      <c r="G185" s="60">
        <v>37.073831499999997</v>
      </c>
      <c r="H185" s="60">
        <v>0</v>
      </c>
      <c r="I185" s="60">
        <v>71.400203500000003</v>
      </c>
      <c r="J185" s="60">
        <v>10.644220688328399</v>
      </c>
      <c r="K185" s="60">
        <v>47.708305622058901</v>
      </c>
      <c r="L185" s="60">
        <v>32.433157443138001</v>
      </c>
      <c r="M185" s="60">
        <v>3.1492329745963099</v>
      </c>
      <c r="N185" s="60">
        <v>0</v>
      </c>
      <c r="O185" s="60">
        <v>6.06508327187837</v>
      </c>
    </row>
    <row r="186" spans="1:15" x14ac:dyDescent="0.25">
      <c r="A186" s="60" t="s">
        <v>92</v>
      </c>
      <c r="B186" s="60" t="s">
        <v>93</v>
      </c>
      <c r="C186" s="60" t="s">
        <v>16</v>
      </c>
      <c r="D186" s="60">
        <v>531.01301220000005</v>
      </c>
      <c r="E186" s="60">
        <v>8267.3003069999995</v>
      </c>
      <c r="F186" s="60">
        <v>23317.581300400001</v>
      </c>
      <c r="G186" s="60">
        <v>11927.5927195</v>
      </c>
      <c r="H186" s="60">
        <v>2010.4972044000001</v>
      </c>
      <c r="I186" s="60">
        <v>33697.2006435</v>
      </c>
      <c r="J186" s="60">
        <v>0.66583714204984501</v>
      </c>
      <c r="K186" s="60">
        <v>10.3663667036608</v>
      </c>
      <c r="L186" s="60">
        <v>29.2379119454151</v>
      </c>
      <c r="M186" s="60">
        <v>14.956006849970001</v>
      </c>
      <c r="N186" s="60">
        <v>2.5209621646196201</v>
      </c>
      <c r="O186" s="60">
        <v>42.252915194284597</v>
      </c>
    </row>
    <row r="187" spans="1:15" x14ac:dyDescent="0.25">
      <c r="A187" s="60" t="s">
        <v>94</v>
      </c>
      <c r="B187" s="60" t="s">
        <v>95</v>
      </c>
      <c r="C187" s="60" t="s">
        <v>15</v>
      </c>
      <c r="D187" s="60">
        <v>45.989210999999997</v>
      </c>
      <c r="E187" s="60">
        <v>102.7875969</v>
      </c>
      <c r="F187" s="60">
        <v>101.0292413</v>
      </c>
      <c r="G187" s="60">
        <v>50.501628699999998</v>
      </c>
      <c r="H187" s="60">
        <v>0</v>
      </c>
      <c r="I187" s="60">
        <v>103.1877842</v>
      </c>
      <c r="J187" s="60">
        <v>11.39770216018</v>
      </c>
      <c r="K187" s="60">
        <v>25.474288202657799</v>
      </c>
      <c r="L187" s="60">
        <v>25.038507440502901</v>
      </c>
      <c r="M187" s="60">
        <v>12.5160338699135</v>
      </c>
      <c r="N187" s="60">
        <v>0</v>
      </c>
      <c r="O187" s="60">
        <v>25.5734683267458</v>
      </c>
    </row>
    <row r="188" spans="1:15" x14ac:dyDescent="0.25">
      <c r="A188" s="60" t="s">
        <v>94</v>
      </c>
      <c r="B188" s="60" t="s">
        <v>95</v>
      </c>
      <c r="C188" s="60" t="s">
        <v>16</v>
      </c>
      <c r="D188" s="60">
        <v>341.89027170000003</v>
      </c>
      <c r="E188" s="60">
        <v>3735.577886</v>
      </c>
      <c r="F188" s="60">
        <v>14540.4575016</v>
      </c>
      <c r="G188" s="60">
        <v>10328.0991104</v>
      </c>
      <c r="H188" s="60">
        <v>3110.7958827000002</v>
      </c>
      <c r="I188" s="60">
        <v>67497.9441926</v>
      </c>
      <c r="J188" s="60">
        <v>0.34341929513097602</v>
      </c>
      <c r="K188" s="60">
        <v>3.75228437515376</v>
      </c>
      <c r="L188" s="60">
        <v>14.605486260992601</v>
      </c>
      <c r="M188" s="60">
        <v>10.374289092521201</v>
      </c>
      <c r="N188" s="60">
        <v>3.1247081820174998</v>
      </c>
      <c r="O188" s="60">
        <v>67.799812794183893</v>
      </c>
    </row>
    <row r="189" spans="1:15" x14ac:dyDescent="0.25">
      <c r="A189" s="60" t="s">
        <v>96</v>
      </c>
      <c r="B189" s="60" t="s">
        <v>97</v>
      </c>
      <c r="C189" s="60" t="s">
        <v>15</v>
      </c>
      <c r="D189" s="60">
        <v>191.72107310000001</v>
      </c>
      <c r="E189" s="60">
        <v>1039.5159163999999</v>
      </c>
      <c r="F189" s="60">
        <v>757.6968425</v>
      </c>
      <c r="G189" s="60">
        <v>76.816514400000003</v>
      </c>
      <c r="H189" s="60">
        <v>11.026702</v>
      </c>
      <c r="I189" s="60">
        <v>47.8776887</v>
      </c>
      <c r="J189" s="60">
        <v>9.0236342758299308</v>
      </c>
      <c r="K189" s="60">
        <v>48.926345455020297</v>
      </c>
      <c r="L189" s="60">
        <v>35.662116261496699</v>
      </c>
      <c r="M189" s="60">
        <v>3.61548222676636</v>
      </c>
      <c r="N189" s="60">
        <v>0.51898794695700301</v>
      </c>
      <c r="O189" s="60">
        <v>2.25343383392963</v>
      </c>
    </row>
    <row r="190" spans="1:15" x14ac:dyDescent="0.25">
      <c r="A190" s="60" t="s">
        <v>96</v>
      </c>
      <c r="B190" s="60" t="s">
        <v>97</v>
      </c>
      <c r="C190" s="60" t="s">
        <v>16</v>
      </c>
      <c r="D190" s="60">
        <v>397.50719809999998</v>
      </c>
      <c r="E190" s="60">
        <v>6496.4334564999999</v>
      </c>
      <c r="F190" s="60">
        <v>15262.1413316</v>
      </c>
      <c r="G190" s="60">
        <v>5314.7967501000003</v>
      </c>
      <c r="H190" s="60">
        <v>1291.5658688000001</v>
      </c>
      <c r="I190" s="60">
        <v>8372.9499536999992</v>
      </c>
      <c r="J190" s="60">
        <v>1.0704267527589899</v>
      </c>
      <c r="K190" s="60">
        <v>17.493912569620299</v>
      </c>
      <c r="L190" s="60">
        <v>41.098637870762403</v>
      </c>
      <c r="M190" s="60">
        <v>14.311943667878801</v>
      </c>
      <c r="N190" s="60">
        <v>3.47799150687612</v>
      </c>
      <c r="O190" s="60">
        <v>22.547087632103398</v>
      </c>
    </row>
    <row r="191" spans="1:15" x14ac:dyDescent="0.25">
      <c r="A191" s="60" t="s">
        <v>98</v>
      </c>
      <c r="B191" s="60" t="s">
        <v>99</v>
      </c>
      <c r="C191" s="60" t="s">
        <v>15</v>
      </c>
      <c r="D191" s="60">
        <v>175.45812979999999</v>
      </c>
      <c r="E191" s="60">
        <v>440.0997615</v>
      </c>
      <c r="F191" s="60">
        <v>599.93266770000002</v>
      </c>
      <c r="G191" s="60">
        <v>120.6010019</v>
      </c>
      <c r="H191" s="60">
        <v>6.8617578000000004</v>
      </c>
      <c r="I191" s="60">
        <v>61.671699099999998</v>
      </c>
      <c r="J191" s="60">
        <v>12.4914569779493</v>
      </c>
      <c r="K191" s="60">
        <v>31.332188728156702</v>
      </c>
      <c r="L191" s="60">
        <v>42.711233254242302</v>
      </c>
      <c r="M191" s="60">
        <v>8.5859927291407505</v>
      </c>
      <c r="N191" s="60">
        <v>0.48851171757906298</v>
      </c>
      <c r="O191" s="60">
        <v>4.3906165929319396</v>
      </c>
    </row>
    <row r="192" spans="1:15" x14ac:dyDescent="0.25">
      <c r="A192" s="60" t="s">
        <v>98</v>
      </c>
      <c r="B192" s="60" t="s">
        <v>99</v>
      </c>
      <c r="C192" s="60" t="s">
        <v>16</v>
      </c>
      <c r="D192" s="60">
        <v>302.39880340000002</v>
      </c>
      <c r="E192" s="60">
        <v>6344.2179804999996</v>
      </c>
      <c r="F192" s="60">
        <v>15039.912168000001</v>
      </c>
      <c r="G192" s="60">
        <v>6859.5650814999999</v>
      </c>
      <c r="H192" s="60">
        <v>1967.4853786000001</v>
      </c>
      <c r="I192" s="60">
        <v>10055.281136400001</v>
      </c>
      <c r="J192" s="60">
        <v>0.74539634417197398</v>
      </c>
      <c r="K192" s="60">
        <v>15.6381468316842</v>
      </c>
      <c r="L192" s="60">
        <v>37.072552604865201</v>
      </c>
      <c r="M192" s="60">
        <v>16.908448964979701</v>
      </c>
      <c r="N192" s="60">
        <v>4.8497427633017303</v>
      </c>
      <c r="O192" s="60">
        <v>24.785712490997199</v>
      </c>
    </row>
    <row r="193" spans="1:15" x14ac:dyDescent="0.25">
      <c r="A193" s="60" t="s">
        <v>100</v>
      </c>
      <c r="B193" s="60" t="s">
        <v>101</v>
      </c>
      <c r="C193" s="60" t="s">
        <v>15</v>
      </c>
      <c r="D193" s="60">
        <v>478.40605340000002</v>
      </c>
      <c r="E193" s="60">
        <v>1551.046983</v>
      </c>
      <c r="F193" s="60">
        <v>1410.8430209999999</v>
      </c>
      <c r="G193" s="60">
        <v>194.74591720000001</v>
      </c>
      <c r="H193" s="60">
        <v>45.9233951</v>
      </c>
      <c r="I193" s="60">
        <v>69.418602000000007</v>
      </c>
      <c r="J193" s="60">
        <v>12.7561886198854</v>
      </c>
      <c r="K193" s="60">
        <v>41.357018233440499</v>
      </c>
      <c r="L193" s="60">
        <v>37.618628696316797</v>
      </c>
      <c r="M193" s="60">
        <v>5.1926927661149396</v>
      </c>
      <c r="N193" s="60">
        <v>1.22449848992885</v>
      </c>
      <c r="O193" s="60">
        <v>1.8509731943135801</v>
      </c>
    </row>
    <row r="194" spans="1:15" x14ac:dyDescent="0.25">
      <c r="A194" s="60" t="s">
        <v>100</v>
      </c>
      <c r="B194" s="60" t="s">
        <v>101</v>
      </c>
      <c r="C194" s="60" t="s">
        <v>16</v>
      </c>
      <c r="D194" s="60">
        <v>1361.7902036999999</v>
      </c>
      <c r="E194" s="60">
        <v>20836.924608500001</v>
      </c>
      <c r="F194" s="60">
        <v>52563.084706100002</v>
      </c>
      <c r="G194" s="60">
        <v>22062.400992499999</v>
      </c>
      <c r="H194" s="60">
        <v>4663.6007262000003</v>
      </c>
      <c r="I194" s="60">
        <v>30709.859175199999</v>
      </c>
      <c r="J194" s="60">
        <v>1.0301167202610499</v>
      </c>
      <c r="K194" s="60">
        <v>15.761946575702799</v>
      </c>
      <c r="L194" s="60">
        <v>39.760979537917102</v>
      </c>
      <c r="M194" s="60">
        <v>16.688949655922901</v>
      </c>
      <c r="N194" s="60">
        <v>3.5277483063305501</v>
      </c>
      <c r="O194" s="60">
        <v>23.230259203865501</v>
      </c>
    </row>
    <row r="195" spans="1:15" x14ac:dyDescent="0.25">
      <c r="A195" s="60" t="s">
        <v>102</v>
      </c>
      <c r="B195" s="60" t="s">
        <v>103</v>
      </c>
      <c r="C195" s="60" t="s">
        <v>15</v>
      </c>
      <c r="D195" s="60">
        <v>54.200587200000001</v>
      </c>
      <c r="E195" s="60">
        <v>227.6161256</v>
      </c>
      <c r="F195" s="60">
        <v>214.1968469</v>
      </c>
      <c r="G195" s="60">
        <v>7.6090526000000001</v>
      </c>
      <c r="H195" s="60">
        <v>0</v>
      </c>
      <c r="I195" s="60">
        <v>8.0898071999999992</v>
      </c>
      <c r="J195" s="60">
        <v>10.5920015099419</v>
      </c>
      <c r="K195" s="60">
        <v>44.481258794227898</v>
      </c>
      <c r="L195" s="60">
        <v>41.858832957248602</v>
      </c>
      <c r="M195" s="60">
        <v>1.4869782928924999</v>
      </c>
      <c r="N195" s="60">
        <v>0</v>
      </c>
      <c r="O195" s="60">
        <v>1.5809284456892101</v>
      </c>
    </row>
    <row r="196" spans="1:15" x14ac:dyDescent="0.25">
      <c r="A196" s="60" t="s">
        <v>102</v>
      </c>
      <c r="B196" s="60" t="s">
        <v>103</v>
      </c>
      <c r="C196" s="60" t="s">
        <v>16</v>
      </c>
      <c r="D196" s="60">
        <v>108.19013</v>
      </c>
      <c r="E196" s="60">
        <v>1455.9430884999999</v>
      </c>
      <c r="F196" s="60">
        <v>2853.3602936000002</v>
      </c>
      <c r="G196" s="60">
        <v>1038.8441259000001</v>
      </c>
      <c r="H196" s="60">
        <v>274.91505740000002</v>
      </c>
      <c r="I196" s="60">
        <v>2923.3305762999998</v>
      </c>
      <c r="J196" s="60">
        <v>1.2500905774836699</v>
      </c>
      <c r="K196" s="60">
        <v>16.822798311512599</v>
      </c>
      <c r="L196" s="60">
        <v>32.969355126899401</v>
      </c>
      <c r="M196" s="60">
        <v>12.0033985841579</v>
      </c>
      <c r="N196" s="60">
        <v>3.1765256485422801</v>
      </c>
      <c r="O196" s="60">
        <v>33.7778317514042</v>
      </c>
    </row>
    <row r="197" spans="1:15" x14ac:dyDescent="0.25">
      <c r="A197" s="60" t="s">
        <v>104</v>
      </c>
      <c r="B197" s="60" t="s">
        <v>105</v>
      </c>
      <c r="C197" s="60" t="s">
        <v>15</v>
      </c>
      <c r="D197" s="60">
        <v>1996.685796</v>
      </c>
      <c r="E197" s="60">
        <v>6033.4838391000003</v>
      </c>
      <c r="F197" s="60">
        <v>4880.7745028999998</v>
      </c>
      <c r="G197" s="60">
        <v>483.81331749999998</v>
      </c>
      <c r="H197" s="60">
        <v>232.13814500000001</v>
      </c>
      <c r="I197" s="60">
        <v>85.835085100000001</v>
      </c>
      <c r="J197" s="60">
        <v>14.560818277403801</v>
      </c>
      <c r="K197" s="60">
        <v>43.9991419465116</v>
      </c>
      <c r="L197" s="60">
        <v>35.593016553773602</v>
      </c>
      <c r="M197" s="60">
        <v>3.5282054945340802</v>
      </c>
      <c r="N197" s="60">
        <v>1.69286592380738</v>
      </c>
      <c r="O197" s="60">
        <v>0.62595180396955596</v>
      </c>
    </row>
    <row r="198" spans="1:15" x14ac:dyDescent="0.25">
      <c r="A198" s="60" t="s">
        <v>104</v>
      </c>
      <c r="B198" s="60" t="s">
        <v>105</v>
      </c>
      <c r="C198" s="60" t="s">
        <v>16</v>
      </c>
      <c r="D198" s="60">
        <v>2383.6981959</v>
      </c>
      <c r="E198" s="60">
        <v>40706.663906599999</v>
      </c>
      <c r="F198" s="60">
        <v>79325.878340299998</v>
      </c>
      <c r="G198" s="60">
        <v>22234.287249699999</v>
      </c>
      <c r="H198" s="60">
        <v>3273.43678</v>
      </c>
      <c r="I198" s="60">
        <v>18488.554605599998</v>
      </c>
      <c r="J198" s="60">
        <v>1.4324031684066301</v>
      </c>
      <c r="K198" s="60">
        <v>24.4612990249224</v>
      </c>
      <c r="L198" s="60">
        <v>47.668215576420103</v>
      </c>
      <c r="M198" s="60">
        <v>13.360946263462999</v>
      </c>
      <c r="N198" s="60">
        <v>1.9670616117911901</v>
      </c>
      <c r="O198" s="60">
        <v>11.1100743549967</v>
      </c>
    </row>
    <row r="199" spans="1:15" x14ac:dyDescent="0.25">
      <c r="A199" s="60" t="s">
        <v>106</v>
      </c>
      <c r="B199" s="60" t="s">
        <v>107</v>
      </c>
      <c r="C199" s="60" t="s">
        <v>15</v>
      </c>
      <c r="D199" s="60">
        <v>4320.2498993999998</v>
      </c>
      <c r="E199" s="60">
        <v>11809.4016039</v>
      </c>
      <c r="F199" s="60">
        <v>9365.4717283999998</v>
      </c>
      <c r="G199" s="60">
        <v>310.26991220000002</v>
      </c>
      <c r="H199" s="60">
        <v>121.5527472</v>
      </c>
      <c r="I199" s="60">
        <v>257.6398883</v>
      </c>
      <c r="J199" s="60">
        <v>16.499210397281999</v>
      </c>
      <c r="K199" s="60">
        <v>45.100585907265803</v>
      </c>
      <c r="L199" s="60">
        <v>35.7671181331729</v>
      </c>
      <c r="M199" s="60">
        <v>1.1849334368470199</v>
      </c>
      <c r="N199" s="60">
        <v>0.46421489430483298</v>
      </c>
      <c r="O199" s="60">
        <v>0.98393723112737197</v>
      </c>
    </row>
    <row r="200" spans="1:15" x14ac:dyDescent="0.25">
      <c r="A200" s="60" t="s">
        <v>106</v>
      </c>
      <c r="B200" s="60" t="s">
        <v>107</v>
      </c>
      <c r="C200" s="60" t="s">
        <v>16</v>
      </c>
      <c r="D200" s="60">
        <v>5653.2482733999996</v>
      </c>
      <c r="E200" s="60">
        <v>73626.110921600004</v>
      </c>
      <c r="F200" s="60">
        <v>110983.7040344</v>
      </c>
      <c r="G200" s="60">
        <v>22579.608209000002</v>
      </c>
      <c r="H200" s="60">
        <v>3351.8980489999999</v>
      </c>
      <c r="I200" s="60">
        <v>17613.141708700001</v>
      </c>
      <c r="J200" s="60">
        <v>2.4179049717733601</v>
      </c>
      <c r="K200" s="60">
        <v>31.490026802344499</v>
      </c>
      <c r="L200" s="60">
        <v>47.467939986511098</v>
      </c>
      <c r="M200" s="60">
        <v>9.6573411088490406</v>
      </c>
      <c r="N200" s="60">
        <v>1.4336131310009199</v>
      </c>
      <c r="O200" s="60">
        <v>7.53317399952111</v>
      </c>
    </row>
    <row r="201" spans="1:15" x14ac:dyDescent="0.25">
      <c r="A201" t="s">
        <v>19</v>
      </c>
    </row>
    <row r="202" spans="1:15" x14ac:dyDescent="0.25">
      <c r="A202" t="s">
        <v>1035</v>
      </c>
    </row>
    <row r="203" spans="1:15" x14ac:dyDescent="0.25">
      <c r="A203" t="s">
        <v>20</v>
      </c>
    </row>
    <row r="204" spans="1:15" x14ac:dyDescent="0.25">
      <c r="A204" t="s">
        <v>21</v>
      </c>
    </row>
    <row r="205" spans="1:15" x14ac:dyDescent="0.25">
      <c r="A205" t="s">
        <v>22</v>
      </c>
    </row>
    <row r="208" spans="1:15" x14ac:dyDescent="0.25">
      <c r="L208" s="7" t="str">
        <f>HYPERLINK("#'Indice'!A1", "Ir al índice")</f>
        <v>Ir al índice</v>
      </c>
    </row>
    <row r="209" spans="1:15" ht="17.25" x14ac:dyDescent="0.3">
      <c r="A209" s="4" t="s">
        <v>413</v>
      </c>
    </row>
    <row r="210" spans="1:15" x14ac:dyDescent="0.25">
      <c r="A210" s="5" t="s">
        <v>24</v>
      </c>
      <c r="B210" s="5" t="s">
        <v>112</v>
      </c>
      <c r="C210" s="5" t="s">
        <v>11</v>
      </c>
      <c r="D210" s="5" t="s">
        <v>397</v>
      </c>
      <c r="E210" s="5" t="s">
        <v>398</v>
      </c>
      <c r="F210" s="5" t="s">
        <v>399</v>
      </c>
      <c r="G210" s="5" t="s">
        <v>400</v>
      </c>
      <c r="H210" s="5" t="s">
        <v>401</v>
      </c>
      <c r="I210" s="5" t="s">
        <v>402</v>
      </c>
      <c r="J210" s="5" t="s">
        <v>403</v>
      </c>
      <c r="K210" s="5" t="s">
        <v>404</v>
      </c>
      <c r="L210" s="5" t="s">
        <v>405</v>
      </c>
      <c r="M210" s="5" t="s">
        <v>406</v>
      </c>
      <c r="N210" s="5" t="s">
        <v>407</v>
      </c>
      <c r="O210" s="5" t="s">
        <v>408</v>
      </c>
    </row>
    <row r="211" spans="1:15" x14ac:dyDescent="0.25">
      <c r="A211" s="61" t="s">
        <v>86</v>
      </c>
      <c r="B211" s="61" t="s">
        <v>113</v>
      </c>
      <c r="C211" s="61" t="s">
        <v>15</v>
      </c>
      <c r="D211" s="61">
        <v>346.80934760000002</v>
      </c>
      <c r="E211" s="61">
        <v>495.97439539999999</v>
      </c>
      <c r="F211" s="61">
        <v>671.15427990000001</v>
      </c>
      <c r="G211" s="61">
        <v>35.963886199999997</v>
      </c>
      <c r="H211" s="61">
        <v>0</v>
      </c>
      <c r="I211" s="61">
        <v>63.776864799999998</v>
      </c>
      <c r="J211" s="61">
        <v>21.491845416161599</v>
      </c>
      <c r="K211" s="61">
        <v>30.735633598334498</v>
      </c>
      <c r="L211" s="61">
        <v>41.591566472547001</v>
      </c>
      <c r="M211" s="61">
        <v>2.2286893018417202</v>
      </c>
      <c r="N211" s="61">
        <v>0</v>
      </c>
      <c r="O211" s="61">
        <v>3.9522652111152001</v>
      </c>
    </row>
    <row r="212" spans="1:15" x14ac:dyDescent="0.25">
      <c r="A212" s="61" t="s">
        <v>86</v>
      </c>
      <c r="B212" s="61" t="s">
        <v>113</v>
      </c>
      <c r="C212" s="61" t="s">
        <v>16</v>
      </c>
      <c r="D212" s="61">
        <v>589.77551189999997</v>
      </c>
      <c r="E212" s="61">
        <v>11197.370507</v>
      </c>
      <c r="F212" s="61">
        <v>19931.219921200001</v>
      </c>
      <c r="G212" s="61">
        <v>7647.5809927</v>
      </c>
      <c r="H212" s="61">
        <v>1753.1781217</v>
      </c>
      <c r="I212" s="61">
        <v>16105.3009299</v>
      </c>
      <c r="J212" s="61">
        <v>1.03063595965258</v>
      </c>
      <c r="K212" s="61">
        <v>19.567466714393099</v>
      </c>
      <c r="L212" s="61">
        <v>34.829916732818702</v>
      </c>
      <c r="M212" s="61">
        <v>13.364189961092499</v>
      </c>
      <c r="N212" s="61">
        <v>3.0636884364343602</v>
      </c>
      <c r="O212" s="61">
        <v>28.144102195608699</v>
      </c>
    </row>
    <row r="213" spans="1:15" x14ac:dyDescent="0.25">
      <c r="A213" s="61" t="s">
        <v>90</v>
      </c>
      <c r="B213" s="61" t="s">
        <v>114</v>
      </c>
      <c r="C213" s="61" t="s">
        <v>15</v>
      </c>
      <c r="D213" s="61">
        <v>392.4023535</v>
      </c>
      <c r="E213" s="61">
        <v>538.18875149999997</v>
      </c>
      <c r="F213" s="61">
        <v>794.52106890000005</v>
      </c>
      <c r="G213" s="61">
        <v>71.427265800000001</v>
      </c>
      <c r="H213" s="61">
        <v>0</v>
      </c>
      <c r="I213" s="61">
        <v>28.143188800000001</v>
      </c>
      <c r="J213" s="61">
        <v>21.5052386300503</v>
      </c>
      <c r="K213" s="61">
        <v>29.494923834641</v>
      </c>
      <c r="L213" s="61">
        <v>43.542973254102002</v>
      </c>
      <c r="M213" s="61">
        <v>3.9145035243042501</v>
      </c>
      <c r="N213" s="61">
        <v>0</v>
      </c>
      <c r="O213" s="61">
        <v>1.54236075690244</v>
      </c>
    </row>
    <row r="214" spans="1:15" x14ac:dyDescent="0.25">
      <c r="A214" s="61" t="s">
        <v>90</v>
      </c>
      <c r="B214" s="61" t="s">
        <v>114</v>
      </c>
      <c r="C214" s="61" t="s">
        <v>16</v>
      </c>
      <c r="D214" s="61">
        <v>479.87061260000002</v>
      </c>
      <c r="E214" s="61">
        <v>7208.4628923999999</v>
      </c>
      <c r="F214" s="61">
        <v>13918.553668099999</v>
      </c>
      <c r="G214" s="61">
        <v>3470.8618720999998</v>
      </c>
      <c r="H214" s="61">
        <v>832.80402570000001</v>
      </c>
      <c r="I214" s="61">
        <v>5565.4883948999995</v>
      </c>
      <c r="J214" s="61">
        <v>1.5245583315214499</v>
      </c>
      <c r="K214" s="61">
        <v>22.901427742215599</v>
      </c>
      <c r="L214" s="61">
        <v>44.219517512146702</v>
      </c>
      <c r="M214" s="61">
        <v>11.026996122975699</v>
      </c>
      <c r="N214" s="61">
        <v>2.6458346949532299</v>
      </c>
      <c r="O214" s="61">
        <v>17.681665596187301</v>
      </c>
    </row>
    <row r="215" spans="1:15" x14ac:dyDescent="0.25">
      <c r="A215" s="61" t="s">
        <v>92</v>
      </c>
      <c r="B215" s="61" t="s">
        <v>115</v>
      </c>
      <c r="C215" s="61" t="s">
        <v>15</v>
      </c>
      <c r="D215" s="61">
        <v>47.503560200000003</v>
      </c>
      <c r="E215" s="61">
        <v>66.179135400000007</v>
      </c>
      <c r="F215" s="61">
        <v>25.481952</v>
      </c>
      <c r="G215" s="61">
        <v>0</v>
      </c>
      <c r="H215" s="61">
        <v>26.268264200000001</v>
      </c>
      <c r="I215" s="61">
        <v>0</v>
      </c>
      <c r="J215" s="61">
        <v>28.714697506762999</v>
      </c>
      <c r="K215" s="61">
        <v>40.003609124650602</v>
      </c>
      <c r="L215" s="61">
        <v>15.4031937918172</v>
      </c>
      <c r="M215" s="61">
        <v>0</v>
      </c>
      <c r="N215" s="61">
        <v>15.878499576769199</v>
      </c>
      <c r="O215" s="61">
        <v>0</v>
      </c>
    </row>
    <row r="216" spans="1:15" x14ac:dyDescent="0.25">
      <c r="A216" s="61" t="s">
        <v>92</v>
      </c>
      <c r="B216" s="61" t="s">
        <v>115</v>
      </c>
      <c r="C216" s="61" t="s">
        <v>16</v>
      </c>
      <c r="D216" s="61">
        <v>308.06076109999998</v>
      </c>
      <c r="E216" s="61">
        <v>2623.8320566000002</v>
      </c>
      <c r="F216" s="61">
        <v>8055.0737714999996</v>
      </c>
      <c r="G216" s="61">
        <v>4528.4587969000004</v>
      </c>
      <c r="H216" s="61">
        <v>845.19103310000003</v>
      </c>
      <c r="I216" s="61">
        <v>17387.763356200001</v>
      </c>
      <c r="J216" s="61">
        <v>0.91281644674554996</v>
      </c>
      <c r="K216" s="61">
        <v>7.7746904416210603</v>
      </c>
      <c r="L216" s="61">
        <v>23.868031073217701</v>
      </c>
      <c r="M216" s="61">
        <v>13.418299862208199</v>
      </c>
      <c r="N216" s="61">
        <v>2.5043899550878002</v>
      </c>
      <c r="O216" s="61">
        <v>51.521772221119598</v>
      </c>
    </row>
    <row r="217" spans="1:15" x14ac:dyDescent="0.25">
      <c r="A217" s="61" t="s">
        <v>94</v>
      </c>
      <c r="B217" s="61" t="s">
        <v>116</v>
      </c>
      <c r="C217" s="61" t="s">
        <v>15</v>
      </c>
      <c r="D217" s="61">
        <v>102.60213950000001</v>
      </c>
      <c r="E217" s="61">
        <v>45.921831300000001</v>
      </c>
      <c r="F217" s="61">
        <v>45.921831300000001</v>
      </c>
      <c r="G217" s="61">
        <v>0</v>
      </c>
      <c r="H217" s="61">
        <v>0</v>
      </c>
      <c r="I217" s="61">
        <v>77.1783748</v>
      </c>
      <c r="J217" s="61">
        <v>37.773566650428698</v>
      </c>
      <c r="K217" s="61">
        <v>16.906385810018101</v>
      </c>
      <c r="L217" s="61">
        <v>16.906385810018101</v>
      </c>
      <c r="M217" s="61">
        <v>0</v>
      </c>
      <c r="N217" s="61">
        <v>0</v>
      </c>
      <c r="O217" s="61">
        <v>28.4136617295351</v>
      </c>
    </row>
    <row r="218" spans="1:15" x14ac:dyDescent="0.25">
      <c r="A218" s="61" t="s">
        <v>94</v>
      </c>
      <c r="B218" s="61" t="s">
        <v>116</v>
      </c>
      <c r="C218" s="61" t="s">
        <v>16</v>
      </c>
      <c r="D218" s="61">
        <v>207.4553372</v>
      </c>
      <c r="E218" s="61">
        <v>1864.9393275</v>
      </c>
      <c r="F218" s="61">
        <v>9592.0282521999998</v>
      </c>
      <c r="G218" s="61">
        <v>6356.2334824</v>
      </c>
      <c r="H218" s="61">
        <v>2205.3772660999998</v>
      </c>
      <c r="I218" s="61">
        <v>60183.277052999998</v>
      </c>
      <c r="J218" s="61">
        <v>0.257999148788286</v>
      </c>
      <c r="K218" s="61">
        <v>2.3193076906618102</v>
      </c>
      <c r="L218" s="61">
        <v>11.9290019607208</v>
      </c>
      <c r="M218" s="61">
        <v>7.9048476172865696</v>
      </c>
      <c r="N218" s="61">
        <v>2.74268893290655</v>
      </c>
      <c r="O218" s="61">
        <v>74.846154649636006</v>
      </c>
    </row>
    <row r="219" spans="1:15" x14ac:dyDescent="0.25">
      <c r="A219" s="61" t="s">
        <v>96</v>
      </c>
      <c r="B219" s="61" t="s">
        <v>117</v>
      </c>
      <c r="C219" s="61" t="s">
        <v>15</v>
      </c>
      <c r="D219" s="61">
        <v>14.093646400000001</v>
      </c>
      <c r="E219" s="61">
        <v>118.9323839</v>
      </c>
      <c r="F219" s="61">
        <v>46.706282399999999</v>
      </c>
      <c r="G219" s="61">
        <v>0</v>
      </c>
      <c r="H219" s="61">
        <v>0</v>
      </c>
      <c r="I219" s="61">
        <v>35.813062600000002</v>
      </c>
      <c r="J219" s="61">
        <v>6.5385983718668097</v>
      </c>
      <c r="K219" s="61">
        <v>55.177423191969503</v>
      </c>
      <c r="L219" s="61">
        <v>21.668886347013199</v>
      </c>
      <c r="M219" s="61">
        <v>0</v>
      </c>
      <c r="N219" s="61">
        <v>0</v>
      </c>
      <c r="O219" s="61">
        <v>16.615092089150501</v>
      </c>
    </row>
    <row r="220" spans="1:15" x14ac:dyDescent="0.25">
      <c r="A220" s="61" t="s">
        <v>96</v>
      </c>
      <c r="B220" s="61" t="s">
        <v>117</v>
      </c>
      <c r="C220" s="61" t="s">
        <v>16</v>
      </c>
      <c r="D220" s="61">
        <v>79.629593299999996</v>
      </c>
      <c r="E220" s="61">
        <v>567.8879531</v>
      </c>
      <c r="F220" s="61">
        <v>3079.9954294999998</v>
      </c>
      <c r="G220" s="61">
        <v>1383.9970014</v>
      </c>
      <c r="H220" s="61">
        <v>570.24455820000003</v>
      </c>
      <c r="I220" s="61">
        <v>18769.246280200001</v>
      </c>
      <c r="J220" s="61">
        <v>0.325670077475396</v>
      </c>
      <c r="K220" s="61">
        <v>2.3225550454170301</v>
      </c>
      <c r="L220" s="61">
        <v>12.596602702341499</v>
      </c>
      <c r="M220" s="61">
        <v>5.6602877396794904</v>
      </c>
      <c r="N220" s="61">
        <v>2.3321931175669701</v>
      </c>
      <c r="O220" s="61">
        <v>76.762691317519597</v>
      </c>
    </row>
    <row r="221" spans="1:15" x14ac:dyDescent="0.25">
      <c r="A221" s="61" t="s">
        <v>104</v>
      </c>
      <c r="B221" s="61" t="s">
        <v>118</v>
      </c>
      <c r="C221" s="61" t="s">
        <v>15</v>
      </c>
      <c r="D221" s="61">
        <v>200.1676315</v>
      </c>
      <c r="E221" s="61">
        <v>131.03716309999999</v>
      </c>
      <c r="F221" s="61">
        <v>223.6233799</v>
      </c>
      <c r="G221" s="61">
        <v>91.497328499999995</v>
      </c>
      <c r="H221" s="61">
        <v>0</v>
      </c>
      <c r="I221" s="61">
        <v>0</v>
      </c>
      <c r="J221" s="61">
        <v>30.970096425237301</v>
      </c>
      <c r="K221" s="61">
        <v>20.274174930708199</v>
      </c>
      <c r="L221" s="61">
        <v>34.599188622764302</v>
      </c>
      <c r="M221" s="61">
        <v>14.1565400212902</v>
      </c>
      <c r="N221" s="61">
        <v>0</v>
      </c>
      <c r="O221" s="61">
        <v>0</v>
      </c>
    </row>
    <row r="222" spans="1:15" x14ac:dyDescent="0.25">
      <c r="A222" s="61" t="s">
        <v>104</v>
      </c>
      <c r="B222" s="61" t="s">
        <v>118</v>
      </c>
      <c r="C222" s="61" t="s">
        <v>16</v>
      </c>
      <c r="D222" s="61">
        <v>241.87994090000001</v>
      </c>
      <c r="E222" s="61">
        <v>2834.8642706000001</v>
      </c>
      <c r="F222" s="61">
        <v>10159.015018599999</v>
      </c>
      <c r="G222" s="61">
        <v>6765.6272070000005</v>
      </c>
      <c r="H222" s="61">
        <v>1784.5969984999999</v>
      </c>
      <c r="I222" s="61">
        <v>27206.852490400001</v>
      </c>
      <c r="J222" s="61">
        <v>0.49370471483900502</v>
      </c>
      <c r="K222" s="61">
        <v>5.7862832739093699</v>
      </c>
      <c r="L222" s="61">
        <v>20.735715388969201</v>
      </c>
      <c r="M222" s="61">
        <v>13.809421477905399</v>
      </c>
      <c r="N222" s="61">
        <v>3.64256725451758</v>
      </c>
      <c r="O222" s="61">
        <v>55.532307889859503</v>
      </c>
    </row>
    <row r="223" spans="1:15" x14ac:dyDescent="0.25">
      <c r="A223" s="61" t="s">
        <v>106</v>
      </c>
      <c r="B223" s="61" t="s">
        <v>119</v>
      </c>
      <c r="C223" s="61" t="s">
        <v>15</v>
      </c>
      <c r="D223" s="61">
        <v>322.52839299999999</v>
      </c>
      <c r="E223" s="61">
        <v>248.75966109999999</v>
      </c>
      <c r="F223" s="61">
        <v>206.93963450000001</v>
      </c>
      <c r="G223" s="61">
        <v>44.399751000000002</v>
      </c>
      <c r="H223" s="61">
        <v>0</v>
      </c>
      <c r="I223" s="61">
        <v>40.101550099999997</v>
      </c>
      <c r="J223" s="61">
        <v>37.384670835293697</v>
      </c>
      <c r="K223" s="61">
        <v>28.834044534252001</v>
      </c>
      <c r="L223" s="61">
        <v>23.986632763083598</v>
      </c>
      <c r="M223" s="61">
        <v>5.1464308641627197</v>
      </c>
      <c r="N223" s="61">
        <v>0</v>
      </c>
      <c r="O223" s="61">
        <v>4.6482210032080502</v>
      </c>
    </row>
    <row r="224" spans="1:15" x14ac:dyDescent="0.25">
      <c r="A224" s="61" t="s">
        <v>106</v>
      </c>
      <c r="B224" s="61" t="s">
        <v>119</v>
      </c>
      <c r="C224" s="61" t="s">
        <v>16</v>
      </c>
      <c r="D224" s="61">
        <v>162.3658144</v>
      </c>
      <c r="E224" s="61">
        <v>4248.9303127000003</v>
      </c>
      <c r="F224" s="61">
        <v>11484.6608235</v>
      </c>
      <c r="G224" s="61">
        <v>7381.4236824</v>
      </c>
      <c r="H224" s="61">
        <v>2205.5858045999998</v>
      </c>
      <c r="I224" s="61">
        <v>35080.415483899997</v>
      </c>
      <c r="J224" s="61">
        <v>0.26809238395975399</v>
      </c>
      <c r="K224" s="61">
        <v>7.01567544264174</v>
      </c>
      <c r="L224" s="61">
        <v>18.963044102104501</v>
      </c>
      <c r="M224" s="61">
        <v>12.187931796753899</v>
      </c>
      <c r="N224" s="61">
        <v>3.6417811136418998</v>
      </c>
      <c r="O224" s="61">
        <v>57.923475160898299</v>
      </c>
    </row>
    <row r="225" spans="1:15" x14ac:dyDescent="0.25">
      <c r="A225" s="61" t="s">
        <v>108</v>
      </c>
      <c r="B225" s="61" t="s">
        <v>120</v>
      </c>
      <c r="C225" s="61" t="s">
        <v>15</v>
      </c>
      <c r="D225" s="61">
        <v>24.082353000000001</v>
      </c>
      <c r="E225" s="61">
        <v>0</v>
      </c>
      <c r="F225" s="61">
        <v>0</v>
      </c>
      <c r="G225" s="61">
        <v>24.082353000000001</v>
      </c>
      <c r="H225" s="61">
        <v>0</v>
      </c>
      <c r="I225" s="61">
        <v>18.221240900000002</v>
      </c>
      <c r="J225" s="61">
        <v>36.276281539338903</v>
      </c>
      <c r="K225" s="61">
        <v>0</v>
      </c>
      <c r="L225" s="61">
        <v>0</v>
      </c>
      <c r="M225" s="61">
        <v>36.276281539338903</v>
      </c>
      <c r="N225" s="61">
        <v>0</v>
      </c>
      <c r="O225" s="61">
        <v>27.4474369213223</v>
      </c>
    </row>
    <row r="226" spans="1:15" x14ac:dyDescent="0.25">
      <c r="A226" s="61" t="s">
        <v>108</v>
      </c>
      <c r="B226" s="61" t="s">
        <v>120</v>
      </c>
      <c r="C226" s="61" t="s">
        <v>16</v>
      </c>
      <c r="D226" s="61">
        <v>84.969279999999998</v>
      </c>
      <c r="E226" s="61">
        <v>582.29109940000001</v>
      </c>
      <c r="F226" s="61">
        <v>2523.6219566</v>
      </c>
      <c r="G226" s="61">
        <v>2211.1395520999999</v>
      </c>
      <c r="H226" s="61">
        <v>788.32109609999998</v>
      </c>
      <c r="I226" s="61">
        <v>21935.992330699999</v>
      </c>
      <c r="J226" s="61">
        <v>0.30209865255708301</v>
      </c>
      <c r="K226" s="61">
        <v>2.0702700614236398</v>
      </c>
      <c r="L226" s="61">
        <v>8.9724520750597208</v>
      </c>
      <c r="M226" s="61">
        <v>7.86145627343297</v>
      </c>
      <c r="N226" s="61">
        <v>2.8027863824917998</v>
      </c>
      <c r="O226" s="61">
        <v>77.990936555034807</v>
      </c>
    </row>
    <row r="227" spans="1:15" x14ac:dyDescent="0.25">
      <c r="A227" s="61" t="s">
        <v>121</v>
      </c>
      <c r="B227" s="61" t="s">
        <v>122</v>
      </c>
      <c r="C227" s="61" t="s">
        <v>15</v>
      </c>
      <c r="D227" s="61">
        <v>5.9748386</v>
      </c>
      <c r="E227" s="61">
        <v>130.23886490000001</v>
      </c>
      <c r="F227" s="61">
        <v>58.1789329</v>
      </c>
      <c r="G227" s="61">
        <v>0</v>
      </c>
      <c r="H227" s="61">
        <v>0</v>
      </c>
      <c r="I227" s="61">
        <v>0</v>
      </c>
      <c r="J227" s="61">
        <v>3.07359306949551</v>
      </c>
      <c r="K227" s="61">
        <v>66.997838658872197</v>
      </c>
      <c r="L227" s="61">
        <v>29.928568271632301</v>
      </c>
      <c r="M227" s="61">
        <v>0</v>
      </c>
      <c r="N227" s="61">
        <v>0</v>
      </c>
      <c r="O227" s="61">
        <v>0</v>
      </c>
    </row>
    <row r="228" spans="1:15" x14ac:dyDescent="0.25">
      <c r="A228" s="61" t="s">
        <v>121</v>
      </c>
      <c r="B228" s="61" t="s">
        <v>122</v>
      </c>
      <c r="C228" s="61" t="s">
        <v>16</v>
      </c>
      <c r="D228" s="61">
        <v>82.538878699999998</v>
      </c>
      <c r="E228" s="61">
        <v>1146.1932242</v>
      </c>
      <c r="F228" s="61">
        <v>4526.0207002999996</v>
      </c>
      <c r="G228" s="61">
        <v>2312.8484208999998</v>
      </c>
      <c r="H228" s="61">
        <v>366.46595500000001</v>
      </c>
      <c r="I228" s="61">
        <v>8396.6327533000003</v>
      </c>
      <c r="J228" s="61">
        <v>0.49040669153104099</v>
      </c>
      <c r="K228" s="61">
        <v>6.8101340336626004</v>
      </c>
      <c r="L228" s="61">
        <v>26.891458575571001</v>
      </c>
      <c r="M228" s="61">
        <v>13.741843358799599</v>
      </c>
      <c r="N228" s="61">
        <v>2.1773661016588699</v>
      </c>
      <c r="O228" s="61">
        <v>49.888791238776903</v>
      </c>
    </row>
    <row r="229" spans="1:15" x14ac:dyDescent="0.25">
      <c r="A229" s="61" t="s">
        <v>123</v>
      </c>
      <c r="B229" s="61" t="s">
        <v>124</v>
      </c>
      <c r="C229" s="61" t="s">
        <v>15</v>
      </c>
      <c r="D229" s="61">
        <v>23.8172262</v>
      </c>
      <c r="E229" s="61">
        <v>126.7187431</v>
      </c>
      <c r="F229" s="61">
        <v>51.4882019</v>
      </c>
      <c r="G229" s="61">
        <v>61.113159899999999</v>
      </c>
      <c r="H229" s="61">
        <v>23.8172262</v>
      </c>
      <c r="I229" s="61">
        <v>76.147912000000005</v>
      </c>
      <c r="J229" s="61">
        <v>6.5593677305240004</v>
      </c>
      <c r="K229" s="61">
        <v>34.898893236471899</v>
      </c>
      <c r="L229" s="61">
        <v>14.180074842030301</v>
      </c>
      <c r="M229" s="61">
        <v>16.8308301559656</v>
      </c>
      <c r="N229" s="61">
        <v>6.5593677305240004</v>
      </c>
      <c r="O229" s="61">
        <v>20.971466304484299</v>
      </c>
    </row>
    <row r="230" spans="1:15" x14ac:dyDescent="0.25">
      <c r="A230" s="61" t="s">
        <v>123</v>
      </c>
      <c r="B230" s="61" t="s">
        <v>124</v>
      </c>
      <c r="C230" s="61" t="s">
        <v>16</v>
      </c>
      <c r="D230" s="61">
        <v>18.8196154</v>
      </c>
      <c r="E230" s="61">
        <v>1014.1632127</v>
      </c>
      <c r="F230" s="61">
        <v>3841.1575401</v>
      </c>
      <c r="G230" s="61">
        <v>3386.4081566999998</v>
      </c>
      <c r="H230" s="61">
        <v>1177.654468</v>
      </c>
      <c r="I230" s="61">
        <v>23563.639553599998</v>
      </c>
      <c r="J230" s="61">
        <v>5.7025953546329798E-2</v>
      </c>
      <c r="K230" s="61">
        <v>3.0730502736961798</v>
      </c>
      <c r="L230" s="61">
        <v>11.6392214607041</v>
      </c>
      <c r="M230" s="61">
        <v>10.2612699637255</v>
      </c>
      <c r="N230" s="61">
        <v>3.5684506595068801</v>
      </c>
      <c r="O230" s="61">
        <v>71.400981688821005</v>
      </c>
    </row>
    <row r="231" spans="1:15" x14ac:dyDescent="0.25">
      <c r="A231" s="61" t="s">
        <v>125</v>
      </c>
      <c r="B231" s="61" t="s">
        <v>126</v>
      </c>
      <c r="C231" s="61" t="s">
        <v>15</v>
      </c>
      <c r="D231" s="61">
        <v>71.166519600000001</v>
      </c>
      <c r="E231" s="61">
        <v>55.213526399999999</v>
      </c>
      <c r="F231" s="61">
        <v>113.4328021</v>
      </c>
      <c r="G231" s="61">
        <v>0</v>
      </c>
      <c r="H231" s="61">
        <v>0</v>
      </c>
      <c r="I231" s="61">
        <v>0</v>
      </c>
      <c r="J231" s="61">
        <v>29.675857721486299</v>
      </c>
      <c r="K231" s="61">
        <v>23.0235897857217</v>
      </c>
      <c r="L231" s="61">
        <v>47.300552492792001</v>
      </c>
      <c r="M231" s="61">
        <v>0</v>
      </c>
      <c r="N231" s="61">
        <v>0</v>
      </c>
      <c r="O231" s="61">
        <v>0</v>
      </c>
    </row>
    <row r="232" spans="1:15" x14ac:dyDescent="0.25">
      <c r="A232" s="61" t="s">
        <v>125</v>
      </c>
      <c r="B232" s="61" t="s">
        <v>126</v>
      </c>
      <c r="C232" s="61" t="s">
        <v>16</v>
      </c>
      <c r="D232" s="61">
        <v>167.91701749999999</v>
      </c>
      <c r="E232" s="61">
        <v>2674.3498620999999</v>
      </c>
      <c r="F232" s="61">
        <v>7899.1773617999997</v>
      </c>
      <c r="G232" s="61">
        <v>5012.5098018999997</v>
      </c>
      <c r="H232" s="61">
        <v>2106.7527770000002</v>
      </c>
      <c r="I232" s="61">
        <v>33020.309071199998</v>
      </c>
      <c r="J232" s="61">
        <v>0.330018995410922</v>
      </c>
      <c r="K232" s="61">
        <v>5.2560858214837003</v>
      </c>
      <c r="L232" s="61">
        <v>15.524802764639</v>
      </c>
      <c r="M232" s="61">
        <v>9.8514342020780497</v>
      </c>
      <c r="N232" s="61">
        <v>4.1405477860200204</v>
      </c>
      <c r="O232" s="61">
        <v>64.897110430368301</v>
      </c>
    </row>
    <row r="233" spans="1:15" x14ac:dyDescent="0.25">
      <c r="A233" s="61" t="s">
        <v>127</v>
      </c>
      <c r="B233" s="61" t="s">
        <v>128</v>
      </c>
      <c r="C233" s="61" t="s">
        <v>15</v>
      </c>
      <c r="D233" s="61">
        <v>0</v>
      </c>
      <c r="E233" s="61">
        <v>19.077826999999999</v>
      </c>
      <c r="F233" s="61">
        <v>62.402544900000002</v>
      </c>
      <c r="G233" s="61">
        <v>0</v>
      </c>
      <c r="H233" s="61">
        <v>17.733398999999999</v>
      </c>
      <c r="I233" s="61">
        <v>72.751873700000004</v>
      </c>
      <c r="J233" s="61">
        <v>0</v>
      </c>
      <c r="K233" s="61">
        <v>11.0939758021876</v>
      </c>
      <c r="L233" s="61">
        <v>36.287797510456897</v>
      </c>
      <c r="M233" s="61">
        <v>0</v>
      </c>
      <c r="N233" s="61">
        <v>10.3121754587951</v>
      </c>
      <c r="O233" s="61">
        <v>42.3060512285603</v>
      </c>
    </row>
    <row r="234" spans="1:15" x14ac:dyDescent="0.25">
      <c r="A234" s="61" t="s">
        <v>127</v>
      </c>
      <c r="B234" s="61" t="s">
        <v>128</v>
      </c>
      <c r="C234" s="61" t="s">
        <v>16</v>
      </c>
      <c r="D234" s="61">
        <v>56.994337399999999</v>
      </c>
      <c r="E234" s="61">
        <v>1198.6131499999999</v>
      </c>
      <c r="F234" s="61">
        <v>4270.7141609</v>
      </c>
      <c r="G234" s="61">
        <v>2756.3843775</v>
      </c>
      <c r="H234" s="61">
        <v>1060.0853302999999</v>
      </c>
      <c r="I234" s="61">
        <v>17975.944460300001</v>
      </c>
      <c r="J234" s="61">
        <v>0.20862728708619499</v>
      </c>
      <c r="K234" s="61">
        <v>4.3875132365402099</v>
      </c>
      <c r="L234" s="61">
        <v>15.632912846341201</v>
      </c>
      <c r="M234" s="61">
        <v>10.089721559682401</v>
      </c>
      <c r="N234" s="61">
        <v>3.8804333312656798</v>
      </c>
      <c r="O234" s="61">
        <v>65.800791739084303</v>
      </c>
    </row>
    <row r="235" spans="1:15" x14ac:dyDescent="0.25">
      <c r="A235" s="61" t="s">
        <v>129</v>
      </c>
      <c r="B235" s="61" t="s">
        <v>130</v>
      </c>
      <c r="C235" s="61" t="s">
        <v>15</v>
      </c>
      <c r="D235" s="61">
        <v>176.95941339999999</v>
      </c>
      <c r="E235" s="61">
        <v>681.54344070000002</v>
      </c>
      <c r="F235" s="61">
        <v>613.03701090000004</v>
      </c>
      <c r="G235" s="61">
        <v>37.385861800000001</v>
      </c>
      <c r="H235" s="61">
        <v>0</v>
      </c>
      <c r="I235" s="61">
        <v>29.9086894</v>
      </c>
      <c r="J235" s="61">
        <v>11.499574712982</v>
      </c>
      <c r="K235" s="61">
        <v>44.289589154303201</v>
      </c>
      <c r="L235" s="61">
        <v>39.837750211867103</v>
      </c>
      <c r="M235" s="61">
        <v>2.42949217969278</v>
      </c>
      <c r="N235" s="61">
        <v>0</v>
      </c>
      <c r="O235" s="61">
        <v>1.9435937411548501</v>
      </c>
    </row>
    <row r="236" spans="1:15" x14ac:dyDescent="0.25">
      <c r="A236" s="61" t="s">
        <v>129</v>
      </c>
      <c r="B236" s="61" t="s">
        <v>130</v>
      </c>
      <c r="C236" s="61" t="s">
        <v>16</v>
      </c>
      <c r="D236" s="61">
        <v>319.70616539999997</v>
      </c>
      <c r="E236" s="61">
        <v>8950.4311034999992</v>
      </c>
      <c r="F236" s="61">
        <v>19117.0874645</v>
      </c>
      <c r="G236" s="61">
        <v>8630.4014356000007</v>
      </c>
      <c r="H236" s="61">
        <v>1811.4882898000001</v>
      </c>
      <c r="I236" s="61">
        <v>13561.488611999999</v>
      </c>
      <c r="J236" s="61">
        <v>0.61023570384932002</v>
      </c>
      <c r="K236" s="61">
        <v>17.0840390812156</v>
      </c>
      <c r="L236" s="61">
        <v>36.489535038688899</v>
      </c>
      <c r="M236" s="61">
        <v>16.4731858954496</v>
      </c>
      <c r="N236" s="61">
        <v>3.45765878539703</v>
      </c>
      <c r="O236" s="61">
        <v>25.885345495399601</v>
      </c>
    </row>
    <row r="237" spans="1:15" x14ac:dyDescent="0.25">
      <c r="A237" s="61" t="s">
        <v>131</v>
      </c>
      <c r="B237" s="61" t="s">
        <v>132</v>
      </c>
      <c r="C237" s="61" t="s">
        <v>15</v>
      </c>
      <c r="D237" s="61">
        <v>538.39886750000005</v>
      </c>
      <c r="E237" s="61">
        <v>1136.1692857</v>
      </c>
      <c r="F237" s="61">
        <v>930.90535650000004</v>
      </c>
      <c r="G237" s="61">
        <v>108.4586912</v>
      </c>
      <c r="H237" s="61">
        <v>0</v>
      </c>
      <c r="I237" s="61">
        <v>56.566480800000001</v>
      </c>
      <c r="J237" s="61">
        <v>19.433283655981899</v>
      </c>
      <c r="K237" s="61">
        <v>41.009558791879201</v>
      </c>
      <c r="L237" s="61">
        <v>33.600642463716603</v>
      </c>
      <c r="M237" s="61">
        <v>3.9147714422823299</v>
      </c>
      <c r="N237" s="61">
        <v>0</v>
      </c>
      <c r="O237" s="61">
        <v>2.0417436461399201</v>
      </c>
    </row>
    <row r="238" spans="1:15" x14ac:dyDescent="0.25">
      <c r="A238" s="61" t="s">
        <v>131</v>
      </c>
      <c r="B238" s="61" t="s">
        <v>132</v>
      </c>
      <c r="C238" s="61" t="s">
        <v>16</v>
      </c>
      <c r="D238" s="61">
        <v>477.87386320000002</v>
      </c>
      <c r="E238" s="61">
        <v>12179.576101000001</v>
      </c>
      <c r="F238" s="61">
        <v>29921.876072200001</v>
      </c>
      <c r="G238" s="61">
        <v>17357.197579299998</v>
      </c>
      <c r="H238" s="61">
        <v>3306.4343936</v>
      </c>
      <c r="I238" s="61">
        <v>25682.994180400001</v>
      </c>
      <c r="J238" s="61">
        <v>0.53738402730912904</v>
      </c>
      <c r="K238" s="61">
        <v>13.6963122700312</v>
      </c>
      <c r="L238" s="61">
        <v>33.648080605726399</v>
      </c>
      <c r="M238" s="61">
        <v>19.5187087142716</v>
      </c>
      <c r="N238" s="61">
        <v>3.7181883490508998</v>
      </c>
      <c r="O238" s="61">
        <v>28.881326033610701</v>
      </c>
    </row>
    <row r="239" spans="1:15" x14ac:dyDescent="0.25">
      <c r="A239" s="61" t="s">
        <v>133</v>
      </c>
      <c r="B239" s="61" t="s">
        <v>134</v>
      </c>
      <c r="C239" s="61" t="s">
        <v>15</v>
      </c>
      <c r="D239" s="61">
        <v>1162.2519950999999</v>
      </c>
      <c r="E239" s="61">
        <v>2466.4039367</v>
      </c>
      <c r="F239" s="61">
        <v>2261.2765512000001</v>
      </c>
      <c r="G239" s="61">
        <v>423.4777962</v>
      </c>
      <c r="H239" s="61">
        <v>0</v>
      </c>
      <c r="I239" s="61">
        <v>0</v>
      </c>
      <c r="J239" s="61">
        <v>18.4092581299385</v>
      </c>
      <c r="K239" s="61">
        <v>39.066112095165899</v>
      </c>
      <c r="L239" s="61">
        <v>35.8170378796693</v>
      </c>
      <c r="M239" s="61">
        <v>6.7075918952262503</v>
      </c>
      <c r="N239" s="61">
        <v>0</v>
      </c>
      <c r="O239" s="61">
        <v>0</v>
      </c>
    </row>
    <row r="240" spans="1:15" x14ac:dyDescent="0.25">
      <c r="A240" s="61" t="s">
        <v>133</v>
      </c>
      <c r="B240" s="61" t="s">
        <v>134</v>
      </c>
      <c r="C240" s="61" t="s">
        <v>16</v>
      </c>
      <c r="D240" s="61">
        <v>2193.398862</v>
      </c>
      <c r="E240" s="61">
        <v>22639.246626600001</v>
      </c>
      <c r="F240" s="61">
        <v>59735.986106999997</v>
      </c>
      <c r="G240" s="61">
        <v>20828.983977700002</v>
      </c>
      <c r="H240" s="61">
        <v>2971.8892308999998</v>
      </c>
      <c r="I240" s="61">
        <v>22017.741395599998</v>
      </c>
      <c r="J240" s="61">
        <v>1.6822188718050901</v>
      </c>
      <c r="K240" s="61">
        <v>17.3630836499979</v>
      </c>
      <c r="L240" s="61">
        <v>45.814286172945998</v>
      </c>
      <c r="M240" s="61">
        <v>15.9747096320928</v>
      </c>
      <c r="N240" s="61">
        <v>2.27927908404937</v>
      </c>
      <c r="O240" s="61">
        <v>16.8864225891089</v>
      </c>
    </row>
    <row r="241" spans="1:15" x14ac:dyDescent="0.25">
      <c r="A241" s="61" t="s">
        <v>135</v>
      </c>
      <c r="B241" s="61" t="s">
        <v>136</v>
      </c>
      <c r="C241" s="61" t="s">
        <v>15</v>
      </c>
      <c r="D241" s="61">
        <v>318.61458340000001</v>
      </c>
      <c r="E241" s="61">
        <v>516.07739189999995</v>
      </c>
      <c r="F241" s="61">
        <v>664.69973540000001</v>
      </c>
      <c r="G241" s="61">
        <v>144.3030052</v>
      </c>
      <c r="H241" s="61">
        <v>0</v>
      </c>
      <c r="I241" s="61">
        <v>84.228606499999998</v>
      </c>
      <c r="J241" s="61">
        <v>18.439162158970099</v>
      </c>
      <c r="K241" s="61">
        <v>29.866915111904</v>
      </c>
      <c r="L241" s="61">
        <v>38.4681268423859</v>
      </c>
      <c r="M241" s="61">
        <v>8.3512389311101103</v>
      </c>
      <c r="N241" s="61">
        <v>0</v>
      </c>
      <c r="O241" s="61">
        <v>4.8745569556298696</v>
      </c>
    </row>
    <row r="242" spans="1:15" x14ac:dyDescent="0.25">
      <c r="A242" s="61" t="s">
        <v>135</v>
      </c>
      <c r="B242" s="61" t="s">
        <v>136</v>
      </c>
      <c r="C242" s="61" t="s">
        <v>16</v>
      </c>
      <c r="D242" s="61">
        <v>738.76156530000003</v>
      </c>
      <c r="E242" s="61">
        <v>8877.5846173999998</v>
      </c>
      <c r="F242" s="61">
        <v>22820.133792100001</v>
      </c>
      <c r="G242" s="61">
        <v>10625.3521475</v>
      </c>
      <c r="H242" s="61">
        <v>2061.2745199999999</v>
      </c>
      <c r="I242" s="61">
        <v>12312.6071151</v>
      </c>
      <c r="J242" s="61">
        <v>1.2862407672348599</v>
      </c>
      <c r="K242" s="61">
        <v>15.4565583617496</v>
      </c>
      <c r="L242" s="61">
        <v>39.731610002252097</v>
      </c>
      <c r="M242" s="61">
        <v>18.4995562036191</v>
      </c>
      <c r="N242" s="61">
        <v>3.5888376502232</v>
      </c>
      <c r="O242" s="61">
        <v>21.4371970149211</v>
      </c>
    </row>
    <row r="243" spans="1:15" x14ac:dyDescent="0.25">
      <c r="A243" s="61" t="s">
        <v>137</v>
      </c>
      <c r="B243" s="61" t="s">
        <v>138</v>
      </c>
      <c r="C243" s="61" t="s">
        <v>15</v>
      </c>
      <c r="D243" s="61">
        <v>276.12438730000002</v>
      </c>
      <c r="E243" s="61">
        <v>267.7235498</v>
      </c>
      <c r="F243" s="61">
        <v>711.58346730000005</v>
      </c>
      <c r="G243" s="61">
        <v>0</v>
      </c>
      <c r="H243" s="61">
        <v>0</v>
      </c>
      <c r="I243" s="61">
        <v>0</v>
      </c>
      <c r="J243" s="61">
        <v>21.994382674533</v>
      </c>
      <c r="K243" s="61">
        <v>21.325223254866</v>
      </c>
      <c r="L243" s="61">
        <v>56.680394070600997</v>
      </c>
      <c r="M243" s="61">
        <v>0</v>
      </c>
      <c r="N243" s="61">
        <v>0</v>
      </c>
      <c r="O243" s="61">
        <v>0</v>
      </c>
    </row>
    <row r="244" spans="1:15" x14ac:dyDescent="0.25">
      <c r="A244" s="61" t="s">
        <v>137</v>
      </c>
      <c r="B244" s="61" t="s">
        <v>138</v>
      </c>
      <c r="C244" s="61" t="s">
        <v>16</v>
      </c>
      <c r="D244" s="61">
        <v>593.32846040000004</v>
      </c>
      <c r="E244" s="61">
        <v>9860.2596384000008</v>
      </c>
      <c r="F244" s="61">
        <v>26145.248647600001</v>
      </c>
      <c r="G244" s="61">
        <v>11361.0342296</v>
      </c>
      <c r="H244" s="61">
        <v>1545.0101949</v>
      </c>
      <c r="I244" s="61">
        <v>17033.9784153</v>
      </c>
      <c r="J244" s="61">
        <v>0.89170217838096999</v>
      </c>
      <c r="K244" s="61">
        <v>14.8187986685077</v>
      </c>
      <c r="L244" s="61">
        <v>39.293202213255903</v>
      </c>
      <c r="M244" s="61">
        <v>17.074284561312599</v>
      </c>
      <c r="N244" s="61">
        <v>2.3219667492173701</v>
      </c>
      <c r="O244" s="61">
        <v>25.6000456293255</v>
      </c>
    </row>
    <row r="245" spans="1:15" x14ac:dyDescent="0.25">
      <c r="A245" s="61" t="s">
        <v>139</v>
      </c>
      <c r="B245" s="61" t="s">
        <v>140</v>
      </c>
      <c r="C245" s="61" t="s">
        <v>15</v>
      </c>
      <c r="D245" s="61">
        <v>1047.7808892999999</v>
      </c>
      <c r="E245" s="61">
        <v>1117.1695188000001</v>
      </c>
      <c r="F245" s="61">
        <v>1027.9188094000001</v>
      </c>
      <c r="G245" s="61">
        <v>44.475250799999998</v>
      </c>
      <c r="H245" s="61">
        <v>0</v>
      </c>
      <c r="I245" s="61">
        <v>0</v>
      </c>
      <c r="J245" s="61">
        <v>32.365443330478001</v>
      </c>
      <c r="K245" s="61">
        <v>34.508824431236697</v>
      </c>
      <c r="L245" s="61">
        <v>31.751913318627601</v>
      </c>
      <c r="M245" s="61">
        <v>1.3738189196577799</v>
      </c>
      <c r="N245" s="61">
        <v>0</v>
      </c>
      <c r="O245" s="61">
        <v>0</v>
      </c>
    </row>
    <row r="246" spans="1:15" x14ac:dyDescent="0.25">
      <c r="A246" s="61" t="s">
        <v>139</v>
      </c>
      <c r="B246" s="61" t="s">
        <v>140</v>
      </c>
      <c r="C246" s="61" t="s">
        <v>16</v>
      </c>
      <c r="D246" s="61">
        <v>818.78297439999994</v>
      </c>
      <c r="E246" s="61">
        <v>13513.8658536</v>
      </c>
      <c r="F246" s="61">
        <v>20617.2068196</v>
      </c>
      <c r="G246" s="61">
        <v>4976.8007836999996</v>
      </c>
      <c r="H246" s="61">
        <v>973.31596709999997</v>
      </c>
      <c r="I246" s="61">
        <v>2532.6392504999999</v>
      </c>
      <c r="J246" s="61">
        <v>1.8851801522295399</v>
      </c>
      <c r="K246" s="61">
        <v>31.114559637452199</v>
      </c>
      <c r="L246" s="61">
        <v>47.4694153468484</v>
      </c>
      <c r="M246" s="61">
        <v>11.458672630445101</v>
      </c>
      <c r="N246" s="61">
        <v>2.2409796006928602</v>
      </c>
      <c r="O246" s="61">
        <v>5.8311926323319403</v>
      </c>
    </row>
    <row r="247" spans="1:15" x14ac:dyDescent="0.25">
      <c r="A247" s="61" t="s">
        <v>141</v>
      </c>
      <c r="B247" s="61" t="s">
        <v>142</v>
      </c>
      <c r="C247" s="61" t="s">
        <v>15</v>
      </c>
      <c r="D247" s="61">
        <v>76.850971799999996</v>
      </c>
      <c r="E247" s="61">
        <v>254.30522590000001</v>
      </c>
      <c r="F247" s="61">
        <v>195.27055540000001</v>
      </c>
      <c r="G247" s="61">
        <v>36.4854974</v>
      </c>
      <c r="H247" s="61">
        <v>41.045986200000002</v>
      </c>
      <c r="I247" s="61">
        <v>37.200211099999997</v>
      </c>
      <c r="J247" s="61">
        <v>11.986268302897299</v>
      </c>
      <c r="K247" s="61">
        <v>39.663397834434598</v>
      </c>
      <c r="L247" s="61">
        <v>30.455896833306898</v>
      </c>
      <c r="M247" s="61">
        <v>5.6905586326113804</v>
      </c>
      <c r="N247" s="61">
        <v>6.4018475215979196</v>
      </c>
      <c r="O247" s="61">
        <v>5.8020308751518002</v>
      </c>
    </row>
    <row r="248" spans="1:15" x14ac:dyDescent="0.25">
      <c r="A248" s="61" t="s">
        <v>141</v>
      </c>
      <c r="B248" s="61" t="s">
        <v>142</v>
      </c>
      <c r="C248" s="61" t="s">
        <v>16</v>
      </c>
      <c r="D248" s="61">
        <v>141.57081980000001</v>
      </c>
      <c r="E248" s="61">
        <v>3003.4498893999998</v>
      </c>
      <c r="F248" s="61">
        <v>7922.5255515999997</v>
      </c>
      <c r="G248" s="61">
        <v>4434.2970488999999</v>
      </c>
      <c r="H248" s="61">
        <v>1230.2398195000001</v>
      </c>
      <c r="I248" s="61">
        <v>5314.5517016000003</v>
      </c>
      <c r="J248" s="61">
        <v>0.64214253506943397</v>
      </c>
      <c r="K248" s="61">
        <v>13.6231670386451</v>
      </c>
      <c r="L248" s="61">
        <v>35.9353053760927</v>
      </c>
      <c r="M248" s="61">
        <v>20.113260290886299</v>
      </c>
      <c r="N248" s="61">
        <v>5.5801705291607897</v>
      </c>
      <c r="O248" s="61">
        <v>24.105954230145699</v>
      </c>
    </row>
    <row r="249" spans="1:15" x14ac:dyDescent="0.25">
      <c r="A249" s="61" t="s">
        <v>143</v>
      </c>
      <c r="B249" s="61" t="s">
        <v>144</v>
      </c>
      <c r="C249" s="61" t="s">
        <v>15</v>
      </c>
      <c r="D249" s="61">
        <v>173.48350809999999</v>
      </c>
      <c r="E249" s="61">
        <v>724.56122649999998</v>
      </c>
      <c r="F249" s="61">
        <v>536.53972429999999</v>
      </c>
      <c r="G249" s="61">
        <v>200.94312020000001</v>
      </c>
      <c r="H249" s="61">
        <v>0</v>
      </c>
      <c r="I249" s="61">
        <v>24.273927799999999</v>
      </c>
      <c r="J249" s="61">
        <v>10.452063537646399</v>
      </c>
      <c r="K249" s="61">
        <v>43.653486485456803</v>
      </c>
      <c r="L249" s="61">
        <v>32.325535437191597</v>
      </c>
      <c r="M249" s="61">
        <v>12.1064548600935</v>
      </c>
      <c r="N249" s="61">
        <v>0</v>
      </c>
      <c r="O249" s="61">
        <v>1.46245967961171</v>
      </c>
    </row>
    <row r="250" spans="1:15" x14ac:dyDescent="0.25">
      <c r="A250" s="61" t="s">
        <v>143</v>
      </c>
      <c r="B250" s="61" t="s">
        <v>144</v>
      </c>
      <c r="C250" s="61" t="s">
        <v>16</v>
      </c>
      <c r="D250" s="61">
        <v>428.5584849</v>
      </c>
      <c r="E250" s="61">
        <v>9253.5037780999992</v>
      </c>
      <c r="F250" s="61">
        <v>17861.537707799998</v>
      </c>
      <c r="G250" s="61">
        <v>5306.9620412000004</v>
      </c>
      <c r="H250" s="61">
        <v>486.16616110000001</v>
      </c>
      <c r="I250" s="61">
        <v>3925.0043166</v>
      </c>
      <c r="J250" s="61">
        <v>1.15013032477345</v>
      </c>
      <c r="K250" s="61">
        <v>24.833799074312701</v>
      </c>
      <c r="L250" s="61">
        <v>47.935338789567403</v>
      </c>
      <c r="M250" s="61">
        <v>14.242392091315001</v>
      </c>
      <c r="N250" s="61">
        <v>1.30473310985845</v>
      </c>
      <c r="O250" s="61">
        <v>10.5336066101729</v>
      </c>
    </row>
    <row r="251" spans="1:15" x14ac:dyDescent="0.25">
      <c r="A251" s="61" t="s">
        <v>145</v>
      </c>
      <c r="B251" s="61" t="s">
        <v>146</v>
      </c>
      <c r="C251" s="61" t="s">
        <v>15</v>
      </c>
      <c r="D251" s="61">
        <v>33.979491099999997</v>
      </c>
      <c r="E251" s="61">
        <v>192.09627699999999</v>
      </c>
      <c r="F251" s="61">
        <v>265.61627329999999</v>
      </c>
      <c r="G251" s="61">
        <v>66.667585099999997</v>
      </c>
      <c r="H251" s="61">
        <v>6.8617578000000004</v>
      </c>
      <c r="I251" s="61">
        <v>29.626307400000002</v>
      </c>
      <c r="J251" s="61">
        <v>5.7123010770859501</v>
      </c>
      <c r="K251" s="61">
        <v>32.293355035305403</v>
      </c>
      <c r="L251" s="61">
        <v>44.652820714644101</v>
      </c>
      <c r="M251" s="61">
        <v>11.207505052170999</v>
      </c>
      <c r="N251" s="61">
        <v>1.1535318865220701</v>
      </c>
      <c r="O251" s="61">
        <v>4.9804862342714502</v>
      </c>
    </row>
    <row r="252" spans="1:15" x14ac:dyDescent="0.25">
      <c r="A252" s="61" t="s">
        <v>145</v>
      </c>
      <c r="B252" s="61" t="s">
        <v>146</v>
      </c>
      <c r="C252" s="61" t="s">
        <v>16</v>
      </c>
      <c r="D252" s="61">
        <v>86.152438900000007</v>
      </c>
      <c r="E252" s="61">
        <v>1990.2671843999999</v>
      </c>
      <c r="F252" s="61">
        <v>4214.6129893999996</v>
      </c>
      <c r="G252" s="61">
        <v>2393.3269663999999</v>
      </c>
      <c r="H252" s="61">
        <v>457.44607980000001</v>
      </c>
      <c r="I252" s="61">
        <v>3682.3630441999999</v>
      </c>
      <c r="J252" s="61">
        <v>0.67179745443596905</v>
      </c>
      <c r="K252" s="61">
        <v>15.5196584704854</v>
      </c>
      <c r="L252" s="61">
        <v>32.864609683286503</v>
      </c>
      <c r="M252" s="61">
        <v>18.662628524384999</v>
      </c>
      <c r="N252" s="61">
        <v>3.5670622431021299</v>
      </c>
      <c r="O252" s="61">
        <v>28.714243624304899</v>
      </c>
    </row>
    <row r="253" spans="1:15" x14ac:dyDescent="0.25">
      <c r="A253" s="61" t="s">
        <v>147</v>
      </c>
      <c r="B253" s="61" t="s">
        <v>148</v>
      </c>
      <c r="C253" s="61" t="s">
        <v>15</v>
      </c>
      <c r="D253" s="61">
        <v>71.859466400000002</v>
      </c>
      <c r="E253" s="61">
        <v>206.34764609999999</v>
      </c>
      <c r="F253" s="61">
        <v>210.30310879999999</v>
      </c>
      <c r="G253" s="61">
        <v>24.910292699999999</v>
      </c>
      <c r="H253" s="61">
        <v>43.294134499999998</v>
      </c>
      <c r="I253" s="61">
        <v>0</v>
      </c>
      <c r="J253" s="61">
        <v>12.907773595255099</v>
      </c>
      <c r="K253" s="61">
        <v>37.065244583734</v>
      </c>
      <c r="L253" s="61">
        <v>37.775745503847602</v>
      </c>
      <c r="M253" s="61">
        <v>4.4745171996313999</v>
      </c>
      <c r="N253" s="61">
        <v>7.7767191175318997</v>
      </c>
      <c r="O253" s="61">
        <v>0</v>
      </c>
    </row>
    <row r="254" spans="1:15" x14ac:dyDescent="0.25">
      <c r="A254" s="61" t="s">
        <v>147</v>
      </c>
      <c r="B254" s="61" t="s">
        <v>148</v>
      </c>
      <c r="C254" s="61" t="s">
        <v>16</v>
      </c>
      <c r="D254" s="61">
        <v>373.01623039999998</v>
      </c>
      <c r="E254" s="61">
        <v>4189.0456803999996</v>
      </c>
      <c r="F254" s="61">
        <v>10185.469169800001</v>
      </c>
      <c r="G254" s="61">
        <v>4081.4137890000002</v>
      </c>
      <c r="H254" s="61">
        <v>718.68195419999995</v>
      </c>
      <c r="I254" s="61">
        <v>5163.1960267000004</v>
      </c>
      <c r="J254" s="61">
        <v>1.5095257355723899</v>
      </c>
      <c r="K254" s="61">
        <v>16.952271098957901</v>
      </c>
      <c r="L254" s="61">
        <v>41.218656422013503</v>
      </c>
      <c r="M254" s="61">
        <v>16.516705306385301</v>
      </c>
      <c r="N254" s="61">
        <v>2.9083691730866699</v>
      </c>
      <c r="O254" s="61">
        <v>20.894472263984198</v>
      </c>
    </row>
    <row r="255" spans="1:15" x14ac:dyDescent="0.25">
      <c r="A255" s="61" t="s">
        <v>149</v>
      </c>
      <c r="B255" s="61" t="s">
        <v>150</v>
      </c>
      <c r="C255" s="61" t="s">
        <v>15</v>
      </c>
      <c r="D255" s="61">
        <v>91.911817099999993</v>
      </c>
      <c r="E255" s="61">
        <v>356.7367903</v>
      </c>
      <c r="F255" s="61">
        <v>349.32928879999997</v>
      </c>
      <c r="G255" s="61">
        <v>37.459330299999998</v>
      </c>
      <c r="H255" s="61">
        <v>0</v>
      </c>
      <c r="I255" s="61">
        <v>47.8776887</v>
      </c>
      <c r="J255" s="61">
        <v>10.4053283283674</v>
      </c>
      <c r="K255" s="61">
        <v>40.386139095050602</v>
      </c>
      <c r="L255" s="61">
        <v>39.547536534114201</v>
      </c>
      <c r="M255" s="61">
        <v>4.24076732492607</v>
      </c>
      <c r="N255" s="61">
        <v>0</v>
      </c>
      <c r="O255" s="61">
        <v>5.4202287175417503</v>
      </c>
    </row>
    <row r="256" spans="1:15" x14ac:dyDescent="0.25">
      <c r="A256" s="61" t="s">
        <v>149</v>
      </c>
      <c r="B256" s="61" t="s">
        <v>150</v>
      </c>
      <c r="C256" s="61" t="s">
        <v>16</v>
      </c>
      <c r="D256" s="61">
        <v>166.69807130000001</v>
      </c>
      <c r="E256" s="61">
        <v>3356.3861452000001</v>
      </c>
      <c r="F256" s="61">
        <v>8641.2909744000008</v>
      </c>
      <c r="G256" s="61">
        <v>3212.7197221000001</v>
      </c>
      <c r="H256" s="61">
        <v>851.9297894</v>
      </c>
      <c r="I256" s="61">
        <v>4625.8255433000004</v>
      </c>
      <c r="J256" s="61">
        <v>0.79932518975709699</v>
      </c>
      <c r="K256" s="61">
        <v>16.094031391532301</v>
      </c>
      <c r="L256" s="61">
        <v>41.435401705565901</v>
      </c>
      <c r="M256" s="61">
        <v>15.4051440516214</v>
      </c>
      <c r="N256" s="61">
        <v>4.0850439075948604</v>
      </c>
      <c r="O256" s="61">
        <v>22.181053753928499</v>
      </c>
    </row>
    <row r="257" spans="1:15" x14ac:dyDescent="0.25">
      <c r="A257" s="61" t="s">
        <v>151</v>
      </c>
      <c r="B257" s="61" t="s">
        <v>152</v>
      </c>
      <c r="C257" s="61" t="s">
        <v>15</v>
      </c>
      <c r="D257" s="61">
        <v>141.4786387</v>
      </c>
      <c r="E257" s="61">
        <v>248.00348450000001</v>
      </c>
      <c r="F257" s="61">
        <v>334.31639439999998</v>
      </c>
      <c r="G257" s="61">
        <v>53.933416800000003</v>
      </c>
      <c r="H257" s="61">
        <v>0</v>
      </c>
      <c r="I257" s="61">
        <v>32.045391700000003</v>
      </c>
      <c r="J257" s="61">
        <v>17.4713015714308</v>
      </c>
      <c r="K257" s="61">
        <v>30.626133445155698</v>
      </c>
      <c r="L257" s="61">
        <v>41.2849784285903</v>
      </c>
      <c r="M257" s="61">
        <v>6.6602774690853401</v>
      </c>
      <c r="N257" s="61">
        <v>0</v>
      </c>
      <c r="O257" s="61">
        <v>3.9573090857378102</v>
      </c>
    </row>
    <row r="258" spans="1:15" x14ac:dyDescent="0.25">
      <c r="A258" s="61" t="s">
        <v>151</v>
      </c>
      <c r="B258" s="61" t="s">
        <v>152</v>
      </c>
      <c r="C258" s="61" t="s">
        <v>16</v>
      </c>
      <c r="D258" s="61">
        <v>216.2463645</v>
      </c>
      <c r="E258" s="61">
        <v>4353.9507960999999</v>
      </c>
      <c r="F258" s="61">
        <v>10825.2991786</v>
      </c>
      <c r="G258" s="61">
        <v>4466.2381151</v>
      </c>
      <c r="H258" s="61">
        <v>1510.0392988000001</v>
      </c>
      <c r="I258" s="61">
        <v>6372.9180921999996</v>
      </c>
      <c r="J258" s="61">
        <v>0.779415268714302</v>
      </c>
      <c r="K258" s="61">
        <v>15.6929145956168</v>
      </c>
      <c r="L258" s="61">
        <v>39.017550596561499</v>
      </c>
      <c r="M258" s="61">
        <v>16.097630999122401</v>
      </c>
      <c r="N258" s="61">
        <v>5.4426241503049999</v>
      </c>
      <c r="O258" s="61">
        <v>22.969864389679898</v>
      </c>
    </row>
    <row r="259" spans="1:15" x14ac:dyDescent="0.25">
      <c r="A259" s="61" t="s">
        <v>153</v>
      </c>
      <c r="B259" s="61" t="s">
        <v>154</v>
      </c>
      <c r="C259" s="61" t="s">
        <v>15</v>
      </c>
      <c r="D259" s="61">
        <v>202.8477322</v>
      </c>
      <c r="E259" s="61">
        <v>1028.5742705</v>
      </c>
      <c r="F259" s="61">
        <v>749.27683130000003</v>
      </c>
      <c r="G259" s="61">
        <v>201.34247790000001</v>
      </c>
      <c r="H259" s="61">
        <v>29.1002297</v>
      </c>
      <c r="I259" s="61">
        <v>85.835085100000001</v>
      </c>
      <c r="J259" s="61">
        <v>8.8310751551453706</v>
      </c>
      <c r="K259" s="61">
        <v>44.779483541272398</v>
      </c>
      <c r="L259" s="61">
        <v>32.6201330301068</v>
      </c>
      <c r="M259" s="61">
        <v>8.7655431735612801</v>
      </c>
      <c r="N259" s="61">
        <v>1.2668927215775601</v>
      </c>
      <c r="O259" s="61">
        <v>3.7368723783365998</v>
      </c>
    </row>
    <row r="260" spans="1:15" x14ac:dyDescent="0.25">
      <c r="A260" s="61" t="s">
        <v>153</v>
      </c>
      <c r="B260" s="61" t="s">
        <v>154</v>
      </c>
      <c r="C260" s="61" t="s">
        <v>16</v>
      </c>
      <c r="D260" s="61">
        <v>558.12378179999996</v>
      </c>
      <c r="E260" s="61">
        <v>9008.9192915999993</v>
      </c>
      <c r="F260" s="61">
        <v>19725.748238799999</v>
      </c>
      <c r="G260" s="61">
        <v>6585.9169734999996</v>
      </c>
      <c r="H260" s="61">
        <v>1188.7035598</v>
      </c>
      <c r="I260" s="61">
        <v>7110.0729326000001</v>
      </c>
      <c r="J260" s="61">
        <v>1.26336704002822</v>
      </c>
      <c r="K260" s="61">
        <v>20.392558193050299</v>
      </c>
      <c r="L260" s="61">
        <v>44.651134707828803</v>
      </c>
      <c r="M260" s="61">
        <v>14.9078586220572</v>
      </c>
      <c r="N260" s="61">
        <v>2.6907452195858701</v>
      </c>
      <c r="O260" s="61">
        <v>16.094336217449499</v>
      </c>
    </row>
    <row r="261" spans="1:15" x14ac:dyDescent="0.25">
      <c r="A261" s="61" t="s">
        <v>155</v>
      </c>
      <c r="B261" s="61" t="s">
        <v>156</v>
      </c>
      <c r="C261" s="61" t="s">
        <v>15</v>
      </c>
      <c r="D261" s="61">
        <v>176.62632260000001</v>
      </c>
      <c r="E261" s="61">
        <v>544.99831349999999</v>
      </c>
      <c r="F261" s="61">
        <v>543.85177009999995</v>
      </c>
      <c r="G261" s="61">
        <v>38.2901837</v>
      </c>
      <c r="H261" s="61">
        <v>45.9233951</v>
      </c>
      <c r="I261" s="61">
        <v>47.483405599999998</v>
      </c>
      <c r="J261" s="61">
        <v>12.6416895560937</v>
      </c>
      <c r="K261" s="61">
        <v>39.0072067766733</v>
      </c>
      <c r="L261" s="61">
        <v>38.925145136528101</v>
      </c>
      <c r="M261" s="61">
        <v>2.7405463028147699</v>
      </c>
      <c r="N261" s="61">
        <v>3.28687873738268</v>
      </c>
      <c r="O261" s="61">
        <v>3.3985334905074902</v>
      </c>
    </row>
    <row r="262" spans="1:15" x14ac:dyDescent="0.25">
      <c r="A262" s="61" t="s">
        <v>155</v>
      </c>
      <c r="B262" s="61" t="s">
        <v>156</v>
      </c>
      <c r="C262" s="61" t="s">
        <v>16</v>
      </c>
      <c r="D262" s="61">
        <v>533.96152489999997</v>
      </c>
      <c r="E262" s="61">
        <v>6832.7270138000003</v>
      </c>
      <c r="F262" s="61">
        <v>21029.241945199999</v>
      </c>
      <c r="G262" s="61">
        <v>8359.1894269999993</v>
      </c>
      <c r="H262" s="61">
        <v>1967.3583641</v>
      </c>
      <c r="I262" s="61">
        <v>14043.199262100001</v>
      </c>
      <c r="J262" s="61">
        <v>1.0119485806366599</v>
      </c>
      <c r="K262" s="61">
        <v>12.949188435978799</v>
      </c>
      <c r="L262" s="61">
        <v>39.854016714585299</v>
      </c>
      <c r="M262" s="61">
        <v>15.8420962587329</v>
      </c>
      <c r="N262" s="61">
        <v>3.7284811944596599</v>
      </c>
      <c r="O262" s="61">
        <v>26.6142688156067</v>
      </c>
    </row>
    <row r="263" spans="1:15" x14ac:dyDescent="0.25">
      <c r="A263" s="61" t="s">
        <v>157</v>
      </c>
      <c r="B263" s="61" t="s">
        <v>158</v>
      </c>
      <c r="C263" s="61" t="s">
        <v>15</v>
      </c>
      <c r="D263" s="61">
        <v>47.394677399999999</v>
      </c>
      <c r="E263" s="61">
        <v>217.28579020000001</v>
      </c>
      <c r="F263" s="61">
        <v>238.74028809999999</v>
      </c>
      <c r="G263" s="61">
        <v>0</v>
      </c>
      <c r="H263" s="61">
        <v>0</v>
      </c>
      <c r="I263" s="61">
        <v>0</v>
      </c>
      <c r="J263" s="61">
        <v>9.4145258937721596</v>
      </c>
      <c r="K263" s="61">
        <v>43.161865644150303</v>
      </c>
      <c r="L263" s="61">
        <v>47.423608462077603</v>
      </c>
      <c r="M263" s="61">
        <v>0</v>
      </c>
      <c r="N263" s="61">
        <v>0</v>
      </c>
      <c r="O263" s="61">
        <v>0</v>
      </c>
    </row>
    <row r="264" spans="1:15" x14ac:dyDescent="0.25">
      <c r="A264" s="61" t="s">
        <v>157</v>
      </c>
      <c r="B264" s="61" t="s">
        <v>158</v>
      </c>
      <c r="C264" s="61" t="s">
        <v>16</v>
      </c>
      <c r="D264" s="61">
        <v>285.970326</v>
      </c>
      <c r="E264" s="61">
        <v>5152.1614265999997</v>
      </c>
      <c r="F264" s="61">
        <v>12970.4592842</v>
      </c>
      <c r="G264" s="61">
        <v>5131.8624455999998</v>
      </c>
      <c r="H264" s="61">
        <v>965.9171652</v>
      </c>
      <c r="I264" s="61">
        <v>6688.6989641</v>
      </c>
      <c r="J264" s="61">
        <v>0.91671642204877202</v>
      </c>
      <c r="K264" s="61">
        <v>16.5159478428208</v>
      </c>
      <c r="L264" s="61">
        <v>41.578555347526198</v>
      </c>
      <c r="M264" s="61">
        <v>16.450876723401301</v>
      </c>
      <c r="N264" s="61">
        <v>3.0963776559027898</v>
      </c>
      <c r="O264" s="61">
        <v>21.441526008300201</v>
      </c>
    </row>
    <row r="265" spans="1:15" x14ac:dyDescent="0.25">
      <c r="A265" s="61" t="s">
        <v>159</v>
      </c>
      <c r="B265" s="61" t="s">
        <v>160</v>
      </c>
      <c r="C265" s="61" t="s">
        <v>15</v>
      </c>
      <c r="D265" s="61">
        <v>384.57470540000003</v>
      </c>
      <c r="E265" s="61">
        <v>596.77427320000004</v>
      </c>
      <c r="F265" s="61">
        <v>927.40359999999998</v>
      </c>
      <c r="G265" s="61">
        <v>136.63536400000001</v>
      </c>
      <c r="H265" s="61">
        <v>0</v>
      </c>
      <c r="I265" s="61">
        <v>106.28065530000001</v>
      </c>
      <c r="J265" s="61">
        <v>17.873324255200799</v>
      </c>
      <c r="K265" s="61">
        <v>27.7354177024493</v>
      </c>
      <c r="L265" s="61">
        <v>43.1016003535644</v>
      </c>
      <c r="M265" s="61">
        <v>6.3502048658122501</v>
      </c>
      <c r="N265" s="61">
        <v>0</v>
      </c>
      <c r="O265" s="61">
        <v>4.9394528229732302</v>
      </c>
    </row>
    <row r="266" spans="1:15" x14ac:dyDescent="0.25">
      <c r="A266" s="61" t="s">
        <v>159</v>
      </c>
      <c r="B266" s="61" t="s">
        <v>160</v>
      </c>
      <c r="C266" s="61" t="s">
        <v>16</v>
      </c>
      <c r="D266" s="61">
        <v>689.74905809999996</v>
      </c>
      <c r="E266" s="61">
        <v>12136.278295599999</v>
      </c>
      <c r="F266" s="61">
        <v>29227.627092300001</v>
      </c>
      <c r="G266" s="61">
        <v>9286.8625219000005</v>
      </c>
      <c r="H266" s="61">
        <v>1974.8112209000001</v>
      </c>
      <c r="I266" s="61">
        <v>10938.9311865</v>
      </c>
      <c r="J266" s="61">
        <v>1.0734682257735999</v>
      </c>
      <c r="K266" s="61">
        <v>18.887896948144299</v>
      </c>
      <c r="L266" s="61">
        <v>45.487454647302997</v>
      </c>
      <c r="M266" s="61">
        <v>14.4533025704285</v>
      </c>
      <c r="N266" s="61">
        <v>3.0734323920308699</v>
      </c>
      <c r="O266" s="61">
        <v>17.024445216319801</v>
      </c>
    </row>
    <row r="267" spans="1:15" x14ac:dyDescent="0.25">
      <c r="A267" s="61" t="s">
        <v>161</v>
      </c>
      <c r="B267" s="61" t="s">
        <v>162</v>
      </c>
      <c r="C267" s="61" t="s">
        <v>15</v>
      </c>
      <c r="D267" s="61">
        <v>174.96002379999999</v>
      </c>
      <c r="E267" s="61">
        <v>570.63316299999997</v>
      </c>
      <c r="F267" s="61">
        <v>554.10093280000001</v>
      </c>
      <c r="G267" s="61">
        <v>146.15096</v>
      </c>
      <c r="H267" s="61">
        <v>0</v>
      </c>
      <c r="I267" s="61">
        <v>21.935196399999999</v>
      </c>
      <c r="J267" s="61">
        <v>11.9200418932459</v>
      </c>
      <c r="K267" s="61">
        <v>38.877287856401203</v>
      </c>
      <c r="L267" s="61">
        <v>37.750945550926602</v>
      </c>
      <c r="M267" s="61">
        <v>9.9572778289602795</v>
      </c>
      <c r="N267" s="61">
        <v>0</v>
      </c>
      <c r="O267" s="61">
        <v>1.4944468704660501</v>
      </c>
    </row>
    <row r="268" spans="1:15" x14ac:dyDescent="0.25">
      <c r="A268" s="61" t="s">
        <v>161</v>
      </c>
      <c r="B268" s="61" t="s">
        <v>162</v>
      </c>
      <c r="C268" s="61" t="s">
        <v>16</v>
      </c>
      <c r="D268" s="61">
        <v>359.1226747</v>
      </c>
      <c r="E268" s="61">
        <v>6123.3331191999996</v>
      </c>
      <c r="F268" s="61">
        <v>14572.209562100001</v>
      </c>
      <c r="G268" s="61">
        <v>7470.1364149999999</v>
      </c>
      <c r="H268" s="61">
        <v>1474.5090946</v>
      </c>
      <c r="I268" s="61">
        <v>8672.3176363000002</v>
      </c>
      <c r="J268" s="61">
        <v>0.92864637102716197</v>
      </c>
      <c r="K268" s="61">
        <v>15.834174448844699</v>
      </c>
      <c r="L268" s="61">
        <v>37.681913399080301</v>
      </c>
      <c r="M268" s="61">
        <v>19.316839513580302</v>
      </c>
      <c r="N268" s="61">
        <v>3.8128963059509</v>
      </c>
      <c r="O268" s="61">
        <v>22.425529961516698</v>
      </c>
    </row>
    <row r="269" spans="1:15" x14ac:dyDescent="0.25">
      <c r="A269" s="61" t="s">
        <v>163</v>
      </c>
      <c r="B269" s="61" t="s">
        <v>164</v>
      </c>
      <c r="C269" s="61" t="s">
        <v>15</v>
      </c>
      <c r="D269" s="61">
        <v>97.618620000000007</v>
      </c>
      <c r="E269" s="61">
        <v>195.16595079999999</v>
      </c>
      <c r="F269" s="61">
        <v>375.27523889999998</v>
      </c>
      <c r="G269" s="61">
        <v>24.216785099999999</v>
      </c>
      <c r="H269" s="61">
        <v>0</v>
      </c>
      <c r="I269" s="61">
        <v>39.053425500000003</v>
      </c>
      <c r="J269" s="61">
        <v>13.3480941969203</v>
      </c>
      <c r="K269" s="61">
        <v>26.686440510118899</v>
      </c>
      <c r="L269" s="61">
        <v>51.314075517651801</v>
      </c>
      <c r="M269" s="61">
        <v>3.3113347500853298</v>
      </c>
      <c r="N269" s="61">
        <v>0</v>
      </c>
      <c r="O269" s="61">
        <v>5.3400550252237498</v>
      </c>
    </row>
    <row r="270" spans="1:15" x14ac:dyDescent="0.25">
      <c r="A270" s="61" t="s">
        <v>163</v>
      </c>
      <c r="B270" s="61" t="s">
        <v>164</v>
      </c>
      <c r="C270" s="61" t="s">
        <v>16</v>
      </c>
      <c r="D270" s="61">
        <v>337.08420919999998</v>
      </c>
      <c r="E270" s="61">
        <v>5293.4231399</v>
      </c>
      <c r="F270" s="61">
        <v>13026.7173819</v>
      </c>
      <c r="G270" s="61">
        <v>8924.0147823999996</v>
      </c>
      <c r="H270" s="61">
        <v>1827.1665682</v>
      </c>
      <c r="I270" s="61">
        <v>13563.8573521</v>
      </c>
      <c r="J270" s="61">
        <v>0.78442274682615298</v>
      </c>
      <c r="K270" s="61">
        <v>12.318232080251001</v>
      </c>
      <c r="L270" s="61">
        <v>30.314245378296999</v>
      </c>
      <c r="M270" s="61">
        <v>20.7669181684332</v>
      </c>
      <c r="N270" s="61">
        <v>4.25196725096656</v>
      </c>
      <c r="O270" s="61">
        <v>31.5642143752262</v>
      </c>
    </row>
    <row r="271" spans="1:15" x14ac:dyDescent="0.25">
      <c r="A271" s="61" t="s">
        <v>165</v>
      </c>
      <c r="B271" s="61" t="s">
        <v>166</v>
      </c>
      <c r="C271" s="61" t="s">
        <v>15</v>
      </c>
      <c r="D271" s="61">
        <v>202.6767006</v>
      </c>
      <c r="E271" s="61">
        <v>573.06374389999996</v>
      </c>
      <c r="F271" s="61">
        <v>635.81757059999995</v>
      </c>
      <c r="G271" s="61">
        <v>52.7150003</v>
      </c>
      <c r="H271" s="61">
        <v>0</v>
      </c>
      <c r="I271" s="61">
        <v>82.667809399999996</v>
      </c>
      <c r="J271" s="61">
        <v>13.1017746348638</v>
      </c>
      <c r="K271" s="61">
        <v>37.044968670607702</v>
      </c>
      <c r="L271" s="61">
        <v>41.1016090859328</v>
      </c>
      <c r="M271" s="61">
        <v>3.4076933942715901</v>
      </c>
      <c r="N271" s="61">
        <v>0</v>
      </c>
      <c r="O271" s="61">
        <v>5.3439542143241301</v>
      </c>
    </row>
    <row r="272" spans="1:15" x14ac:dyDescent="0.25">
      <c r="A272" s="61" t="s">
        <v>165</v>
      </c>
      <c r="B272" s="61" t="s">
        <v>166</v>
      </c>
      <c r="C272" s="61" t="s">
        <v>16</v>
      </c>
      <c r="D272" s="61">
        <v>416.12770369999998</v>
      </c>
      <c r="E272" s="61">
        <v>9655.5936072000004</v>
      </c>
      <c r="F272" s="61">
        <v>18587.742279999999</v>
      </c>
      <c r="G272" s="61">
        <v>6473.9484626000003</v>
      </c>
      <c r="H272" s="61">
        <v>1516.1365598</v>
      </c>
      <c r="I272" s="61">
        <v>6456.3477698999995</v>
      </c>
      <c r="J272" s="61">
        <v>0.96536144382832201</v>
      </c>
      <c r="K272" s="61">
        <v>22.3997049530401</v>
      </c>
      <c r="L272" s="61">
        <v>43.121112978976001</v>
      </c>
      <c r="M272" s="61">
        <v>15.0187074293696</v>
      </c>
      <c r="N272" s="61">
        <v>3.51723705342292</v>
      </c>
      <c r="O272" s="61">
        <v>14.977876141363099</v>
      </c>
    </row>
    <row r="273" spans="1:15" x14ac:dyDescent="0.25">
      <c r="A273" s="61" t="s">
        <v>167</v>
      </c>
      <c r="B273" s="61" t="s">
        <v>168</v>
      </c>
      <c r="C273" s="61" t="s">
        <v>15</v>
      </c>
      <c r="D273" s="61">
        <v>370.71440389999998</v>
      </c>
      <c r="E273" s="61">
        <v>468.682954</v>
      </c>
      <c r="F273" s="61">
        <v>423.1267484</v>
      </c>
      <c r="G273" s="61">
        <v>90.794373800000002</v>
      </c>
      <c r="H273" s="61">
        <v>43.582054499999998</v>
      </c>
      <c r="I273" s="61">
        <v>96.431052100000002</v>
      </c>
      <c r="J273" s="61">
        <v>24.8246542965862</v>
      </c>
      <c r="K273" s="61">
        <v>31.385055949677401</v>
      </c>
      <c r="L273" s="61">
        <v>28.334413613726301</v>
      </c>
      <c r="M273" s="61">
        <v>6.0799874996710903</v>
      </c>
      <c r="N273" s="61">
        <v>2.9184445630262599</v>
      </c>
      <c r="O273" s="61">
        <v>6.4574440773127701</v>
      </c>
    </row>
    <row r="274" spans="1:15" x14ac:dyDescent="0.25">
      <c r="A274" s="61" t="s">
        <v>167</v>
      </c>
      <c r="B274" s="61" t="s">
        <v>168</v>
      </c>
      <c r="C274" s="61" t="s">
        <v>16</v>
      </c>
      <c r="D274" s="61">
        <v>503.57463849999999</v>
      </c>
      <c r="E274" s="61">
        <v>9693.042297</v>
      </c>
      <c r="F274" s="61">
        <v>19429.8122454</v>
      </c>
      <c r="G274" s="61">
        <v>8208.6109907999999</v>
      </c>
      <c r="H274" s="61">
        <v>2462.3722698000001</v>
      </c>
      <c r="I274" s="61">
        <v>8171.2071206000001</v>
      </c>
      <c r="J274" s="61">
        <v>1.03897045768923</v>
      </c>
      <c r="K274" s="61">
        <v>19.998593697476501</v>
      </c>
      <c r="L274" s="61">
        <v>40.087405874033003</v>
      </c>
      <c r="M274" s="61">
        <v>16.935928988616599</v>
      </c>
      <c r="N274" s="61">
        <v>5.0803433067556396</v>
      </c>
      <c r="O274" s="61">
        <v>16.858757675429</v>
      </c>
    </row>
    <row r="275" spans="1:15" x14ac:dyDescent="0.25">
      <c r="A275" s="61" t="s">
        <v>169</v>
      </c>
      <c r="B275" s="61" t="s">
        <v>170</v>
      </c>
      <c r="C275" s="61" t="s">
        <v>15</v>
      </c>
      <c r="D275" s="61">
        <v>163.90144190000001</v>
      </c>
      <c r="E275" s="61">
        <v>671.14375540000003</v>
      </c>
      <c r="F275" s="61">
        <v>493.89039059999999</v>
      </c>
      <c r="G275" s="61">
        <v>210.87662750000001</v>
      </c>
      <c r="H275" s="61">
        <v>0</v>
      </c>
      <c r="I275" s="61">
        <v>0</v>
      </c>
      <c r="J275" s="61">
        <v>10.6442487116796</v>
      </c>
      <c r="K275" s="61">
        <v>43.586078139122698</v>
      </c>
      <c r="L275" s="61">
        <v>32.074715712766398</v>
      </c>
      <c r="M275" s="61">
        <v>13.6949574364313</v>
      </c>
      <c r="N275" s="61">
        <v>0</v>
      </c>
      <c r="O275" s="61">
        <v>0</v>
      </c>
    </row>
    <row r="276" spans="1:15" x14ac:dyDescent="0.25">
      <c r="A276" s="61" t="s">
        <v>169</v>
      </c>
      <c r="B276" s="61" t="s">
        <v>170</v>
      </c>
      <c r="C276" s="61" t="s">
        <v>16</v>
      </c>
      <c r="D276" s="61">
        <v>547.57419960000004</v>
      </c>
      <c r="E276" s="61">
        <v>11777.9539124</v>
      </c>
      <c r="F276" s="61">
        <v>33563.706998200003</v>
      </c>
      <c r="G276" s="61">
        <v>11100.0150777</v>
      </c>
      <c r="H276" s="61">
        <v>2159.8204894</v>
      </c>
      <c r="I276" s="61">
        <v>10693.175908499999</v>
      </c>
      <c r="J276" s="61">
        <v>0.78401573026050098</v>
      </c>
      <c r="K276" s="61">
        <v>16.863652714737601</v>
      </c>
      <c r="L276" s="61">
        <v>48.056453849845099</v>
      </c>
      <c r="M276" s="61">
        <v>15.8929811400952</v>
      </c>
      <c r="N276" s="61">
        <v>3.09242699795846</v>
      </c>
      <c r="O276" s="61">
        <v>15.3104695671031</v>
      </c>
    </row>
    <row r="277" spans="1:15" x14ac:dyDescent="0.25">
      <c r="A277" s="61" t="s">
        <v>171</v>
      </c>
      <c r="B277" s="61" t="s">
        <v>172</v>
      </c>
      <c r="C277" s="61" t="s">
        <v>15</v>
      </c>
      <c r="D277" s="61">
        <v>80.287386799999993</v>
      </c>
      <c r="E277" s="61">
        <v>358.4918988</v>
      </c>
      <c r="F277" s="61">
        <v>369.16484850000001</v>
      </c>
      <c r="G277" s="61">
        <v>71.411250300000006</v>
      </c>
      <c r="H277" s="61">
        <v>13.7742124</v>
      </c>
      <c r="I277" s="61">
        <v>29.6260683</v>
      </c>
      <c r="J277" s="61">
        <v>8.70082838140031</v>
      </c>
      <c r="K277" s="61">
        <v>38.850143364998999</v>
      </c>
      <c r="L277" s="61">
        <v>40.006782126880097</v>
      </c>
      <c r="M277" s="61">
        <v>7.7389121520333397</v>
      </c>
      <c r="N277" s="61">
        <v>1.49272585592929</v>
      </c>
      <c r="O277" s="61">
        <v>3.210608118758</v>
      </c>
    </row>
    <row r="278" spans="1:15" x14ac:dyDescent="0.25">
      <c r="A278" s="61" t="s">
        <v>171</v>
      </c>
      <c r="B278" s="61" t="s">
        <v>172</v>
      </c>
      <c r="C278" s="61" t="s">
        <v>16</v>
      </c>
      <c r="D278" s="61">
        <v>249.4644552</v>
      </c>
      <c r="E278" s="61">
        <v>4419.7558152000001</v>
      </c>
      <c r="F278" s="61">
        <v>7510.4172264999997</v>
      </c>
      <c r="G278" s="61">
        <v>2592.5276259000002</v>
      </c>
      <c r="H278" s="61">
        <v>650.68261819999998</v>
      </c>
      <c r="I278" s="61">
        <v>2594.7526896999998</v>
      </c>
      <c r="J278" s="61">
        <v>1.3845598150514</v>
      </c>
      <c r="K278" s="61">
        <v>24.530213288941798</v>
      </c>
      <c r="L278" s="61">
        <v>41.683781674407001</v>
      </c>
      <c r="M278" s="61">
        <v>14.3888618013896</v>
      </c>
      <c r="N278" s="61">
        <v>3.6113722285200001</v>
      </c>
      <c r="O278" s="61">
        <v>14.401211191690299</v>
      </c>
    </row>
    <row r="279" spans="1:15" x14ac:dyDescent="0.25">
      <c r="A279" s="61" t="s">
        <v>173</v>
      </c>
      <c r="B279" s="61" t="s">
        <v>174</v>
      </c>
      <c r="C279" s="61" t="s">
        <v>15</v>
      </c>
      <c r="D279" s="61">
        <v>741.54302250000001</v>
      </c>
      <c r="E279" s="61">
        <v>1009.6167224</v>
      </c>
      <c r="F279" s="61">
        <v>713.01474840000003</v>
      </c>
      <c r="G279" s="61">
        <v>144.89407750000001</v>
      </c>
      <c r="H279" s="61">
        <v>0</v>
      </c>
      <c r="I279" s="61">
        <v>0</v>
      </c>
      <c r="J279" s="61">
        <v>28.4217529120987</v>
      </c>
      <c r="K279" s="61">
        <v>38.696442619383802</v>
      </c>
      <c r="L279" s="61">
        <v>27.328325379404401</v>
      </c>
      <c r="M279" s="61">
        <v>5.5534790891131003</v>
      </c>
      <c r="N279" s="61">
        <v>0</v>
      </c>
      <c r="O279" s="61">
        <v>0</v>
      </c>
    </row>
    <row r="280" spans="1:15" x14ac:dyDescent="0.25">
      <c r="A280" s="61" t="s">
        <v>173</v>
      </c>
      <c r="B280" s="61" t="s">
        <v>174</v>
      </c>
      <c r="C280" s="61" t="s">
        <v>16</v>
      </c>
      <c r="D280" s="61">
        <v>979.04061079999997</v>
      </c>
      <c r="E280" s="61">
        <v>13322.1062406</v>
      </c>
      <c r="F280" s="61">
        <v>20102.9293358</v>
      </c>
      <c r="G280" s="61">
        <v>3700.0316472999998</v>
      </c>
      <c r="H280" s="61">
        <v>523.18862579999995</v>
      </c>
      <c r="I280" s="61">
        <v>1630.3066033</v>
      </c>
      <c r="J280" s="61">
        <v>2.43193964939563</v>
      </c>
      <c r="K280" s="61">
        <v>33.092149623397603</v>
      </c>
      <c r="L280" s="61">
        <v>49.9357333918785</v>
      </c>
      <c r="M280" s="61">
        <v>9.1908890885892909</v>
      </c>
      <c r="N280" s="61">
        <v>1.2996020279037801</v>
      </c>
      <c r="O280" s="61">
        <v>4.0496862188352303</v>
      </c>
    </row>
    <row r="281" spans="1:15" x14ac:dyDescent="0.25">
      <c r="A281" s="61" t="s">
        <v>175</v>
      </c>
      <c r="B281" s="61" t="s">
        <v>176</v>
      </c>
      <c r="C281" s="61" t="s">
        <v>15</v>
      </c>
      <c r="D281" s="61">
        <v>386.1694607</v>
      </c>
      <c r="E281" s="61">
        <v>965.94155850000004</v>
      </c>
      <c r="F281" s="61">
        <v>824.00813189999997</v>
      </c>
      <c r="G281" s="61">
        <v>71.007506100000001</v>
      </c>
      <c r="H281" s="61">
        <v>0</v>
      </c>
      <c r="I281" s="61">
        <v>0</v>
      </c>
      <c r="J281" s="61">
        <v>17.185033138327</v>
      </c>
      <c r="K281" s="61">
        <v>42.985630356216703</v>
      </c>
      <c r="L281" s="61">
        <v>36.669411991522701</v>
      </c>
      <c r="M281" s="61">
        <v>3.1599245139336198</v>
      </c>
      <c r="N281" s="61">
        <v>0</v>
      </c>
      <c r="O281" s="61">
        <v>0</v>
      </c>
    </row>
    <row r="282" spans="1:15" x14ac:dyDescent="0.25">
      <c r="A282" s="61" t="s">
        <v>175</v>
      </c>
      <c r="B282" s="61" t="s">
        <v>176</v>
      </c>
      <c r="C282" s="61" t="s">
        <v>16</v>
      </c>
      <c r="D282" s="61">
        <v>400.65899150000001</v>
      </c>
      <c r="E282" s="61">
        <v>10535.584061199999</v>
      </c>
      <c r="F282" s="61">
        <v>14896.348140599999</v>
      </c>
      <c r="G282" s="61">
        <v>3256.7541474</v>
      </c>
      <c r="H282" s="61">
        <v>392.5131667</v>
      </c>
      <c r="I282" s="61">
        <v>1139.4460099</v>
      </c>
      <c r="J282" s="61">
        <v>1.3084321449259</v>
      </c>
      <c r="K282" s="61">
        <v>34.406058877236099</v>
      </c>
      <c r="L282" s="61">
        <v>48.647006962698399</v>
      </c>
      <c r="M282" s="61">
        <v>10.635582640053901</v>
      </c>
      <c r="N282" s="61">
        <v>1.2818303233235699</v>
      </c>
      <c r="O282" s="61">
        <v>3.7210890517621502</v>
      </c>
    </row>
    <row r="283" spans="1:15" x14ac:dyDescent="0.25">
      <c r="A283" s="61" t="s">
        <v>177</v>
      </c>
      <c r="B283" s="61" t="s">
        <v>178</v>
      </c>
      <c r="C283" s="61" t="s">
        <v>15</v>
      </c>
      <c r="D283" s="61">
        <v>226.13207919999999</v>
      </c>
      <c r="E283" s="61">
        <v>774.47281459999999</v>
      </c>
      <c r="F283" s="61">
        <v>335.94772669999998</v>
      </c>
      <c r="G283" s="61">
        <v>24.4595001</v>
      </c>
      <c r="H283" s="61">
        <v>0</v>
      </c>
      <c r="I283" s="61">
        <v>0</v>
      </c>
      <c r="J283" s="61">
        <v>16.614993781268499</v>
      </c>
      <c r="K283" s="61">
        <v>56.904182033189798</v>
      </c>
      <c r="L283" s="61">
        <v>24.683668985394299</v>
      </c>
      <c r="M283" s="61">
        <v>1.79715520014745</v>
      </c>
      <c r="N283" s="61">
        <v>0</v>
      </c>
      <c r="O283" s="61">
        <v>0</v>
      </c>
    </row>
    <row r="284" spans="1:15" x14ac:dyDescent="0.25">
      <c r="A284" s="61" t="s">
        <v>177</v>
      </c>
      <c r="B284" s="61" t="s">
        <v>178</v>
      </c>
      <c r="C284" s="61" t="s">
        <v>16</v>
      </c>
      <c r="D284" s="61">
        <v>171.34562930000001</v>
      </c>
      <c r="E284" s="61">
        <v>2561.9368553999998</v>
      </c>
      <c r="F284" s="61">
        <v>3082.2543117</v>
      </c>
      <c r="G284" s="61">
        <v>330.95560089999998</v>
      </c>
      <c r="H284" s="61">
        <v>19.069614600000001</v>
      </c>
      <c r="I284" s="61">
        <v>80.375046100000006</v>
      </c>
      <c r="J284" s="61">
        <v>2.7433134165278701</v>
      </c>
      <c r="K284" s="61">
        <v>41.017654062308999</v>
      </c>
      <c r="L284" s="61">
        <v>49.348148773804098</v>
      </c>
      <c r="M284" s="61">
        <v>5.2987341663345999</v>
      </c>
      <c r="N284" s="61">
        <v>0.30531230819201099</v>
      </c>
      <c r="O284" s="61">
        <v>1.28683727283247</v>
      </c>
    </row>
    <row r="285" spans="1:15" x14ac:dyDescent="0.25">
      <c r="A285" s="61" t="s">
        <v>179</v>
      </c>
      <c r="B285" s="61" t="s">
        <v>180</v>
      </c>
      <c r="C285" s="61" t="s">
        <v>15</v>
      </c>
      <c r="D285" s="61">
        <v>472.35137950000001</v>
      </c>
      <c r="E285" s="61">
        <v>1178.2112771</v>
      </c>
      <c r="F285" s="61">
        <v>528.29799409999998</v>
      </c>
      <c r="G285" s="61">
        <v>25.1848025</v>
      </c>
      <c r="H285" s="61">
        <v>0</v>
      </c>
      <c r="I285" s="61">
        <v>0</v>
      </c>
      <c r="J285" s="61">
        <v>21.431108819203601</v>
      </c>
      <c r="K285" s="61">
        <v>53.456759496015998</v>
      </c>
      <c r="L285" s="61">
        <v>23.969469111128198</v>
      </c>
      <c r="M285" s="61">
        <v>1.14266257365223</v>
      </c>
      <c r="N285" s="61">
        <v>0</v>
      </c>
      <c r="O285" s="61">
        <v>0</v>
      </c>
    </row>
    <row r="286" spans="1:15" x14ac:dyDescent="0.25">
      <c r="A286" s="61" t="s">
        <v>179</v>
      </c>
      <c r="B286" s="61" t="s">
        <v>180</v>
      </c>
      <c r="C286" s="61" t="s">
        <v>16</v>
      </c>
      <c r="D286" s="61">
        <v>234.34132080000001</v>
      </c>
      <c r="E286" s="61">
        <v>6091.9295580999997</v>
      </c>
      <c r="F286" s="61">
        <v>9775.224569</v>
      </c>
      <c r="G286" s="61">
        <v>1829.7315395999999</v>
      </c>
      <c r="H286" s="61">
        <v>178.82709180000001</v>
      </c>
      <c r="I286" s="61">
        <v>931.95726460000003</v>
      </c>
      <c r="J286" s="61">
        <v>1.2306542442800801</v>
      </c>
      <c r="K286" s="61">
        <v>31.9920487813989</v>
      </c>
      <c r="L286" s="61">
        <v>51.335042251886101</v>
      </c>
      <c r="M286" s="61">
        <v>9.6089194915123493</v>
      </c>
      <c r="N286" s="61">
        <v>0.93911871267362901</v>
      </c>
      <c r="O286" s="61">
        <v>4.8942165182489896</v>
      </c>
    </row>
    <row r="287" spans="1:15" x14ac:dyDescent="0.25">
      <c r="A287" s="61" t="s">
        <v>181</v>
      </c>
      <c r="B287" s="61" t="s">
        <v>182</v>
      </c>
      <c r="C287" s="61" t="s">
        <v>15</v>
      </c>
      <c r="D287" s="61">
        <v>640.1641899</v>
      </c>
      <c r="E287" s="61">
        <v>1896.7444748</v>
      </c>
      <c r="F287" s="61">
        <v>1681.6770167</v>
      </c>
      <c r="G287" s="61">
        <v>198.8497615</v>
      </c>
      <c r="H287" s="61">
        <v>133.1397399</v>
      </c>
      <c r="I287" s="61">
        <v>0</v>
      </c>
      <c r="J287" s="61">
        <v>14.0677642755943</v>
      </c>
      <c r="K287" s="61">
        <v>41.6814226467284</v>
      </c>
      <c r="L287" s="61">
        <v>36.955262777688098</v>
      </c>
      <c r="M287" s="61">
        <v>4.3697720290745004</v>
      </c>
      <c r="N287" s="61">
        <v>2.9257782709147202</v>
      </c>
      <c r="O287" s="61">
        <v>0</v>
      </c>
    </row>
    <row r="288" spans="1:15" x14ac:dyDescent="0.25">
      <c r="A288" s="61" t="s">
        <v>181</v>
      </c>
      <c r="B288" s="61" t="s">
        <v>182</v>
      </c>
      <c r="C288" s="61" t="s">
        <v>16</v>
      </c>
      <c r="D288" s="61">
        <v>593.18852149999998</v>
      </c>
      <c r="E288" s="61">
        <v>11906.9158548</v>
      </c>
      <c r="F288" s="61">
        <v>25488.652608699998</v>
      </c>
      <c r="G288" s="61">
        <v>7072.0267946000004</v>
      </c>
      <c r="H288" s="61">
        <v>745.70620819999999</v>
      </c>
      <c r="I288" s="61">
        <v>4371.3268588000001</v>
      </c>
      <c r="J288" s="61">
        <v>1.18217283807594</v>
      </c>
      <c r="K288" s="61">
        <v>23.7294418192823</v>
      </c>
      <c r="L288" s="61">
        <v>50.796655196502599</v>
      </c>
      <c r="M288" s="61">
        <v>14.0939308224989</v>
      </c>
      <c r="N288" s="61">
        <v>1.4861272471851801</v>
      </c>
      <c r="O288" s="61">
        <v>8.7116720764550308</v>
      </c>
    </row>
    <row r="289" spans="1:15" x14ac:dyDescent="0.25">
      <c r="A289" s="61" t="s">
        <v>183</v>
      </c>
      <c r="B289" s="61" t="s">
        <v>184</v>
      </c>
      <c r="C289" s="61" t="s">
        <v>15</v>
      </c>
      <c r="D289" s="61">
        <v>609.46302800000001</v>
      </c>
      <c r="E289" s="61">
        <v>1723.6061706</v>
      </c>
      <c r="F289" s="61">
        <v>1711.219552</v>
      </c>
      <c r="G289" s="61">
        <v>33.525982900000002</v>
      </c>
      <c r="H289" s="61">
        <v>26.604040900000001</v>
      </c>
      <c r="I289" s="61">
        <v>0</v>
      </c>
      <c r="J289" s="61">
        <v>14.8489484504196</v>
      </c>
      <c r="K289" s="61">
        <v>41.9939159559069</v>
      </c>
      <c r="L289" s="61">
        <v>41.692128558449902</v>
      </c>
      <c r="M289" s="61">
        <v>0.81682656528879605</v>
      </c>
      <c r="N289" s="61">
        <v>0.64818046993484701</v>
      </c>
      <c r="O289" s="61">
        <v>0</v>
      </c>
    </row>
    <row r="290" spans="1:15" x14ac:dyDescent="0.25">
      <c r="A290" s="61" t="s">
        <v>183</v>
      </c>
      <c r="B290" s="61" t="s">
        <v>184</v>
      </c>
      <c r="C290" s="61" t="s">
        <v>16</v>
      </c>
      <c r="D290" s="61">
        <v>625.02834140000004</v>
      </c>
      <c r="E290" s="61">
        <v>9509.8535217000008</v>
      </c>
      <c r="F290" s="61">
        <v>14150.783754</v>
      </c>
      <c r="G290" s="61">
        <v>2665.1981529999998</v>
      </c>
      <c r="H290" s="61">
        <v>441.517966</v>
      </c>
      <c r="I290" s="61">
        <v>912.00152290000005</v>
      </c>
      <c r="J290" s="61">
        <v>2.20823868755825</v>
      </c>
      <c r="K290" s="61">
        <v>33.598518768912299</v>
      </c>
      <c r="L290" s="61">
        <v>49.995025945320499</v>
      </c>
      <c r="M290" s="61">
        <v>9.4162028849455393</v>
      </c>
      <c r="N290" s="61">
        <v>1.55989255077519</v>
      </c>
      <c r="O290" s="61">
        <v>3.2221211624881798</v>
      </c>
    </row>
    <row r="291" spans="1:15" x14ac:dyDescent="0.25">
      <c r="A291" s="61" t="s">
        <v>185</v>
      </c>
      <c r="B291" s="61" t="s">
        <v>186</v>
      </c>
      <c r="C291" s="61" t="s">
        <v>15</v>
      </c>
      <c r="D291" s="61">
        <v>545.24327070000004</v>
      </c>
      <c r="E291" s="61">
        <v>2954.5126716</v>
      </c>
      <c r="F291" s="61">
        <v>1447.0680424</v>
      </c>
      <c r="G291" s="61">
        <v>46.565804700000001</v>
      </c>
      <c r="H291" s="61">
        <v>38.108461499999997</v>
      </c>
      <c r="I291" s="61">
        <v>0</v>
      </c>
      <c r="J291" s="61">
        <v>10.8365986334681</v>
      </c>
      <c r="K291" s="61">
        <v>58.720335857644699</v>
      </c>
      <c r="L291" s="61">
        <v>28.760181763775002</v>
      </c>
      <c r="M291" s="61">
        <v>0.92548585685527396</v>
      </c>
      <c r="N291" s="61">
        <v>0.75739788825691101</v>
      </c>
      <c r="O291" s="61">
        <v>0</v>
      </c>
    </row>
    <row r="292" spans="1:15" x14ac:dyDescent="0.25">
      <c r="A292" s="61" t="s">
        <v>185</v>
      </c>
      <c r="B292" s="61" t="s">
        <v>186</v>
      </c>
      <c r="C292" s="61" t="s">
        <v>16</v>
      </c>
      <c r="D292" s="61">
        <v>1271.8983819</v>
      </c>
      <c r="E292" s="61">
        <v>18105.172988800001</v>
      </c>
      <c r="F292" s="61">
        <v>23381.5881515</v>
      </c>
      <c r="G292" s="61">
        <v>6600.8248465999995</v>
      </c>
      <c r="H292" s="61">
        <v>495.65052170000001</v>
      </c>
      <c r="I292" s="61">
        <v>3083.5591138</v>
      </c>
      <c r="J292" s="61">
        <v>2.4025873811633698</v>
      </c>
      <c r="K292" s="61">
        <v>34.200263775546503</v>
      </c>
      <c r="L292" s="61">
        <v>44.167293113805997</v>
      </c>
      <c r="M292" s="61">
        <v>12.468809385558</v>
      </c>
      <c r="N292" s="61">
        <v>0.93627266600067705</v>
      </c>
      <c r="O292" s="61">
        <v>5.8247736779255197</v>
      </c>
    </row>
    <row r="293" spans="1:15" x14ac:dyDescent="0.25">
      <c r="A293" s="61" t="s">
        <v>187</v>
      </c>
      <c r="B293" s="61" t="s">
        <v>188</v>
      </c>
      <c r="C293" s="61" t="s">
        <v>15</v>
      </c>
      <c r="D293" s="61">
        <v>813.97612819999995</v>
      </c>
      <c r="E293" s="61">
        <v>1520.8692079</v>
      </c>
      <c r="F293" s="61">
        <v>769.21519739999997</v>
      </c>
      <c r="G293" s="61">
        <v>161.82000869999999</v>
      </c>
      <c r="H293" s="61">
        <v>0</v>
      </c>
      <c r="I293" s="61">
        <v>0</v>
      </c>
      <c r="J293" s="61">
        <v>24.923634458830499</v>
      </c>
      <c r="K293" s="61">
        <v>46.568427358200097</v>
      </c>
      <c r="L293" s="61">
        <v>23.553072057002801</v>
      </c>
      <c r="M293" s="61">
        <v>4.9548661259665296</v>
      </c>
      <c r="N293" s="61">
        <v>0</v>
      </c>
      <c r="O293" s="61">
        <v>0</v>
      </c>
    </row>
    <row r="294" spans="1:15" x14ac:dyDescent="0.25">
      <c r="A294" s="61" t="s">
        <v>187</v>
      </c>
      <c r="B294" s="61" t="s">
        <v>188</v>
      </c>
      <c r="C294" s="61" t="s">
        <v>16</v>
      </c>
      <c r="D294" s="61">
        <v>1223.3951033999999</v>
      </c>
      <c r="E294" s="61">
        <v>12441.229079799999</v>
      </c>
      <c r="F294" s="61">
        <v>19634.061447600001</v>
      </c>
      <c r="G294" s="61">
        <v>2820.5177327000001</v>
      </c>
      <c r="H294" s="61">
        <v>418.9364817</v>
      </c>
      <c r="I294" s="61">
        <v>1131.6219619000001</v>
      </c>
      <c r="J294" s="61">
        <v>3.2476847336194599</v>
      </c>
      <c r="K294" s="61">
        <v>33.027097817897697</v>
      </c>
      <c r="L294" s="61">
        <v>52.121543927308203</v>
      </c>
      <c r="M294" s="61">
        <v>7.4874849146733604</v>
      </c>
      <c r="N294" s="61">
        <v>1.11212936212684</v>
      </c>
      <c r="O294" s="61">
        <v>3.0040592443743899</v>
      </c>
    </row>
    <row r="295" spans="1:15" x14ac:dyDescent="0.25">
      <c r="A295" s="61" t="s">
        <v>189</v>
      </c>
      <c r="B295" s="61" t="s">
        <v>190</v>
      </c>
      <c r="C295" s="61" t="s">
        <v>15</v>
      </c>
      <c r="D295" s="61">
        <v>166.5543376</v>
      </c>
      <c r="E295" s="61">
        <v>478.72591560000001</v>
      </c>
      <c r="F295" s="61">
        <v>644.68872150000004</v>
      </c>
      <c r="G295" s="61">
        <v>118.5990797</v>
      </c>
      <c r="H295" s="61">
        <v>29.529351800000001</v>
      </c>
      <c r="I295" s="61">
        <v>18.216240800000001</v>
      </c>
      <c r="J295" s="61">
        <v>11.436707878354399</v>
      </c>
      <c r="K295" s="61">
        <v>32.872445890085103</v>
      </c>
      <c r="L295" s="61">
        <v>44.268535341137301</v>
      </c>
      <c r="M295" s="61">
        <v>8.1437868788989007</v>
      </c>
      <c r="N295" s="61">
        <v>2.0276780253230702</v>
      </c>
      <c r="O295" s="61">
        <v>1.25084598620121</v>
      </c>
    </row>
    <row r="296" spans="1:15" x14ac:dyDescent="0.25">
      <c r="A296" s="61" t="s">
        <v>189</v>
      </c>
      <c r="B296" s="61" t="s">
        <v>190</v>
      </c>
      <c r="C296" s="61" t="s">
        <v>16</v>
      </c>
      <c r="D296" s="61">
        <v>249.00289649999999</v>
      </c>
      <c r="E296" s="61">
        <v>5185.3439838000004</v>
      </c>
      <c r="F296" s="61">
        <v>8958.0340821999998</v>
      </c>
      <c r="G296" s="61">
        <v>1629.6496239999999</v>
      </c>
      <c r="H296" s="61">
        <v>371.7256021</v>
      </c>
      <c r="I296" s="61">
        <v>1210.8395963999999</v>
      </c>
      <c r="J296" s="61">
        <v>1.41441984548241</v>
      </c>
      <c r="K296" s="61">
        <v>29.454490447421499</v>
      </c>
      <c r="L296" s="61">
        <v>50.884633714979699</v>
      </c>
      <c r="M296" s="61">
        <v>9.25695564898197</v>
      </c>
      <c r="N296" s="61">
        <v>2.1115259142543299</v>
      </c>
      <c r="O296" s="61">
        <v>6.8779744288800799</v>
      </c>
    </row>
    <row r="297" spans="1:15" x14ac:dyDescent="0.25">
      <c r="A297" s="61" t="s">
        <v>191</v>
      </c>
      <c r="B297" s="61" t="s">
        <v>192</v>
      </c>
      <c r="C297" s="61" t="s">
        <v>15</v>
      </c>
      <c r="D297" s="61">
        <v>106.76097729999999</v>
      </c>
      <c r="E297" s="61">
        <v>447.00432389999997</v>
      </c>
      <c r="F297" s="61">
        <v>385.8914777</v>
      </c>
      <c r="G297" s="61">
        <v>62.007838399999997</v>
      </c>
      <c r="H297" s="61">
        <v>0</v>
      </c>
      <c r="I297" s="61">
        <v>0</v>
      </c>
      <c r="J297" s="61">
        <v>10.6583556468008</v>
      </c>
      <c r="K297" s="61">
        <v>44.626146933781698</v>
      </c>
      <c r="L297" s="61">
        <v>38.525018357958501</v>
      </c>
      <c r="M297" s="61">
        <v>6.1904790614590102</v>
      </c>
      <c r="N297" s="61">
        <v>0</v>
      </c>
      <c r="O297" s="61">
        <v>0</v>
      </c>
    </row>
    <row r="298" spans="1:15" x14ac:dyDescent="0.25">
      <c r="A298" s="61" t="s">
        <v>191</v>
      </c>
      <c r="B298" s="61" t="s">
        <v>192</v>
      </c>
      <c r="C298" s="61" t="s">
        <v>16</v>
      </c>
      <c r="D298" s="61">
        <v>178.716149</v>
      </c>
      <c r="E298" s="61">
        <v>6033.6376839000004</v>
      </c>
      <c r="F298" s="61">
        <v>16615.401672100001</v>
      </c>
      <c r="G298" s="61">
        <v>6341.1784440000001</v>
      </c>
      <c r="H298" s="61">
        <v>1085.7022890000001</v>
      </c>
      <c r="I298" s="61">
        <v>7980.3720493999999</v>
      </c>
      <c r="J298" s="61">
        <v>0.46741496080411299</v>
      </c>
      <c r="K298" s="61">
        <v>15.7804011406173</v>
      </c>
      <c r="L298" s="61">
        <v>43.455990769525897</v>
      </c>
      <c r="M298" s="61">
        <v>16.584744526104</v>
      </c>
      <c r="N298" s="61">
        <v>2.8395502907679102</v>
      </c>
      <c r="O298" s="61">
        <v>20.871898312180701</v>
      </c>
    </row>
    <row r="299" spans="1:15" x14ac:dyDescent="0.25">
      <c r="A299" s="61" t="s">
        <v>193</v>
      </c>
      <c r="B299" s="61" t="s">
        <v>194</v>
      </c>
      <c r="C299" s="61" t="s">
        <v>15</v>
      </c>
      <c r="D299" s="61">
        <v>223.76965939999999</v>
      </c>
      <c r="E299" s="61">
        <v>1220.4992617</v>
      </c>
      <c r="F299" s="61">
        <v>1010.7422114</v>
      </c>
      <c r="G299" s="61">
        <v>116.99989789999999</v>
      </c>
      <c r="H299" s="61">
        <v>51.393490200000002</v>
      </c>
      <c r="I299" s="61">
        <v>74.485161399999996</v>
      </c>
      <c r="J299" s="61">
        <v>8.29424794100977</v>
      </c>
      <c r="K299" s="61">
        <v>45.239035155626503</v>
      </c>
      <c r="L299" s="61">
        <v>37.464178692833599</v>
      </c>
      <c r="M299" s="61">
        <v>4.3367191283101496</v>
      </c>
      <c r="N299" s="61">
        <v>1.9049515086881199</v>
      </c>
      <c r="O299" s="61">
        <v>2.7608675735318702</v>
      </c>
    </row>
    <row r="300" spans="1:15" x14ac:dyDescent="0.25">
      <c r="A300" s="61" t="s">
        <v>193</v>
      </c>
      <c r="B300" s="61" t="s">
        <v>194</v>
      </c>
      <c r="C300" s="61" t="s">
        <v>16</v>
      </c>
      <c r="D300" s="61">
        <v>604.64658529999997</v>
      </c>
      <c r="E300" s="61">
        <v>8564.4199640000006</v>
      </c>
      <c r="F300" s="61">
        <v>14347.128563300001</v>
      </c>
      <c r="G300" s="61">
        <v>3122.0447396</v>
      </c>
      <c r="H300" s="61">
        <v>372.33334000000002</v>
      </c>
      <c r="I300" s="61">
        <v>1547.7239377999999</v>
      </c>
      <c r="J300" s="61">
        <v>2.1172361312286698</v>
      </c>
      <c r="K300" s="61">
        <v>29.989252948150099</v>
      </c>
      <c r="L300" s="61">
        <v>50.238039397064</v>
      </c>
      <c r="M300" s="61">
        <v>10.932181023918099</v>
      </c>
      <c r="N300" s="61">
        <v>1.3037659013949801</v>
      </c>
      <c r="O300" s="61">
        <v>5.4195245982441396</v>
      </c>
    </row>
    <row r="301" spans="1:15" x14ac:dyDescent="0.25">
      <c r="A301" s="61" t="s">
        <v>195</v>
      </c>
      <c r="B301" s="61" t="s">
        <v>196</v>
      </c>
      <c r="C301" s="61" t="s">
        <v>15</v>
      </c>
      <c r="D301" s="61">
        <v>1200.8546983000001</v>
      </c>
      <c r="E301" s="61">
        <v>3811.0660023</v>
      </c>
      <c r="F301" s="61">
        <v>2675.6920110999999</v>
      </c>
      <c r="G301" s="61">
        <v>0</v>
      </c>
      <c r="H301" s="61">
        <v>0</v>
      </c>
      <c r="I301" s="61">
        <v>0</v>
      </c>
      <c r="J301" s="61">
        <v>15.6206450992567</v>
      </c>
      <c r="K301" s="61">
        <v>49.574115466298501</v>
      </c>
      <c r="L301" s="61">
        <v>34.8052394344448</v>
      </c>
      <c r="M301" s="61">
        <v>0</v>
      </c>
      <c r="N301" s="61">
        <v>0</v>
      </c>
      <c r="O301" s="61">
        <v>0</v>
      </c>
    </row>
    <row r="302" spans="1:15" x14ac:dyDescent="0.25">
      <c r="A302" s="61" t="s">
        <v>195</v>
      </c>
      <c r="B302" s="61" t="s">
        <v>196</v>
      </c>
      <c r="C302" s="61" t="s">
        <v>16</v>
      </c>
      <c r="D302" s="61">
        <v>2703.4521291000001</v>
      </c>
      <c r="E302" s="61">
        <v>22149.855517600001</v>
      </c>
      <c r="F302" s="61">
        <v>25527.342702800001</v>
      </c>
      <c r="G302" s="61">
        <v>2739.7429634999999</v>
      </c>
      <c r="H302" s="61">
        <v>420.5690141</v>
      </c>
      <c r="I302" s="61">
        <v>1158.9361529</v>
      </c>
      <c r="J302" s="61">
        <v>4.9423348200334702</v>
      </c>
      <c r="K302" s="61">
        <v>40.493412479912898</v>
      </c>
      <c r="L302" s="61">
        <v>46.6679891775916</v>
      </c>
      <c r="M302" s="61">
        <v>5.0086801614480798</v>
      </c>
      <c r="N302" s="61">
        <v>0.76886616938379404</v>
      </c>
      <c r="O302" s="61">
        <v>2.1187171916301502</v>
      </c>
    </row>
    <row r="303" spans="1:15" x14ac:dyDescent="0.25">
      <c r="A303" s="61" t="s">
        <v>197</v>
      </c>
      <c r="B303" s="61" t="s">
        <v>198</v>
      </c>
      <c r="C303" s="61" t="s">
        <v>15</v>
      </c>
      <c r="D303" s="61">
        <v>1055.4404149</v>
      </c>
      <c r="E303" s="61">
        <v>3223.4357080999998</v>
      </c>
      <c r="F303" s="61">
        <v>2852.5421907</v>
      </c>
      <c r="G303" s="61">
        <v>58.520540799999999</v>
      </c>
      <c r="H303" s="61">
        <v>70.159256999999997</v>
      </c>
      <c r="I303" s="61">
        <v>72.714245300000002</v>
      </c>
      <c r="J303" s="61">
        <v>14.393391833097301</v>
      </c>
      <c r="K303" s="61">
        <v>43.959064425135402</v>
      </c>
      <c r="L303" s="61">
        <v>38.901066219903001</v>
      </c>
      <c r="M303" s="61">
        <v>0.79806407081631703</v>
      </c>
      <c r="N303" s="61">
        <v>0.95678511308063996</v>
      </c>
      <c r="O303" s="61">
        <v>0.99162833796734595</v>
      </c>
    </row>
    <row r="304" spans="1:15" x14ac:dyDescent="0.25">
      <c r="A304" s="61" t="s">
        <v>197</v>
      </c>
      <c r="B304" s="61" t="s">
        <v>198</v>
      </c>
      <c r="C304" s="61" t="s">
        <v>16</v>
      </c>
      <c r="D304" s="61">
        <v>743.41085080000005</v>
      </c>
      <c r="E304" s="61">
        <v>15346.5710991</v>
      </c>
      <c r="F304" s="61">
        <v>29731.685130999998</v>
      </c>
      <c r="G304" s="61">
        <v>6708.9495352000004</v>
      </c>
      <c r="H304" s="61">
        <v>1130.7216049000001</v>
      </c>
      <c r="I304" s="61">
        <v>5834.3878855000003</v>
      </c>
      <c r="J304" s="61">
        <v>1.24951975452701</v>
      </c>
      <c r="K304" s="61">
        <v>25.794409285179501</v>
      </c>
      <c r="L304" s="61">
        <v>49.972808261519397</v>
      </c>
      <c r="M304" s="61">
        <v>11.276355419531599</v>
      </c>
      <c r="N304" s="61">
        <v>1.9005089590401101</v>
      </c>
      <c r="O304" s="61">
        <v>9.8063983202023408</v>
      </c>
    </row>
    <row r="305" spans="1:15" x14ac:dyDescent="0.25">
      <c r="A305" s="61" t="s">
        <v>199</v>
      </c>
      <c r="B305" s="61" t="s">
        <v>200</v>
      </c>
      <c r="C305" s="61" t="s">
        <v>15</v>
      </c>
      <c r="D305" s="61">
        <v>817.82182169999999</v>
      </c>
      <c r="E305" s="61">
        <v>1908.4121448000001</v>
      </c>
      <c r="F305" s="61">
        <v>1480.3534915</v>
      </c>
      <c r="G305" s="61">
        <v>23.5475925</v>
      </c>
      <c r="H305" s="61">
        <v>0</v>
      </c>
      <c r="I305" s="61">
        <v>110.4404816</v>
      </c>
      <c r="J305" s="61">
        <v>18.8413222083555</v>
      </c>
      <c r="K305" s="61">
        <v>43.966799579610097</v>
      </c>
      <c r="L305" s="61">
        <v>34.105004752302897</v>
      </c>
      <c r="M305" s="61">
        <v>0.54249931433879495</v>
      </c>
      <c r="N305" s="61">
        <v>0</v>
      </c>
      <c r="O305" s="61">
        <v>2.5443741453928399</v>
      </c>
    </row>
    <row r="306" spans="1:15" x14ac:dyDescent="0.25">
      <c r="A306" s="61" t="s">
        <v>199</v>
      </c>
      <c r="B306" s="61" t="s">
        <v>200</v>
      </c>
      <c r="C306" s="61" t="s">
        <v>16</v>
      </c>
      <c r="D306" s="61">
        <v>982.26546399999995</v>
      </c>
      <c r="E306" s="61">
        <v>13722.535652500001</v>
      </c>
      <c r="F306" s="61">
        <v>15452.539906</v>
      </c>
      <c r="G306" s="61">
        <v>2541.1023037</v>
      </c>
      <c r="H306" s="61">
        <v>291.11350320000003</v>
      </c>
      <c r="I306" s="61">
        <v>753.65995750000002</v>
      </c>
      <c r="J306" s="61">
        <v>2.9110012545731601</v>
      </c>
      <c r="K306" s="61">
        <v>40.667538424574403</v>
      </c>
      <c r="L306" s="61">
        <v>45.794507392665302</v>
      </c>
      <c r="M306" s="61">
        <v>7.5307055629815398</v>
      </c>
      <c r="N306" s="61">
        <v>0.862731923392134</v>
      </c>
      <c r="O306" s="61">
        <v>2.23351544181345</v>
      </c>
    </row>
    <row r="307" spans="1:15" x14ac:dyDescent="0.25">
      <c r="A307" s="61" t="s">
        <v>201</v>
      </c>
      <c r="B307" s="61" t="s">
        <v>202</v>
      </c>
      <c r="C307" s="61" t="s">
        <v>15</v>
      </c>
      <c r="D307" s="61">
        <v>425.61221419999998</v>
      </c>
      <c r="E307" s="61">
        <v>2321.8486824000001</v>
      </c>
      <c r="F307" s="61">
        <v>3004.0937377</v>
      </c>
      <c r="G307" s="61">
        <v>204.03639269999999</v>
      </c>
      <c r="H307" s="61">
        <v>0</v>
      </c>
      <c r="I307" s="61">
        <v>100.6373813</v>
      </c>
      <c r="J307" s="61">
        <v>7.0276777146763898</v>
      </c>
      <c r="K307" s="61">
        <v>38.338195422384203</v>
      </c>
      <c r="L307" s="61">
        <v>49.603375816918003</v>
      </c>
      <c r="M307" s="61">
        <v>3.3690339753429699</v>
      </c>
      <c r="N307" s="61">
        <v>0</v>
      </c>
      <c r="O307" s="61">
        <v>1.6617170706784701</v>
      </c>
    </row>
    <row r="308" spans="1:15" x14ac:dyDescent="0.25">
      <c r="A308" s="61" t="s">
        <v>201</v>
      </c>
      <c r="B308" s="61" t="s">
        <v>202</v>
      </c>
      <c r="C308" s="61" t="s">
        <v>16</v>
      </c>
      <c r="D308" s="61">
        <v>1703.7073938000001</v>
      </c>
      <c r="E308" s="61">
        <v>30793.806659499998</v>
      </c>
      <c r="F308" s="61">
        <v>57562.748686300001</v>
      </c>
      <c r="G308" s="61">
        <v>16130.9873916</v>
      </c>
      <c r="H308" s="61">
        <v>2682.6166876000002</v>
      </c>
      <c r="I308" s="61">
        <v>11762.0955598</v>
      </c>
      <c r="J308" s="61">
        <v>1.4122715649692701</v>
      </c>
      <c r="K308" s="61">
        <v>25.526224562172999</v>
      </c>
      <c r="L308" s="61">
        <v>47.716076990082698</v>
      </c>
      <c r="M308" s="61">
        <v>13.3716240775491</v>
      </c>
      <c r="N308" s="61">
        <v>2.2237288406428601</v>
      </c>
      <c r="O308" s="61">
        <v>9.7500739645829793</v>
      </c>
    </row>
    <row r="309" spans="1:15" x14ac:dyDescent="0.25">
      <c r="A309" s="61" t="s">
        <v>203</v>
      </c>
      <c r="B309" s="61" t="s">
        <v>204</v>
      </c>
      <c r="C309" s="61" t="s">
        <v>15</v>
      </c>
      <c r="D309" s="61">
        <v>35.717095200000003</v>
      </c>
      <c r="E309" s="61">
        <v>116.94488250000001</v>
      </c>
      <c r="F309" s="61">
        <v>195.2675984</v>
      </c>
      <c r="G309" s="61">
        <v>25.453607300000002</v>
      </c>
      <c r="H309" s="61">
        <v>0</v>
      </c>
      <c r="I309" s="61">
        <v>211.87820859999999</v>
      </c>
      <c r="J309" s="61">
        <v>6.1027594999808201</v>
      </c>
      <c r="K309" s="61">
        <v>19.981649925748101</v>
      </c>
      <c r="L309" s="61">
        <v>33.364168740520597</v>
      </c>
      <c r="M309" s="61">
        <v>4.3491007006319</v>
      </c>
      <c r="N309" s="61">
        <v>0</v>
      </c>
      <c r="O309" s="61">
        <v>36.202321133118602</v>
      </c>
    </row>
    <row r="310" spans="1:15" x14ac:dyDescent="0.25">
      <c r="A310" s="61" t="s">
        <v>203</v>
      </c>
      <c r="B310" s="61" t="s">
        <v>204</v>
      </c>
      <c r="C310" s="61" t="s">
        <v>16</v>
      </c>
      <c r="D310" s="61">
        <v>122.6533658</v>
      </c>
      <c r="E310" s="61">
        <v>3300.3598814000002</v>
      </c>
      <c r="F310" s="61">
        <v>12957.1443801</v>
      </c>
      <c r="G310" s="61">
        <v>9078.2474182000005</v>
      </c>
      <c r="H310" s="61">
        <v>2006.8500529</v>
      </c>
      <c r="I310" s="61">
        <v>18627.708989399998</v>
      </c>
      <c r="J310" s="61">
        <v>0.26609997475181701</v>
      </c>
      <c r="K310" s="61">
        <v>7.1602248775178001</v>
      </c>
      <c r="L310" s="61">
        <v>28.110894225458399</v>
      </c>
      <c r="M310" s="61">
        <v>19.695516653924301</v>
      </c>
      <c r="N310" s="61">
        <v>4.3539184181717197</v>
      </c>
      <c r="O310" s="61">
        <v>40.413345850175901</v>
      </c>
    </row>
    <row r="311" spans="1:15" x14ac:dyDescent="0.25">
      <c r="A311" s="61" t="s">
        <v>205</v>
      </c>
      <c r="B311" s="61" t="s">
        <v>206</v>
      </c>
      <c r="C311" s="61" t="s">
        <v>15</v>
      </c>
      <c r="D311" s="61">
        <v>261.07188960000002</v>
      </c>
      <c r="E311" s="61">
        <v>608.73270669999999</v>
      </c>
      <c r="F311" s="61">
        <v>954.8520704</v>
      </c>
      <c r="G311" s="61">
        <v>159.40474649999999</v>
      </c>
      <c r="H311" s="61">
        <v>0</v>
      </c>
      <c r="I311" s="61">
        <v>91.653044600000001</v>
      </c>
      <c r="J311" s="61">
        <v>12.5774471830149</v>
      </c>
      <c r="K311" s="61">
        <v>29.326418400784299</v>
      </c>
      <c r="L311" s="61">
        <v>46.001128277153498</v>
      </c>
      <c r="M311" s="61">
        <v>7.6795122711121504</v>
      </c>
      <c r="N311" s="61">
        <v>0</v>
      </c>
      <c r="O311" s="61">
        <v>4.41549386793504</v>
      </c>
    </row>
    <row r="312" spans="1:15" x14ac:dyDescent="0.25">
      <c r="A312" s="61" t="s">
        <v>205</v>
      </c>
      <c r="B312" s="61" t="s">
        <v>206</v>
      </c>
      <c r="C312" s="61" t="s">
        <v>16</v>
      </c>
      <c r="D312" s="61">
        <v>380.99193389999999</v>
      </c>
      <c r="E312" s="61">
        <v>10733.4552391</v>
      </c>
      <c r="F312" s="61">
        <v>29198.494839200001</v>
      </c>
      <c r="G312" s="61">
        <v>15256.3138824</v>
      </c>
      <c r="H312" s="61">
        <v>3052.0398647000002</v>
      </c>
      <c r="I312" s="61">
        <v>28283.762090100001</v>
      </c>
      <c r="J312" s="61">
        <v>0.43840018444062301</v>
      </c>
      <c r="K312" s="61">
        <v>12.3507831473978</v>
      </c>
      <c r="L312" s="61">
        <v>33.598153619319604</v>
      </c>
      <c r="M312" s="61">
        <v>17.555150712675498</v>
      </c>
      <c r="N312" s="61">
        <v>3.5119243231952701</v>
      </c>
      <c r="O312" s="61">
        <v>32.545588012971201</v>
      </c>
    </row>
    <row r="313" spans="1:15" x14ac:dyDescent="0.25">
      <c r="A313" s="61" t="s">
        <v>207</v>
      </c>
      <c r="B313" s="61" t="s">
        <v>208</v>
      </c>
      <c r="C313" s="61" t="s">
        <v>15</v>
      </c>
      <c r="D313" s="61">
        <v>732.91352340000003</v>
      </c>
      <c r="E313" s="61">
        <v>1668.552917</v>
      </c>
      <c r="F313" s="61">
        <v>1468.3450198999999</v>
      </c>
      <c r="G313" s="61">
        <v>132.08287350000001</v>
      </c>
      <c r="H313" s="61">
        <v>22.014895500000002</v>
      </c>
      <c r="I313" s="61">
        <v>62.226017499999998</v>
      </c>
      <c r="J313" s="61">
        <v>17.936594829404399</v>
      </c>
      <c r="K313" s="61">
        <v>40.834500480783298</v>
      </c>
      <c r="L313" s="61">
        <v>35.934812021944602</v>
      </c>
      <c r="M313" s="61">
        <v>3.23246455445739</v>
      </c>
      <c r="N313" s="61">
        <v>0.53877060279002398</v>
      </c>
      <c r="O313" s="61">
        <v>1.5228575106203699</v>
      </c>
    </row>
    <row r="314" spans="1:15" x14ac:dyDescent="0.25">
      <c r="A314" s="61" t="s">
        <v>207</v>
      </c>
      <c r="B314" s="61" t="s">
        <v>208</v>
      </c>
      <c r="C314" s="61" t="s">
        <v>16</v>
      </c>
      <c r="D314" s="61">
        <v>361.1829879</v>
      </c>
      <c r="E314" s="61">
        <v>15348.992056900001</v>
      </c>
      <c r="F314" s="61">
        <v>27013.848816599999</v>
      </c>
      <c r="G314" s="61">
        <v>9553.3063010000005</v>
      </c>
      <c r="H314" s="61">
        <v>952.92237469999998</v>
      </c>
      <c r="I314" s="61">
        <v>4849.7258715999997</v>
      </c>
      <c r="J314" s="61">
        <v>0.62187176682196799</v>
      </c>
      <c r="K314" s="61">
        <v>26.427337746049901</v>
      </c>
      <c r="L314" s="61">
        <v>46.511464977668602</v>
      </c>
      <c r="M314" s="61">
        <v>16.448536247336101</v>
      </c>
      <c r="N314" s="61">
        <v>1.6407071779442299</v>
      </c>
      <c r="O314" s="61">
        <v>8.3500820841791903</v>
      </c>
    </row>
    <row r="315" spans="1:15" x14ac:dyDescent="0.25">
      <c r="A315" s="61" t="s">
        <v>209</v>
      </c>
      <c r="B315" s="61" t="s">
        <v>210</v>
      </c>
      <c r="C315" s="61" t="s">
        <v>15</v>
      </c>
      <c r="D315" s="61">
        <v>342.69839789999997</v>
      </c>
      <c r="E315" s="61">
        <v>888.36074719999999</v>
      </c>
      <c r="F315" s="61">
        <v>1037.3829521</v>
      </c>
      <c r="G315" s="61">
        <v>122.5683196</v>
      </c>
      <c r="H315" s="61">
        <v>0</v>
      </c>
      <c r="I315" s="61">
        <v>0</v>
      </c>
      <c r="J315" s="61">
        <v>14.332785649618801</v>
      </c>
      <c r="K315" s="61">
        <v>37.154198114658797</v>
      </c>
      <c r="L315" s="61">
        <v>43.386801864643402</v>
      </c>
      <c r="M315" s="61">
        <v>5.1262143710791097</v>
      </c>
      <c r="N315" s="61">
        <v>0</v>
      </c>
      <c r="O315" s="61">
        <v>0</v>
      </c>
    </row>
    <row r="316" spans="1:15" x14ac:dyDescent="0.25">
      <c r="A316" s="61" t="s">
        <v>209</v>
      </c>
      <c r="B316" s="61" t="s">
        <v>210</v>
      </c>
      <c r="C316" s="61" t="s">
        <v>16</v>
      </c>
      <c r="D316" s="61">
        <v>1015.0132984000001</v>
      </c>
      <c r="E316" s="61">
        <v>13096.808409400001</v>
      </c>
      <c r="F316" s="61">
        <v>26623.461943300001</v>
      </c>
      <c r="G316" s="61">
        <v>10954.77622</v>
      </c>
      <c r="H316" s="61">
        <v>1981.3274872</v>
      </c>
      <c r="I316" s="61">
        <v>12265.816051199999</v>
      </c>
      <c r="J316" s="61">
        <v>1.5393635852226</v>
      </c>
      <c r="K316" s="61">
        <v>19.862547594053801</v>
      </c>
      <c r="L316" s="61">
        <v>40.376995939539903</v>
      </c>
      <c r="M316" s="61">
        <v>16.613953357963702</v>
      </c>
      <c r="N316" s="61">
        <v>3.0048703686977101</v>
      </c>
      <c r="O316" s="61">
        <v>18.602269154522201</v>
      </c>
    </row>
    <row r="317" spans="1:15" x14ac:dyDescent="0.25">
      <c r="A317" s="61" t="s">
        <v>211</v>
      </c>
      <c r="B317" s="61" t="s">
        <v>212</v>
      </c>
      <c r="C317" s="61" t="s">
        <v>15</v>
      </c>
      <c r="D317" s="61">
        <v>84.315965000000006</v>
      </c>
      <c r="E317" s="61">
        <v>332.20912290000001</v>
      </c>
      <c r="F317" s="61">
        <v>318.45872450000002</v>
      </c>
      <c r="G317" s="61">
        <v>25.392837100000001</v>
      </c>
      <c r="H317" s="61">
        <v>0</v>
      </c>
      <c r="I317" s="61">
        <v>49.542219199999998</v>
      </c>
      <c r="J317" s="61">
        <v>10.4104211246906</v>
      </c>
      <c r="K317" s="61">
        <v>41.0175803698991</v>
      </c>
      <c r="L317" s="61">
        <v>39.3198302703032</v>
      </c>
      <c r="M317" s="61">
        <v>3.1352321919302901</v>
      </c>
      <c r="N317" s="61">
        <v>0</v>
      </c>
      <c r="O317" s="61">
        <v>6.1169360431767901</v>
      </c>
    </row>
    <row r="318" spans="1:15" x14ac:dyDescent="0.25">
      <c r="A318" s="61" t="s">
        <v>211</v>
      </c>
      <c r="B318" s="61" t="s">
        <v>212</v>
      </c>
      <c r="C318" s="61" t="s">
        <v>16</v>
      </c>
      <c r="D318" s="61">
        <v>246.1502351</v>
      </c>
      <c r="E318" s="61">
        <v>3701.3072407999998</v>
      </c>
      <c r="F318" s="61">
        <v>6996.7094391000001</v>
      </c>
      <c r="G318" s="61">
        <v>1691.7636117</v>
      </c>
      <c r="H318" s="61">
        <v>289.46686529999999</v>
      </c>
      <c r="I318" s="61">
        <v>1127.8726913999999</v>
      </c>
      <c r="J318" s="61">
        <v>1.75155130186217</v>
      </c>
      <c r="K318" s="61">
        <v>26.337693781122599</v>
      </c>
      <c r="L318" s="61">
        <v>49.787055949096498</v>
      </c>
      <c r="M318" s="61">
        <v>12.0382202979102</v>
      </c>
      <c r="N318" s="61">
        <v>2.0597829799195599</v>
      </c>
      <c r="O318" s="61">
        <v>8.025695690089</v>
      </c>
    </row>
    <row r="319" spans="1:15" x14ac:dyDescent="0.25">
      <c r="A319" s="61" t="s">
        <v>213</v>
      </c>
      <c r="B319" s="61" t="s">
        <v>214</v>
      </c>
      <c r="C319" s="61" t="s">
        <v>15</v>
      </c>
      <c r="D319" s="61">
        <v>29.3315795</v>
      </c>
      <c r="E319" s="61">
        <v>275.85782139999998</v>
      </c>
      <c r="F319" s="61">
        <v>357.1688858</v>
      </c>
      <c r="G319" s="61">
        <v>33.918574599999999</v>
      </c>
      <c r="H319" s="61">
        <v>0</v>
      </c>
      <c r="I319" s="61">
        <v>0</v>
      </c>
      <c r="J319" s="61">
        <v>4.2126316599456999</v>
      </c>
      <c r="K319" s="61">
        <v>39.618984448937901</v>
      </c>
      <c r="L319" s="61">
        <v>51.296963270205403</v>
      </c>
      <c r="M319" s="61">
        <v>4.8714206209109898</v>
      </c>
      <c r="N319" s="61">
        <v>0</v>
      </c>
      <c r="O319" s="61">
        <v>0</v>
      </c>
    </row>
    <row r="320" spans="1:15" x14ac:dyDescent="0.25">
      <c r="A320" s="61" t="s">
        <v>213</v>
      </c>
      <c r="B320" s="61" t="s">
        <v>214</v>
      </c>
      <c r="C320" s="61" t="s">
        <v>16</v>
      </c>
      <c r="D320" s="61">
        <v>200.4422371</v>
      </c>
      <c r="E320" s="61">
        <v>4776.9311731999996</v>
      </c>
      <c r="F320" s="61">
        <v>13208.8384812</v>
      </c>
      <c r="G320" s="61">
        <v>6044.8042654999999</v>
      </c>
      <c r="H320" s="61">
        <v>667.04031810000004</v>
      </c>
      <c r="I320" s="61">
        <v>3775.9762707999998</v>
      </c>
      <c r="J320" s="61">
        <v>0.69903748411063804</v>
      </c>
      <c r="K320" s="61">
        <v>16.6594326495042</v>
      </c>
      <c r="L320" s="61">
        <v>46.065506719101698</v>
      </c>
      <c r="M320" s="61">
        <v>21.081109584644398</v>
      </c>
      <c r="N320" s="61">
        <v>2.32628707657237</v>
      </c>
      <c r="O320" s="61">
        <v>13.1686264860666</v>
      </c>
    </row>
    <row r="321" spans="1:15" x14ac:dyDescent="0.25">
      <c r="A321" s="61" t="s">
        <v>215</v>
      </c>
      <c r="B321" s="61" t="s">
        <v>216</v>
      </c>
      <c r="C321" s="61" t="s">
        <v>15</v>
      </c>
      <c r="D321" s="61">
        <v>28.5287422</v>
      </c>
      <c r="E321" s="61">
        <v>34.402094599999998</v>
      </c>
      <c r="F321" s="61">
        <v>76.405547200000001</v>
      </c>
      <c r="G321" s="61">
        <v>69.224453999999994</v>
      </c>
      <c r="H321" s="61">
        <v>0</v>
      </c>
      <c r="I321" s="61">
        <v>33.379533000000002</v>
      </c>
      <c r="J321" s="61">
        <v>11.791641916594401</v>
      </c>
      <c r="K321" s="61">
        <v>14.2192452040176</v>
      </c>
      <c r="L321" s="61">
        <v>31.580321582626699</v>
      </c>
      <c r="M321" s="61">
        <v>28.612196349818799</v>
      </c>
      <c r="N321" s="61">
        <v>0</v>
      </c>
      <c r="O321" s="61">
        <v>13.7965949469425</v>
      </c>
    </row>
    <row r="322" spans="1:15" x14ac:dyDescent="0.25">
      <c r="A322" s="61" t="s">
        <v>215</v>
      </c>
      <c r="B322" s="61" t="s">
        <v>216</v>
      </c>
      <c r="C322" s="61" t="s">
        <v>16</v>
      </c>
      <c r="D322" s="61">
        <v>54.878276100000001</v>
      </c>
      <c r="E322" s="61">
        <v>1611.5246288000001</v>
      </c>
      <c r="F322" s="61">
        <v>5454.8160760000001</v>
      </c>
      <c r="G322" s="61">
        <v>2697.8034576</v>
      </c>
      <c r="H322" s="61">
        <v>494.97487910000001</v>
      </c>
      <c r="I322" s="61">
        <v>3227.6107148999999</v>
      </c>
      <c r="J322" s="61">
        <v>0.40525671669340602</v>
      </c>
      <c r="K322" s="61">
        <v>11.900541094767499</v>
      </c>
      <c r="L322" s="61">
        <v>40.281893131955897</v>
      </c>
      <c r="M322" s="61">
        <v>19.922327179499199</v>
      </c>
      <c r="N322" s="61">
        <v>3.65521493394326</v>
      </c>
      <c r="O322" s="61">
        <v>23.8347669431407</v>
      </c>
    </row>
    <row r="323" spans="1:15" x14ac:dyDescent="0.25">
      <c r="A323" s="61" t="s">
        <v>217</v>
      </c>
      <c r="B323" s="61" t="s">
        <v>218</v>
      </c>
      <c r="C323" s="61" t="s">
        <v>15</v>
      </c>
      <c r="D323" s="61">
        <v>310.19846910000001</v>
      </c>
      <c r="E323" s="61">
        <v>1488.5278158000001</v>
      </c>
      <c r="F323" s="61">
        <v>982.42440309999995</v>
      </c>
      <c r="G323" s="61">
        <v>51.375796200000003</v>
      </c>
      <c r="H323" s="61">
        <v>114.7138258</v>
      </c>
      <c r="I323" s="61">
        <v>0</v>
      </c>
      <c r="J323" s="61">
        <v>10.5250484002779</v>
      </c>
      <c r="K323" s="61">
        <v>50.505817620280901</v>
      </c>
      <c r="L323" s="61">
        <v>33.333705424923401</v>
      </c>
      <c r="M323" s="61">
        <v>1.74318314070562</v>
      </c>
      <c r="N323" s="61">
        <v>3.89224541381222</v>
      </c>
      <c r="O323" s="61">
        <v>0</v>
      </c>
    </row>
    <row r="324" spans="1:15" x14ac:dyDescent="0.25">
      <c r="A324" s="61" t="s">
        <v>217</v>
      </c>
      <c r="B324" s="61" t="s">
        <v>218</v>
      </c>
      <c r="C324" s="61" t="s">
        <v>16</v>
      </c>
      <c r="D324" s="61">
        <v>403.04676569999998</v>
      </c>
      <c r="E324" s="61">
        <v>8533.1956441999992</v>
      </c>
      <c r="F324" s="61">
        <v>25919.641924200001</v>
      </c>
      <c r="G324" s="61">
        <v>10392.400682</v>
      </c>
      <c r="H324" s="61">
        <v>1393.3882183999999</v>
      </c>
      <c r="I324" s="61">
        <v>9759.6476050000001</v>
      </c>
      <c r="J324" s="61">
        <v>0.71460518956096997</v>
      </c>
      <c r="K324" s="61">
        <v>15.129425192865099</v>
      </c>
      <c r="L324" s="61">
        <v>45.9557356785295</v>
      </c>
      <c r="M324" s="61">
        <v>18.425810827326899</v>
      </c>
      <c r="N324" s="61">
        <v>2.4704886298055602</v>
      </c>
      <c r="O324" s="61">
        <v>17.303934481911899</v>
      </c>
    </row>
    <row r="325" spans="1:15" x14ac:dyDescent="0.25">
      <c r="A325" s="61" t="s">
        <v>219</v>
      </c>
      <c r="B325" s="61" t="s">
        <v>220</v>
      </c>
      <c r="C325" s="61" t="s">
        <v>15</v>
      </c>
      <c r="D325" s="61">
        <v>462.73448400000001</v>
      </c>
      <c r="E325" s="61">
        <v>832.03510870000002</v>
      </c>
      <c r="F325" s="61">
        <v>686.45046530000002</v>
      </c>
      <c r="G325" s="61">
        <v>63.205168499999999</v>
      </c>
      <c r="H325" s="61">
        <v>31.8108091</v>
      </c>
      <c r="I325" s="61">
        <v>51.4386765</v>
      </c>
      <c r="J325" s="61">
        <v>21.748366015182999</v>
      </c>
      <c r="K325" s="61">
        <v>39.105371886419</v>
      </c>
      <c r="L325" s="61">
        <v>32.2629423283636</v>
      </c>
      <c r="M325" s="61">
        <v>2.97062178445581</v>
      </c>
      <c r="N325" s="61">
        <v>1.49509739055003</v>
      </c>
      <c r="O325" s="61">
        <v>2.41760059502848</v>
      </c>
    </row>
    <row r="326" spans="1:15" x14ac:dyDescent="0.25">
      <c r="A326" s="61" t="s">
        <v>219</v>
      </c>
      <c r="B326" s="61" t="s">
        <v>220</v>
      </c>
      <c r="C326" s="61" t="s">
        <v>16</v>
      </c>
      <c r="D326" s="61">
        <v>558.01228690000005</v>
      </c>
      <c r="E326" s="61">
        <v>6994.4826411000004</v>
      </c>
      <c r="F326" s="61">
        <v>10128.377452299999</v>
      </c>
      <c r="G326" s="61">
        <v>1903.300774</v>
      </c>
      <c r="H326" s="61">
        <v>203.48070609999999</v>
      </c>
      <c r="I326" s="61">
        <v>830.94307879999997</v>
      </c>
      <c r="J326" s="61">
        <v>2.7063543098760001</v>
      </c>
      <c r="K326" s="61">
        <v>33.923174606522899</v>
      </c>
      <c r="L326" s="61">
        <v>49.122534778513298</v>
      </c>
      <c r="M326" s="61">
        <v>9.2309907391489503</v>
      </c>
      <c r="N326" s="61">
        <v>0.98687949863913005</v>
      </c>
      <c r="O326" s="61">
        <v>4.0300660672997299</v>
      </c>
    </row>
    <row r="327" spans="1:15" x14ac:dyDescent="0.25">
      <c r="A327" s="61" t="s">
        <v>221</v>
      </c>
      <c r="B327" s="61" t="s">
        <v>222</v>
      </c>
      <c r="C327" s="61" t="s">
        <v>15</v>
      </c>
      <c r="D327" s="61">
        <v>360.29589170000003</v>
      </c>
      <c r="E327" s="61">
        <v>802.26027820000002</v>
      </c>
      <c r="F327" s="61">
        <v>538.90711229999999</v>
      </c>
      <c r="G327" s="61">
        <v>59.972118399999999</v>
      </c>
      <c r="H327" s="61">
        <v>0</v>
      </c>
      <c r="I327" s="61">
        <v>48.571520300000003</v>
      </c>
      <c r="J327" s="61">
        <v>19.905774256423701</v>
      </c>
      <c r="K327" s="61">
        <v>44.323602796009602</v>
      </c>
      <c r="L327" s="61">
        <v>29.773759761760299</v>
      </c>
      <c r="M327" s="61">
        <v>3.3133640378667599</v>
      </c>
      <c r="N327" s="61">
        <v>0</v>
      </c>
      <c r="O327" s="61">
        <v>2.68349914793964</v>
      </c>
    </row>
    <row r="328" spans="1:15" x14ac:dyDescent="0.25">
      <c r="A328" s="61" t="s">
        <v>221</v>
      </c>
      <c r="B328" s="61" t="s">
        <v>222</v>
      </c>
      <c r="C328" s="61" t="s">
        <v>16</v>
      </c>
      <c r="D328" s="61">
        <v>374.2887412</v>
      </c>
      <c r="E328" s="61">
        <v>7922.4258035000003</v>
      </c>
      <c r="F328" s="61">
        <v>12700.450806000001</v>
      </c>
      <c r="G328" s="61">
        <v>3043.1444243999999</v>
      </c>
      <c r="H328" s="61">
        <v>424.56129879999997</v>
      </c>
      <c r="I328" s="61">
        <v>2133.7563080999998</v>
      </c>
      <c r="J328" s="61">
        <v>1.4071731440295701</v>
      </c>
      <c r="K328" s="61">
        <v>29.785092627980202</v>
      </c>
      <c r="L328" s="61">
        <v>47.748519589378297</v>
      </c>
      <c r="M328" s="61">
        <v>11.4409829525992</v>
      </c>
      <c r="N328" s="61">
        <v>1.59617747450875</v>
      </c>
      <c r="O328" s="61">
        <v>8.0220542115040505</v>
      </c>
    </row>
    <row r="329" spans="1:15" x14ac:dyDescent="0.25">
      <c r="A329" s="61" t="s">
        <v>223</v>
      </c>
      <c r="B329" s="61" t="s">
        <v>224</v>
      </c>
      <c r="C329" s="61" t="s">
        <v>15</v>
      </c>
      <c r="D329" s="61">
        <v>687.59391359999995</v>
      </c>
      <c r="E329" s="61">
        <v>3029.2277294</v>
      </c>
      <c r="F329" s="61">
        <v>2904.2603933999999</v>
      </c>
      <c r="G329" s="61">
        <v>164.2229791</v>
      </c>
      <c r="H329" s="61">
        <v>30.012882099999999</v>
      </c>
      <c r="I329" s="61">
        <v>0</v>
      </c>
      <c r="J329" s="61">
        <v>10.088948511736101</v>
      </c>
      <c r="K329" s="61">
        <v>44.4473431014382</v>
      </c>
      <c r="L329" s="61">
        <v>42.613718641396503</v>
      </c>
      <c r="M329" s="61">
        <v>2.4096158325619799</v>
      </c>
      <c r="N329" s="61">
        <v>0.44037391286720401</v>
      </c>
      <c r="O329" s="61">
        <v>0</v>
      </c>
    </row>
    <row r="330" spans="1:15" x14ac:dyDescent="0.25">
      <c r="A330" s="61" t="s">
        <v>223</v>
      </c>
      <c r="B330" s="61" t="s">
        <v>224</v>
      </c>
      <c r="C330" s="61" t="s">
        <v>16</v>
      </c>
      <c r="D330" s="61">
        <v>1332.4556682</v>
      </c>
      <c r="E330" s="61">
        <v>17034.8366866</v>
      </c>
      <c r="F330" s="61">
        <v>26540.659696399998</v>
      </c>
      <c r="G330" s="61">
        <v>3144.1124273999999</v>
      </c>
      <c r="H330" s="61">
        <v>443.18691289999998</v>
      </c>
      <c r="I330" s="61">
        <v>2001.6210593999999</v>
      </c>
      <c r="J330" s="61">
        <v>2.6386894940782701</v>
      </c>
      <c r="K330" s="61">
        <v>33.734439104448697</v>
      </c>
      <c r="L330" s="61">
        <v>52.559016842491502</v>
      </c>
      <c r="M330" s="61">
        <v>6.2263508110470402</v>
      </c>
      <c r="N330" s="61">
        <v>0.87765220178918502</v>
      </c>
      <c r="O330" s="61">
        <v>3.9638515461452601</v>
      </c>
    </row>
    <row r="331" spans="1:15" x14ac:dyDescent="0.25">
      <c r="A331" s="61" t="s">
        <v>225</v>
      </c>
      <c r="B331" s="61" t="s">
        <v>226</v>
      </c>
      <c r="C331" s="61" t="s">
        <v>15</v>
      </c>
      <c r="D331" s="61">
        <v>40.467012099999998</v>
      </c>
      <c r="E331" s="61">
        <v>137.8076476</v>
      </c>
      <c r="F331" s="61">
        <v>130.4330564</v>
      </c>
      <c r="G331" s="61">
        <v>40.194856299999998</v>
      </c>
      <c r="H331" s="61">
        <v>0</v>
      </c>
      <c r="I331" s="61">
        <v>0</v>
      </c>
      <c r="J331" s="61">
        <v>11.5983702331683</v>
      </c>
      <c r="K331" s="61">
        <v>39.497458173512697</v>
      </c>
      <c r="L331" s="61">
        <v>37.383804740328699</v>
      </c>
      <c r="M331" s="61">
        <v>11.5203668529903</v>
      </c>
      <c r="N331" s="61">
        <v>0</v>
      </c>
      <c r="O331" s="61">
        <v>0</v>
      </c>
    </row>
    <row r="332" spans="1:15" x14ac:dyDescent="0.25">
      <c r="A332" s="61" t="s">
        <v>225</v>
      </c>
      <c r="B332" s="61" t="s">
        <v>226</v>
      </c>
      <c r="C332" s="61" t="s">
        <v>16</v>
      </c>
      <c r="D332" s="61">
        <v>194.49087599999999</v>
      </c>
      <c r="E332" s="61">
        <v>2586.6553217000001</v>
      </c>
      <c r="F332" s="61">
        <v>7071.4557080000004</v>
      </c>
      <c r="G332" s="61">
        <v>1877.2187696999999</v>
      </c>
      <c r="H332" s="61">
        <v>235.8852986</v>
      </c>
      <c r="I332" s="61">
        <v>1832.0205189000001</v>
      </c>
      <c r="J332" s="61">
        <v>1.4095863988902899</v>
      </c>
      <c r="K332" s="61">
        <v>18.7469676473949</v>
      </c>
      <c r="L332" s="61">
        <v>51.250876089179002</v>
      </c>
      <c r="M332" s="61">
        <v>13.605275989968201</v>
      </c>
      <c r="N332" s="61">
        <v>1.7095954084999501</v>
      </c>
      <c r="O332" s="61">
        <v>13.277698466067701</v>
      </c>
    </row>
    <row r="333" spans="1:15" x14ac:dyDescent="0.25">
      <c r="A333" s="61" t="s">
        <v>227</v>
      </c>
      <c r="B333" s="61" t="s">
        <v>228</v>
      </c>
      <c r="C333" s="61" t="s">
        <v>15</v>
      </c>
      <c r="D333" s="61">
        <v>875.77185780000002</v>
      </c>
      <c r="E333" s="61">
        <v>3630.3169091999998</v>
      </c>
      <c r="F333" s="61">
        <v>2334.4667399</v>
      </c>
      <c r="G333" s="61">
        <v>99.486817599999995</v>
      </c>
      <c r="H333" s="61">
        <v>0</v>
      </c>
      <c r="I333" s="61">
        <v>108.13144579999999</v>
      </c>
      <c r="J333" s="61">
        <v>12.4255145565562</v>
      </c>
      <c r="K333" s="61">
        <v>51.507199276181801</v>
      </c>
      <c r="L333" s="61">
        <v>33.121583206945203</v>
      </c>
      <c r="M333" s="61">
        <v>1.41152617461311</v>
      </c>
      <c r="N333" s="61">
        <v>0</v>
      </c>
      <c r="O333" s="61">
        <v>1.5341767857037001</v>
      </c>
    </row>
    <row r="334" spans="1:15" x14ac:dyDescent="0.25">
      <c r="A334" s="61" t="s">
        <v>227</v>
      </c>
      <c r="B334" s="61" t="s">
        <v>228</v>
      </c>
      <c r="C334" s="61" t="s">
        <v>16</v>
      </c>
      <c r="D334" s="61">
        <v>1264.7158654</v>
      </c>
      <c r="E334" s="61">
        <v>24677.411338099999</v>
      </c>
      <c r="F334" s="61">
        <v>34715.960452699997</v>
      </c>
      <c r="G334" s="61">
        <v>6983.6706377999999</v>
      </c>
      <c r="H334" s="61">
        <v>1461.8434904000001</v>
      </c>
      <c r="I334" s="61">
        <v>4004.2470505000001</v>
      </c>
      <c r="J334" s="61">
        <v>1.7299317180787499</v>
      </c>
      <c r="K334" s="61">
        <v>33.754804349159798</v>
      </c>
      <c r="L334" s="61">
        <v>47.485955346736198</v>
      </c>
      <c r="M334" s="61">
        <v>9.5525593340480803</v>
      </c>
      <c r="N334" s="61">
        <v>1.9995712002158501</v>
      </c>
      <c r="O334" s="61">
        <v>5.4771780517613404</v>
      </c>
    </row>
    <row r="335" spans="1:15" x14ac:dyDescent="0.25">
      <c r="A335" s="61" t="s">
        <v>229</v>
      </c>
      <c r="B335" s="61" t="s">
        <v>230</v>
      </c>
      <c r="C335" s="61" t="s">
        <v>15</v>
      </c>
      <c r="D335" s="61">
        <v>799.07632820000003</v>
      </c>
      <c r="E335" s="61">
        <v>2784.1962923000001</v>
      </c>
      <c r="F335" s="61">
        <v>3033.2598265000001</v>
      </c>
      <c r="G335" s="61">
        <v>589.80339719999995</v>
      </c>
      <c r="H335" s="61">
        <v>0</v>
      </c>
      <c r="I335" s="61">
        <v>89.860379800000004</v>
      </c>
      <c r="J335" s="61">
        <v>10.951957755351099</v>
      </c>
      <c r="K335" s="61">
        <v>38.159558855362299</v>
      </c>
      <c r="L335" s="61">
        <v>41.573166803305497</v>
      </c>
      <c r="M335" s="61">
        <v>8.0837107321745201</v>
      </c>
      <c r="N335" s="61">
        <v>0</v>
      </c>
      <c r="O335" s="61">
        <v>1.2316058538065999</v>
      </c>
    </row>
    <row r="336" spans="1:15" x14ac:dyDescent="0.25">
      <c r="A336" s="61" t="s">
        <v>229</v>
      </c>
      <c r="B336" s="61" t="s">
        <v>230</v>
      </c>
      <c r="C336" s="61" t="s">
        <v>16</v>
      </c>
      <c r="D336" s="61">
        <v>1974.2761997</v>
      </c>
      <c r="E336" s="61">
        <v>30167.317473700001</v>
      </c>
      <c r="F336" s="61">
        <v>48687.060545100001</v>
      </c>
      <c r="G336" s="61">
        <v>11367.706230899999</v>
      </c>
      <c r="H336" s="61">
        <v>1547.5415333000001</v>
      </c>
      <c r="I336" s="61">
        <v>7055.1328850999998</v>
      </c>
      <c r="J336" s="61">
        <v>1.9586260942769</v>
      </c>
      <c r="K336" s="61">
        <v>29.928180873224701</v>
      </c>
      <c r="L336" s="61">
        <v>48.301117772560097</v>
      </c>
      <c r="M336" s="61">
        <v>11.2775943200339</v>
      </c>
      <c r="N336" s="61">
        <v>1.53527415746553</v>
      </c>
      <c r="O336" s="61">
        <v>6.9992067824388897</v>
      </c>
    </row>
    <row r="337" spans="1:15" x14ac:dyDescent="0.25">
      <c r="A337" s="61" t="s">
        <v>231</v>
      </c>
      <c r="B337" s="61" t="s">
        <v>232</v>
      </c>
      <c r="C337" s="61" t="s">
        <v>15</v>
      </c>
      <c r="D337" s="61">
        <v>604.94368740000004</v>
      </c>
      <c r="E337" s="61">
        <v>2243.5137177000001</v>
      </c>
      <c r="F337" s="61">
        <v>1344.8000523000001</v>
      </c>
      <c r="G337" s="61">
        <v>313.93656579999998</v>
      </c>
      <c r="H337" s="61">
        <v>0</v>
      </c>
      <c r="I337" s="61">
        <v>61.219318199999996</v>
      </c>
      <c r="J337" s="61">
        <v>13.2418772600514</v>
      </c>
      <c r="K337" s="61">
        <v>49.109254133569102</v>
      </c>
      <c r="L337" s="61">
        <v>29.4369171920832</v>
      </c>
      <c r="M337" s="61">
        <v>6.8718949521278097</v>
      </c>
      <c r="N337" s="61">
        <v>0</v>
      </c>
      <c r="O337" s="61">
        <v>1.34005646216853</v>
      </c>
    </row>
    <row r="338" spans="1:15" x14ac:dyDescent="0.25">
      <c r="A338" s="61" t="s">
        <v>231</v>
      </c>
      <c r="B338" s="61" t="s">
        <v>232</v>
      </c>
      <c r="C338" s="61" t="s">
        <v>16</v>
      </c>
      <c r="D338" s="61">
        <v>521.94310399999995</v>
      </c>
      <c r="E338" s="61">
        <v>13971.795319999999</v>
      </c>
      <c r="F338" s="61">
        <v>29211.276637800001</v>
      </c>
      <c r="G338" s="61">
        <v>5697.4320492999996</v>
      </c>
      <c r="H338" s="61">
        <v>687.58120510000003</v>
      </c>
      <c r="I338" s="61">
        <v>2506.1570726</v>
      </c>
      <c r="J338" s="61">
        <v>0.99235923697071804</v>
      </c>
      <c r="K338" s="61">
        <v>26.564274988229801</v>
      </c>
      <c r="L338" s="61">
        <v>55.538774194107901</v>
      </c>
      <c r="M338" s="61">
        <v>10.832405443823699</v>
      </c>
      <c r="N338" s="61">
        <v>1.30728340851581</v>
      </c>
      <c r="O338" s="61">
        <v>4.7649027283519896</v>
      </c>
    </row>
    <row r="339" spans="1:15" x14ac:dyDescent="0.25">
      <c r="A339" s="61" t="s">
        <v>233</v>
      </c>
      <c r="B339" s="61" t="s">
        <v>234</v>
      </c>
      <c r="C339" s="61" t="s">
        <v>15</v>
      </c>
      <c r="D339" s="61">
        <v>338.68718109999998</v>
      </c>
      <c r="E339" s="61">
        <v>1328.0581064999999</v>
      </c>
      <c r="F339" s="61">
        <v>1814.5091574999999</v>
      </c>
      <c r="G339" s="61">
        <v>214.22588279999999</v>
      </c>
      <c r="H339" s="61">
        <v>0</v>
      </c>
      <c r="I339" s="61">
        <v>0</v>
      </c>
      <c r="J339" s="61">
        <v>9.1649028285441592</v>
      </c>
      <c r="K339" s="61">
        <v>35.9373610102448</v>
      </c>
      <c r="L339" s="61">
        <v>49.100766246836301</v>
      </c>
      <c r="M339" s="61">
        <v>5.7969699143747402</v>
      </c>
      <c r="N339" s="61">
        <v>0</v>
      </c>
      <c r="O339" s="61">
        <v>0</v>
      </c>
    </row>
    <row r="340" spans="1:15" x14ac:dyDescent="0.25">
      <c r="A340" s="61" t="s">
        <v>233</v>
      </c>
      <c r="B340" s="61" t="s">
        <v>234</v>
      </c>
      <c r="C340" s="61" t="s">
        <v>16</v>
      </c>
      <c r="D340" s="61">
        <v>604.4264306</v>
      </c>
      <c r="E340" s="61">
        <v>9851.0706052999994</v>
      </c>
      <c r="F340" s="61">
        <v>21587.473634800001</v>
      </c>
      <c r="G340" s="61">
        <v>6363.0660201999999</v>
      </c>
      <c r="H340" s="61">
        <v>763.11149929999999</v>
      </c>
      <c r="I340" s="61">
        <v>1961.2358264</v>
      </c>
      <c r="J340" s="61">
        <v>1.46953753302195</v>
      </c>
      <c r="K340" s="61">
        <v>23.950835473172699</v>
      </c>
      <c r="L340" s="61">
        <v>52.485465796009599</v>
      </c>
      <c r="M340" s="61">
        <v>15.470475592039</v>
      </c>
      <c r="N340" s="61">
        <v>1.8553473728619001</v>
      </c>
      <c r="O340" s="61">
        <v>4.7683382328948296</v>
      </c>
    </row>
    <row r="341" spans="1:15" x14ac:dyDescent="0.25">
      <c r="A341" s="61" t="s">
        <v>235</v>
      </c>
      <c r="B341" s="61" t="s">
        <v>236</v>
      </c>
      <c r="C341" s="61" t="s">
        <v>15</v>
      </c>
      <c r="D341" s="61">
        <v>143.13340790000001</v>
      </c>
      <c r="E341" s="61">
        <v>385.40122239999999</v>
      </c>
      <c r="F341" s="61">
        <v>283.7515416</v>
      </c>
      <c r="G341" s="61">
        <v>14.6186758</v>
      </c>
      <c r="H341" s="61">
        <v>0</v>
      </c>
      <c r="I341" s="61">
        <v>5.4323497999999999</v>
      </c>
      <c r="J341" s="61">
        <v>17.1965650856305</v>
      </c>
      <c r="K341" s="61">
        <v>46.303496174097198</v>
      </c>
      <c r="L341" s="61">
        <v>34.090936035572298</v>
      </c>
      <c r="M341" s="61">
        <v>1.7563405605214499</v>
      </c>
      <c r="N341" s="61">
        <v>0</v>
      </c>
      <c r="O341" s="61">
        <v>0.65266214417865198</v>
      </c>
    </row>
    <row r="342" spans="1:15" x14ac:dyDescent="0.25">
      <c r="A342" s="61" t="s">
        <v>235</v>
      </c>
      <c r="B342" s="61" t="s">
        <v>236</v>
      </c>
      <c r="C342" s="61" t="s">
        <v>16</v>
      </c>
      <c r="D342" s="61">
        <v>84.773191499999996</v>
      </c>
      <c r="E342" s="61">
        <v>1715.2961743000001</v>
      </c>
      <c r="F342" s="61">
        <v>2874.4714886000002</v>
      </c>
      <c r="G342" s="61">
        <v>634.95180530000005</v>
      </c>
      <c r="H342" s="61">
        <v>137.30828600000001</v>
      </c>
      <c r="I342" s="61">
        <v>534.86495090000005</v>
      </c>
      <c r="J342" s="61">
        <v>1.4172170924522101</v>
      </c>
      <c r="K342" s="61">
        <v>28.675894039401001</v>
      </c>
      <c r="L342" s="61">
        <v>48.054698110669499</v>
      </c>
      <c r="M342" s="61">
        <v>10.614966069250199</v>
      </c>
      <c r="N342" s="61">
        <v>2.2954857120663701</v>
      </c>
      <c r="O342" s="61">
        <v>8.9417389761607904</v>
      </c>
    </row>
    <row r="343" spans="1:15" x14ac:dyDescent="0.25">
      <c r="A343" s="61" t="s">
        <v>237</v>
      </c>
      <c r="B343" s="61" t="s">
        <v>238</v>
      </c>
      <c r="C343" s="61" t="s">
        <v>15</v>
      </c>
      <c r="D343" s="61">
        <v>48.587585400000002</v>
      </c>
      <c r="E343" s="61">
        <v>124.93001820000001</v>
      </c>
      <c r="F343" s="61">
        <v>156.1726401</v>
      </c>
      <c r="G343" s="61">
        <v>17.9229144</v>
      </c>
      <c r="H343" s="61">
        <v>0</v>
      </c>
      <c r="I343" s="61">
        <v>0</v>
      </c>
      <c r="J343" s="61">
        <v>13.9774874074308</v>
      </c>
      <c r="K343" s="61">
        <v>35.939381260147996</v>
      </c>
      <c r="L343" s="61">
        <v>44.927137095044301</v>
      </c>
      <c r="M343" s="61">
        <v>5.1559942373769401</v>
      </c>
      <c r="N343" s="61">
        <v>0</v>
      </c>
      <c r="O343" s="61">
        <v>0</v>
      </c>
    </row>
    <row r="344" spans="1:15" x14ac:dyDescent="0.25">
      <c r="A344" s="61" t="s">
        <v>237</v>
      </c>
      <c r="B344" s="61" t="s">
        <v>238</v>
      </c>
      <c r="C344" s="61" t="s">
        <v>16</v>
      </c>
      <c r="D344" s="61">
        <v>49.548835199999999</v>
      </c>
      <c r="E344" s="61">
        <v>572.38873430000001</v>
      </c>
      <c r="F344" s="61">
        <v>2105.4929189999998</v>
      </c>
      <c r="G344" s="61">
        <v>530.07908550000002</v>
      </c>
      <c r="H344" s="61">
        <v>115.24415020000001</v>
      </c>
      <c r="I344" s="61">
        <v>2632.6477338</v>
      </c>
      <c r="J344" s="61">
        <v>0.82507115546778798</v>
      </c>
      <c r="K344" s="61">
        <v>9.5312318136117504</v>
      </c>
      <c r="L344" s="61">
        <v>35.0599861428948</v>
      </c>
      <c r="M344" s="61">
        <v>8.8267052453897694</v>
      </c>
      <c r="N344" s="61">
        <v>1.9190082629110401</v>
      </c>
      <c r="O344" s="61">
        <v>43.837997379724897</v>
      </c>
    </row>
    <row r="345" spans="1:15" x14ac:dyDescent="0.25">
      <c r="A345" s="61" t="s">
        <v>239</v>
      </c>
      <c r="B345" s="61" t="s">
        <v>240</v>
      </c>
      <c r="C345" s="61" t="s">
        <v>15</v>
      </c>
      <c r="D345" s="61">
        <v>54.200587200000001</v>
      </c>
      <c r="E345" s="61">
        <v>227.6161256</v>
      </c>
      <c r="F345" s="61">
        <v>214.1968469</v>
      </c>
      <c r="G345" s="61">
        <v>7.6090526000000001</v>
      </c>
      <c r="H345" s="61">
        <v>0</v>
      </c>
      <c r="I345" s="61">
        <v>8.0898071999999992</v>
      </c>
      <c r="J345" s="61">
        <v>10.5920015099419</v>
      </c>
      <c r="K345" s="61">
        <v>44.481258794227898</v>
      </c>
      <c r="L345" s="61">
        <v>41.858832957248602</v>
      </c>
      <c r="M345" s="61">
        <v>1.4869782928924999</v>
      </c>
      <c r="N345" s="61">
        <v>0</v>
      </c>
      <c r="O345" s="61">
        <v>1.5809284456892101</v>
      </c>
    </row>
    <row r="346" spans="1:15" x14ac:dyDescent="0.25">
      <c r="A346" s="61" t="s">
        <v>239</v>
      </c>
      <c r="B346" s="61" t="s">
        <v>240</v>
      </c>
      <c r="C346" s="61" t="s">
        <v>16</v>
      </c>
      <c r="D346" s="61">
        <v>108.19013</v>
      </c>
      <c r="E346" s="61">
        <v>1455.9430884999999</v>
      </c>
      <c r="F346" s="61">
        <v>2853.3602936000002</v>
      </c>
      <c r="G346" s="61">
        <v>1038.8441259000001</v>
      </c>
      <c r="H346" s="61">
        <v>274.91505740000002</v>
      </c>
      <c r="I346" s="61">
        <v>2923.3305762999998</v>
      </c>
      <c r="J346" s="61">
        <v>1.2500905774836699</v>
      </c>
      <c r="K346" s="61">
        <v>16.822798311512599</v>
      </c>
      <c r="L346" s="61">
        <v>32.969355126899401</v>
      </c>
      <c r="M346" s="61">
        <v>12.0033985841579</v>
      </c>
      <c r="N346" s="61">
        <v>3.1765256485422801</v>
      </c>
      <c r="O346" s="61">
        <v>33.7778317514042</v>
      </c>
    </row>
    <row r="347" spans="1:15" x14ac:dyDescent="0.25">
      <c r="A347" s="61" t="s">
        <v>241</v>
      </c>
      <c r="B347" s="61" t="s">
        <v>242</v>
      </c>
      <c r="C347" s="61" t="s">
        <v>15</v>
      </c>
      <c r="D347" s="61">
        <v>57.381051300000003</v>
      </c>
      <c r="E347" s="61">
        <v>155.83788430000001</v>
      </c>
      <c r="F347" s="61">
        <v>261.93384789999999</v>
      </c>
      <c r="G347" s="61">
        <v>4.3360517999999999</v>
      </c>
      <c r="H347" s="61">
        <v>0</v>
      </c>
      <c r="I347" s="61">
        <v>7.2653037999999999</v>
      </c>
      <c r="J347" s="61">
        <v>11.7885081380297</v>
      </c>
      <c r="K347" s="61">
        <v>32.015728636256</v>
      </c>
      <c r="L347" s="61">
        <v>53.812351423310197</v>
      </c>
      <c r="M347" s="61">
        <v>0.890809435748669</v>
      </c>
      <c r="N347" s="61">
        <v>0</v>
      </c>
      <c r="O347" s="61">
        <v>1.49260236665546</v>
      </c>
    </row>
    <row r="348" spans="1:15" x14ac:dyDescent="0.25">
      <c r="A348" s="61" t="s">
        <v>241</v>
      </c>
      <c r="B348" s="61" t="s">
        <v>242</v>
      </c>
      <c r="C348" s="61" t="s">
        <v>16</v>
      </c>
      <c r="D348" s="61">
        <v>197.6454152</v>
      </c>
      <c r="E348" s="61">
        <v>2215.0920879</v>
      </c>
      <c r="F348" s="61">
        <v>3809.0952659</v>
      </c>
      <c r="G348" s="61">
        <v>1074.3271629000001</v>
      </c>
      <c r="H348" s="61">
        <v>233.2022638</v>
      </c>
      <c r="I348" s="61">
        <v>1100.7963462</v>
      </c>
      <c r="J348" s="61">
        <v>2.2901713130809598</v>
      </c>
      <c r="K348" s="61">
        <v>25.666875957673099</v>
      </c>
      <c r="L348" s="61">
        <v>44.137025379158302</v>
      </c>
      <c r="M348" s="61">
        <v>12.448521747127501</v>
      </c>
      <c r="N348" s="61">
        <v>2.7021782122285201</v>
      </c>
      <c r="O348" s="61">
        <v>12.755227390731701</v>
      </c>
    </row>
    <row r="349" spans="1:15" x14ac:dyDescent="0.25">
      <c r="A349" s="61" t="s">
        <v>243</v>
      </c>
      <c r="B349" s="61" t="s">
        <v>244</v>
      </c>
      <c r="C349" s="61" t="s">
        <v>15</v>
      </c>
      <c r="D349" s="61">
        <v>641.0695336</v>
      </c>
      <c r="E349" s="61">
        <v>1028.6387850000001</v>
      </c>
      <c r="F349" s="61">
        <v>735.96974609999995</v>
      </c>
      <c r="G349" s="61">
        <v>72.2002454</v>
      </c>
      <c r="H349" s="61">
        <v>15.809088600000001</v>
      </c>
      <c r="I349" s="61">
        <v>27.585082100000001</v>
      </c>
      <c r="J349" s="61">
        <v>25.426428062887901</v>
      </c>
      <c r="K349" s="61">
        <v>40.798398143528402</v>
      </c>
      <c r="L349" s="61">
        <v>29.190408879030699</v>
      </c>
      <c r="M349" s="61">
        <v>2.8636430988645398</v>
      </c>
      <c r="N349" s="61">
        <v>0.62702816614980705</v>
      </c>
      <c r="O349" s="61">
        <v>1.0940936495387099</v>
      </c>
    </row>
    <row r="350" spans="1:15" x14ac:dyDescent="0.25">
      <c r="A350" s="61" t="s">
        <v>243</v>
      </c>
      <c r="B350" s="61" t="s">
        <v>244</v>
      </c>
      <c r="C350" s="61" t="s">
        <v>16</v>
      </c>
      <c r="D350" s="61">
        <v>693.03667010000004</v>
      </c>
      <c r="E350" s="61">
        <v>5168.2178145999997</v>
      </c>
      <c r="F350" s="61">
        <v>8560.6000839999997</v>
      </c>
      <c r="G350" s="61">
        <v>1351.6988776000001</v>
      </c>
      <c r="H350" s="61">
        <v>159.98732029999999</v>
      </c>
      <c r="I350" s="61">
        <v>802.78710720000004</v>
      </c>
      <c r="J350" s="61">
        <v>4.14091236336807</v>
      </c>
      <c r="K350" s="61">
        <v>30.8802376098918</v>
      </c>
      <c r="L350" s="61">
        <v>51.149811049060801</v>
      </c>
      <c r="M350" s="61">
        <v>8.0764364070330306</v>
      </c>
      <c r="N350" s="61">
        <v>0.955928453997685</v>
      </c>
      <c r="O350" s="61">
        <v>4.79667411664854</v>
      </c>
    </row>
    <row r="351" spans="1:15" x14ac:dyDescent="0.25">
      <c r="A351" s="61" t="s">
        <v>245</v>
      </c>
      <c r="B351" s="61" t="s">
        <v>246</v>
      </c>
      <c r="C351" s="61" t="s">
        <v>15</v>
      </c>
      <c r="D351" s="61">
        <v>62.887342699999998</v>
      </c>
      <c r="E351" s="61">
        <v>103.51471189999999</v>
      </c>
      <c r="F351" s="61">
        <v>234.99796509999999</v>
      </c>
      <c r="G351" s="61">
        <v>0</v>
      </c>
      <c r="H351" s="61">
        <v>0</v>
      </c>
      <c r="I351" s="61">
        <v>25.0680716</v>
      </c>
      <c r="J351" s="61">
        <v>14.746083935213299</v>
      </c>
      <c r="K351" s="61">
        <v>24.2725573171153</v>
      </c>
      <c r="L351" s="61">
        <v>55.103293750221098</v>
      </c>
      <c r="M351" s="61">
        <v>0</v>
      </c>
      <c r="N351" s="61">
        <v>0</v>
      </c>
      <c r="O351" s="61">
        <v>5.8780649974503696</v>
      </c>
    </row>
    <row r="352" spans="1:15" x14ac:dyDescent="0.25">
      <c r="A352" s="61" t="s">
        <v>245</v>
      </c>
      <c r="B352" s="61" t="s">
        <v>246</v>
      </c>
      <c r="C352" s="61" t="s">
        <v>16</v>
      </c>
      <c r="D352" s="61">
        <v>86.782209300000005</v>
      </c>
      <c r="E352" s="61">
        <v>2717.2775179</v>
      </c>
      <c r="F352" s="61">
        <v>8093.7473561999996</v>
      </c>
      <c r="G352" s="61">
        <v>3580.4518708999999</v>
      </c>
      <c r="H352" s="61">
        <v>819.40936590000001</v>
      </c>
      <c r="I352" s="61">
        <v>7638.1200417</v>
      </c>
      <c r="J352" s="61">
        <v>0.378370291575236</v>
      </c>
      <c r="K352" s="61">
        <v>11.847325563981199</v>
      </c>
      <c r="L352" s="61">
        <v>35.2887253251996</v>
      </c>
      <c r="M352" s="61">
        <v>15.610764340883501</v>
      </c>
      <c r="N352" s="61">
        <v>3.57262350424008</v>
      </c>
      <c r="O352" s="61">
        <v>33.3021909741203</v>
      </c>
    </row>
    <row r="353" spans="1:15" x14ac:dyDescent="0.25">
      <c r="A353" s="61" t="s">
        <v>247</v>
      </c>
      <c r="B353" s="61" t="s">
        <v>248</v>
      </c>
      <c r="C353" s="61" t="s">
        <v>15</v>
      </c>
      <c r="D353" s="61">
        <v>33.389070799999999</v>
      </c>
      <c r="E353" s="61">
        <v>21.9898822</v>
      </c>
      <c r="F353" s="61">
        <v>53.101287300000003</v>
      </c>
      <c r="G353" s="61">
        <v>27.305734300000001</v>
      </c>
      <c r="H353" s="61">
        <v>0</v>
      </c>
      <c r="I353" s="61">
        <v>16.958846300000001</v>
      </c>
      <c r="J353" s="61">
        <v>21.859379979802601</v>
      </c>
      <c r="K353" s="61">
        <v>14.3964830168589</v>
      </c>
      <c r="L353" s="61">
        <v>34.764705596639999</v>
      </c>
      <c r="M353" s="61">
        <v>17.876700590638499</v>
      </c>
      <c r="N353" s="61">
        <v>0</v>
      </c>
      <c r="O353" s="61">
        <v>11.102730816059999</v>
      </c>
    </row>
    <row r="354" spans="1:15" x14ac:dyDescent="0.25">
      <c r="A354" s="61" t="s">
        <v>247</v>
      </c>
      <c r="B354" s="61" t="s">
        <v>248</v>
      </c>
      <c r="C354" s="61" t="s">
        <v>16</v>
      </c>
      <c r="D354" s="61">
        <v>81.053870200000006</v>
      </c>
      <c r="E354" s="61">
        <v>1017.9665142</v>
      </c>
      <c r="F354" s="61">
        <v>3897.8082823</v>
      </c>
      <c r="G354" s="61">
        <v>3303.2338608999999</v>
      </c>
      <c r="H354" s="61">
        <v>751.30277060000003</v>
      </c>
      <c r="I354" s="61">
        <v>12823.6562256</v>
      </c>
      <c r="J354" s="61">
        <v>0.37053161347436098</v>
      </c>
      <c r="K354" s="61">
        <v>4.6535566289269896</v>
      </c>
      <c r="L354" s="61">
        <v>17.818534615196601</v>
      </c>
      <c r="M354" s="61">
        <v>15.1004827917819</v>
      </c>
      <c r="N354" s="61">
        <v>3.4345235719314999</v>
      </c>
      <c r="O354" s="61">
        <v>58.622370778688698</v>
      </c>
    </row>
    <row r="355" spans="1:15" x14ac:dyDescent="0.25">
      <c r="A355" s="61" t="s">
        <v>249</v>
      </c>
      <c r="B355" s="61" t="s">
        <v>250</v>
      </c>
      <c r="C355" s="61" t="s">
        <v>15</v>
      </c>
      <c r="D355" s="61">
        <v>0</v>
      </c>
      <c r="E355" s="61">
        <v>14.3755021</v>
      </c>
      <c r="F355" s="61">
        <v>14.3755021</v>
      </c>
      <c r="G355" s="61">
        <v>9.7914212999999997</v>
      </c>
      <c r="H355" s="61">
        <v>0</v>
      </c>
      <c r="I355" s="61">
        <v>9.7914212999999997</v>
      </c>
      <c r="J355" s="61">
        <v>0</v>
      </c>
      <c r="K355" s="61">
        <v>29.742102174247002</v>
      </c>
      <c r="L355" s="61">
        <v>29.742102174247002</v>
      </c>
      <c r="M355" s="61">
        <v>20.257897825752998</v>
      </c>
      <c r="N355" s="61">
        <v>0</v>
      </c>
      <c r="O355" s="61">
        <v>20.257897825752998</v>
      </c>
    </row>
    <row r="356" spans="1:15" x14ac:dyDescent="0.25">
      <c r="A356" s="61" t="s">
        <v>249</v>
      </c>
      <c r="B356" s="61" t="s">
        <v>250</v>
      </c>
      <c r="C356" s="61" t="s">
        <v>16</v>
      </c>
      <c r="D356" s="61">
        <v>59.129047800000002</v>
      </c>
      <c r="E356" s="61">
        <v>882.81568349999998</v>
      </c>
      <c r="F356" s="61">
        <v>2820.9371034999999</v>
      </c>
      <c r="G356" s="61">
        <v>2055.6815013999999</v>
      </c>
      <c r="H356" s="61">
        <v>686.00118859999998</v>
      </c>
      <c r="I356" s="61">
        <v>10458.241441</v>
      </c>
      <c r="J356" s="61">
        <v>0.34858058224101901</v>
      </c>
      <c r="K356" s="61">
        <v>5.20442010172086</v>
      </c>
      <c r="L356" s="61">
        <v>16.630132474470901</v>
      </c>
      <c r="M356" s="61">
        <v>12.118758568273501</v>
      </c>
      <c r="N356" s="61">
        <v>4.0441492403031596</v>
      </c>
      <c r="O356" s="61">
        <v>61.6539590329905</v>
      </c>
    </row>
    <row r="357" spans="1:15" x14ac:dyDescent="0.25">
      <c r="A357" s="61" t="s">
        <v>251</v>
      </c>
      <c r="B357" s="61" t="s">
        <v>252</v>
      </c>
      <c r="C357" s="61" t="s">
        <v>15</v>
      </c>
      <c r="D357" s="61">
        <v>99.809256000000005</v>
      </c>
      <c r="E357" s="61">
        <v>682.77912609999998</v>
      </c>
      <c r="F357" s="61">
        <v>408.36755369999997</v>
      </c>
      <c r="G357" s="61">
        <v>39.357184099999998</v>
      </c>
      <c r="H357" s="61">
        <v>11.026702</v>
      </c>
      <c r="I357" s="61">
        <v>0</v>
      </c>
      <c r="J357" s="61">
        <v>8.0404458343430498</v>
      </c>
      <c r="K357" s="61">
        <v>55.003401490410198</v>
      </c>
      <c r="L357" s="61">
        <v>32.897321627445301</v>
      </c>
      <c r="M357" s="61">
        <v>3.1705406856085299</v>
      </c>
      <c r="N357" s="61">
        <v>0.88829036219288304</v>
      </c>
      <c r="O357" s="61">
        <v>0</v>
      </c>
    </row>
    <row r="358" spans="1:15" x14ac:dyDescent="0.25">
      <c r="A358" s="61" t="s">
        <v>251</v>
      </c>
      <c r="B358" s="61" t="s">
        <v>252</v>
      </c>
      <c r="C358" s="61" t="s">
        <v>16</v>
      </c>
      <c r="D358" s="61">
        <v>230.8091268</v>
      </c>
      <c r="E358" s="61">
        <v>3140.0473112999998</v>
      </c>
      <c r="F358" s="61">
        <v>6620.8503572</v>
      </c>
      <c r="G358" s="61">
        <v>2102.0770280000002</v>
      </c>
      <c r="H358" s="61">
        <v>439.63607940000003</v>
      </c>
      <c r="I358" s="61">
        <v>3747.1244104000002</v>
      </c>
      <c r="J358" s="61">
        <v>1.41769907910439</v>
      </c>
      <c r="K358" s="61">
        <v>19.287115043035701</v>
      </c>
      <c r="L358" s="61">
        <v>40.6672542998</v>
      </c>
      <c r="M358" s="61">
        <v>12.9115893644206</v>
      </c>
      <c r="N358" s="61">
        <v>2.7003770325188099</v>
      </c>
      <c r="O358" s="61">
        <v>23.015965181120599</v>
      </c>
    </row>
    <row r="359" spans="1:15" x14ac:dyDescent="0.25">
      <c r="A359" s="61" t="s">
        <v>253</v>
      </c>
      <c r="B359" s="61" t="s">
        <v>254</v>
      </c>
      <c r="C359" s="61" t="s">
        <v>15</v>
      </c>
      <c r="D359" s="61">
        <v>0</v>
      </c>
      <c r="E359" s="61">
        <v>51.846136100000003</v>
      </c>
      <c r="F359" s="61">
        <v>18.976375399999998</v>
      </c>
      <c r="G359" s="61">
        <v>0</v>
      </c>
      <c r="H359" s="61">
        <v>0</v>
      </c>
      <c r="I359" s="61">
        <v>12.4409081</v>
      </c>
      <c r="J359" s="61">
        <v>0</v>
      </c>
      <c r="K359" s="61">
        <v>62.267603647640698</v>
      </c>
      <c r="L359" s="61">
        <v>22.790771134746901</v>
      </c>
      <c r="M359" s="61">
        <v>0</v>
      </c>
      <c r="N359" s="61">
        <v>0</v>
      </c>
      <c r="O359" s="61">
        <v>14.941625217612399</v>
      </c>
    </row>
    <row r="360" spans="1:15" x14ac:dyDescent="0.25">
      <c r="A360" s="61" t="s">
        <v>253</v>
      </c>
      <c r="B360" s="61" t="s">
        <v>254</v>
      </c>
      <c r="C360" s="61" t="s">
        <v>16</v>
      </c>
      <c r="D360" s="61">
        <v>32.813904999999998</v>
      </c>
      <c r="E360" s="61">
        <v>474.94101860000001</v>
      </c>
      <c r="F360" s="61">
        <v>2484.3427750000001</v>
      </c>
      <c r="G360" s="61">
        <v>1651.4779877999999</v>
      </c>
      <c r="H360" s="61">
        <v>717.58096379999995</v>
      </c>
      <c r="I360" s="61">
        <v>12108.894280500001</v>
      </c>
      <c r="J360" s="61">
        <v>0.18782947531272701</v>
      </c>
      <c r="K360" s="61">
        <v>2.71860122494199</v>
      </c>
      <c r="L360" s="61">
        <v>14.220581181216099</v>
      </c>
      <c r="M360" s="61">
        <v>9.4531950384750694</v>
      </c>
      <c r="N360" s="61">
        <v>4.1074921111935598</v>
      </c>
      <c r="O360" s="61">
        <v>69.312300968860498</v>
      </c>
    </row>
    <row r="361" spans="1:15" x14ac:dyDescent="0.25">
      <c r="A361" s="61" t="s">
        <v>255</v>
      </c>
      <c r="B361" s="61" t="s">
        <v>256</v>
      </c>
      <c r="C361" s="61" t="s">
        <v>15</v>
      </c>
      <c r="D361" s="61">
        <v>0</v>
      </c>
      <c r="E361" s="61">
        <v>0</v>
      </c>
      <c r="F361" s="61">
        <v>0</v>
      </c>
      <c r="G361" s="61">
        <v>13.404473100000001</v>
      </c>
      <c r="H361" s="61">
        <v>0</v>
      </c>
      <c r="I361" s="61">
        <v>13.404473100000001</v>
      </c>
      <c r="J361" s="61">
        <v>0</v>
      </c>
      <c r="K361" s="61">
        <v>0</v>
      </c>
      <c r="L361" s="61">
        <v>0</v>
      </c>
      <c r="M361" s="61">
        <v>50</v>
      </c>
      <c r="N361" s="61">
        <v>0</v>
      </c>
      <c r="O361" s="61">
        <v>50</v>
      </c>
    </row>
    <row r="362" spans="1:15" x14ac:dyDescent="0.25">
      <c r="A362" s="61" t="s">
        <v>255</v>
      </c>
      <c r="B362" s="61" t="s">
        <v>256</v>
      </c>
      <c r="C362" s="61" t="s">
        <v>16</v>
      </c>
      <c r="D362" s="61">
        <v>33.911614100000001</v>
      </c>
      <c r="E362" s="61">
        <v>493.66655250000002</v>
      </c>
      <c r="F362" s="61">
        <v>1731.9042053999999</v>
      </c>
      <c r="G362" s="61">
        <v>1415.7381539999999</v>
      </c>
      <c r="H362" s="61">
        <v>457.79445279999999</v>
      </c>
      <c r="I362" s="61">
        <v>10729.2618038</v>
      </c>
      <c r="J362" s="61">
        <v>0.22817240316572501</v>
      </c>
      <c r="K362" s="61">
        <v>3.32160785134859</v>
      </c>
      <c r="L362" s="61">
        <v>11.6530208038356</v>
      </c>
      <c r="M362" s="61">
        <v>9.5257151694111499</v>
      </c>
      <c r="N362" s="61">
        <v>3.08024443022056</v>
      </c>
      <c r="O362" s="61">
        <v>72.191239342018406</v>
      </c>
    </row>
    <row r="363" spans="1:15" x14ac:dyDescent="0.25">
      <c r="A363" s="61" t="s">
        <v>257</v>
      </c>
      <c r="B363" s="61" t="s">
        <v>258</v>
      </c>
      <c r="C363" s="61" t="s">
        <v>15</v>
      </c>
      <c r="D363" s="61">
        <v>37.623722299999997</v>
      </c>
      <c r="E363" s="61">
        <v>12.1448435</v>
      </c>
      <c r="F363" s="61">
        <v>0</v>
      </c>
      <c r="G363" s="61">
        <v>0</v>
      </c>
      <c r="H363" s="61">
        <v>0</v>
      </c>
      <c r="I363" s="61">
        <v>16.204245199999999</v>
      </c>
      <c r="J363" s="61">
        <v>57.0291332591543</v>
      </c>
      <c r="K363" s="61">
        <v>18.408861644534099</v>
      </c>
      <c r="L363" s="61">
        <v>0</v>
      </c>
      <c r="M363" s="61">
        <v>0</v>
      </c>
      <c r="N363" s="61">
        <v>0</v>
      </c>
      <c r="O363" s="61">
        <v>24.562005096311601</v>
      </c>
    </row>
    <row r="364" spans="1:15" x14ac:dyDescent="0.25">
      <c r="A364" s="61" t="s">
        <v>257</v>
      </c>
      <c r="B364" s="61" t="s">
        <v>258</v>
      </c>
      <c r="C364" s="61" t="s">
        <v>16</v>
      </c>
      <c r="D364" s="61">
        <v>138.44907169999999</v>
      </c>
      <c r="E364" s="61">
        <v>1031.0332268</v>
      </c>
      <c r="F364" s="61">
        <v>4162.5305490000001</v>
      </c>
      <c r="G364" s="61">
        <v>2590.3345021999999</v>
      </c>
      <c r="H364" s="61">
        <v>980.70035410000003</v>
      </c>
      <c r="I364" s="61">
        <v>18236.9343897</v>
      </c>
      <c r="J364" s="61">
        <v>0.51012956170357404</v>
      </c>
      <c r="K364" s="61">
        <v>3.7989458624106098</v>
      </c>
      <c r="L364" s="61">
        <v>15.3372634317136</v>
      </c>
      <c r="M364" s="61">
        <v>9.5443486044907306</v>
      </c>
      <c r="N364" s="61">
        <v>3.6134893189000201</v>
      </c>
      <c r="O364" s="61">
        <v>67.195823220781406</v>
      </c>
    </row>
    <row r="365" spans="1:15" x14ac:dyDescent="0.25">
      <c r="A365" s="61" t="s">
        <v>259</v>
      </c>
      <c r="B365" s="61" t="s">
        <v>260</v>
      </c>
      <c r="C365" s="61" t="s">
        <v>15</v>
      </c>
      <c r="D365" s="61">
        <v>0</v>
      </c>
      <c r="E365" s="61">
        <v>17.068844800000001</v>
      </c>
      <c r="F365" s="61">
        <v>0</v>
      </c>
      <c r="G365" s="61">
        <v>0</v>
      </c>
      <c r="H365" s="61">
        <v>17.068844800000001</v>
      </c>
      <c r="I365" s="61">
        <v>0</v>
      </c>
      <c r="J365" s="61">
        <v>0</v>
      </c>
      <c r="K365" s="61">
        <v>50</v>
      </c>
      <c r="L365" s="61">
        <v>0</v>
      </c>
      <c r="M365" s="61">
        <v>0</v>
      </c>
      <c r="N365" s="61">
        <v>50</v>
      </c>
      <c r="O365" s="61">
        <v>0</v>
      </c>
    </row>
    <row r="366" spans="1:15" x14ac:dyDescent="0.25">
      <c r="A366" s="61" t="s">
        <v>259</v>
      </c>
      <c r="B366" s="61" t="s">
        <v>260</v>
      </c>
      <c r="C366" s="61" t="s">
        <v>16</v>
      </c>
      <c r="D366" s="61">
        <v>120.62417259999999</v>
      </c>
      <c r="E366" s="61">
        <v>1194.233966</v>
      </c>
      <c r="F366" s="61">
        <v>4403.1698084</v>
      </c>
      <c r="G366" s="61">
        <v>4005.4333522000002</v>
      </c>
      <c r="H366" s="61">
        <v>468.00014579999998</v>
      </c>
      <c r="I366" s="61">
        <v>18249.734589299998</v>
      </c>
      <c r="J366" s="61">
        <v>0.42411779186264698</v>
      </c>
      <c r="K366" s="61">
        <v>4.1989583158168102</v>
      </c>
      <c r="L366" s="61">
        <v>15.4816618931559</v>
      </c>
      <c r="M366" s="61">
        <v>14.083209958433001</v>
      </c>
      <c r="N366" s="61">
        <v>1.6455009319425</v>
      </c>
      <c r="O366" s="61">
        <v>64.166551108789093</v>
      </c>
    </row>
    <row r="367" spans="1:15" x14ac:dyDescent="0.25">
      <c r="A367" s="61" t="s">
        <v>261</v>
      </c>
      <c r="B367" s="61" t="s">
        <v>262</v>
      </c>
      <c r="C367" s="61" t="s">
        <v>15</v>
      </c>
      <c r="D367" s="61">
        <v>16.4264549</v>
      </c>
      <c r="E367" s="61">
        <v>24.059267200000001</v>
      </c>
      <c r="F367" s="61">
        <v>14.9525253</v>
      </c>
      <c r="G367" s="61">
        <v>0</v>
      </c>
      <c r="H367" s="61">
        <v>0</v>
      </c>
      <c r="I367" s="61">
        <v>16.4264549</v>
      </c>
      <c r="J367" s="61">
        <v>22.857472965556301</v>
      </c>
      <c r="K367" s="61">
        <v>33.478559612707102</v>
      </c>
      <c r="L367" s="61">
        <v>20.8064944561803</v>
      </c>
      <c r="M367" s="61">
        <v>0</v>
      </c>
      <c r="N367" s="61">
        <v>0</v>
      </c>
      <c r="O367" s="61">
        <v>22.857472965556301</v>
      </c>
    </row>
    <row r="368" spans="1:15" x14ac:dyDescent="0.25">
      <c r="A368" s="61" t="s">
        <v>261</v>
      </c>
      <c r="B368" s="61" t="s">
        <v>262</v>
      </c>
      <c r="C368" s="61" t="s">
        <v>16</v>
      </c>
      <c r="D368" s="61">
        <v>51.6862499</v>
      </c>
      <c r="E368" s="61">
        <v>1773.0242444999999</v>
      </c>
      <c r="F368" s="61">
        <v>5618.5819585999998</v>
      </c>
      <c r="G368" s="61">
        <v>3125.7983878999999</v>
      </c>
      <c r="H368" s="61">
        <v>532.40658870000004</v>
      </c>
      <c r="I368" s="61">
        <v>16170.8762462</v>
      </c>
      <c r="J368" s="61">
        <v>0.18951870678518701</v>
      </c>
      <c r="K368" s="61">
        <v>6.50117318564494</v>
      </c>
      <c r="L368" s="61">
        <v>20.601734287564501</v>
      </c>
      <c r="M368" s="61">
        <v>11.4614093553348</v>
      </c>
      <c r="N368" s="61">
        <v>1.9521828023808101</v>
      </c>
      <c r="O368" s="61">
        <v>59.293981662289802</v>
      </c>
    </row>
    <row r="369" spans="1:15" x14ac:dyDescent="0.25">
      <c r="A369" s="61" t="s">
        <v>263</v>
      </c>
      <c r="B369" s="61" t="s">
        <v>264</v>
      </c>
      <c r="C369" s="61" t="s">
        <v>15</v>
      </c>
      <c r="D369" s="61">
        <v>2.7841117999999998</v>
      </c>
      <c r="E369" s="61">
        <v>6.3329499</v>
      </c>
      <c r="F369" s="61">
        <v>6.3329499</v>
      </c>
      <c r="G369" s="61">
        <v>3.5488381000000002</v>
      </c>
      <c r="H369" s="61">
        <v>16.532781499999999</v>
      </c>
      <c r="I369" s="61">
        <v>5.9696490000000004</v>
      </c>
      <c r="J369" s="61">
        <v>6.7084961875465199</v>
      </c>
      <c r="K369" s="61">
        <v>15.259649508354199</v>
      </c>
      <c r="L369" s="61">
        <v>15.259649508354199</v>
      </c>
      <c r="M369" s="61">
        <v>8.5511533208076802</v>
      </c>
      <c r="N369" s="61">
        <v>39.836798817594101</v>
      </c>
      <c r="O369" s="61">
        <v>14.3842526573433</v>
      </c>
    </row>
    <row r="370" spans="1:15" x14ac:dyDescent="0.25">
      <c r="A370" s="61" t="s">
        <v>263</v>
      </c>
      <c r="B370" s="61" t="s">
        <v>264</v>
      </c>
      <c r="C370" s="61" t="s">
        <v>16</v>
      </c>
      <c r="D370" s="61">
        <v>18.496656399999999</v>
      </c>
      <c r="E370" s="61">
        <v>485.28923270000001</v>
      </c>
      <c r="F370" s="61">
        <v>1939.0091668</v>
      </c>
      <c r="G370" s="61">
        <v>1304.7087736000001</v>
      </c>
      <c r="H370" s="61">
        <v>182.5694574</v>
      </c>
      <c r="I370" s="61">
        <v>2155.2307262999998</v>
      </c>
      <c r="J370" s="61">
        <v>0.30395615995318898</v>
      </c>
      <c r="K370" s="61">
        <v>7.9747738428076902</v>
      </c>
      <c r="L370" s="61">
        <v>31.863801095129801</v>
      </c>
      <c r="M370" s="61">
        <v>21.440321975202501</v>
      </c>
      <c r="N370" s="61">
        <v>3.0001698683250302</v>
      </c>
      <c r="O370" s="61">
        <v>35.4169770585818</v>
      </c>
    </row>
    <row r="371" spans="1:15" x14ac:dyDescent="0.25">
      <c r="A371" s="61" t="s">
        <v>265</v>
      </c>
      <c r="B371" s="61" t="s">
        <v>266</v>
      </c>
      <c r="C371" s="61" t="s">
        <v>15</v>
      </c>
      <c r="D371" s="61">
        <v>128.5302451</v>
      </c>
      <c r="E371" s="61">
        <v>330.24681939999999</v>
      </c>
      <c r="F371" s="61">
        <v>450.5014286</v>
      </c>
      <c r="G371" s="61">
        <v>87.265663599999996</v>
      </c>
      <c r="H371" s="61">
        <v>60.325113799999997</v>
      </c>
      <c r="I371" s="61">
        <v>0</v>
      </c>
      <c r="J371" s="61">
        <v>12.1614137800783</v>
      </c>
      <c r="K371" s="61">
        <v>31.247650832326901</v>
      </c>
      <c r="L371" s="61">
        <v>42.626031541902002</v>
      </c>
      <c r="M371" s="61">
        <v>8.2569969660216405</v>
      </c>
      <c r="N371" s="61">
        <v>5.7079068796711701</v>
      </c>
      <c r="O371" s="61">
        <v>0</v>
      </c>
    </row>
    <row r="372" spans="1:15" x14ac:dyDescent="0.25">
      <c r="A372" s="61" t="s">
        <v>265</v>
      </c>
      <c r="B372" s="61" t="s">
        <v>266</v>
      </c>
      <c r="C372" s="61" t="s">
        <v>16</v>
      </c>
      <c r="D372" s="61">
        <v>596.5071097</v>
      </c>
      <c r="E372" s="61">
        <v>11279.794628400001</v>
      </c>
      <c r="F372" s="61">
        <v>29002.045022800001</v>
      </c>
      <c r="G372" s="61">
        <v>15782.589763100001</v>
      </c>
      <c r="H372" s="61">
        <v>3412.7161701999999</v>
      </c>
      <c r="I372" s="61">
        <v>31219.863998600002</v>
      </c>
      <c r="J372" s="61">
        <v>0.65339482069381605</v>
      </c>
      <c r="K372" s="61">
        <v>12.3555264787928</v>
      </c>
      <c r="L372" s="61">
        <v>31.7679130714079</v>
      </c>
      <c r="M372" s="61">
        <v>17.287744338086998</v>
      </c>
      <c r="N372" s="61">
        <v>3.7381802058120801</v>
      </c>
      <c r="O372" s="61">
        <v>34.1972410852064</v>
      </c>
    </row>
    <row r="373" spans="1:15" x14ac:dyDescent="0.25">
      <c r="A373" s="61" t="s">
        <v>267</v>
      </c>
      <c r="B373" s="61" t="s">
        <v>268</v>
      </c>
      <c r="C373" s="61" t="s">
        <v>15</v>
      </c>
      <c r="D373" s="61">
        <v>29.643025300000001</v>
      </c>
      <c r="E373" s="61">
        <v>0</v>
      </c>
      <c r="F373" s="61">
        <v>59.286050600000003</v>
      </c>
      <c r="G373" s="61">
        <v>0</v>
      </c>
      <c r="H373" s="61">
        <v>0</v>
      </c>
      <c r="I373" s="61">
        <v>0</v>
      </c>
      <c r="J373" s="61">
        <v>33.3333333333333</v>
      </c>
      <c r="K373" s="61">
        <v>0</v>
      </c>
      <c r="L373" s="61">
        <v>66.6666666666667</v>
      </c>
      <c r="M373" s="61">
        <v>0</v>
      </c>
      <c r="N373" s="61">
        <v>0</v>
      </c>
      <c r="O373" s="61">
        <v>0</v>
      </c>
    </row>
    <row r="374" spans="1:15" x14ac:dyDescent="0.25">
      <c r="A374" s="61" t="s">
        <v>267</v>
      </c>
      <c r="B374" s="61" t="s">
        <v>268</v>
      </c>
      <c r="C374" s="61" t="s">
        <v>16</v>
      </c>
      <c r="D374" s="61">
        <v>62.1346822</v>
      </c>
      <c r="E374" s="61">
        <v>993.45203739999999</v>
      </c>
      <c r="F374" s="61">
        <v>6450.0767943999999</v>
      </c>
      <c r="G374" s="61">
        <v>3577.0376965</v>
      </c>
      <c r="H374" s="61">
        <v>1584.6034442</v>
      </c>
      <c r="I374" s="61">
        <v>50285.293327200001</v>
      </c>
      <c r="J374" s="61">
        <v>9.8700743403576194E-2</v>
      </c>
      <c r="K374" s="61">
        <v>1.57809537532611</v>
      </c>
      <c r="L374" s="61">
        <v>10.245926301968501</v>
      </c>
      <c r="M374" s="61">
        <v>5.68211290903111</v>
      </c>
      <c r="N374" s="61">
        <v>2.51713748915589</v>
      </c>
      <c r="O374" s="61">
        <v>79.878027181114803</v>
      </c>
    </row>
    <row r="375" spans="1:15" x14ac:dyDescent="0.25">
      <c r="A375" s="61" t="s">
        <v>269</v>
      </c>
      <c r="B375" s="61" t="s">
        <v>270</v>
      </c>
      <c r="C375" s="61" t="s">
        <v>15</v>
      </c>
      <c r="D375" s="61">
        <v>33.792214199999997</v>
      </c>
      <c r="E375" s="61">
        <v>104.26251999999999</v>
      </c>
      <c r="F375" s="61">
        <v>101.2969592</v>
      </c>
      <c r="G375" s="61">
        <v>52.919147100000004</v>
      </c>
      <c r="H375" s="61">
        <v>0</v>
      </c>
      <c r="I375" s="61">
        <v>0</v>
      </c>
      <c r="J375" s="61">
        <v>11.561951969683401</v>
      </c>
      <c r="K375" s="61">
        <v>35.673254239675003</v>
      </c>
      <c r="L375" s="61">
        <v>34.6585923613546</v>
      </c>
      <c r="M375" s="61">
        <v>18.106201429287001</v>
      </c>
      <c r="N375" s="61">
        <v>0</v>
      </c>
      <c r="O375" s="61">
        <v>0</v>
      </c>
    </row>
    <row r="376" spans="1:15" x14ac:dyDescent="0.25">
      <c r="A376" s="61" t="s">
        <v>269</v>
      </c>
      <c r="B376" s="61" t="s">
        <v>270</v>
      </c>
      <c r="C376" s="61" t="s">
        <v>16</v>
      </c>
      <c r="D376" s="61">
        <v>112.6864953</v>
      </c>
      <c r="E376" s="61">
        <v>1340.7952458</v>
      </c>
      <c r="F376" s="61">
        <v>4064.535046</v>
      </c>
      <c r="G376" s="61">
        <v>2316.2668417999998</v>
      </c>
      <c r="H376" s="61">
        <v>794.96624789999998</v>
      </c>
      <c r="I376" s="61">
        <v>11396.873662</v>
      </c>
      <c r="J376" s="61">
        <v>0.56269749400913005</v>
      </c>
      <c r="K376" s="61">
        <v>6.6952310725650399</v>
      </c>
      <c r="L376" s="61">
        <v>20.2961648475058</v>
      </c>
      <c r="M376" s="61">
        <v>11.566226670440299</v>
      </c>
      <c r="N376" s="61">
        <v>3.9696461792007698</v>
      </c>
      <c r="O376" s="61">
        <v>56.910033736279097</v>
      </c>
    </row>
    <row r="377" spans="1:15" x14ac:dyDescent="0.25">
      <c r="A377" s="61" t="s">
        <v>271</v>
      </c>
      <c r="B377" s="61" t="s">
        <v>272</v>
      </c>
      <c r="C377" s="61" t="s">
        <v>15</v>
      </c>
      <c r="D377" s="61">
        <v>100.1986835</v>
      </c>
      <c r="E377" s="61">
        <v>119.5349698</v>
      </c>
      <c r="F377" s="61">
        <v>105.75156</v>
      </c>
      <c r="G377" s="61">
        <v>0</v>
      </c>
      <c r="H377" s="61">
        <v>0</v>
      </c>
      <c r="I377" s="61">
        <v>51.164667899999998</v>
      </c>
      <c r="J377" s="61">
        <v>26.6026058951004</v>
      </c>
      <c r="K377" s="61">
        <v>31.7363620079113</v>
      </c>
      <c r="L377" s="61">
        <v>28.076886593745201</v>
      </c>
      <c r="M377" s="61">
        <v>0</v>
      </c>
      <c r="N377" s="61">
        <v>0</v>
      </c>
      <c r="O377" s="61">
        <v>13.584145503243001</v>
      </c>
    </row>
    <row r="378" spans="1:15" x14ac:dyDescent="0.25">
      <c r="A378" s="61" t="s">
        <v>271</v>
      </c>
      <c r="B378" s="61" t="s">
        <v>272</v>
      </c>
      <c r="C378" s="61" t="s">
        <v>16</v>
      </c>
      <c r="D378" s="61">
        <v>310.43573500000002</v>
      </c>
      <c r="E378" s="61">
        <v>2468.0042444000001</v>
      </c>
      <c r="F378" s="61">
        <v>6108.0831767</v>
      </c>
      <c r="G378" s="61">
        <v>4100.0845606000003</v>
      </c>
      <c r="H378" s="61">
        <v>1622.8183965000001</v>
      </c>
      <c r="I378" s="61">
        <v>17443.356101000001</v>
      </c>
      <c r="J378" s="61">
        <v>0.968514161814231</v>
      </c>
      <c r="K378" s="61">
        <v>7.6998128521480602</v>
      </c>
      <c r="L378" s="61">
        <v>19.0563275783093</v>
      </c>
      <c r="M378" s="61">
        <v>12.7916651141241</v>
      </c>
      <c r="N378" s="61">
        <v>5.0629564249841001</v>
      </c>
      <c r="O378" s="61">
        <v>54.4207238686202</v>
      </c>
    </row>
    <row r="379" spans="1:15" x14ac:dyDescent="0.25">
      <c r="A379" s="61" t="s">
        <v>273</v>
      </c>
      <c r="B379" s="61" t="s">
        <v>274</v>
      </c>
      <c r="C379" s="61" t="s">
        <v>15</v>
      </c>
      <c r="D379" s="61">
        <v>56.445170500000003</v>
      </c>
      <c r="E379" s="61">
        <v>327.8846691</v>
      </c>
      <c r="F379" s="61">
        <v>88.637157599999995</v>
      </c>
      <c r="G379" s="61">
        <v>37.073831499999997</v>
      </c>
      <c r="H379" s="61">
        <v>0</v>
      </c>
      <c r="I379" s="61">
        <v>46.3321319</v>
      </c>
      <c r="J379" s="61">
        <v>10.1452037566903</v>
      </c>
      <c r="K379" s="61">
        <v>58.932531290953598</v>
      </c>
      <c r="L379" s="61">
        <v>15.9312482591556</v>
      </c>
      <c r="M379" s="61">
        <v>6.6634854900243701</v>
      </c>
      <c r="N379" s="61">
        <v>0</v>
      </c>
      <c r="O379" s="61">
        <v>8.3275312031761608</v>
      </c>
    </row>
    <row r="380" spans="1:15" x14ac:dyDescent="0.25">
      <c r="A380" s="61" t="s">
        <v>273</v>
      </c>
      <c r="B380" s="61" t="s">
        <v>274</v>
      </c>
      <c r="C380" s="61" t="s">
        <v>16</v>
      </c>
      <c r="D380" s="61">
        <v>361.69192420000002</v>
      </c>
      <c r="E380" s="61">
        <v>4403.8295649000002</v>
      </c>
      <c r="F380" s="61">
        <v>10697.8132439</v>
      </c>
      <c r="G380" s="61">
        <v>6034.2924277000002</v>
      </c>
      <c r="H380" s="61">
        <v>824.62188349999997</v>
      </c>
      <c r="I380" s="61">
        <v>17662.4478485</v>
      </c>
      <c r="J380" s="61">
        <v>0.90457588104421505</v>
      </c>
      <c r="K380" s="61">
        <v>11.0137875415632</v>
      </c>
      <c r="L380" s="61">
        <v>26.7547688872267</v>
      </c>
      <c r="M380" s="61">
        <v>15.0915047421597</v>
      </c>
      <c r="N380" s="61">
        <v>2.0623437154291699</v>
      </c>
      <c r="O380" s="61">
        <v>44.173019232576998</v>
      </c>
    </row>
    <row r="381" spans="1:15" x14ac:dyDescent="0.25">
      <c r="A381" s="61" t="s">
        <v>275</v>
      </c>
      <c r="B381" s="61" t="s">
        <v>276</v>
      </c>
      <c r="C381" s="61" t="s">
        <v>15</v>
      </c>
      <c r="D381" s="61">
        <v>12.6001402</v>
      </c>
      <c r="E381" s="61">
        <v>14.576076499999999</v>
      </c>
      <c r="F381" s="61">
        <v>14.576076499999999</v>
      </c>
      <c r="G381" s="61">
        <v>0</v>
      </c>
      <c r="H381" s="61">
        <v>0</v>
      </c>
      <c r="I381" s="61">
        <v>50.592135399999997</v>
      </c>
      <c r="J381" s="61">
        <v>13.6447216047856</v>
      </c>
      <c r="K381" s="61">
        <v>15.7844676944593</v>
      </c>
      <c r="L381" s="61">
        <v>15.7844676944593</v>
      </c>
      <c r="M381" s="61">
        <v>0</v>
      </c>
      <c r="N381" s="61">
        <v>0</v>
      </c>
      <c r="O381" s="61">
        <v>54.786343006295901</v>
      </c>
    </row>
    <row r="382" spans="1:15" x14ac:dyDescent="0.25">
      <c r="A382" s="61" t="s">
        <v>275</v>
      </c>
      <c r="B382" s="61" t="s">
        <v>276</v>
      </c>
      <c r="C382" s="61" t="s">
        <v>16</v>
      </c>
      <c r="D382" s="61">
        <v>134.98183460000001</v>
      </c>
      <c r="E382" s="61">
        <v>866.18811719999997</v>
      </c>
      <c r="F382" s="61">
        <v>3605.4651353999998</v>
      </c>
      <c r="G382" s="61">
        <v>1901.9676062999999</v>
      </c>
      <c r="H382" s="61">
        <v>498.11650689999999</v>
      </c>
      <c r="I382" s="61">
        <v>21377.890441700001</v>
      </c>
      <c r="J382" s="61">
        <v>0.47554585496146901</v>
      </c>
      <c r="K382" s="61">
        <v>3.0516118703822901</v>
      </c>
      <c r="L382" s="61">
        <v>12.7021832636105</v>
      </c>
      <c r="M382" s="61">
        <v>6.7007002396080404</v>
      </c>
      <c r="N382" s="61">
        <v>1.75488235766045</v>
      </c>
      <c r="O382" s="61">
        <v>75.315076413777206</v>
      </c>
    </row>
    <row r="383" spans="1:15" x14ac:dyDescent="0.25">
      <c r="A383" s="61" t="s">
        <v>277</v>
      </c>
      <c r="B383" s="61" t="s">
        <v>278</v>
      </c>
      <c r="C383" s="61" t="s">
        <v>15</v>
      </c>
      <c r="D383" s="61">
        <v>79.425029600000002</v>
      </c>
      <c r="E383" s="61">
        <v>218.12971630000001</v>
      </c>
      <c r="F383" s="61">
        <v>74.150030000000001</v>
      </c>
      <c r="G383" s="61">
        <v>10.3047735</v>
      </c>
      <c r="H383" s="61">
        <v>0</v>
      </c>
      <c r="I383" s="61">
        <v>0</v>
      </c>
      <c r="J383" s="61">
        <v>20.791372813781301</v>
      </c>
      <c r="K383" s="61">
        <v>57.100592548695097</v>
      </c>
      <c r="L383" s="61">
        <v>19.410517385354101</v>
      </c>
      <c r="M383" s="61">
        <v>2.6975172521695101</v>
      </c>
      <c r="N383" s="61">
        <v>0</v>
      </c>
      <c r="O383" s="61">
        <v>0</v>
      </c>
    </row>
    <row r="384" spans="1:15" x14ac:dyDescent="0.25">
      <c r="A384" s="61" t="s">
        <v>277</v>
      </c>
      <c r="B384" s="61" t="s">
        <v>278</v>
      </c>
      <c r="C384" s="61" t="s">
        <v>16</v>
      </c>
      <c r="D384" s="61">
        <v>182.7356781</v>
      </c>
      <c r="E384" s="61">
        <v>2728.7030488999999</v>
      </c>
      <c r="F384" s="61">
        <v>3991.1739146</v>
      </c>
      <c r="G384" s="61">
        <v>1101.2127049000001</v>
      </c>
      <c r="H384" s="61">
        <v>255.81610230000001</v>
      </c>
      <c r="I384" s="61">
        <v>1305.6433127</v>
      </c>
      <c r="J384" s="61">
        <v>1.91040499740798</v>
      </c>
      <c r="K384" s="61">
        <v>28.527149132903499</v>
      </c>
      <c r="L384" s="61">
        <v>41.725615223337201</v>
      </c>
      <c r="M384" s="61">
        <v>11.512597192426</v>
      </c>
      <c r="N384" s="61">
        <v>2.6744222328816898</v>
      </c>
      <c r="O384" s="61">
        <v>13.649811221043599</v>
      </c>
    </row>
    <row r="385" spans="1:15" x14ac:dyDescent="0.25">
      <c r="A385" s="61" t="s">
        <v>279</v>
      </c>
      <c r="B385" s="61" t="s">
        <v>280</v>
      </c>
      <c r="C385" s="61" t="s">
        <v>15</v>
      </c>
      <c r="D385" s="61">
        <v>21.995770799999999</v>
      </c>
      <c r="E385" s="61">
        <v>68.483445000000003</v>
      </c>
      <c r="F385" s="61">
        <v>223.85946939999999</v>
      </c>
      <c r="G385" s="61">
        <v>39.158164399999997</v>
      </c>
      <c r="H385" s="61">
        <v>0</v>
      </c>
      <c r="I385" s="61">
        <v>39.158164399999997</v>
      </c>
      <c r="J385" s="61">
        <v>5.60180566037545</v>
      </c>
      <c r="K385" s="61">
        <v>17.441123265523899</v>
      </c>
      <c r="L385" s="61">
        <v>57.011743494506902</v>
      </c>
      <c r="M385" s="61">
        <v>9.9726637897969095</v>
      </c>
      <c r="N385" s="61">
        <v>0</v>
      </c>
      <c r="O385" s="61">
        <v>9.9726637897969095</v>
      </c>
    </row>
    <row r="386" spans="1:15" x14ac:dyDescent="0.25">
      <c r="A386" s="61" t="s">
        <v>279</v>
      </c>
      <c r="B386" s="61" t="s">
        <v>280</v>
      </c>
      <c r="C386" s="61" t="s">
        <v>16</v>
      </c>
      <c r="D386" s="61">
        <v>297.95791889999998</v>
      </c>
      <c r="E386" s="61">
        <v>3415.5122692</v>
      </c>
      <c r="F386" s="61">
        <v>11046.788730099999</v>
      </c>
      <c r="G386" s="61">
        <v>6584.8414274999996</v>
      </c>
      <c r="H386" s="61">
        <v>1698.1386081000001</v>
      </c>
      <c r="I386" s="61">
        <v>16272.6334169</v>
      </c>
      <c r="J386" s="61">
        <v>0.75785656258781597</v>
      </c>
      <c r="K386" s="61">
        <v>8.6873622871596208</v>
      </c>
      <c r="L386" s="61">
        <v>28.097529226726699</v>
      </c>
      <c r="M386" s="61">
        <v>16.748557339420302</v>
      </c>
      <c r="N386" s="61">
        <v>4.3192189456936303</v>
      </c>
      <c r="O386" s="61">
        <v>41.389475638411902</v>
      </c>
    </row>
    <row r="387" spans="1:15" x14ac:dyDescent="0.25">
      <c r="A387" s="61" t="s">
        <v>281</v>
      </c>
      <c r="B387" s="61" t="s">
        <v>282</v>
      </c>
      <c r="C387" s="61" t="s">
        <v>15</v>
      </c>
      <c r="D387" s="61">
        <v>959.92459250000002</v>
      </c>
      <c r="E387" s="61">
        <v>3278.4238952999999</v>
      </c>
      <c r="F387" s="61">
        <v>1990.116403</v>
      </c>
      <c r="G387" s="61">
        <v>146.2258813</v>
      </c>
      <c r="H387" s="61">
        <v>44.789000399999999</v>
      </c>
      <c r="I387" s="61">
        <v>37.966082999999998</v>
      </c>
      <c r="J387" s="61">
        <v>14.8653912704882</v>
      </c>
      <c r="K387" s="61">
        <v>50.769669133310202</v>
      </c>
      <c r="L387" s="61">
        <v>30.818940607995302</v>
      </c>
      <c r="M387" s="61">
        <v>2.2644538502085201</v>
      </c>
      <c r="N387" s="61">
        <v>0.69360241498350095</v>
      </c>
      <c r="O387" s="61">
        <v>0.58794272301428796</v>
      </c>
    </row>
    <row r="388" spans="1:15" x14ac:dyDescent="0.25">
      <c r="A388" s="61" t="s">
        <v>281</v>
      </c>
      <c r="B388" s="61" t="s">
        <v>282</v>
      </c>
      <c r="C388" s="61" t="s">
        <v>16</v>
      </c>
      <c r="D388" s="61">
        <v>664.45084310000004</v>
      </c>
      <c r="E388" s="61">
        <v>9267.7729311999992</v>
      </c>
      <c r="F388" s="61">
        <v>11888.990792299999</v>
      </c>
      <c r="G388" s="61">
        <v>1306.0116619999999</v>
      </c>
      <c r="H388" s="61">
        <v>290.45836100000002</v>
      </c>
      <c r="I388" s="61">
        <v>704.06115060000002</v>
      </c>
      <c r="J388" s="61">
        <v>2.7545719545192902</v>
      </c>
      <c r="K388" s="61">
        <v>38.420821739095103</v>
      </c>
      <c r="L388" s="61">
        <v>49.287439310358202</v>
      </c>
      <c r="M388" s="61">
        <v>5.4142501793453199</v>
      </c>
      <c r="N388" s="61">
        <v>1.2041349085109401</v>
      </c>
      <c r="O388" s="61">
        <v>2.9187819081711401</v>
      </c>
    </row>
    <row r="389" spans="1:15" x14ac:dyDescent="0.25">
      <c r="A389" s="61" t="s">
        <v>283</v>
      </c>
      <c r="B389" s="61" t="s">
        <v>284</v>
      </c>
      <c r="C389" s="61" t="s">
        <v>15</v>
      </c>
      <c r="D389" s="61">
        <v>448.26081679999999</v>
      </c>
      <c r="E389" s="61">
        <v>1649.4019933</v>
      </c>
      <c r="F389" s="61">
        <v>699.44331609999995</v>
      </c>
      <c r="G389" s="61">
        <v>107.9327538</v>
      </c>
      <c r="H389" s="61">
        <v>0</v>
      </c>
      <c r="I389" s="61">
        <v>21.858725499999998</v>
      </c>
      <c r="J389" s="61">
        <v>15.3152203192098</v>
      </c>
      <c r="K389" s="61">
        <v>56.353252337921603</v>
      </c>
      <c r="L389" s="61">
        <v>23.897088671146498</v>
      </c>
      <c r="M389" s="61">
        <v>3.6876163210213102</v>
      </c>
      <c r="N389" s="61">
        <v>0</v>
      </c>
      <c r="O389" s="61">
        <v>0.74682235070078196</v>
      </c>
    </row>
    <row r="390" spans="1:15" x14ac:dyDescent="0.25">
      <c r="A390" s="61" t="s">
        <v>283</v>
      </c>
      <c r="B390" s="61" t="s">
        <v>284</v>
      </c>
      <c r="C390" s="61" t="s">
        <v>16</v>
      </c>
      <c r="D390" s="61">
        <v>422.272651</v>
      </c>
      <c r="E390" s="61">
        <v>6302.9724754999997</v>
      </c>
      <c r="F390" s="61">
        <v>9465.9661789999991</v>
      </c>
      <c r="G390" s="61">
        <v>2324.2590897999999</v>
      </c>
      <c r="H390" s="61">
        <v>216.37397999999999</v>
      </c>
      <c r="I390" s="61">
        <v>1639.6171589</v>
      </c>
      <c r="J390" s="61">
        <v>2.0728637966946102</v>
      </c>
      <c r="K390" s="61">
        <v>30.9402075296289</v>
      </c>
      <c r="L390" s="61">
        <v>46.466799464085398</v>
      </c>
      <c r="M390" s="61">
        <v>11.409388010271099</v>
      </c>
      <c r="N390" s="61">
        <v>1.06214264321069</v>
      </c>
      <c r="O390" s="61">
        <v>8.0485985561093791</v>
      </c>
    </row>
    <row r="391" spans="1:15" x14ac:dyDescent="0.25">
      <c r="A391" s="61" t="s">
        <v>285</v>
      </c>
      <c r="B391" s="61" t="s">
        <v>286</v>
      </c>
      <c r="C391" s="61" t="s">
        <v>15</v>
      </c>
      <c r="D391" s="61">
        <v>16.4364393</v>
      </c>
      <c r="E391" s="61">
        <v>82.961345399999999</v>
      </c>
      <c r="F391" s="61">
        <v>22.915497500000001</v>
      </c>
      <c r="G391" s="61">
        <v>0</v>
      </c>
      <c r="H391" s="61">
        <v>0</v>
      </c>
      <c r="I391" s="61">
        <v>0</v>
      </c>
      <c r="J391" s="61">
        <v>13.437984006613499</v>
      </c>
      <c r="K391" s="61">
        <v>67.826930900559205</v>
      </c>
      <c r="L391" s="61">
        <v>18.735085092827301</v>
      </c>
      <c r="M391" s="61">
        <v>0</v>
      </c>
      <c r="N391" s="61">
        <v>0</v>
      </c>
      <c r="O391" s="61">
        <v>0</v>
      </c>
    </row>
    <row r="392" spans="1:15" x14ac:dyDescent="0.25">
      <c r="A392" s="61" t="s">
        <v>285</v>
      </c>
      <c r="B392" s="61" t="s">
        <v>286</v>
      </c>
      <c r="C392" s="61" t="s">
        <v>16</v>
      </c>
      <c r="D392" s="61">
        <v>67.745055699999995</v>
      </c>
      <c r="E392" s="61">
        <v>1173.3461692999999</v>
      </c>
      <c r="F392" s="61">
        <v>2444.2879128999998</v>
      </c>
      <c r="G392" s="61">
        <v>1560.1730769000001</v>
      </c>
      <c r="H392" s="61">
        <v>226.75766010000001</v>
      </c>
      <c r="I392" s="61">
        <v>4491.6142332999998</v>
      </c>
      <c r="J392" s="61">
        <v>0.67990336903758597</v>
      </c>
      <c r="K392" s="61">
        <v>11.7759444628284</v>
      </c>
      <c r="L392" s="61">
        <v>24.531378263794998</v>
      </c>
      <c r="M392" s="61">
        <v>15.658219191132</v>
      </c>
      <c r="N392" s="61">
        <v>2.27578670449111</v>
      </c>
      <c r="O392" s="61">
        <v>45.078768008715997</v>
      </c>
    </row>
    <row r="393" spans="1:15" x14ac:dyDescent="0.25">
      <c r="A393" s="61" t="s">
        <v>287</v>
      </c>
      <c r="B393" s="61" t="s">
        <v>288</v>
      </c>
      <c r="C393" s="61" t="s">
        <v>15</v>
      </c>
      <c r="D393" s="61">
        <v>6.8839756999999997</v>
      </c>
      <c r="E393" s="61">
        <v>84.662359199999997</v>
      </c>
      <c r="F393" s="61">
        <v>121.0778081</v>
      </c>
      <c r="G393" s="61">
        <v>8.6309865000000006</v>
      </c>
      <c r="H393" s="61">
        <v>7.4201543000000001</v>
      </c>
      <c r="I393" s="61">
        <v>32.528798799999997</v>
      </c>
      <c r="J393" s="61">
        <v>2.63547783460257</v>
      </c>
      <c r="K393" s="61">
        <v>32.412341475400801</v>
      </c>
      <c r="L393" s="61">
        <v>46.353719625973397</v>
      </c>
      <c r="M393" s="61">
        <v>3.3043076563306402</v>
      </c>
      <c r="N393" s="61">
        <v>2.8407497410226199</v>
      </c>
      <c r="O393" s="61">
        <v>12.4534036666699</v>
      </c>
    </row>
    <row r="394" spans="1:15" x14ac:dyDescent="0.25">
      <c r="A394" s="61" t="s">
        <v>287</v>
      </c>
      <c r="B394" s="61" t="s">
        <v>288</v>
      </c>
      <c r="C394" s="61" t="s">
        <v>16</v>
      </c>
      <c r="D394" s="61">
        <v>65.991073400000005</v>
      </c>
      <c r="E394" s="61">
        <v>904.25163190000001</v>
      </c>
      <c r="F394" s="61">
        <v>3194.0398285000001</v>
      </c>
      <c r="G394" s="61">
        <v>1203.6822752999999</v>
      </c>
      <c r="H394" s="61">
        <v>417.69737470000001</v>
      </c>
      <c r="I394" s="61">
        <v>8167.9304715999997</v>
      </c>
      <c r="J394" s="61">
        <v>0.472932491507566</v>
      </c>
      <c r="K394" s="61">
        <v>6.4804215962980498</v>
      </c>
      <c r="L394" s="61">
        <v>22.890447696019798</v>
      </c>
      <c r="M394" s="61">
        <v>8.6263251696270409</v>
      </c>
      <c r="N394" s="61">
        <v>2.99347547986756</v>
      </c>
      <c r="O394" s="61">
        <v>58.536397566680002</v>
      </c>
    </row>
    <row r="395" spans="1:15" x14ac:dyDescent="0.25">
      <c r="A395" s="61" t="s">
        <v>289</v>
      </c>
      <c r="B395" s="61" t="s">
        <v>290</v>
      </c>
      <c r="C395" s="61" t="s">
        <v>15</v>
      </c>
      <c r="D395" s="61">
        <v>915.60232780000001</v>
      </c>
      <c r="E395" s="61">
        <v>1198.9841630999999</v>
      </c>
      <c r="F395" s="61">
        <v>960.25034600000004</v>
      </c>
      <c r="G395" s="61">
        <v>49.194042600000003</v>
      </c>
      <c r="H395" s="61">
        <v>0</v>
      </c>
      <c r="I395" s="61">
        <v>0</v>
      </c>
      <c r="J395" s="61">
        <v>29.3083635571023</v>
      </c>
      <c r="K395" s="61">
        <v>38.3793953820295</v>
      </c>
      <c r="L395" s="61">
        <v>30.737543354683101</v>
      </c>
      <c r="M395" s="61">
        <v>1.57469770618508</v>
      </c>
      <c r="N395" s="61">
        <v>0</v>
      </c>
      <c r="O395" s="61">
        <v>0</v>
      </c>
    </row>
    <row r="396" spans="1:15" x14ac:dyDescent="0.25">
      <c r="A396" s="61" t="s">
        <v>289</v>
      </c>
      <c r="B396" s="61" t="s">
        <v>290</v>
      </c>
      <c r="C396" s="61" t="s">
        <v>16</v>
      </c>
      <c r="D396" s="61">
        <v>440.75709519999998</v>
      </c>
      <c r="E396" s="61">
        <v>7809.0910045000001</v>
      </c>
      <c r="F396" s="61">
        <v>9309.6060591999994</v>
      </c>
      <c r="G396" s="61">
        <v>1126.5902229999999</v>
      </c>
      <c r="H396" s="61">
        <v>51.458297799999997</v>
      </c>
      <c r="I396" s="61">
        <v>338.06172559999999</v>
      </c>
      <c r="J396" s="61">
        <v>2.31058481854167</v>
      </c>
      <c r="K396" s="61">
        <v>40.937666842142299</v>
      </c>
      <c r="L396" s="61">
        <v>48.8038301850371</v>
      </c>
      <c r="M396" s="61">
        <v>5.9059338904120997</v>
      </c>
      <c r="N396" s="61">
        <v>0.26976028969136401</v>
      </c>
      <c r="O396" s="61">
        <v>1.77222397417542</v>
      </c>
    </row>
    <row r="397" spans="1:15" x14ac:dyDescent="0.25">
      <c r="A397" s="61" t="s">
        <v>291</v>
      </c>
      <c r="B397" s="61" t="s">
        <v>292</v>
      </c>
      <c r="C397" s="61" t="s">
        <v>15</v>
      </c>
      <c r="D397" s="61">
        <v>18.812731200000002</v>
      </c>
      <c r="E397" s="61">
        <v>142.64786659999999</v>
      </c>
      <c r="F397" s="61">
        <v>175.7211336</v>
      </c>
      <c r="G397" s="61">
        <v>0</v>
      </c>
      <c r="H397" s="61">
        <v>38.202510599999997</v>
      </c>
      <c r="I397" s="61">
        <v>0</v>
      </c>
      <c r="J397" s="61">
        <v>5.0115932144002997</v>
      </c>
      <c r="K397" s="61">
        <v>38.000494064425901</v>
      </c>
      <c r="L397" s="61">
        <v>46.811004282912897</v>
      </c>
      <c r="M397" s="61">
        <v>0</v>
      </c>
      <c r="N397" s="61">
        <v>10.176908438261</v>
      </c>
      <c r="O397" s="61">
        <v>0</v>
      </c>
    </row>
    <row r="398" spans="1:15" x14ac:dyDescent="0.25">
      <c r="A398" s="61" t="s">
        <v>291</v>
      </c>
      <c r="B398" s="61" t="s">
        <v>292</v>
      </c>
      <c r="C398" s="61" t="s">
        <v>16</v>
      </c>
      <c r="D398" s="61">
        <v>90.920163400000007</v>
      </c>
      <c r="E398" s="61">
        <v>1949.8015619</v>
      </c>
      <c r="F398" s="61">
        <v>6055.5264645999996</v>
      </c>
      <c r="G398" s="61">
        <v>3826.5529419</v>
      </c>
      <c r="H398" s="61">
        <v>1356.466482</v>
      </c>
      <c r="I398" s="61">
        <v>24675.3699251</v>
      </c>
      <c r="J398" s="61">
        <v>0.23954954992473601</v>
      </c>
      <c r="K398" s="61">
        <v>5.1371892562578996</v>
      </c>
      <c r="L398" s="61">
        <v>15.954641796786101</v>
      </c>
      <c r="M398" s="61">
        <v>10.0819114343488</v>
      </c>
      <c r="N398" s="61">
        <v>3.5739149942078798</v>
      </c>
      <c r="O398" s="61">
        <v>65.012792968474599</v>
      </c>
    </row>
    <row r="399" spans="1:15" x14ac:dyDescent="0.25">
      <c r="A399" s="61" t="s">
        <v>293</v>
      </c>
      <c r="B399" s="61" t="s">
        <v>294</v>
      </c>
      <c r="C399" s="61" t="s">
        <v>15</v>
      </c>
      <c r="D399" s="61">
        <v>0</v>
      </c>
      <c r="E399" s="61">
        <v>23.046695499999998</v>
      </c>
      <c r="F399" s="61">
        <v>54.276481500000003</v>
      </c>
      <c r="G399" s="61">
        <v>23.046695499999998</v>
      </c>
      <c r="H399" s="61">
        <v>0</v>
      </c>
      <c r="I399" s="61">
        <v>170.1545543</v>
      </c>
      <c r="J399" s="61">
        <v>0</v>
      </c>
      <c r="K399" s="61">
        <v>8.5192659947999907</v>
      </c>
      <c r="L399" s="61">
        <v>20.063430922682201</v>
      </c>
      <c r="M399" s="61">
        <v>8.5192659947999907</v>
      </c>
      <c r="N399" s="61">
        <v>0</v>
      </c>
      <c r="O399" s="61">
        <v>62.898037087717803</v>
      </c>
    </row>
    <row r="400" spans="1:15" x14ac:dyDescent="0.25">
      <c r="A400" s="61" t="s">
        <v>293</v>
      </c>
      <c r="B400" s="61" t="s">
        <v>294</v>
      </c>
      <c r="C400" s="61" t="s">
        <v>16</v>
      </c>
      <c r="D400" s="61">
        <v>118.1089898</v>
      </c>
      <c r="E400" s="61">
        <v>1012.4654468</v>
      </c>
      <c r="F400" s="61">
        <v>5367.6106422000003</v>
      </c>
      <c r="G400" s="61">
        <v>3886.8151655000001</v>
      </c>
      <c r="H400" s="61">
        <v>1178.1378231000001</v>
      </c>
      <c r="I400" s="61">
        <v>35886.743311899998</v>
      </c>
      <c r="J400" s="61">
        <v>0.24891314027926101</v>
      </c>
      <c r="K400" s="61">
        <v>2.1337575929993502</v>
      </c>
      <c r="L400" s="61">
        <v>11.3121687266043</v>
      </c>
      <c r="M400" s="61">
        <v>8.1914117644045792</v>
      </c>
      <c r="N400" s="61">
        <v>2.4829099438254101</v>
      </c>
      <c r="O400" s="61">
        <v>75.630838831887104</v>
      </c>
    </row>
    <row r="401" spans="1:15" x14ac:dyDescent="0.25">
      <c r="A401" t="s">
        <v>19</v>
      </c>
    </row>
    <row r="402" spans="1:15" x14ac:dyDescent="0.25">
      <c r="A402" t="s">
        <v>1035</v>
      </c>
    </row>
    <row r="403" spans="1:15" x14ac:dyDescent="0.25">
      <c r="A403" t="s">
        <v>20</v>
      </c>
    </row>
    <row r="404" spans="1:15" x14ac:dyDescent="0.25">
      <c r="A404" t="s">
        <v>21</v>
      </c>
    </row>
    <row r="405" spans="1:15" x14ac:dyDescent="0.25">
      <c r="A405" t="s">
        <v>22</v>
      </c>
    </row>
    <row r="408" spans="1:15" x14ac:dyDescent="0.25">
      <c r="L408" s="7" t="str">
        <f>HYPERLINK("#'Indice'!A1", "Ir al índice")</f>
        <v>Ir al índice</v>
      </c>
    </row>
    <row r="409" spans="1:15" ht="17.25" x14ac:dyDescent="0.3">
      <c r="A409" s="4" t="s">
        <v>414</v>
      </c>
    </row>
    <row r="410" spans="1:15" x14ac:dyDescent="0.25">
      <c r="A410" s="5" t="s">
        <v>24</v>
      </c>
      <c r="B410" s="5" t="s">
        <v>69</v>
      </c>
      <c r="C410" s="5" t="s">
        <v>11</v>
      </c>
      <c r="D410" s="5" t="s">
        <v>397</v>
      </c>
      <c r="E410" s="5" t="s">
        <v>398</v>
      </c>
      <c r="F410" s="5" t="s">
        <v>399</v>
      </c>
      <c r="G410" s="5" t="s">
        <v>400</v>
      </c>
      <c r="H410" s="5" t="s">
        <v>401</v>
      </c>
      <c r="I410" s="5" t="s">
        <v>402</v>
      </c>
      <c r="J410" s="5" t="s">
        <v>403</v>
      </c>
      <c r="K410" s="5" t="s">
        <v>404</v>
      </c>
      <c r="L410" s="5" t="s">
        <v>405</v>
      </c>
      <c r="M410" s="5" t="s">
        <v>406</v>
      </c>
      <c r="N410" s="5" t="s">
        <v>407</v>
      </c>
      <c r="O410" s="5" t="s">
        <v>408</v>
      </c>
    </row>
    <row r="411" spans="1:15" x14ac:dyDescent="0.25">
      <c r="A411" s="62" t="s">
        <v>70</v>
      </c>
      <c r="B411" s="62" t="s">
        <v>71</v>
      </c>
      <c r="C411" s="62" t="s">
        <v>15</v>
      </c>
      <c r="D411" s="62">
        <v>4.7242800000000003</v>
      </c>
      <c r="E411" s="62">
        <v>3.5432100000000002</v>
      </c>
      <c r="F411" s="62">
        <v>3.5432100000000002</v>
      </c>
      <c r="G411" s="62">
        <v>0</v>
      </c>
      <c r="H411" s="62">
        <v>0</v>
      </c>
      <c r="I411" s="62">
        <v>0</v>
      </c>
      <c r="J411" s="62">
        <v>40</v>
      </c>
      <c r="K411" s="62">
        <v>30</v>
      </c>
      <c r="L411" s="62">
        <v>30</v>
      </c>
      <c r="M411" s="62">
        <v>0</v>
      </c>
      <c r="N411" s="62">
        <v>0</v>
      </c>
      <c r="O411" s="62">
        <v>0</v>
      </c>
    </row>
    <row r="412" spans="1:15" x14ac:dyDescent="0.25">
      <c r="A412" s="62" t="s">
        <v>70</v>
      </c>
      <c r="B412" s="62" t="s">
        <v>71</v>
      </c>
      <c r="C412" s="62" t="s">
        <v>16</v>
      </c>
      <c r="D412" s="62">
        <v>6.2391405000000004</v>
      </c>
      <c r="E412" s="62">
        <v>52.837449800000002</v>
      </c>
      <c r="F412" s="62">
        <v>76.892776799999993</v>
      </c>
      <c r="G412" s="62">
        <v>15.633744999999999</v>
      </c>
      <c r="H412" s="62">
        <v>2.3621400000000001</v>
      </c>
      <c r="I412" s="62">
        <v>51.530636800000003</v>
      </c>
      <c r="J412" s="62">
        <v>3.03613884121844</v>
      </c>
      <c r="K412" s="62">
        <v>25.712168784900701</v>
      </c>
      <c r="L412" s="62">
        <v>37.4181581984923</v>
      </c>
      <c r="M412" s="62">
        <v>7.6078139974896599</v>
      </c>
      <c r="N412" s="62">
        <v>1.14948284982454</v>
      </c>
      <c r="O412" s="62">
        <v>25.076237328074399</v>
      </c>
    </row>
    <row r="413" spans="1:15" x14ac:dyDescent="0.25">
      <c r="A413" s="62" t="s">
        <v>72</v>
      </c>
      <c r="B413" s="62" t="s">
        <v>73</v>
      </c>
      <c r="C413" s="62" t="s">
        <v>15</v>
      </c>
      <c r="D413" s="62">
        <v>23.778894999999999</v>
      </c>
      <c r="E413" s="62">
        <v>50.954774999999998</v>
      </c>
      <c r="F413" s="62">
        <v>6.7939699999999998</v>
      </c>
      <c r="G413" s="62">
        <v>0</v>
      </c>
      <c r="H413" s="62">
        <v>0</v>
      </c>
      <c r="I413" s="62">
        <v>0</v>
      </c>
      <c r="J413" s="62">
        <v>29.1666666666667</v>
      </c>
      <c r="K413" s="62">
        <v>62.5</v>
      </c>
      <c r="L413" s="62">
        <v>8.3333333333333304</v>
      </c>
      <c r="M413" s="62">
        <v>0</v>
      </c>
      <c r="N413" s="62">
        <v>0</v>
      </c>
      <c r="O413" s="62">
        <v>0</v>
      </c>
    </row>
    <row r="414" spans="1:15" x14ac:dyDescent="0.25">
      <c r="A414" s="62" t="s">
        <v>72</v>
      </c>
      <c r="B414" s="62" t="s">
        <v>73</v>
      </c>
      <c r="C414" s="62" t="s">
        <v>16</v>
      </c>
      <c r="D414" s="62">
        <v>1.6984925</v>
      </c>
      <c r="E414" s="62">
        <v>180.04020499999999</v>
      </c>
      <c r="F414" s="62">
        <v>129.08543</v>
      </c>
      <c r="G414" s="62">
        <v>11.889447499999999</v>
      </c>
      <c r="H414" s="62">
        <v>3.3969849999999999</v>
      </c>
      <c r="I414" s="62">
        <v>110.4020125</v>
      </c>
      <c r="J414" s="62">
        <v>0.38910505836575898</v>
      </c>
      <c r="K414" s="62">
        <v>41.245136186770402</v>
      </c>
      <c r="L414" s="62">
        <v>29.571984435797699</v>
      </c>
      <c r="M414" s="62">
        <v>2.72373540856031</v>
      </c>
      <c r="N414" s="62">
        <v>0.77821011673151796</v>
      </c>
      <c r="O414" s="62">
        <v>25.2918287937743</v>
      </c>
    </row>
    <row r="415" spans="1:15" x14ac:dyDescent="0.25">
      <c r="A415" s="62" t="s">
        <v>74</v>
      </c>
      <c r="B415" s="62" t="s">
        <v>75</v>
      </c>
      <c r="C415" s="62" t="s">
        <v>15</v>
      </c>
      <c r="D415" s="62">
        <v>36.569271299999997</v>
      </c>
      <c r="E415" s="62">
        <v>78.619459699999993</v>
      </c>
      <c r="F415" s="62">
        <v>19.197256100000001</v>
      </c>
      <c r="G415" s="62">
        <v>0</v>
      </c>
      <c r="H415" s="62">
        <v>0</v>
      </c>
      <c r="I415" s="62">
        <v>2.0296443000000002</v>
      </c>
      <c r="J415" s="62">
        <v>26.8072441000335</v>
      </c>
      <c r="K415" s="62">
        <v>57.632295429158603</v>
      </c>
      <c r="L415" s="62">
        <v>14.0726219590697</v>
      </c>
      <c r="M415" s="62">
        <v>0</v>
      </c>
      <c r="N415" s="62">
        <v>0</v>
      </c>
      <c r="O415" s="62">
        <v>1.48783851173818</v>
      </c>
    </row>
    <row r="416" spans="1:15" x14ac:dyDescent="0.25">
      <c r="A416" s="62" t="s">
        <v>74</v>
      </c>
      <c r="B416" s="62" t="s">
        <v>75</v>
      </c>
      <c r="C416" s="62" t="s">
        <v>16</v>
      </c>
      <c r="D416" s="62">
        <v>0</v>
      </c>
      <c r="E416" s="62">
        <v>129.38853789999999</v>
      </c>
      <c r="F416" s="62">
        <v>75.150581200000005</v>
      </c>
      <c r="G416" s="62">
        <v>6.1562523000000002</v>
      </c>
      <c r="H416" s="62">
        <v>2.0296443000000002</v>
      </c>
      <c r="I416" s="62">
        <v>33.404766199999997</v>
      </c>
      <c r="J416" s="62">
        <v>0</v>
      </c>
      <c r="K416" s="62">
        <v>52.5692327442801</v>
      </c>
      <c r="L416" s="62">
        <v>30.532908541126002</v>
      </c>
      <c r="M416" s="62">
        <v>2.5012220189189498</v>
      </c>
      <c r="N416" s="62">
        <v>0.82462361292979303</v>
      </c>
      <c r="O416" s="62">
        <v>13.5720130827451</v>
      </c>
    </row>
    <row r="417" spans="1:15" x14ac:dyDescent="0.25">
      <c r="A417" s="62" t="s">
        <v>76</v>
      </c>
      <c r="B417" s="62" t="s">
        <v>77</v>
      </c>
      <c r="C417" s="62" t="s">
        <v>15</v>
      </c>
      <c r="D417" s="62">
        <v>0</v>
      </c>
      <c r="E417" s="62">
        <v>9.5121953999999995</v>
      </c>
      <c r="F417" s="62">
        <v>0</v>
      </c>
      <c r="G417" s="62">
        <v>0</v>
      </c>
      <c r="H417" s="62">
        <v>0</v>
      </c>
      <c r="I417" s="62">
        <v>0</v>
      </c>
      <c r="J417" s="62">
        <v>0</v>
      </c>
      <c r="K417" s="62">
        <v>100</v>
      </c>
      <c r="L417" s="62">
        <v>0</v>
      </c>
      <c r="M417" s="62">
        <v>0</v>
      </c>
      <c r="N417" s="62">
        <v>0</v>
      </c>
      <c r="O417" s="62">
        <v>0</v>
      </c>
    </row>
    <row r="418" spans="1:15" x14ac:dyDescent="0.25">
      <c r="A418" s="62" t="s">
        <v>76</v>
      </c>
      <c r="B418" s="62" t="s">
        <v>77</v>
      </c>
      <c r="C418" s="62" t="s">
        <v>16</v>
      </c>
      <c r="D418" s="62">
        <v>0</v>
      </c>
      <c r="E418" s="62">
        <v>6.3414636</v>
      </c>
      <c r="F418" s="62">
        <v>4.7560976999999998</v>
      </c>
      <c r="G418" s="62">
        <v>0</v>
      </c>
      <c r="H418" s="62">
        <v>1.5853659</v>
      </c>
      <c r="I418" s="62">
        <v>0</v>
      </c>
      <c r="J418" s="62">
        <v>0</v>
      </c>
      <c r="K418" s="62">
        <v>50</v>
      </c>
      <c r="L418" s="62">
        <v>37.5</v>
      </c>
      <c r="M418" s="62">
        <v>0</v>
      </c>
      <c r="N418" s="62">
        <v>12.5</v>
      </c>
      <c r="O418" s="62">
        <v>0</v>
      </c>
    </row>
    <row r="419" spans="1:15" x14ac:dyDescent="0.25">
      <c r="A419" s="62" t="s">
        <v>78</v>
      </c>
      <c r="B419" s="62" t="s">
        <v>79</v>
      </c>
      <c r="C419" s="62" t="s">
        <v>15</v>
      </c>
      <c r="D419" s="62">
        <v>122.611161</v>
      </c>
      <c r="E419" s="62">
        <v>386.9379591</v>
      </c>
      <c r="F419" s="62">
        <v>59.149325699999999</v>
      </c>
      <c r="G419" s="62">
        <v>0</v>
      </c>
      <c r="H419" s="62">
        <v>0</v>
      </c>
      <c r="I419" s="62">
        <v>0</v>
      </c>
      <c r="J419" s="62">
        <v>21.559960626852099</v>
      </c>
      <c r="K419" s="62">
        <v>68.039215151306806</v>
      </c>
      <c r="L419" s="62">
        <v>10.4008242218411</v>
      </c>
      <c r="M419" s="62">
        <v>0</v>
      </c>
      <c r="N419" s="62">
        <v>0</v>
      </c>
      <c r="O419" s="62">
        <v>0</v>
      </c>
    </row>
    <row r="420" spans="1:15" x14ac:dyDescent="0.25">
      <c r="A420" s="62" t="s">
        <v>78</v>
      </c>
      <c r="B420" s="62" t="s">
        <v>79</v>
      </c>
      <c r="C420" s="62" t="s">
        <v>16</v>
      </c>
      <c r="D420" s="62">
        <v>79.478220100000001</v>
      </c>
      <c r="E420" s="62">
        <v>2067.7649679000001</v>
      </c>
      <c r="F420" s="62">
        <v>913.78999090000002</v>
      </c>
      <c r="G420" s="62">
        <v>90.758189900000005</v>
      </c>
      <c r="H420" s="62">
        <v>16.1281693</v>
      </c>
      <c r="I420" s="62">
        <v>45.883319399999998</v>
      </c>
      <c r="J420" s="62">
        <v>2.4730272398172399</v>
      </c>
      <c r="K420" s="62">
        <v>64.3401309783047</v>
      </c>
      <c r="L420" s="62">
        <v>28.433293248448699</v>
      </c>
      <c r="M420" s="62">
        <v>2.8240123593206401</v>
      </c>
      <c r="N420" s="62">
        <v>0.50184065467369798</v>
      </c>
      <c r="O420" s="62">
        <v>1.4276955194349501</v>
      </c>
    </row>
    <row r="421" spans="1:15" x14ac:dyDescent="0.25">
      <c r="A421" s="62" t="s">
        <v>90</v>
      </c>
      <c r="B421" s="62" t="s">
        <v>91</v>
      </c>
      <c r="C421" s="62" t="s">
        <v>15</v>
      </c>
      <c r="D421" s="62">
        <v>15.712040999999999</v>
      </c>
      <c r="E421" s="62">
        <v>63.9563925</v>
      </c>
      <c r="F421" s="62">
        <v>41.090386000000002</v>
      </c>
      <c r="G421" s="62">
        <v>0</v>
      </c>
      <c r="H421" s="62">
        <v>2.7633293999999999</v>
      </c>
      <c r="I421" s="62">
        <v>0</v>
      </c>
      <c r="J421" s="62">
        <v>12.7200191543947</v>
      </c>
      <c r="K421" s="62">
        <v>51.777266724672401</v>
      </c>
      <c r="L421" s="62">
        <v>33.265601647900098</v>
      </c>
      <c r="M421" s="62">
        <v>0</v>
      </c>
      <c r="N421" s="62">
        <v>2.2371124730327598</v>
      </c>
      <c r="O421" s="62">
        <v>0</v>
      </c>
    </row>
    <row r="422" spans="1:15" x14ac:dyDescent="0.25">
      <c r="A422" s="62" t="s">
        <v>90</v>
      </c>
      <c r="B422" s="62" t="s">
        <v>91</v>
      </c>
      <c r="C422" s="62" t="s">
        <v>16</v>
      </c>
      <c r="D422" s="62">
        <v>18.430575399999999</v>
      </c>
      <c r="E422" s="62">
        <v>480.75487249999998</v>
      </c>
      <c r="F422" s="62">
        <v>444.15080940000001</v>
      </c>
      <c r="G422" s="62">
        <v>107.2746266</v>
      </c>
      <c r="H422" s="62">
        <v>58.897929400000002</v>
      </c>
      <c r="I422" s="62">
        <v>489.80779589999997</v>
      </c>
      <c r="J422" s="62">
        <v>1.15240317608026</v>
      </c>
      <c r="K422" s="62">
        <v>30.060018743910899</v>
      </c>
      <c r="L422" s="62">
        <v>27.771287238877001</v>
      </c>
      <c r="M422" s="62">
        <v>6.7075290772888403</v>
      </c>
      <c r="N422" s="62">
        <v>3.6826935368014202</v>
      </c>
      <c r="O422" s="62">
        <v>30.6260682270416</v>
      </c>
    </row>
    <row r="423" spans="1:15" x14ac:dyDescent="0.25">
      <c r="A423" s="62" t="s">
        <v>106</v>
      </c>
      <c r="B423" s="62" t="s">
        <v>107</v>
      </c>
      <c r="C423" s="62" t="s">
        <v>15</v>
      </c>
      <c r="D423" s="62">
        <v>108.3239042</v>
      </c>
      <c r="E423" s="62">
        <v>333.02349149999998</v>
      </c>
      <c r="F423" s="62">
        <v>111.70670339999999</v>
      </c>
      <c r="G423" s="62">
        <v>14.7088582</v>
      </c>
      <c r="H423" s="62">
        <v>0</v>
      </c>
      <c r="I423" s="62">
        <v>0</v>
      </c>
      <c r="J423" s="62">
        <v>19.079072138685301</v>
      </c>
      <c r="K423" s="62">
        <v>58.655374962060797</v>
      </c>
      <c r="L423" s="62">
        <v>19.674884027521301</v>
      </c>
      <c r="M423" s="62">
        <v>2.5906688717326798</v>
      </c>
      <c r="N423" s="62">
        <v>0</v>
      </c>
      <c r="O423" s="62">
        <v>0</v>
      </c>
    </row>
    <row r="424" spans="1:15" x14ac:dyDescent="0.25">
      <c r="A424" s="62" t="s">
        <v>106</v>
      </c>
      <c r="B424" s="62" t="s">
        <v>107</v>
      </c>
      <c r="C424" s="62" t="s">
        <v>16</v>
      </c>
      <c r="D424" s="62">
        <v>51.128580700000001</v>
      </c>
      <c r="E424" s="62">
        <v>1784.9924258000001</v>
      </c>
      <c r="F424" s="62">
        <v>1135.073498</v>
      </c>
      <c r="G424" s="62">
        <v>124.2827964</v>
      </c>
      <c r="H424" s="62">
        <v>12.7756702</v>
      </c>
      <c r="I424" s="62">
        <v>41.450592100000001</v>
      </c>
      <c r="J424" s="62">
        <v>1.6232823081310901</v>
      </c>
      <c r="K424" s="62">
        <v>56.671759420639098</v>
      </c>
      <c r="L424" s="62">
        <v>36.037470676980199</v>
      </c>
      <c r="M424" s="62">
        <v>3.9458569324451802</v>
      </c>
      <c r="N424" s="62">
        <v>0.40561500292491998</v>
      </c>
      <c r="O424" s="62">
        <v>1.3160156588795799</v>
      </c>
    </row>
    <row r="425" spans="1:15" x14ac:dyDescent="0.25">
      <c r="A425" s="62" t="s">
        <v>108</v>
      </c>
      <c r="B425" s="62" t="s">
        <v>109</v>
      </c>
      <c r="C425" s="62" t="s">
        <v>15</v>
      </c>
      <c r="D425" s="62">
        <v>75.794560799999999</v>
      </c>
      <c r="E425" s="62">
        <v>185.87713719999999</v>
      </c>
      <c r="F425" s="62">
        <v>61.357501599999999</v>
      </c>
      <c r="G425" s="62">
        <v>0</v>
      </c>
      <c r="H425" s="62">
        <v>0</v>
      </c>
      <c r="I425" s="62">
        <v>0</v>
      </c>
      <c r="J425" s="62">
        <v>23.463687150837998</v>
      </c>
      <c r="K425" s="62">
        <v>57.541899441340803</v>
      </c>
      <c r="L425" s="62">
        <v>18.994413407821199</v>
      </c>
      <c r="M425" s="62">
        <v>0</v>
      </c>
      <c r="N425" s="62">
        <v>0</v>
      </c>
      <c r="O425" s="62">
        <v>0</v>
      </c>
    </row>
    <row r="426" spans="1:15" x14ac:dyDescent="0.25">
      <c r="A426" s="62" t="s">
        <v>108</v>
      </c>
      <c r="B426" s="62" t="s">
        <v>109</v>
      </c>
      <c r="C426" s="62" t="s">
        <v>16</v>
      </c>
      <c r="D426" s="62">
        <v>34.288015600000001</v>
      </c>
      <c r="E426" s="62">
        <v>723.6575924</v>
      </c>
      <c r="F426" s="62">
        <v>505.29707200000001</v>
      </c>
      <c r="G426" s="62">
        <v>39.701912800000002</v>
      </c>
      <c r="H426" s="62">
        <v>1.8046324</v>
      </c>
      <c r="I426" s="62">
        <v>45.115810000000003</v>
      </c>
      <c r="J426" s="62">
        <v>2.5401069518716599</v>
      </c>
      <c r="K426" s="62">
        <v>53.609625668449198</v>
      </c>
      <c r="L426" s="62">
        <v>37.433155080213901</v>
      </c>
      <c r="M426" s="62">
        <v>2.9411764705882399</v>
      </c>
      <c r="N426" s="62">
        <v>0.13368983957219299</v>
      </c>
      <c r="O426" s="62">
        <v>3.3422459893048102</v>
      </c>
    </row>
    <row r="427" spans="1:15" x14ac:dyDescent="0.25">
      <c r="A427" t="s">
        <v>19</v>
      </c>
    </row>
    <row r="428" spans="1:15" x14ac:dyDescent="0.25">
      <c r="A428" t="s">
        <v>1035</v>
      </c>
    </row>
    <row r="429" spans="1:15" x14ac:dyDescent="0.25">
      <c r="A429" t="s">
        <v>20</v>
      </c>
    </row>
    <row r="430" spans="1:15" x14ac:dyDescent="0.25">
      <c r="A430" t="s">
        <v>21</v>
      </c>
    </row>
    <row r="431" spans="1:15" x14ac:dyDescent="0.25">
      <c r="A431" t="s">
        <v>22</v>
      </c>
    </row>
    <row r="434" spans="1:15" x14ac:dyDescent="0.25">
      <c r="L434" s="7" t="str">
        <f>HYPERLINK("#'Indice'!A1", "Ir al índice")</f>
        <v>Ir al índice</v>
      </c>
    </row>
    <row r="435" spans="1:15" ht="17.25" x14ac:dyDescent="0.3">
      <c r="A435" s="14" t="s">
        <v>415</v>
      </c>
    </row>
    <row r="436" spans="1:15" x14ac:dyDescent="0.25">
      <c r="A436" s="5" t="s">
        <v>24</v>
      </c>
      <c r="B436" s="5" t="s">
        <v>10</v>
      </c>
      <c r="C436" s="5" t="s">
        <v>11</v>
      </c>
      <c r="D436" s="5" t="s">
        <v>397</v>
      </c>
      <c r="E436" s="5" t="s">
        <v>398</v>
      </c>
      <c r="F436" s="5" t="s">
        <v>399</v>
      </c>
      <c r="G436" s="5" t="s">
        <v>400</v>
      </c>
      <c r="H436" s="5" t="s">
        <v>401</v>
      </c>
      <c r="I436" s="5" t="s">
        <v>402</v>
      </c>
      <c r="J436" s="5" t="s">
        <v>403</v>
      </c>
      <c r="K436" s="5" t="s">
        <v>404</v>
      </c>
      <c r="L436" s="5" t="s">
        <v>405</v>
      </c>
      <c r="M436" s="5" t="s">
        <v>406</v>
      </c>
      <c r="N436" s="5" t="s">
        <v>407</v>
      </c>
      <c r="O436" s="5" t="s">
        <v>408</v>
      </c>
    </row>
    <row r="437" spans="1:15" x14ac:dyDescent="0.25">
      <c r="A437" s="63" t="s">
        <v>13</v>
      </c>
      <c r="B437" s="63" t="s">
        <v>14</v>
      </c>
      <c r="C437" s="63" t="s">
        <v>15</v>
      </c>
      <c r="D437" s="63">
        <v>387.51411330000002</v>
      </c>
      <c r="E437" s="63">
        <v>1112.4246204000001</v>
      </c>
      <c r="F437" s="63">
        <v>302.8383528</v>
      </c>
      <c r="G437" s="63">
        <v>14.7088582</v>
      </c>
      <c r="H437" s="63">
        <v>2.7633293999999999</v>
      </c>
      <c r="I437" s="63">
        <v>2.0296443000000002</v>
      </c>
      <c r="J437" s="63">
        <v>21.265356767681102</v>
      </c>
      <c r="K437" s="63">
        <v>61.045793219005802</v>
      </c>
      <c r="L437" s="63">
        <v>16.6186608286013</v>
      </c>
      <c r="M437" s="63">
        <v>0.80716832376652303</v>
      </c>
      <c r="N437" s="63">
        <v>0.15164140747599</v>
      </c>
      <c r="O437" s="63">
        <v>0.11137945346929</v>
      </c>
    </row>
    <row r="438" spans="1:15" x14ac:dyDescent="0.25">
      <c r="A438" s="63" t="s">
        <v>13</v>
      </c>
      <c r="B438" s="63" t="s">
        <v>14</v>
      </c>
      <c r="C438" s="63" t="s">
        <v>16</v>
      </c>
      <c r="D438" s="63">
        <v>191.26302480000001</v>
      </c>
      <c r="E438" s="63">
        <v>5425.7775148999999</v>
      </c>
      <c r="F438" s="63">
        <v>3284.1962560000002</v>
      </c>
      <c r="G438" s="63">
        <v>395.69697050000002</v>
      </c>
      <c r="H438" s="63">
        <v>98.980536499999999</v>
      </c>
      <c r="I438" s="63">
        <v>817.5949329</v>
      </c>
      <c r="J438" s="63">
        <v>1.87264749449031</v>
      </c>
      <c r="K438" s="63">
        <v>53.123538538429301</v>
      </c>
      <c r="L438" s="63">
        <v>32.155414757473103</v>
      </c>
      <c r="M438" s="63">
        <v>3.8742508708051799</v>
      </c>
      <c r="N438" s="63">
        <v>0.96911388844683699</v>
      </c>
      <c r="O438" s="63">
        <v>8.0050344503552999</v>
      </c>
    </row>
    <row r="439" spans="1:15" x14ac:dyDescent="0.25">
      <c r="A439" s="63" t="s">
        <v>25</v>
      </c>
      <c r="B439" s="63" t="s">
        <v>26</v>
      </c>
      <c r="C439" s="63" t="s">
        <v>15</v>
      </c>
      <c r="D439" s="63">
        <v>146.75944659999999</v>
      </c>
      <c r="E439" s="63">
        <v>322.91959150000002</v>
      </c>
      <c r="F439" s="63">
        <v>223.64241659999999</v>
      </c>
      <c r="G439" s="63">
        <v>0</v>
      </c>
      <c r="H439" s="63">
        <v>0</v>
      </c>
      <c r="I439" s="63">
        <v>0</v>
      </c>
      <c r="J439" s="63">
        <v>21.167590531797799</v>
      </c>
      <c r="K439" s="63">
        <v>46.575739047297702</v>
      </c>
      <c r="L439" s="63">
        <v>32.256670420904499</v>
      </c>
      <c r="M439" s="63">
        <v>0</v>
      </c>
      <c r="N439" s="63">
        <v>0</v>
      </c>
      <c r="O439" s="63">
        <v>0</v>
      </c>
    </row>
    <row r="440" spans="1:15" x14ac:dyDescent="0.25">
      <c r="A440" s="63" t="s">
        <v>25</v>
      </c>
      <c r="B440" s="63" t="s">
        <v>26</v>
      </c>
      <c r="C440" s="63" t="s">
        <v>16</v>
      </c>
      <c r="D440" s="63">
        <v>166.9980913</v>
      </c>
      <c r="E440" s="63">
        <v>3286.6643241000002</v>
      </c>
      <c r="F440" s="63">
        <v>3682.8235721999999</v>
      </c>
      <c r="G440" s="63">
        <v>883.33595349999996</v>
      </c>
      <c r="H440" s="63">
        <v>74.920752100000001</v>
      </c>
      <c r="I440" s="63">
        <v>1881.4396114000001</v>
      </c>
      <c r="J440" s="63">
        <v>1.6739679187999299</v>
      </c>
      <c r="K440" s="63">
        <v>32.945110902639797</v>
      </c>
      <c r="L440" s="63">
        <v>36.916161511020697</v>
      </c>
      <c r="M440" s="63">
        <v>8.8544487914249004</v>
      </c>
      <c r="N440" s="63">
        <v>0.75099622092365104</v>
      </c>
      <c r="O440" s="63">
        <v>18.859314655191</v>
      </c>
    </row>
    <row r="441" spans="1:15" x14ac:dyDescent="0.25">
      <c r="A441" s="63" t="s">
        <v>27</v>
      </c>
      <c r="B441" s="63" t="s">
        <v>28</v>
      </c>
      <c r="C441" s="63" t="s">
        <v>15</v>
      </c>
      <c r="D441" s="63">
        <v>49.678502100000003</v>
      </c>
      <c r="E441" s="63">
        <v>143.4376437</v>
      </c>
      <c r="F441" s="63">
        <v>42.650952799999999</v>
      </c>
      <c r="G441" s="63">
        <v>0</v>
      </c>
      <c r="H441" s="63">
        <v>0</v>
      </c>
      <c r="I441" s="63">
        <v>0</v>
      </c>
      <c r="J441" s="63">
        <v>21.071007106162899</v>
      </c>
      <c r="K441" s="63">
        <v>60.838702495701</v>
      </c>
      <c r="L441" s="63">
        <v>18.090290398136201</v>
      </c>
      <c r="M441" s="63">
        <v>0</v>
      </c>
      <c r="N441" s="63">
        <v>0</v>
      </c>
      <c r="O441" s="63">
        <v>0</v>
      </c>
    </row>
    <row r="442" spans="1:15" x14ac:dyDescent="0.25">
      <c r="A442" s="63" t="s">
        <v>27</v>
      </c>
      <c r="B442" s="63" t="s">
        <v>28</v>
      </c>
      <c r="C442" s="63" t="s">
        <v>16</v>
      </c>
      <c r="D442" s="63">
        <v>100.2512943</v>
      </c>
      <c r="E442" s="63">
        <v>1593.8866273000001</v>
      </c>
      <c r="F442" s="63">
        <v>1733.2336428999999</v>
      </c>
      <c r="G442" s="63">
        <v>386.2986765</v>
      </c>
      <c r="H442" s="63">
        <v>159.55736450000001</v>
      </c>
      <c r="I442" s="63">
        <v>1209.831825</v>
      </c>
      <c r="J442" s="63">
        <v>1.93421078118583</v>
      </c>
      <c r="K442" s="63">
        <v>30.751849340578399</v>
      </c>
      <c r="L442" s="63">
        <v>33.440358269880001</v>
      </c>
      <c r="M442" s="63">
        <v>7.4531014293759403</v>
      </c>
      <c r="N442" s="63">
        <v>3.0784398025821602</v>
      </c>
      <c r="O442" s="63">
        <v>23.342040376397701</v>
      </c>
    </row>
    <row r="443" spans="1:15" x14ac:dyDescent="0.25">
      <c r="A443" s="63" t="s">
        <v>29</v>
      </c>
      <c r="B443" s="63" t="s">
        <v>30</v>
      </c>
      <c r="C443" s="63" t="s">
        <v>15</v>
      </c>
      <c r="D443" s="63">
        <v>7.9217389999999996</v>
      </c>
      <c r="E443" s="63">
        <v>35.081986999999998</v>
      </c>
      <c r="F443" s="63">
        <v>16.975155000000001</v>
      </c>
      <c r="G443" s="63">
        <v>0</v>
      </c>
      <c r="H443" s="63">
        <v>0</v>
      </c>
      <c r="I443" s="63">
        <v>0</v>
      </c>
      <c r="J443" s="63">
        <v>13.207547169811299</v>
      </c>
      <c r="K443" s="63">
        <v>58.490566037735803</v>
      </c>
      <c r="L443" s="63">
        <v>28.301886792452802</v>
      </c>
      <c r="M443" s="63">
        <v>0</v>
      </c>
      <c r="N443" s="63">
        <v>0</v>
      </c>
      <c r="O443" s="63">
        <v>0</v>
      </c>
    </row>
    <row r="444" spans="1:15" x14ac:dyDescent="0.25">
      <c r="A444" s="63" t="s">
        <v>29</v>
      </c>
      <c r="B444" s="63" t="s">
        <v>30</v>
      </c>
      <c r="C444" s="63" t="s">
        <v>16</v>
      </c>
      <c r="D444" s="63">
        <v>12.448447</v>
      </c>
      <c r="E444" s="63">
        <v>337.23974600000003</v>
      </c>
      <c r="F444" s="63">
        <v>281.78757300000001</v>
      </c>
      <c r="G444" s="63">
        <v>36.213664000000001</v>
      </c>
      <c r="H444" s="63">
        <v>5.658385</v>
      </c>
      <c r="I444" s="63">
        <v>23.765217</v>
      </c>
      <c r="J444" s="63">
        <v>1.78571428571429</v>
      </c>
      <c r="K444" s="63">
        <v>48.3766233766234</v>
      </c>
      <c r="L444" s="63">
        <v>40.422077922077897</v>
      </c>
      <c r="M444" s="63">
        <v>5.1948051948051903</v>
      </c>
      <c r="N444" s="63">
        <v>0.81168831168831201</v>
      </c>
      <c r="O444" s="63">
        <v>3.4090909090909101</v>
      </c>
    </row>
    <row r="445" spans="1:15" x14ac:dyDescent="0.25">
      <c r="A445" s="63" t="s">
        <v>31</v>
      </c>
      <c r="B445" s="63" t="s">
        <v>32</v>
      </c>
      <c r="C445" s="63" t="s">
        <v>15</v>
      </c>
      <c r="D445" s="63">
        <v>128.5073103</v>
      </c>
      <c r="E445" s="63">
        <v>369.18042059999999</v>
      </c>
      <c r="F445" s="63">
        <v>93.964344400000002</v>
      </c>
      <c r="G445" s="63">
        <v>18.533532300000001</v>
      </c>
      <c r="H445" s="63">
        <v>0</v>
      </c>
      <c r="I445" s="63">
        <v>14.538168600000001</v>
      </c>
      <c r="J445" s="63">
        <v>20.5702608409864</v>
      </c>
      <c r="K445" s="63">
        <v>59.094984802020697</v>
      </c>
      <c r="L445" s="63">
        <v>15.0409425700997</v>
      </c>
      <c r="M445" s="63">
        <v>2.96667631456797</v>
      </c>
      <c r="N445" s="63">
        <v>0</v>
      </c>
      <c r="O445" s="63">
        <v>2.3271354723252502</v>
      </c>
    </row>
    <row r="446" spans="1:15" x14ac:dyDescent="0.25">
      <c r="A446" s="63" t="s">
        <v>31</v>
      </c>
      <c r="B446" s="63" t="s">
        <v>32</v>
      </c>
      <c r="C446" s="63" t="s">
        <v>16</v>
      </c>
      <c r="D446" s="63">
        <v>96.835238099999998</v>
      </c>
      <c r="E446" s="63">
        <v>3099.5967378</v>
      </c>
      <c r="F446" s="63">
        <v>2593.0392418000001</v>
      </c>
      <c r="G446" s="63">
        <v>464.56333669999998</v>
      </c>
      <c r="H446" s="63">
        <v>104.27709710000001</v>
      </c>
      <c r="I446" s="63">
        <v>1536.0651915999999</v>
      </c>
      <c r="J446" s="63">
        <v>1.22663561702958</v>
      </c>
      <c r="K446" s="63">
        <v>39.263349082570997</v>
      </c>
      <c r="L446" s="63">
        <v>32.846661533093901</v>
      </c>
      <c r="M446" s="63">
        <v>5.8847372748115898</v>
      </c>
      <c r="N446" s="63">
        <v>1.32090346296481</v>
      </c>
      <c r="O446" s="63">
        <v>19.457713029529099</v>
      </c>
    </row>
    <row r="447" spans="1:15" x14ac:dyDescent="0.25">
      <c r="A447" s="63" t="s">
        <v>33</v>
      </c>
      <c r="B447" s="63" t="s">
        <v>34</v>
      </c>
      <c r="C447" s="63" t="s">
        <v>15</v>
      </c>
      <c r="D447" s="63">
        <v>23.4912907</v>
      </c>
      <c r="E447" s="63">
        <v>98.872814399999996</v>
      </c>
      <c r="F447" s="63">
        <v>25.497974800000001</v>
      </c>
      <c r="G447" s="63">
        <v>0</v>
      </c>
      <c r="H447" s="63">
        <v>0</v>
      </c>
      <c r="I447" s="63">
        <v>0</v>
      </c>
      <c r="J447" s="63">
        <v>15.887298972047001</v>
      </c>
      <c r="K447" s="63">
        <v>66.868269719233098</v>
      </c>
      <c r="L447" s="63">
        <v>17.2444313087199</v>
      </c>
      <c r="M447" s="63">
        <v>0</v>
      </c>
      <c r="N447" s="63">
        <v>0</v>
      </c>
      <c r="O447" s="63">
        <v>0</v>
      </c>
    </row>
    <row r="448" spans="1:15" x14ac:dyDescent="0.25">
      <c r="A448" s="63" t="s">
        <v>33</v>
      </c>
      <c r="B448" s="63" t="s">
        <v>34</v>
      </c>
      <c r="C448" s="63" t="s">
        <v>16</v>
      </c>
      <c r="D448" s="63">
        <v>12.345469400000001</v>
      </c>
      <c r="E448" s="63">
        <v>294.06334889999999</v>
      </c>
      <c r="F448" s="63">
        <v>215.36799260000001</v>
      </c>
      <c r="G448" s="63">
        <v>27.844299800000002</v>
      </c>
      <c r="H448" s="63">
        <v>9.8713899999999999</v>
      </c>
      <c r="I448" s="63">
        <v>75.465655299999995</v>
      </c>
      <c r="J448" s="63">
        <v>1.9442965309355</v>
      </c>
      <c r="K448" s="63">
        <v>46.312240597473298</v>
      </c>
      <c r="L448" s="63">
        <v>33.918454399694298</v>
      </c>
      <c r="M448" s="63">
        <v>4.3852180709684401</v>
      </c>
      <c r="N448" s="63">
        <v>1.5546520517487501</v>
      </c>
      <c r="O448" s="63">
        <v>11.8851383491797</v>
      </c>
    </row>
    <row r="449" spans="1:15" x14ac:dyDescent="0.25">
      <c r="A449" s="63" t="s">
        <v>35</v>
      </c>
      <c r="B449" s="63" t="s">
        <v>36</v>
      </c>
      <c r="C449" s="63" t="s">
        <v>15</v>
      </c>
      <c r="D449" s="63">
        <v>27.804905300000001</v>
      </c>
      <c r="E449" s="63">
        <v>254.05733530000001</v>
      </c>
      <c r="F449" s="63">
        <v>62.034357399999998</v>
      </c>
      <c r="G449" s="63">
        <v>1.9402321</v>
      </c>
      <c r="H449" s="63">
        <v>0</v>
      </c>
      <c r="I449" s="63">
        <v>0</v>
      </c>
      <c r="J449" s="63">
        <v>8.0398913244607595</v>
      </c>
      <c r="K449" s="63">
        <v>73.461619234289898</v>
      </c>
      <c r="L449" s="63">
        <v>17.937464145175799</v>
      </c>
      <c r="M449" s="63">
        <v>0.56102529607357698</v>
      </c>
      <c r="N449" s="63">
        <v>0</v>
      </c>
      <c r="O449" s="63">
        <v>0</v>
      </c>
    </row>
    <row r="450" spans="1:15" x14ac:dyDescent="0.25">
      <c r="A450" s="63" t="s">
        <v>35</v>
      </c>
      <c r="B450" s="63" t="s">
        <v>36</v>
      </c>
      <c r="C450" s="63" t="s">
        <v>16</v>
      </c>
      <c r="D450" s="63">
        <v>27.4867749</v>
      </c>
      <c r="E450" s="63">
        <v>662.93679520000001</v>
      </c>
      <c r="F450" s="63">
        <v>600.62287309999999</v>
      </c>
      <c r="G450" s="63">
        <v>44.8949274</v>
      </c>
      <c r="H450" s="63">
        <v>3.0929964000000001</v>
      </c>
      <c r="I450" s="63">
        <v>29.445046300000001</v>
      </c>
      <c r="J450" s="63">
        <v>2.00856327343043</v>
      </c>
      <c r="K450" s="63">
        <v>48.443315168429898</v>
      </c>
      <c r="L450" s="63">
        <v>43.889799675658701</v>
      </c>
      <c r="M450" s="63">
        <v>3.2806432426877898</v>
      </c>
      <c r="N450" s="63">
        <v>0.226017020785241</v>
      </c>
      <c r="O450" s="63">
        <v>2.1516616190078599</v>
      </c>
    </row>
    <row r="451" spans="1:15" x14ac:dyDescent="0.25">
      <c r="A451" s="63" t="s">
        <v>37</v>
      </c>
      <c r="B451" s="63" t="s">
        <v>38</v>
      </c>
      <c r="C451" s="63" t="s">
        <v>15</v>
      </c>
      <c r="D451" s="63">
        <v>31.565293799999999</v>
      </c>
      <c r="E451" s="63">
        <v>82.066030900000001</v>
      </c>
      <c r="F451" s="63">
        <v>35.808972300000001</v>
      </c>
      <c r="G451" s="63">
        <v>11.9839459</v>
      </c>
      <c r="H451" s="63">
        <v>0</v>
      </c>
      <c r="I451" s="63">
        <v>6.2122823</v>
      </c>
      <c r="J451" s="63">
        <v>18.829603967477102</v>
      </c>
      <c r="K451" s="63">
        <v>48.954743485699503</v>
      </c>
      <c r="L451" s="63">
        <v>21.361080025536101</v>
      </c>
      <c r="M451" s="63">
        <v>7.14876777939799</v>
      </c>
      <c r="N451" s="63">
        <v>0</v>
      </c>
      <c r="O451" s="63">
        <v>3.7058047418892701</v>
      </c>
    </row>
    <row r="452" spans="1:15" x14ac:dyDescent="0.25">
      <c r="A452" s="63" t="s">
        <v>37</v>
      </c>
      <c r="B452" s="63" t="s">
        <v>38</v>
      </c>
      <c r="C452" s="63" t="s">
        <v>16</v>
      </c>
      <c r="D452" s="63">
        <v>63.066843400000003</v>
      </c>
      <c r="E452" s="63">
        <v>1050.3194421999999</v>
      </c>
      <c r="F452" s="63">
        <v>1318.2028075999999</v>
      </c>
      <c r="G452" s="63">
        <v>171.99334540000001</v>
      </c>
      <c r="H452" s="63">
        <v>48.363300500000001</v>
      </c>
      <c r="I452" s="63">
        <v>1013.7759919</v>
      </c>
      <c r="J452" s="63">
        <v>1.7204481962354401</v>
      </c>
      <c r="K452" s="63">
        <v>28.6524597139422</v>
      </c>
      <c r="L452" s="63">
        <v>35.960252968803402</v>
      </c>
      <c r="M452" s="63">
        <v>4.6919367595608703</v>
      </c>
      <c r="N452" s="63">
        <v>1.31933911106795</v>
      </c>
      <c r="O452" s="63">
        <v>27.655563250390099</v>
      </c>
    </row>
    <row r="453" spans="1:15" x14ac:dyDescent="0.25">
      <c r="A453" t="s">
        <v>19</v>
      </c>
    </row>
    <row r="454" spans="1:15" x14ac:dyDescent="0.25">
      <c r="A454" t="s">
        <v>1035</v>
      </c>
    </row>
    <row r="455" spans="1:15" x14ac:dyDescent="0.25">
      <c r="A455" t="s">
        <v>20</v>
      </c>
    </row>
    <row r="456" spans="1:15" x14ac:dyDescent="0.25">
      <c r="A456" t="s">
        <v>21</v>
      </c>
    </row>
    <row r="457" spans="1:15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7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416</v>
      </c>
    </row>
    <row r="9" spans="1:15" x14ac:dyDescent="0.25">
      <c r="A9" t="s">
        <v>3</v>
      </c>
    </row>
    <row r="10" spans="1:15" x14ac:dyDescent="0.25">
      <c r="A10" t="s">
        <v>4</v>
      </c>
    </row>
    <row r="11" spans="1:15" x14ac:dyDescent="0.25">
      <c r="A11" t="s">
        <v>417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418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397</v>
      </c>
      <c r="E16" s="5" t="s">
        <v>398</v>
      </c>
      <c r="F16" s="5" t="s">
        <v>399</v>
      </c>
      <c r="G16" s="5" t="s">
        <v>400</v>
      </c>
      <c r="H16" s="5" t="s">
        <v>401</v>
      </c>
      <c r="I16" s="5" t="s">
        <v>402</v>
      </c>
      <c r="J16" s="5" t="s">
        <v>403</v>
      </c>
      <c r="K16" s="5" t="s">
        <v>404</v>
      </c>
      <c r="L16" s="5" t="s">
        <v>405</v>
      </c>
      <c r="M16" s="5" t="s">
        <v>406</v>
      </c>
      <c r="N16" s="5" t="s">
        <v>407</v>
      </c>
      <c r="O16" s="5" t="s">
        <v>408</v>
      </c>
    </row>
    <row r="17" spans="1:15" x14ac:dyDescent="0.25">
      <c r="A17" s="64" t="s">
        <v>13</v>
      </c>
      <c r="B17" s="64" t="s">
        <v>14</v>
      </c>
      <c r="C17" s="64" t="s">
        <v>15</v>
      </c>
      <c r="D17" s="64">
        <v>11884.5033334</v>
      </c>
      <c r="E17" s="64">
        <v>45412.218622300003</v>
      </c>
      <c r="F17" s="64">
        <v>49663.591409799999</v>
      </c>
      <c r="G17" s="64">
        <v>4513.4965976000003</v>
      </c>
      <c r="H17" s="64">
        <v>836.01963290000003</v>
      </c>
      <c r="I17" s="64">
        <v>2249.348645</v>
      </c>
      <c r="J17" s="64">
        <v>10.374117129575099</v>
      </c>
      <c r="K17" s="64">
        <v>39.640838315691802</v>
      </c>
      <c r="L17" s="64">
        <v>43.3519096176841</v>
      </c>
      <c r="M17" s="64">
        <v>3.9398821350698601</v>
      </c>
      <c r="N17" s="64">
        <v>0.72977097578445604</v>
      </c>
      <c r="O17" s="64">
        <v>1.96348182619468</v>
      </c>
    </row>
    <row r="18" spans="1:15" x14ac:dyDescent="0.25">
      <c r="A18" s="64" t="s">
        <v>13</v>
      </c>
      <c r="B18" s="64" t="s">
        <v>14</v>
      </c>
      <c r="C18" s="64" t="s">
        <v>16</v>
      </c>
      <c r="D18" s="64">
        <v>17724.671875600001</v>
      </c>
      <c r="E18" s="64">
        <v>387077.79708390002</v>
      </c>
      <c r="F18" s="64">
        <v>1011342.8798989</v>
      </c>
      <c r="G18" s="64">
        <v>389410.68144040002</v>
      </c>
      <c r="H18" s="64">
        <v>114583.14568279999</v>
      </c>
      <c r="I18" s="64">
        <v>775651.15851340001</v>
      </c>
      <c r="J18" s="64">
        <v>0.65749445158242803</v>
      </c>
      <c r="K18" s="64">
        <v>14.358601710633801</v>
      </c>
      <c r="L18" s="64">
        <v>37.515635654519599</v>
      </c>
      <c r="M18" s="64">
        <v>14.4451397594816</v>
      </c>
      <c r="N18" s="64">
        <v>4.2504472331029701</v>
      </c>
      <c r="O18" s="64">
        <v>28.772681190679499</v>
      </c>
    </row>
    <row r="19" spans="1:15" x14ac:dyDescent="0.25">
      <c r="A19" s="64" t="s">
        <v>13</v>
      </c>
      <c r="B19" s="64" t="s">
        <v>17</v>
      </c>
      <c r="C19" s="64" t="s">
        <v>15</v>
      </c>
      <c r="D19" s="64">
        <v>217.4230901</v>
      </c>
      <c r="E19" s="64">
        <v>760.44505289999995</v>
      </c>
      <c r="F19" s="64">
        <v>270.87330989999998</v>
      </c>
      <c r="G19" s="64">
        <v>17.471565900000002</v>
      </c>
      <c r="H19" s="64">
        <v>0</v>
      </c>
      <c r="I19" s="64">
        <v>9.0214703000000007</v>
      </c>
      <c r="J19" s="64">
        <v>17.0496557267242</v>
      </c>
      <c r="K19" s="64">
        <v>59.631782185932401</v>
      </c>
      <c r="L19" s="64">
        <v>21.2410589750572</v>
      </c>
      <c r="M19" s="64">
        <v>1.37006692097315</v>
      </c>
      <c r="N19" s="64">
        <v>0</v>
      </c>
      <c r="O19" s="64">
        <v>0.70743619131309099</v>
      </c>
    </row>
    <row r="20" spans="1:15" x14ac:dyDescent="0.25">
      <c r="A20" s="64" t="s">
        <v>13</v>
      </c>
      <c r="B20" s="64" t="s">
        <v>17</v>
      </c>
      <c r="C20" s="64" t="s">
        <v>16</v>
      </c>
      <c r="D20" s="64">
        <v>107.8227947</v>
      </c>
      <c r="E20" s="64">
        <v>3549.7179934999999</v>
      </c>
      <c r="F20" s="64">
        <v>3228.2269826000002</v>
      </c>
      <c r="G20" s="64">
        <v>400.62686350000001</v>
      </c>
      <c r="H20" s="64">
        <v>101.76476719999999</v>
      </c>
      <c r="I20" s="64">
        <v>561.42044550000003</v>
      </c>
      <c r="J20" s="64">
        <v>1.3563332499979901</v>
      </c>
      <c r="K20" s="64">
        <v>44.652900679267802</v>
      </c>
      <c r="L20" s="64">
        <v>40.608774862715102</v>
      </c>
      <c r="M20" s="64">
        <v>5.0395979562515896</v>
      </c>
      <c r="N20" s="64">
        <v>1.28012761879993</v>
      </c>
      <c r="O20" s="64">
        <v>7.0622656329676099</v>
      </c>
    </row>
    <row r="21" spans="1:15" x14ac:dyDescent="0.25">
      <c r="A21" s="64" t="s">
        <v>13</v>
      </c>
      <c r="B21" s="64" t="s">
        <v>18</v>
      </c>
      <c r="C21" s="64" t="s">
        <v>15</v>
      </c>
      <c r="D21" s="64">
        <v>11667.080243300001</v>
      </c>
      <c r="E21" s="64">
        <v>44651.7735694</v>
      </c>
      <c r="F21" s="64">
        <v>49392.718099899997</v>
      </c>
      <c r="G21" s="64">
        <v>4496.0250317</v>
      </c>
      <c r="H21" s="64">
        <v>836.01963290000003</v>
      </c>
      <c r="I21" s="64">
        <v>2240.3271746999999</v>
      </c>
      <c r="J21" s="64">
        <v>10.298970760456401</v>
      </c>
      <c r="K21" s="64">
        <v>39.4158007662503</v>
      </c>
      <c r="L21" s="64">
        <v>43.600810904035598</v>
      </c>
      <c r="M21" s="64">
        <v>3.9688104799269901</v>
      </c>
      <c r="N21" s="64">
        <v>0.73798598919803104</v>
      </c>
      <c r="O21" s="64">
        <v>1.97762110013267</v>
      </c>
    </row>
    <row r="22" spans="1:15" x14ac:dyDescent="0.25">
      <c r="A22" s="64" t="s">
        <v>13</v>
      </c>
      <c r="B22" s="64" t="s">
        <v>18</v>
      </c>
      <c r="C22" s="64" t="s">
        <v>16</v>
      </c>
      <c r="D22" s="64">
        <v>17616.8490809</v>
      </c>
      <c r="E22" s="64">
        <v>383528.07909040002</v>
      </c>
      <c r="F22" s="64">
        <v>1008114.6529163</v>
      </c>
      <c r="G22" s="64">
        <v>389010.05457689997</v>
      </c>
      <c r="H22" s="64">
        <v>114481.38091560001</v>
      </c>
      <c r="I22" s="64">
        <v>775089.73806789995</v>
      </c>
      <c r="J22" s="64">
        <v>0.65542756022415904</v>
      </c>
      <c r="K22" s="64">
        <v>14.269003043695101</v>
      </c>
      <c r="L22" s="64">
        <v>37.5064873606444</v>
      </c>
      <c r="M22" s="64">
        <v>14.472957667012</v>
      </c>
      <c r="N22" s="64">
        <v>4.2592322747406399</v>
      </c>
      <c r="O22" s="64">
        <v>28.836892093683801</v>
      </c>
    </row>
    <row r="23" spans="1:15" x14ac:dyDescent="0.25">
      <c r="A23" t="s">
        <v>19</v>
      </c>
    </row>
    <row r="24" spans="1:15" x14ac:dyDescent="0.25">
      <c r="A24" t="s">
        <v>1035</v>
      </c>
    </row>
    <row r="25" spans="1:15" x14ac:dyDescent="0.25">
      <c r="A25" t="s">
        <v>20</v>
      </c>
    </row>
    <row r="26" spans="1:15" x14ac:dyDescent="0.25">
      <c r="A26" t="s">
        <v>21</v>
      </c>
    </row>
    <row r="27" spans="1:15" x14ac:dyDescent="0.25">
      <c r="A27" t="s">
        <v>22</v>
      </c>
    </row>
    <row r="30" spans="1:15" x14ac:dyDescent="0.25">
      <c r="L30" s="7" t="str">
        <f>HYPERLINK("#'Indice'!A1", "Ir al índice")</f>
        <v>Ir al índice</v>
      </c>
    </row>
    <row r="31" spans="1:15" ht="17.25" x14ac:dyDescent="0.3">
      <c r="A31" s="4" t="s">
        <v>419</v>
      </c>
    </row>
    <row r="32" spans="1:15" x14ac:dyDescent="0.25">
      <c r="A32" s="5" t="s">
        <v>24</v>
      </c>
      <c r="B32" s="5" t="s">
        <v>10</v>
      </c>
      <c r="C32" s="5" t="s">
        <v>11</v>
      </c>
      <c r="D32" s="5" t="s">
        <v>397</v>
      </c>
      <c r="E32" s="5" t="s">
        <v>398</v>
      </c>
      <c r="F32" s="5" t="s">
        <v>399</v>
      </c>
      <c r="G32" s="5" t="s">
        <v>400</v>
      </c>
      <c r="H32" s="5" t="s">
        <v>401</v>
      </c>
      <c r="I32" s="5" t="s">
        <v>402</v>
      </c>
      <c r="J32" s="5" t="s">
        <v>403</v>
      </c>
      <c r="K32" s="5" t="s">
        <v>404</v>
      </c>
      <c r="L32" s="5" t="s">
        <v>405</v>
      </c>
      <c r="M32" s="5" t="s">
        <v>406</v>
      </c>
      <c r="N32" s="5" t="s">
        <v>407</v>
      </c>
      <c r="O32" s="5" t="s">
        <v>408</v>
      </c>
    </row>
    <row r="33" spans="1:15" x14ac:dyDescent="0.25">
      <c r="A33" s="65" t="s">
        <v>13</v>
      </c>
      <c r="B33" s="65" t="s">
        <v>14</v>
      </c>
      <c r="C33" s="65" t="s">
        <v>15</v>
      </c>
      <c r="D33" s="65">
        <v>11884.5033334</v>
      </c>
      <c r="E33" s="65">
        <v>45412.218622300003</v>
      </c>
      <c r="F33" s="65">
        <v>49663.591409799999</v>
      </c>
      <c r="G33" s="65">
        <v>4513.4965976000003</v>
      </c>
      <c r="H33" s="65">
        <v>836.01963290000003</v>
      </c>
      <c r="I33" s="65">
        <v>2249.348645</v>
      </c>
      <c r="J33" s="65">
        <v>10.374117129575099</v>
      </c>
      <c r="K33" s="65">
        <v>39.640838315691802</v>
      </c>
      <c r="L33" s="65">
        <v>43.3519096176841</v>
      </c>
      <c r="M33" s="65">
        <v>3.9398821350698601</v>
      </c>
      <c r="N33" s="65">
        <v>0.72977097578445604</v>
      </c>
      <c r="O33" s="65">
        <v>1.96348182619468</v>
      </c>
    </row>
    <row r="34" spans="1:15" x14ac:dyDescent="0.25">
      <c r="A34" s="65" t="s">
        <v>13</v>
      </c>
      <c r="B34" s="65" t="s">
        <v>14</v>
      </c>
      <c r="C34" s="65" t="s">
        <v>16</v>
      </c>
      <c r="D34" s="65">
        <v>17724.671875600001</v>
      </c>
      <c r="E34" s="65">
        <v>387077.79708390002</v>
      </c>
      <c r="F34" s="65">
        <v>1011342.8798989</v>
      </c>
      <c r="G34" s="65">
        <v>389410.68144040002</v>
      </c>
      <c r="H34" s="65">
        <v>114583.14568279999</v>
      </c>
      <c r="I34" s="65">
        <v>775651.15851340001</v>
      </c>
      <c r="J34" s="65">
        <v>0.65749445158242803</v>
      </c>
      <c r="K34" s="65">
        <v>14.358601710633801</v>
      </c>
      <c r="L34" s="65">
        <v>37.515635654519599</v>
      </c>
      <c r="M34" s="65">
        <v>14.4451397594816</v>
      </c>
      <c r="N34" s="65">
        <v>4.2504472331029701</v>
      </c>
      <c r="O34" s="65">
        <v>28.772681190679499</v>
      </c>
    </row>
    <row r="35" spans="1:15" x14ac:dyDescent="0.25">
      <c r="A35" s="65" t="s">
        <v>25</v>
      </c>
      <c r="B35" s="65" t="s">
        <v>26</v>
      </c>
      <c r="C35" s="65" t="s">
        <v>15</v>
      </c>
      <c r="D35" s="65">
        <v>212.60516240000001</v>
      </c>
      <c r="E35" s="65">
        <v>563.64257150000003</v>
      </c>
      <c r="F35" s="65">
        <v>957.29604749999999</v>
      </c>
      <c r="G35" s="65">
        <v>0</v>
      </c>
      <c r="H35" s="65">
        <v>0</v>
      </c>
      <c r="I35" s="65">
        <v>0</v>
      </c>
      <c r="J35" s="65">
        <v>12.264193421656801</v>
      </c>
      <c r="K35" s="65">
        <v>32.513893075420697</v>
      </c>
      <c r="L35" s="65">
        <v>55.221913502922497</v>
      </c>
      <c r="M35" s="65">
        <v>0</v>
      </c>
      <c r="N35" s="65">
        <v>0</v>
      </c>
      <c r="O35" s="65">
        <v>0</v>
      </c>
    </row>
    <row r="36" spans="1:15" x14ac:dyDescent="0.25">
      <c r="A36" s="65" t="s">
        <v>25</v>
      </c>
      <c r="B36" s="65" t="s">
        <v>26</v>
      </c>
      <c r="C36" s="65" t="s">
        <v>16</v>
      </c>
      <c r="D36" s="65">
        <v>402.03370910000001</v>
      </c>
      <c r="E36" s="65">
        <v>9492.5469229999999</v>
      </c>
      <c r="F36" s="65">
        <v>20442.866661100001</v>
      </c>
      <c r="G36" s="65">
        <v>6827.2967847999998</v>
      </c>
      <c r="H36" s="65">
        <v>1273.6742442</v>
      </c>
      <c r="I36" s="65">
        <v>13004.783228099999</v>
      </c>
      <c r="J36" s="65">
        <v>0.78150989243330904</v>
      </c>
      <c r="K36" s="65">
        <v>18.4524808661421</v>
      </c>
      <c r="L36" s="65">
        <v>39.738713853397002</v>
      </c>
      <c r="M36" s="65">
        <v>13.271523892470899</v>
      </c>
      <c r="N36" s="65">
        <v>2.4758844819458399</v>
      </c>
      <c r="O36" s="65">
        <v>25.279887013610999</v>
      </c>
    </row>
    <row r="37" spans="1:15" x14ac:dyDescent="0.25">
      <c r="A37" s="65" t="s">
        <v>27</v>
      </c>
      <c r="B37" s="65" t="s">
        <v>28</v>
      </c>
      <c r="C37" s="65" t="s">
        <v>15</v>
      </c>
      <c r="D37" s="65">
        <v>40.361186099999998</v>
      </c>
      <c r="E37" s="65">
        <v>206.8006355</v>
      </c>
      <c r="F37" s="65">
        <v>93.127985199999998</v>
      </c>
      <c r="G37" s="65">
        <v>12.016401999999999</v>
      </c>
      <c r="H37" s="65">
        <v>0</v>
      </c>
      <c r="I37" s="65">
        <v>17.325666300000002</v>
      </c>
      <c r="J37" s="65">
        <v>10.919292631102399</v>
      </c>
      <c r="K37" s="65">
        <v>55.947727842478997</v>
      </c>
      <c r="L37" s="65">
        <v>25.194792839444698</v>
      </c>
      <c r="M37" s="65">
        <v>3.2509106517799902</v>
      </c>
      <c r="N37" s="65">
        <v>0</v>
      </c>
      <c r="O37" s="65">
        <v>4.68727603519386</v>
      </c>
    </row>
    <row r="38" spans="1:15" x14ac:dyDescent="0.25">
      <c r="A38" s="65" t="s">
        <v>27</v>
      </c>
      <c r="B38" s="65" t="s">
        <v>28</v>
      </c>
      <c r="C38" s="65" t="s">
        <v>16</v>
      </c>
      <c r="D38" s="65">
        <v>78.038284099999998</v>
      </c>
      <c r="E38" s="65">
        <v>2742.8441041999999</v>
      </c>
      <c r="F38" s="65">
        <v>4356.2799732000003</v>
      </c>
      <c r="G38" s="65">
        <v>1252.1380059000001</v>
      </c>
      <c r="H38" s="65">
        <v>443.60695479999998</v>
      </c>
      <c r="I38" s="65">
        <v>2831.0146298999998</v>
      </c>
      <c r="J38" s="65">
        <v>0.66677037337896705</v>
      </c>
      <c r="K38" s="65">
        <v>23.435256279266799</v>
      </c>
      <c r="L38" s="65">
        <v>37.220685433726501</v>
      </c>
      <c r="M38" s="65">
        <v>10.698448016182599</v>
      </c>
      <c r="N38" s="65">
        <v>3.79024190878516</v>
      </c>
      <c r="O38" s="65">
        <v>24.18859798866</v>
      </c>
    </row>
    <row r="39" spans="1:15" x14ac:dyDescent="0.25">
      <c r="A39" s="65" t="s">
        <v>29</v>
      </c>
      <c r="B39" s="65" t="s">
        <v>30</v>
      </c>
      <c r="C39" s="65" t="s">
        <v>15</v>
      </c>
      <c r="D39" s="65">
        <v>74.394523100000001</v>
      </c>
      <c r="E39" s="65">
        <v>449.41398980000002</v>
      </c>
      <c r="F39" s="65">
        <v>314.15478639999998</v>
      </c>
      <c r="G39" s="65">
        <v>45.040036600000001</v>
      </c>
      <c r="H39" s="65">
        <v>0</v>
      </c>
      <c r="I39" s="65">
        <v>0</v>
      </c>
      <c r="J39" s="65">
        <v>8.4251689744946994</v>
      </c>
      <c r="K39" s="65">
        <v>50.896069304419498</v>
      </c>
      <c r="L39" s="65">
        <v>35.577984094454003</v>
      </c>
      <c r="M39" s="65">
        <v>5.1007776266318396</v>
      </c>
      <c r="N39" s="65">
        <v>0</v>
      </c>
      <c r="O39" s="65">
        <v>0</v>
      </c>
    </row>
    <row r="40" spans="1:15" x14ac:dyDescent="0.25">
      <c r="A40" s="65" t="s">
        <v>29</v>
      </c>
      <c r="B40" s="65" t="s">
        <v>30</v>
      </c>
      <c r="C40" s="65" t="s">
        <v>16</v>
      </c>
      <c r="D40" s="65">
        <v>269.374753</v>
      </c>
      <c r="E40" s="65">
        <v>7096.7999515000001</v>
      </c>
      <c r="F40" s="65">
        <v>17846.808190299998</v>
      </c>
      <c r="G40" s="65">
        <v>6913.8395326999998</v>
      </c>
      <c r="H40" s="65">
        <v>1038.8199371999999</v>
      </c>
      <c r="I40" s="65">
        <v>6283.8471239</v>
      </c>
      <c r="J40" s="65">
        <v>0.68283457274610204</v>
      </c>
      <c r="K40" s="65">
        <v>17.9895862874241</v>
      </c>
      <c r="L40" s="65">
        <v>45.239642950151001</v>
      </c>
      <c r="M40" s="65">
        <v>17.525802291302</v>
      </c>
      <c r="N40" s="65">
        <v>2.6332912052010098</v>
      </c>
      <c r="O40" s="65">
        <v>15.928842693175801</v>
      </c>
    </row>
    <row r="41" spans="1:15" x14ac:dyDescent="0.25">
      <c r="A41" s="65" t="s">
        <v>31</v>
      </c>
      <c r="B41" s="65" t="s">
        <v>32</v>
      </c>
      <c r="C41" s="65" t="s">
        <v>15</v>
      </c>
      <c r="D41" s="65">
        <v>232.23969740000001</v>
      </c>
      <c r="E41" s="65">
        <v>411.51308740000002</v>
      </c>
      <c r="F41" s="65">
        <v>125.5812126</v>
      </c>
      <c r="G41" s="65">
        <v>18.505023300000001</v>
      </c>
      <c r="H41" s="65">
        <v>0</v>
      </c>
      <c r="I41" s="65">
        <v>14.538168600000001</v>
      </c>
      <c r="J41" s="65">
        <v>28.943955598065799</v>
      </c>
      <c r="K41" s="65">
        <v>51.286738068788701</v>
      </c>
      <c r="L41" s="65">
        <v>15.6511444087235</v>
      </c>
      <c r="M41" s="65">
        <v>2.3062748476366699</v>
      </c>
      <c r="N41" s="65">
        <v>0</v>
      </c>
      <c r="O41" s="65">
        <v>1.8118870767853199</v>
      </c>
    </row>
    <row r="42" spans="1:15" x14ac:dyDescent="0.25">
      <c r="A42" s="65" t="s">
        <v>31</v>
      </c>
      <c r="B42" s="65" t="s">
        <v>32</v>
      </c>
      <c r="C42" s="65" t="s">
        <v>16</v>
      </c>
      <c r="D42" s="65">
        <v>142.82943</v>
      </c>
      <c r="E42" s="65">
        <v>3348.0185004</v>
      </c>
      <c r="F42" s="65">
        <v>4640.0157173999996</v>
      </c>
      <c r="G42" s="65">
        <v>1303.9179025999999</v>
      </c>
      <c r="H42" s="65">
        <v>248.5675803</v>
      </c>
      <c r="I42" s="65">
        <v>2758.3518998999998</v>
      </c>
      <c r="J42" s="65">
        <v>1.1479895686989701</v>
      </c>
      <c r="K42" s="65">
        <v>26.909652403362301</v>
      </c>
      <c r="L42" s="65">
        <v>37.294062170341597</v>
      </c>
      <c r="M42" s="65">
        <v>10.480222112660099</v>
      </c>
      <c r="N42" s="65">
        <v>1.99785848967641</v>
      </c>
      <c r="O42" s="65">
        <v>22.170215255260601</v>
      </c>
    </row>
    <row r="43" spans="1:15" x14ac:dyDescent="0.25">
      <c r="A43" s="65" t="s">
        <v>33</v>
      </c>
      <c r="B43" s="65" t="s">
        <v>34</v>
      </c>
      <c r="C43" s="65" t="s">
        <v>15</v>
      </c>
      <c r="D43" s="65">
        <v>9.7062436000000005</v>
      </c>
      <c r="E43" s="65">
        <v>635.14069219999999</v>
      </c>
      <c r="F43" s="65">
        <v>759.97101459999999</v>
      </c>
      <c r="G43" s="65">
        <v>0</v>
      </c>
      <c r="H43" s="65">
        <v>53.207104999999999</v>
      </c>
      <c r="I43" s="65">
        <v>44.250754200000003</v>
      </c>
      <c r="J43" s="65">
        <v>0.64610263561285797</v>
      </c>
      <c r="K43" s="65">
        <v>42.278567500139303</v>
      </c>
      <c r="L43" s="65">
        <v>50.587981896769797</v>
      </c>
      <c r="M43" s="65">
        <v>0</v>
      </c>
      <c r="N43" s="65">
        <v>3.54176674216481</v>
      </c>
      <c r="O43" s="65">
        <v>2.9455812253132301</v>
      </c>
    </row>
    <row r="44" spans="1:15" x14ac:dyDescent="0.25">
      <c r="A44" s="65" t="s">
        <v>33</v>
      </c>
      <c r="B44" s="65" t="s">
        <v>34</v>
      </c>
      <c r="C44" s="65" t="s">
        <v>16</v>
      </c>
      <c r="D44" s="65">
        <v>200.6018153</v>
      </c>
      <c r="E44" s="65">
        <v>8181.8691357999996</v>
      </c>
      <c r="F44" s="65">
        <v>19901.2975028</v>
      </c>
      <c r="G44" s="65">
        <v>9908.2138935000003</v>
      </c>
      <c r="H44" s="65">
        <v>1592.7428149</v>
      </c>
      <c r="I44" s="65">
        <v>9312.4987543000007</v>
      </c>
      <c r="J44" s="65">
        <v>0.40858076953751299</v>
      </c>
      <c r="K44" s="65">
        <v>16.664626801911002</v>
      </c>
      <c r="L44" s="65">
        <v>40.534465933564299</v>
      </c>
      <c r="M44" s="65">
        <v>20.180802707564101</v>
      </c>
      <c r="N44" s="65">
        <v>3.24405880382472</v>
      </c>
      <c r="O44" s="65">
        <v>18.967464983598401</v>
      </c>
    </row>
    <row r="45" spans="1:15" x14ac:dyDescent="0.25">
      <c r="A45" s="65" t="s">
        <v>35</v>
      </c>
      <c r="B45" s="65" t="s">
        <v>36</v>
      </c>
      <c r="C45" s="65" t="s">
        <v>15</v>
      </c>
      <c r="D45" s="65">
        <v>2077.8596180999998</v>
      </c>
      <c r="E45" s="65">
        <v>6288.2805135999997</v>
      </c>
      <c r="F45" s="65">
        <v>9265.3749812000005</v>
      </c>
      <c r="G45" s="65">
        <v>0</v>
      </c>
      <c r="H45" s="65">
        <v>274.23505569999998</v>
      </c>
      <c r="I45" s="65">
        <v>0</v>
      </c>
      <c r="J45" s="65">
        <v>11.604426502854899</v>
      </c>
      <c r="K45" s="65">
        <v>35.1187772329545</v>
      </c>
      <c r="L45" s="65">
        <v>51.745248838822803</v>
      </c>
      <c r="M45" s="65">
        <v>0</v>
      </c>
      <c r="N45" s="65">
        <v>1.53154742536789</v>
      </c>
      <c r="O45" s="65">
        <v>0</v>
      </c>
    </row>
    <row r="46" spans="1:15" x14ac:dyDescent="0.25">
      <c r="A46" s="65" t="s">
        <v>35</v>
      </c>
      <c r="B46" s="65" t="s">
        <v>36</v>
      </c>
      <c r="C46" s="65" t="s">
        <v>16</v>
      </c>
      <c r="D46" s="65">
        <v>1727.2865993999999</v>
      </c>
      <c r="E46" s="65">
        <v>46335.367519599997</v>
      </c>
      <c r="F46" s="65">
        <v>129252.8691732</v>
      </c>
      <c r="G46" s="65">
        <v>33119.579761599998</v>
      </c>
      <c r="H46" s="65">
        <v>7596.2636565000003</v>
      </c>
      <c r="I46" s="65">
        <v>23016.0594575</v>
      </c>
      <c r="J46" s="65">
        <v>0.71657541707065797</v>
      </c>
      <c r="K46" s="65">
        <v>19.222510796420899</v>
      </c>
      <c r="L46" s="65">
        <v>53.621343827676199</v>
      </c>
      <c r="M46" s="65">
        <v>13.7398603619789</v>
      </c>
      <c r="N46" s="65">
        <v>3.15135646842046</v>
      </c>
      <c r="O46" s="65">
        <v>9.5483531284328507</v>
      </c>
    </row>
    <row r="47" spans="1:15" x14ac:dyDescent="0.25">
      <c r="A47" s="65" t="s">
        <v>37</v>
      </c>
      <c r="B47" s="65" t="s">
        <v>38</v>
      </c>
      <c r="C47" s="65" t="s">
        <v>15</v>
      </c>
      <c r="D47" s="65">
        <v>27.6850196</v>
      </c>
      <c r="E47" s="65">
        <v>101.3331428</v>
      </c>
      <c r="F47" s="65">
        <v>109.58278129999999</v>
      </c>
      <c r="G47" s="65">
        <v>4.1778693999999996</v>
      </c>
      <c r="H47" s="65">
        <v>0</v>
      </c>
      <c r="I47" s="65">
        <v>0</v>
      </c>
      <c r="J47" s="65">
        <v>11.403391937910399</v>
      </c>
      <c r="K47" s="65">
        <v>41.738873959426201</v>
      </c>
      <c r="L47" s="65">
        <v>45.136879903462997</v>
      </c>
      <c r="M47" s="65">
        <v>1.7208541992002999</v>
      </c>
      <c r="N47" s="65">
        <v>0</v>
      </c>
      <c r="O47" s="65">
        <v>0</v>
      </c>
    </row>
    <row r="48" spans="1:15" x14ac:dyDescent="0.25">
      <c r="A48" s="65" t="s">
        <v>37</v>
      </c>
      <c r="B48" s="65" t="s">
        <v>38</v>
      </c>
      <c r="C48" s="65" t="s">
        <v>16</v>
      </c>
      <c r="D48" s="65">
        <v>93.367965499999997</v>
      </c>
      <c r="E48" s="65">
        <v>2138.0447843000002</v>
      </c>
      <c r="F48" s="65">
        <v>4076.6715846000002</v>
      </c>
      <c r="G48" s="65">
        <v>1239.3293971000001</v>
      </c>
      <c r="H48" s="65">
        <v>270.94482449999998</v>
      </c>
      <c r="I48" s="65">
        <v>1703.0312292000001</v>
      </c>
      <c r="J48" s="65">
        <v>0.98061278454465395</v>
      </c>
      <c r="K48" s="65">
        <v>22.4551754789344</v>
      </c>
      <c r="L48" s="65">
        <v>42.815929990984699</v>
      </c>
      <c r="M48" s="65">
        <v>13.0162657454315</v>
      </c>
      <c r="N48" s="65">
        <v>2.84564365720176</v>
      </c>
      <c r="O48" s="65">
        <v>17.886372342903002</v>
      </c>
    </row>
    <row r="49" spans="1:15" x14ac:dyDescent="0.25">
      <c r="A49" t="s">
        <v>19</v>
      </c>
    </row>
    <row r="50" spans="1:15" x14ac:dyDescent="0.25">
      <c r="A50" t="s">
        <v>1035</v>
      </c>
    </row>
    <row r="51" spans="1:15" x14ac:dyDescent="0.25">
      <c r="A51" t="s">
        <v>20</v>
      </c>
    </row>
    <row r="52" spans="1:15" x14ac:dyDescent="0.25">
      <c r="A52" t="s">
        <v>21</v>
      </c>
    </row>
    <row r="53" spans="1:15" x14ac:dyDescent="0.25">
      <c r="A53" t="s">
        <v>22</v>
      </c>
    </row>
    <row r="56" spans="1:15" x14ac:dyDescent="0.25">
      <c r="L56" s="7" t="str">
        <f>HYPERLINK("#'Indice'!A1", "Ir al índice")</f>
        <v>Ir al índice</v>
      </c>
    </row>
    <row r="57" spans="1:15" ht="17.25" x14ac:dyDescent="0.3">
      <c r="A57" s="4" t="s">
        <v>420</v>
      </c>
    </row>
    <row r="58" spans="1:15" x14ac:dyDescent="0.25">
      <c r="A58" s="5" t="s">
        <v>24</v>
      </c>
      <c r="B58" s="5" t="s">
        <v>10</v>
      </c>
      <c r="C58" s="5" t="s">
        <v>11</v>
      </c>
      <c r="D58" s="5" t="s">
        <v>397</v>
      </c>
      <c r="E58" s="5" t="s">
        <v>398</v>
      </c>
      <c r="F58" s="5" t="s">
        <v>399</v>
      </c>
      <c r="G58" s="5" t="s">
        <v>400</v>
      </c>
      <c r="H58" s="5" t="s">
        <v>401</v>
      </c>
      <c r="I58" s="5" t="s">
        <v>402</v>
      </c>
      <c r="J58" s="5" t="s">
        <v>403</v>
      </c>
      <c r="K58" s="5" t="s">
        <v>404</v>
      </c>
      <c r="L58" s="5" t="s">
        <v>405</v>
      </c>
      <c r="M58" s="5" t="s">
        <v>406</v>
      </c>
      <c r="N58" s="5" t="s">
        <v>407</v>
      </c>
      <c r="O58" s="5" t="s">
        <v>408</v>
      </c>
    </row>
    <row r="59" spans="1:15" x14ac:dyDescent="0.25">
      <c r="A59" s="66" t="s">
        <v>13</v>
      </c>
      <c r="B59" s="66" t="s">
        <v>14</v>
      </c>
      <c r="C59" s="66" t="s">
        <v>15</v>
      </c>
      <c r="D59" s="66">
        <v>11667.080243300001</v>
      </c>
      <c r="E59" s="66">
        <v>44651.7735694</v>
      </c>
      <c r="F59" s="66">
        <v>49392.718099899997</v>
      </c>
      <c r="G59" s="66">
        <v>4496.0250317</v>
      </c>
      <c r="H59" s="66">
        <v>836.01963290000003</v>
      </c>
      <c r="I59" s="66">
        <v>2240.3271746999999</v>
      </c>
      <c r="J59" s="66">
        <v>10.298970760456401</v>
      </c>
      <c r="K59" s="66">
        <v>39.4158007662503</v>
      </c>
      <c r="L59" s="66">
        <v>43.600810904035598</v>
      </c>
      <c r="M59" s="66">
        <v>3.9688104799269901</v>
      </c>
      <c r="N59" s="66">
        <v>0.73798598919803104</v>
      </c>
      <c r="O59" s="66">
        <v>1.97762110013267</v>
      </c>
    </row>
    <row r="60" spans="1:15" x14ac:dyDescent="0.25">
      <c r="A60" s="66" t="s">
        <v>13</v>
      </c>
      <c r="B60" s="66" t="s">
        <v>14</v>
      </c>
      <c r="C60" s="66" t="s">
        <v>16</v>
      </c>
      <c r="D60" s="66">
        <v>17616.8490809</v>
      </c>
      <c r="E60" s="66">
        <v>383528.07909040002</v>
      </c>
      <c r="F60" s="66">
        <v>1008114.6529163</v>
      </c>
      <c r="G60" s="66">
        <v>389010.05457689997</v>
      </c>
      <c r="H60" s="66">
        <v>114481.38091560001</v>
      </c>
      <c r="I60" s="66">
        <v>775089.73806789995</v>
      </c>
      <c r="J60" s="66">
        <v>0.65542756022415904</v>
      </c>
      <c r="K60" s="66">
        <v>14.269003043695101</v>
      </c>
      <c r="L60" s="66">
        <v>37.5064873606444</v>
      </c>
      <c r="M60" s="66">
        <v>14.472957667012</v>
      </c>
      <c r="N60" s="66">
        <v>4.2592322747406399</v>
      </c>
      <c r="O60" s="66">
        <v>28.836892093683801</v>
      </c>
    </row>
    <row r="61" spans="1:15" x14ac:dyDescent="0.25">
      <c r="A61" s="66" t="s">
        <v>40</v>
      </c>
      <c r="B61" s="66" t="s">
        <v>41</v>
      </c>
      <c r="C61" s="66" t="s">
        <v>15</v>
      </c>
      <c r="D61" s="66">
        <v>23.147052299999999</v>
      </c>
      <c r="E61" s="66">
        <v>130.0845199</v>
      </c>
      <c r="F61" s="66">
        <v>66.159356000000002</v>
      </c>
      <c r="G61" s="66">
        <v>0</v>
      </c>
      <c r="H61" s="66">
        <v>0</v>
      </c>
      <c r="I61" s="66">
        <v>0</v>
      </c>
      <c r="J61" s="66">
        <v>10.550596822717701</v>
      </c>
      <c r="K61" s="66">
        <v>59.2934817165334</v>
      </c>
      <c r="L61" s="66">
        <v>30.1559214607489</v>
      </c>
      <c r="M61" s="66">
        <v>0</v>
      </c>
      <c r="N61" s="66">
        <v>0</v>
      </c>
      <c r="O61" s="66">
        <v>0</v>
      </c>
    </row>
    <row r="62" spans="1:15" x14ac:dyDescent="0.25">
      <c r="A62" s="66" t="s">
        <v>40</v>
      </c>
      <c r="B62" s="66" t="s">
        <v>41</v>
      </c>
      <c r="C62" s="66" t="s">
        <v>16</v>
      </c>
      <c r="D62" s="66">
        <v>56.465828799999997</v>
      </c>
      <c r="E62" s="66">
        <v>936.47714629999996</v>
      </c>
      <c r="F62" s="66">
        <v>1784.4038680000001</v>
      </c>
      <c r="G62" s="66">
        <v>327.21057400000001</v>
      </c>
      <c r="H62" s="66">
        <v>70.802536900000007</v>
      </c>
      <c r="I62" s="66">
        <v>220.6534231</v>
      </c>
      <c r="J62" s="66">
        <v>1.66270925729446</v>
      </c>
      <c r="K62" s="66">
        <v>27.575779077162998</v>
      </c>
      <c r="L62" s="66">
        <v>52.544076534933403</v>
      </c>
      <c r="M62" s="66">
        <v>9.6351379593038899</v>
      </c>
      <c r="N62" s="66">
        <v>2.0848721438329898</v>
      </c>
      <c r="O62" s="66">
        <v>6.4974250274722198</v>
      </c>
    </row>
    <row r="63" spans="1:15" x14ac:dyDescent="0.25">
      <c r="A63" s="66" t="s">
        <v>42</v>
      </c>
      <c r="B63" s="66" t="s">
        <v>43</v>
      </c>
      <c r="C63" s="66" t="s">
        <v>15</v>
      </c>
      <c r="D63" s="66">
        <v>50.811113499999998</v>
      </c>
      <c r="E63" s="66">
        <v>503.09886949999998</v>
      </c>
      <c r="F63" s="66">
        <v>324.56406299999998</v>
      </c>
      <c r="G63" s="66">
        <v>26.4902281</v>
      </c>
      <c r="H63" s="66">
        <v>23.3571004</v>
      </c>
      <c r="I63" s="66">
        <v>21.101490200000001</v>
      </c>
      <c r="J63" s="66">
        <v>5.3517895333240499</v>
      </c>
      <c r="K63" s="66">
        <v>52.989967716752801</v>
      </c>
      <c r="L63" s="66">
        <v>34.185406215443997</v>
      </c>
      <c r="M63" s="66">
        <v>2.7901401035217801</v>
      </c>
      <c r="N63" s="66">
        <v>2.4601367070910398</v>
      </c>
      <c r="O63" s="66">
        <v>2.2225597238663202</v>
      </c>
    </row>
    <row r="64" spans="1:15" x14ac:dyDescent="0.25">
      <c r="A64" s="66" t="s">
        <v>42</v>
      </c>
      <c r="B64" s="66" t="s">
        <v>43</v>
      </c>
      <c r="C64" s="66" t="s">
        <v>16</v>
      </c>
      <c r="D64" s="66">
        <v>222.1891511</v>
      </c>
      <c r="E64" s="66">
        <v>3632.099647</v>
      </c>
      <c r="F64" s="66">
        <v>7683.8213433000001</v>
      </c>
      <c r="G64" s="66">
        <v>2830.7555149999998</v>
      </c>
      <c r="H64" s="66">
        <v>1503.5936308</v>
      </c>
      <c r="I64" s="66">
        <v>7023.9453573999999</v>
      </c>
      <c r="J64" s="66">
        <v>0.97041065856775099</v>
      </c>
      <c r="K64" s="66">
        <v>15.863187707318099</v>
      </c>
      <c r="L64" s="66">
        <v>33.559073848357201</v>
      </c>
      <c r="M64" s="66">
        <v>12.3633188657313</v>
      </c>
      <c r="N64" s="66">
        <v>6.56694207732136</v>
      </c>
      <c r="O64" s="66">
        <v>30.677066842704299</v>
      </c>
    </row>
    <row r="65" spans="1:15" x14ac:dyDescent="0.25">
      <c r="A65" s="66" t="s">
        <v>25</v>
      </c>
      <c r="B65" s="66" t="s">
        <v>26</v>
      </c>
      <c r="C65" s="66" t="s">
        <v>15</v>
      </c>
      <c r="D65" s="66">
        <v>114.2732084</v>
      </c>
      <c r="E65" s="66">
        <v>377.84829409999998</v>
      </c>
      <c r="F65" s="66">
        <v>754.08029839999995</v>
      </c>
      <c r="G65" s="66">
        <v>0</v>
      </c>
      <c r="H65" s="66">
        <v>0</v>
      </c>
      <c r="I65" s="66">
        <v>0</v>
      </c>
      <c r="J65" s="66">
        <v>9.1697194080021802</v>
      </c>
      <c r="K65" s="66">
        <v>30.319992622954</v>
      </c>
      <c r="L65" s="66">
        <v>60.510287969043802</v>
      </c>
      <c r="M65" s="66">
        <v>0</v>
      </c>
      <c r="N65" s="66">
        <v>0</v>
      </c>
      <c r="O65" s="66">
        <v>0</v>
      </c>
    </row>
    <row r="66" spans="1:15" x14ac:dyDescent="0.25">
      <c r="A66" s="66" t="s">
        <v>25</v>
      </c>
      <c r="B66" s="66" t="s">
        <v>26</v>
      </c>
      <c r="C66" s="66" t="s">
        <v>16</v>
      </c>
      <c r="D66" s="66">
        <v>300.02578030000001</v>
      </c>
      <c r="E66" s="66">
        <v>7427.6155212000003</v>
      </c>
      <c r="F66" s="66">
        <v>16927.033624200001</v>
      </c>
      <c r="G66" s="66">
        <v>6132.8150859999996</v>
      </c>
      <c r="H66" s="66">
        <v>1147.0720931999999</v>
      </c>
      <c r="I66" s="66">
        <v>11934.7061644</v>
      </c>
      <c r="J66" s="66">
        <v>0.68390878657522503</v>
      </c>
      <c r="K66" s="66">
        <v>16.9312500851488</v>
      </c>
      <c r="L66" s="66">
        <v>38.585174296252497</v>
      </c>
      <c r="M66" s="66">
        <v>13.979752405151901</v>
      </c>
      <c r="N66" s="66">
        <v>2.6147509143723902</v>
      </c>
      <c r="O66" s="66">
        <v>27.205163512499201</v>
      </c>
    </row>
    <row r="67" spans="1:15" x14ac:dyDescent="0.25">
      <c r="A67" s="66" t="s">
        <v>27</v>
      </c>
      <c r="B67" s="66" t="s">
        <v>28</v>
      </c>
      <c r="C67" s="66" t="s">
        <v>15</v>
      </c>
      <c r="D67" s="66">
        <v>23.192752299999999</v>
      </c>
      <c r="E67" s="66">
        <v>114.500719</v>
      </c>
      <c r="F67" s="66">
        <v>42.500033999999999</v>
      </c>
      <c r="G67" s="66">
        <v>12.016401999999999</v>
      </c>
      <c r="H67" s="66">
        <v>0</v>
      </c>
      <c r="I67" s="66">
        <v>17.325666300000002</v>
      </c>
      <c r="J67" s="66">
        <v>11.0686466748957</v>
      </c>
      <c r="K67" s="66">
        <v>54.645002293777601</v>
      </c>
      <c r="L67" s="66">
        <v>20.282968314073401</v>
      </c>
      <c r="M67" s="66">
        <v>5.7347789654749102</v>
      </c>
      <c r="N67" s="66">
        <v>0</v>
      </c>
      <c r="O67" s="66">
        <v>8.2686037517784108</v>
      </c>
    </row>
    <row r="68" spans="1:15" x14ac:dyDescent="0.25">
      <c r="A68" s="66" t="s">
        <v>27</v>
      </c>
      <c r="B68" s="66" t="s">
        <v>28</v>
      </c>
      <c r="C68" s="66" t="s">
        <v>16</v>
      </c>
      <c r="D68" s="66">
        <v>37.354713400000001</v>
      </c>
      <c r="E68" s="66">
        <v>1731.1467087999999</v>
      </c>
      <c r="F68" s="66">
        <v>3058.0117249</v>
      </c>
      <c r="G68" s="66">
        <v>902.01147289999994</v>
      </c>
      <c r="H68" s="66">
        <v>277.24780900000002</v>
      </c>
      <c r="I68" s="66">
        <v>2083.2734774999999</v>
      </c>
      <c r="J68" s="66">
        <v>0.46179381143063403</v>
      </c>
      <c r="K68" s="66">
        <v>21.401123554125501</v>
      </c>
      <c r="L68" s="66">
        <v>37.804356165697101</v>
      </c>
      <c r="M68" s="66">
        <v>11.1510242780942</v>
      </c>
      <c r="N68" s="66">
        <v>3.42744759029264</v>
      </c>
      <c r="O68" s="66">
        <v>25.7542546003599</v>
      </c>
    </row>
    <row r="69" spans="1:15" x14ac:dyDescent="0.25">
      <c r="A69" s="66" t="s">
        <v>44</v>
      </c>
      <c r="B69" s="66" t="s">
        <v>45</v>
      </c>
      <c r="C69" s="66" t="s">
        <v>15</v>
      </c>
      <c r="D69" s="66">
        <v>35.3122106</v>
      </c>
      <c r="E69" s="66">
        <v>363.15358609999998</v>
      </c>
      <c r="F69" s="66">
        <v>291.5436436</v>
      </c>
      <c r="G69" s="66">
        <v>0</v>
      </c>
      <c r="H69" s="66">
        <v>34.953779699999998</v>
      </c>
      <c r="I69" s="66">
        <v>0</v>
      </c>
      <c r="J69" s="66">
        <v>4.8708968435667703</v>
      </c>
      <c r="K69" s="66">
        <v>50.092691060934101</v>
      </c>
      <c r="L69" s="66">
        <v>40.214956504965897</v>
      </c>
      <c r="M69" s="66">
        <v>0</v>
      </c>
      <c r="N69" s="66">
        <v>4.8214555905332697</v>
      </c>
      <c r="O69" s="66">
        <v>0</v>
      </c>
    </row>
    <row r="70" spans="1:15" x14ac:dyDescent="0.25">
      <c r="A70" s="66" t="s">
        <v>44</v>
      </c>
      <c r="B70" s="66" t="s">
        <v>45</v>
      </c>
      <c r="C70" s="66" t="s">
        <v>16</v>
      </c>
      <c r="D70" s="66">
        <v>37.331349699999997</v>
      </c>
      <c r="E70" s="66">
        <v>2092.0836954000001</v>
      </c>
      <c r="F70" s="66">
        <v>3866.0704261000001</v>
      </c>
      <c r="G70" s="66">
        <v>425.50877009999999</v>
      </c>
      <c r="H70" s="66">
        <v>132.64807149999999</v>
      </c>
      <c r="I70" s="66">
        <v>215.1080833</v>
      </c>
      <c r="J70" s="66">
        <v>0.55152498637724101</v>
      </c>
      <c r="K70" s="66">
        <v>30.9079752239854</v>
      </c>
      <c r="L70" s="66">
        <v>57.116457246341099</v>
      </c>
      <c r="M70" s="66">
        <v>6.2863711202169403</v>
      </c>
      <c r="N70" s="66">
        <v>1.95971285300207</v>
      </c>
      <c r="O70" s="66">
        <v>3.1779585700772799</v>
      </c>
    </row>
    <row r="71" spans="1:15" x14ac:dyDescent="0.25">
      <c r="A71" s="66" t="s">
        <v>46</v>
      </c>
      <c r="B71" s="66" t="s">
        <v>47</v>
      </c>
      <c r="C71" s="66" t="s">
        <v>15</v>
      </c>
      <c r="D71" s="66">
        <v>262.08600910000001</v>
      </c>
      <c r="E71" s="66">
        <v>1001.74161</v>
      </c>
      <c r="F71" s="66">
        <v>946.72551980000003</v>
      </c>
      <c r="G71" s="66">
        <v>51.591439000000001</v>
      </c>
      <c r="H71" s="66">
        <v>0</v>
      </c>
      <c r="I71" s="66">
        <v>0</v>
      </c>
      <c r="J71" s="66">
        <v>11.5857320376623</v>
      </c>
      <c r="K71" s="66">
        <v>44.282828771710903</v>
      </c>
      <c r="L71" s="66">
        <v>41.850796321730499</v>
      </c>
      <c r="M71" s="66">
        <v>2.2806428688962699</v>
      </c>
      <c r="N71" s="66">
        <v>0</v>
      </c>
      <c r="O71" s="66">
        <v>0</v>
      </c>
    </row>
    <row r="72" spans="1:15" x14ac:dyDescent="0.25">
      <c r="A72" s="66" t="s">
        <v>46</v>
      </c>
      <c r="B72" s="66" t="s">
        <v>47</v>
      </c>
      <c r="C72" s="66" t="s">
        <v>16</v>
      </c>
      <c r="D72" s="66">
        <v>536.53975209999999</v>
      </c>
      <c r="E72" s="66">
        <v>11269.122154799999</v>
      </c>
      <c r="F72" s="66">
        <v>21933.181362399999</v>
      </c>
      <c r="G72" s="66">
        <v>5344.0738282000002</v>
      </c>
      <c r="H72" s="66">
        <v>1794.3685436000001</v>
      </c>
      <c r="I72" s="66">
        <v>5969.3287467</v>
      </c>
      <c r="J72" s="66">
        <v>1.1453116924490701</v>
      </c>
      <c r="K72" s="66">
        <v>24.0553608880106</v>
      </c>
      <c r="L72" s="66">
        <v>46.819138691294498</v>
      </c>
      <c r="M72" s="66">
        <v>11.4075988159173</v>
      </c>
      <c r="N72" s="66">
        <v>3.8303057052235898</v>
      </c>
      <c r="O72" s="66">
        <v>12.742284207105</v>
      </c>
    </row>
    <row r="73" spans="1:15" x14ac:dyDescent="0.25">
      <c r="A73" s="66" t="s">
        <v>29</v>
      </c>
      <c r="B73" s="66" t="s">
        <v>30</v>
      </c>
      <c r="C73" s="66" t="s">
        <v>15</v>
      </c>
      <c r="D73" s="66">
        <v>70.999492099999998</v>
      </c>
      <c r="E73" s="66">
        <v>423.38541880000002</v>
      </c>
      <c r="F73" s="66">
        <v>289.2578924</v>
      </c>
      <c r="G73" s="66">
        <v>45.040036600000001</v>
      </c>
      <c r="H73" s="66">
        <v>0</v>
      </c>
      <c r="I73" s="66">
        <v>0</v>
      </c>
      <c r="J73" s="66">
        <v>8.5677521823147398</v>
      </c>
      <c r="K73" s="66">
        <v>51.091370354802002</v>
      </c>
      <c r="L73" s="66">
        <v>34.905741795607298</v>
      </c>
      <c r="M73" s="66">
        <v>5.4351356672759303</v>
      </c>
      <c r="N73" s="66">
        <v>0</v>
      </c>
      <c r="O73" s="66">
        <v>0</v>
      </c>
    </row>
    <row r="74" spans="1:15" x14ac:dyDescent="0.25">
      <c r="A74" s="66" t="s">
        <v>29</v>
      </c>
      <c r="B74" s="66" t="s">
        <v>30</v>
      </c>
      <c r="C74" s="66" t="s">
        <v>16</v>
      </c>
      <c r="D74" s="66">
        <v>259.18966</v>
      </c>
      <c r="E74" s="66">
        <v>6867.0695205000002</v>
      </c>
      <c r="F74" s="66">
        <v>17575.205710300001</v>
      </c>
      <c r="G74" s="66">
        <v>6883.2842536999997</v>
      </c>
      <c r="H74" s="66">
        <v>1030.8981982</v>
      </c>
      <c r="I74" s="66">
        <v>6263.4769378999999</v>
      </c>
      <c r="J74" s="66">
        <v>0.66665508752040203</v>
      </c>
      <c r="K74" s="66">
        <v>17.6626136713849</v>
      </c>
      <c r="L74" s="66">
        <v>45.204736566223801</v>
      </c>
      <c r="M74" s="66">
        <v>17.704319171444499</v>
      </c>
      <c r="N74" s="66">
        <v>2.6515468577938099</v>
      </c>
      <c r="O74" s="66">
        <v>16.1101286456325</v>
      </c>
    </row>
    <row r="75" spans="1:15" x14ac:dyDescent="0.25">
      <c r="A75" s="66" t="s">
        <v>48</v>
      </c>
      <c r="B75" s="66" t="s">
        <v>49</v>
      </c>
      <c r="C75" s="66" t="s">
        <v>15</v>
      </c>
      <c r="D75" s="66">
        <v>863.55325489999996</v>
      </c>
      <c r="E75" s="66">
        <v>2045.1666282000001</v>
      </c>
      <c r="F75" s="66">
        <v>1147.3790154999999</v>
      </c>
      <c r="G75" s="66">
        <v>110.5451587</v>
      </c>
      <c r="H75" s="66">
        <v>0</v>
      </c>
      <c r="I75" s="66">
        <v>67.408176400000002</v>
      </c>
      <c r="J75" s="66">
        <v>20.3954322534507</v>
      </c>
      <c r="K75" s="66">
        <v>48.302819977560702</v>
      </c>
      <c r="L75" s="66">
        <v>27.09883941364</v>
      </c>
      <c r="M75" s="66">
        <v>2.6108595878940801</v>
      </c>
      <c r="N75" s="66">
        <v>0</v>
      </c>
      <c r="O75" s="66">
        <v>1.5920487674544901</v>
      </c>
    </row>
    <row r="76" spans="1:15" x14ac:dyDescent="0.25">
      <c r="A76" s="66" t="s">
        <v>48</v>
      </c>
      <c r="B76" s="66" t="s">
        <v>49</v>
      </c>
      <c r="C76" s="66" t="s">
        <v>16</v>
      </c>
      <c r="D76" s="66">
        <v>470.529629</v>
      </c>
      <c r="E76" s="66">
        <v>13191.846763400001</v>
      </c>
      <c r="F76" s="66">
        <v>20018.804864199999</v>
      </c>
      <c r="G76" s="66">
        <v>6845.6255053000004</v>
      </c>
      <c r="H76" s="66">
        <v>2123.6817683999998</v>
      </c>
      <c r="I76" s="66">
        <v>9535.2115484000005</v>
      </c>
      <c r="J76" s="66">
        <v>0.90164475764511298</v>
      </c>
      <c r="K76" s="66">
        <v>25.278662053983499</v>
      </c>
      <c r="L76" s="66">
        <v>38.360709608207102</v>
      </c>
      <c r="M76" s="66">
        <v>13.117818664837801</v>
      </c>
      <c r="N76" s="66">
        <v>4.0694706887084502</v>
      </c>
      <c r="O76" s="66">
        <v>18.271694226617999</v>
      </c>
    </row>
    <row r="77" spans="1:15" x14ac:dyDescent="0.25">
      <c r="A77" s="66" t="s">
        <v>50</v>
      </c>
      <c r="B77" s="66" t="s">
        <v>51</v>
      </c>
      <c r="C77" s="66" t="s">
        <v>15</v>
      </c>
      <c r="D77" s="66">
        <v>17.2755993</v>
      </c>
      <c r="E77" s="66">
        <v>80.686302499999996</v>
      </c>
      <c r="F77" s="66">
        <v>87.083345600000001</v>
      </c>
      <c r="G77" s="66">
        <v>0</v>
      </c>
      <c r="H77" s="66">
        <v>0</v>
      </c>
      <c r="I77" s="66">
        <v>15.5801114</v>
      </c>
      <c r="J77" s="66">
        <v>8.6108752170366198</v>
      </c>
      <c r="K77" s="66">
        <v>40.217399725841602</v>
      </c>
      <c r="L77" s="66">
        <v>43.405951331811401</v>
      </c>
      <c r="M77" s="66">
        <v>0</v>
      </c>
      <c r="N77" s="66">
        <v>0</v>
      </c>
      <c r="O77" s="66">
        <v>7.76577372531034</v>
      </c>
    </row>
    <row r="78" spans="1:15" x14ac:dyDescent="0.25">
      <c r="A78" s="66" t="s">
        <v>50</v>
      </c>
      <c r="B78" s="66" t="s">
        <v>51</v>
      </c>
      <c r="C78" s="66" t="s">
        <v>16</v>
      </c>
      <c r="D78" s="66">
        <v>22.517369599999999</v>
      </c>
      <c r="E78" s="66">
        <v>731.47831689999998</v>
      </c>
      <c r="F78" s="66">
        <v>2672.7582553000002</v>
      </c>
      <c r="G78" s="66">
        <v>682.09042450000004</v>
      </c>
      <c r="H78" s="66">
        <v>98.595034200000001</v>
      </c>
      <c r="I78" s="66">
        <v>340.87748349999998</v>
      </c>
      <c r="J78" s="66">
        <v>0.49507037821421901</v>
      </c>
      <c r="K78" s="66">
        <v>16.082395654383301</v>
      </c>
      <c r="L78" s="66">
        <v>58.7636772781199</v>
      </c>
      <c r="M78" s="66">
        <v>14.9965457969617</v>
      </c>
      <c r="N78" s="66">
        <v>2.1677257041354401</v>
      </c>
      <c r="O78" s="66">
        <v>7.4945851881854102</v>
      </c>
    </row>
    <row r="79" spans="1:15" x14ac:dyDescent="0.25">
      <c r="A79" s="66" t="s">
        <v>31</v>
      </c>
      <c r="B79" s="66" t="s">
        <v>32</v>
      </c>
      <c r="C79" s="66" t="s">
        <v>15</v>
      </c>
      <c r="D79" s="66">
        <v>150.12119630000001</v>
      </c>
      <c r="E79" s="66">
        <v>117.01413789999999</v>
      </c>
      <c r="F79" s="66">
        <v>49.6410847</v>
      </c>
      <c r="G79" s="66">
        <v>12.4093842</v>
      </c>
      <c r="H79" s="66">
        <v>0</v>
      </c>
      <c r="I79" s="66">
        <v>0</v>
      </c>
      <c r="J79" s="66">
        <v>45.603788160450001</v>
      </c>
      <c r="K79" s="66">
        <v>35.5465323224931</v>
      </c>
      <c r="L79" s="66">
        <v>15.079959169721601</v>
      </c>
      <c r="M79" s="66">
        <v>3.76972034733536</v>
      </c>
      <c r="N79" s="66">
        <v>0</v>
      </c>
      <c r="O79" s="66">
        <v>0</v>
      </c>
    </row>
    <row r="80" spans="1:15" x14ac:dyDescent="0.25">
      <c r="A80" s="66" t="s">
        <v>31</v>
      </c>
      <c r="B80" s="66" t="s">
        <v>32</v>
      </c>
      <c r="C80" s="66" t="s">
        <v>16</v>
      </c>
      <c r="D80" s="66">
        <v>63.962119199999997</v>
      </c>
      <c r="E80" s="66">
        <v>1194.9712999999999</v>
      </c>
      <c r="F80" s="66">
        <v>2170.7954777999998</v>
      </c>
      <c r="G80" s="66">
        <v>882.37279920000003</v>
      </c>
      <c r="H80" s="66">
        <v>161.20259329999999</v>
      </c>
      <c r="I80" s="66">
        <v>1532.0552399000001</v>
      </c>
      <c r="J80" s="66">
        <v>1.0650839285619</v>
      </c>
      <c r="K80" s="66">
        <v>19.898413977545701</v>
      </c>
      <c r="L80" s="66">
        <v>36.147635577397097</v>
      </c>
      <c r="M80" s="66">
        <v>14.693088646570301</v>
      </c>
      <c r="N80" s="66">
        <v>2.6843121133849199</v>
      </c>
      <c r="O80" s="66">
        <v>25.511465756540101</v>
      </c>
    </row>
    <row r="81" spans="1:15" x14ac:dyDescent="0.25">
      <c r="A81" s="66" t="s">
        <v>52</v>
      </c>
      <c r="B81" s="66" t="s">
        <v>53</v>
      </c>
      <c r="C81" s="66" t="s">
        <v>15</v>
      </c>
      <c r="D81" s="66">
        <v>199.0115935</v>
      </c>
      <c r="E81" s="66">
        <v>969.08526919999997</v>
      </c>
      <c r="F81" s="66">
        <v>1074.4468896999999</v>
      </c>
      <c r="G81" s="66">
        <v>134.6466006</v>
      </c>
      <c r="H81" s="66">
        <v>0</v>
      </c>
      <c r="I81" s="66">
        <v>0</v>
      </c>
      <c r="J81" s="66">
        <v>8.3717146693300606</v>
      </c>
      <c r="K81" s="66">
        <v>40.7659936856559</v>
      </c>
      <c r="L81" s="66">
        <v>45.198184837998099</v>
      </c>
      <c r="M81" s="66">
        <v>5.6641068070159699</v>
      </c>
      <c r="N81" s="66">
        <v>0</v>
      </c>
      <c r="O81" s="66">
        <v>0</v>
      </c>
    </row>
    <row r="82" spans="1:15" x14ac:dyDescent="0.25">
      <c r="A82" s="66" t="s">
        <v>52</v>
      </c>
      <c r="B82" s="66" t="s">
        <v>53</v>
      </c>
      <c r="C82" s="66" t="s">
        <v>16</v>
      </c>
      <c r="D82" s="66">
        <v>216.99756769999999</v>
      </c>
      <c r="E82" s="66">
        <v>6542.9562143000003</v>
      </c>
      <c r="F82" s="66">
        <v>18897.245812000001</v>
      </c>
      <c r="G82" s="66">
        <v>6484.1084643000004</v>
      </c>
      <c r="H82" s="66">
        <v>2212.7372461</v>
      </c>
      <c r="I82" s="66">
        <v>7285.1345744</v>
      </c>
      <c r="J82" s="66">
        <v>0.52113794827760596</v>
      </c>
      <c r="K82" s="66">
        <v>15.7134608158583</v>
      </c>
      <c r="L82" s="66">
        <v>45.383328554992197</v>
      </c>
      <c r="M82" s="66">
        <v>15.5721329843033</v>
      </c>
      <c r="N82" s="66">
        <v>5.3140749950903396</v>
      </c>
      <c r="O82" s="66">
        <v>17.495864701478201</v>
      </c>
    </row>
    <row r="83" spans="1:15" x14ac:dyDescent="0.25">
      <c r="A83" s="66" t="s">
        <v>33</v>
      </c>
      <c r="B83" s="66" t="s">
        <v>34</v>
      </c>
      <c r="C83" s="66" t="s">
        <v>15</v>
      </c>
      <c r="D83" s="66">
        <v>0</v>
      </c>
      <c r="E83" s="66">
        <v>562.60560629999998</v>
      </c>
      <c r="F83" s="66">
        <v>728.49661119999996</v>
      </c>
      <c r="G83" s="66">
        <v>0</v>
      </c>
      <c r="H83" s="66">
        <v>53.207104999999999</v>
      </c>
      <c r="I83" s="66">
        <v>44.250754200000003</v>
      </c>
      <c r="J83" s="66">
        <v>0</v>
      </c>
      <c r="K83" s="66">
        <v>40.517195888064698</v>
      </c>
      <c r="L83" s="66">
        <v>52.464176626143399</v>
      </c>
      <c r="M83" s="66">
        <v>0</v>
      </c>
      <c r="N83" s="66">
        <v>3.83181872306527</v>
      </c>
      <c r="O83" s="66">
        <v>3.1868087627266899</v>
      </c>
    </row>
    <row r="84" spans="1:15" x14ac:dyDescent="0.25">
      <c r="A84" s="66" t="s">
        <v>33</v>
      </c>
      <c r="B84" s="66" t="s">
        <v>34</v>
      </c>
      <c r="C84" s="66" t="s">
        <v>16</v>
      </c>
      <c r="D84" s="66">
        <v>193.6438564</v>
      </c>
      <c r="E84" s="66">
        <v>7975.4798086999999</v>
      </c>
      <c r="F84" s="66">
        <v>19617.175652999998</v>
      </c>
      <c r="G84" s="66">
        <v>9876.9030782000009</v>
      </c>
      <c r="H84" s="66">
        <v>1580.9800316999999</v>
      </c>
      <c r="I84" s="66">
        <v>9269.2818210000005</v>
      </c>
      <c r="J84" s="66">
        <v>0.39915487256507698</v>
      </c>
      <c r="K84" s="66">
        <v>16.4397243778863</v>
      </c>
      <c r="L84" s="66">
        <v>40.436559121634701</v>
      </c>
      <c r="M84" s="66">
        <v>20.359096657179201</v>
      </c>
      <c r="N84" s="66">
        <v>3.2588479428833801</v>
      </c>
      <c r="O84" s="66">
        <v>19.1066170278513</v>
      </c>
    </row>
    <row r="85" spans="1:15" x14ac:dyDescent="0.25">
      <c r="A85" s="66" t="s">
        <v>54</v>
      </c>
      <c r="B85" s="66" t="s">
        <v>55</v>
      </c>
      <c r="C85" s="66" t="s">
        <v>15</v>
      </c>
      <c r="D85" s="66">
        <v>112.3357895</v>
      </c>
      <c r="E85" s="66">
        <v>80.484013099999999</v>
      </c>
      <c r="F85" s="66">
        <v>221.973049</v>
      </c>
      <c r="G85" s="66">
        <v>14.037997799999999</v>
      </c>
      <c r="H85" s="66">
        <v>0</v>
      </c>
      <c r="I85" s="66">
        <v>0</v>
      </c>
      <c r="J85" s="66">
        <v>26.1958274823686</v>
      </c>
      <c r="K85" s="66">
        <v>18.768242353041899</v>
      </c>
      <c r="L85" s="66">
        <v>51.762378875161197</v>
      </c>
      <c r="M85" s="66">
        <v>3.2735512894282901</v>
      </c>
      <c r="N85" s="66">
        <v>0</v>
      </c>
      <c r="O85" s="66">
        <v>0</v>
      </c>
    </row>
    <row r="86" spans="1:15" x14ac:dyDescent="0.25">
      <c r="A86" s="66" t="s">
        <v>54</v>
      </c>
      <c r="B86" s="66" t="s">
        <v>55</v>
      </c>
      <c r="C86" s="66" t="s">
        <v>16</v>
      </c>
      <c r="D86" s="66">
        <v>87.937716800000004</v>
      </c>
      <c r="E86" s="66">
        <v>1598.8260915999999</v>
      </c>
      <c r="F86" s="66">
        <v>4156.7486827000002</v>
      </c>
      <c r="G86" s="66">
        <v>1854.5365551</v>
      </c>
      <c r="H86" s="66">
        <v>390.45680440000001</v>
      </c>
      <c r="I86" s="66">
        <v>809.51274149999995</v>
      </c>
      <c r="J86" s="66">
        <v>0.98828425553161303</v>
      </c>
      <c r="K86" s="66">
        <v>17.9683384008604</v>
      </c>
      <c r="L86" s="66">
        <v>46.715441642148498</v>
      </c>
      <c r="M86" s="66">
        <v>20.842129468537301</v>
      </c>
      <c r="N86" s="66">
        <v>4.3881320358968701</v>
      </c>
      <c r="O86" s="66">
        <v>9.0976741970253503</v>
      </c>
    </row>
    <row r="87" spans="1:15" x14ac:dyDescent="0.25">
      <c r="A87" s="66" t="s">
        <v>35</v>
      </c>
      <c r="B87" s="66" t="s">
        <v>36</v>
      </c>
      <c r="C87" s="66" t="s">
        <v>15</v>
      </c>
      <c r="D87" s="66">
        <v>2061.3619315000001</v>
      </c>
      <c r="E87" s="66">
        <v>6113.8505562</v>
      </c>
      <c r="F87" s="66">
        <v>9185.7333901999991</v>
      </c>
      <c r="G87" s="66">
        <v>0</v>
      </c>
      <c r="H87" s="66">
        <v>274.23505569999998</v>
      </c>
      <c r="I87" s="66">
        <v>0</v>
      </c>
      <c r="J87" s="66">
        <v>11.6889185274676</v>
      </c>
      <c r="K87" s="66">
        <v>34.668487832474597</v>
      </c>
      <c r="L87" s="66">
        <v>52.087548320519801</v>
      </c>
      <c r="M87" s="66">
        <v>0</v>
      </c>
      <c r="N87" s="66">
        <v>1.5550453195379701</v>
      </c>
      <c r="O87" s="66">
        <v>0</v>
      </c>
    </row>
    <row r="88" spans="1:15" x14ac:dyDescent="0.25">
      <c r="A88" s="66" t="s">
        <v>35</v>
      </c>
      <c r="B88" s="66" t="s">
        <v>36</v>
      </c>
      <c r="C88" s="66" t="s">
        <v>16</v>
      </c>
      <c r="D88" s="66">
        <v>1715.3805663000001</v>
      </c>
      <c r="E88" s="66">
        <v>45847.222630600001</v>
      </c>
      <c r="F88" s="66">
        <v>128506.9284434</v>
      </c>
      <c r="G88" s="66">
        <v>33015.616497399998</v>
      </c>
      <c r="H88" s="66">
        <v>7569.0864977000001</v>
      </c>
      <c r="I88" s="66">
        <v>22992.640278499999</v>
      </c>
      <c r="J88" s="66">
        <v>0.71579509097137195</v>
      </c>
      <c r="K88" s="66">
        <v>19.131158145530598</v>
      </c>
      <c r="L88" s="66">
        <v>53.623452627775698</v>
      </c>
      <c r="M88" s="66">
        <v>13.7767773976864</v>
      </c>
      <c r="N88" s="66">
        <v>3.1584332157135</v>
      </c>
      <c r="O88" s="66">
        <v>9.5943835223224792</v>
      </c>
    </row>
    <row r="89" spans="1:15" x14ac:dyDescent="0.25">
      <c r="A89" s="66" t="s">
        <v>37</v>
      </c>
      <c r="B89" s="66" t="s">
        <v>38</v>
      </c>
      <c r="C89" s="66" t="s">
        <v>15</v>
      </c>
      <c r="D89" s="66">
        <v>14.1050342</v>
      </c>
      <c r="E89" s="66">
        <v>44.266184199999998</v>
      </c>
      <c r="F89" s="66">
        <v>71.489249700000002</v>
      </c>
      <c r="G89" s="66">
        <v>0</v>
      </c>
      <c r="H89" s="66">
        <v>0</v>
      </c>
      <c r="I89" s="66">
        <v>0</v>
      </c>
      <c r="J89" s="66">
        <v>10.8616843958535</v>
      </c>
      <c r="K89" s="66">
        <v>34.087497794873599</v>
      </c>
      <c r="L89" s="66">
        <v>55.0508178092729</v>
      </c>
      <c r="M89" s="66">
        <v>0</v>
      </c>
      <c r="N89" s="66">
        <v>0</v>
      </c>
      <c r="O89" s="66">
        <v>0</v>
      </c>
    </row>
    <row r="90" spans="1:15" x14ac:dyDescent="0.25">
      <c r="A90" s="66" t="s">
        <v>37</v>
      </c>
      <c r="B90" s="66" t="s">
        <v>38</v>
      </c>
      <c r="C90" s="66" t="s">
        <v>16</v>
      </c>
      <c r="D90" s="66">
        <v>49.368457200000002</v>
      </c>
      <c r="E90" s="66">
        <v>1363.9457579</v>
      </c>
      <c r="F90" s="66">
        <v>2869.1123997999998</v>
      </c>
      <c r="G90" s="66">
        <v>1049.2704125</v>
      </c>
      <c r="H90" s="66">
        <v>219.13285680000001</v>
      </c>
      <c r="I90" s="66">
        <v>1109.2864707000001</v>
      </c>
      <c r="J90" s="66">
        <v>0.74125517587509604</v>
      </c>
      <c r="K90" s="66">
        <v>20.479308246567101</v>
      </c>
      <c r="L90" s="66">
        <v>43.079013142002097</v>
      </c>
      <c r="M90" s="66">
        <v>15.7545357556408</v>
      </c>
      <c r="N90" s="66">
        <v>3.29022565257105</v>
      </c>
      <c r="O90" s="66">
        <v>16.655662027343901</v>
      </c>
    </row>
    <row r="91" spans="1:15" x14ac:dyDescent="0.25">
      <c r="A91" s="66" t="s">
        <v>56</v>
      </c>
      <c r="B91" s="66" t="s">
        <v>57</v>
      </c>
      <c r="C91" s="66" t="s">
        <v>15</v>
      </c>
      <c r="D91" s="66">
        <v>34.107976499999999</v>
      </c>
      <c r="E91" s="66">
        <v>63.678022900000002</v>
      </c>
      <c r="F91" s="66">
        <v>60.371896999999997</v>
      </c>
      <c r="G91" s="66">
        <v>0</v>
      </c>
      <c r="H91" s="66">
        <v>0</v>
      </c>
      <c r="I91" s="66">
        <v>0</v>
      </c>
      <c r="J91" s="66">
        <v>21.565775264067099</v>
      </c>
      <c r="K91" s="66">
        <v>40.262310228855597</v>
      </c>
      <c r="L91" s="66">
        <v>38.171914507077403</v>
      </c>
      <c r="M91" s="66">
        <v>0</v>
      </c>
      <c r="N91" s="66">
        <v>0</v>
      </c>
      <c r="O91" s="66">
        <v>0</v>
      </c>
    </row>
    <row r="92" spans="1:15" x14ac:dyDescent="0.25">
      <c r="A92" s="66" t="s">
        <v>56</v>
      </c>
      <c r="B92" s="66" t="s">
        <v>57</v>
      </c>
      <c r="C92" s="66" t="s">
        <v>16</v>
      </c>
      <c r="D92" s="66">
        <v>22.106830200000001</v>
      </c>
      <c r="E92" s="66">
        <v>964.30169100000001</v>
      </c>
      <c r="F92" s="66">
        <v>1253.6996551</v>
      </c>
      <c r="G92" s="66">
        <v>383.04107440000001</v>
      </c>
      <c r="H92" s="66">
        <v>69.612319200000002</v>
      </c>
      <c r="I92" s="66">
        <v>256.53130110000001</v>
      </c>
      <c r="J92" s="66">
        <v>0.74956374856405406</v>
      </c>
      <c r="K92" s="66">
        <v>32.696030308886897</v>
      </c>
      <c r="L92" s="66">
        <v>42.5084828783014</v>
      </c>
      <c r="M92" s="66">
        <v>12.9875563788999</v>
      </c>
      <c r="N92" s="66">
        <v>2.3603054103066099</v>
      </c>
      <c r="O92" s="66">
        <v>8.6980612750411392</v>
      </c>
    </row>
    <row r="93" spans="1:15" x14ac:dyDescent="0.25">
      <c r="A93" s="66" t="s">
        <v>58</v>
      </c>
      <c r="B93" s="66" t="s">
        <v>59</v>
      </c>
      <c r="C93" s="66" t="s">
        <v>15</v>
      </c>
      <c r="D93" s="66">
        <v>7.2391158999999998</v>
      </c>
      <c r="E93" s="66">
        <v>64.156475700000001</v>
      </c>
      <c r="F93" s="66">
        <v>37.707351799999998</v>
      </c>
      <c r="G93" s="66">
        <v>0</v>
      </c>
      <c r="H93" s="66">
        <v>0</v>
      </c>
      <c r="I93" s="66">
        <v>0</v>
      </c>
      <c r="J93" s="66">
        <v>6.6351242912480402</v>
      </c>
      <c r="K93" s="66">
        <v>58.8036158335211</v>
      </c>
      <c r="L93" s="66">
        <v>34.561259875230803</v>
      </c>
      <c r="M93" s="66">
        <v>0</v>
      </c>
      <c r="N93" s="66">
        <v>0</v>
      </c>
      <c r="O93" s="66">
        <v>0</v>
      </c>
    </row>
    <row r="94" spans="1:15" x14ac:dyDescent="0.25">
      <c r="A94" s="66" t="s">
        <v>58</v>
      </c>
      <c r="B94" s="66" t="s">
        <v>59</v>
      </c>
      <c r="C94" s="66" t="s">
        <v>16</v>
      </c>
      <c r="D94" s="66">
        <v>33.453499600000001</v>
      </c>
      <c r="E94" s="66">
        <v>548.9305627</v>
      </c>
      <c r="F94" s="66">
        <v>1002.6504998</v>
      </c>
      <c r="G94" s="66">
        <v>411.61374219999999</v>
      </c>
      <c r="H94" s="66">
        <v>159.82104469999999</v>
      </c>
      <c r="I94" s="66">
        <v>617.19643329999997</v>
      </c>
      <c r="J94" s="66">
        <v>1.20611141448554</v>
      </c>
      <c r="K94" s="66">
        <v>19.790796937503099</v>
      </c>
      <c r="L94" s="66">
        <v>36.148929917885603</v>
      </c>
      <c r="M94" s="66">
        <v>14.8400627367108</v>
      </c>
      <c r="N94" s="66">
        <v>5.7620873329400197</v>
      </c>
      <c r="O94" s="66">
        <v>22.252011660474999</v>
      </c>
    </row>
    <row r="95" spans="1:15" x14ac:dyDescent="0.25">
      <c r="A95" s="66" t="s">
        <v>60</v>
      </c>
      <c r="B95" s="66" t="s">
        <v>61</v>
      </c>
      <c r="C95" s="66" t="s">
        <v>15</v>
      </c>
      <c r="D95" s="66">
        <v>23.8171876</v>
      </c>
      <c r="E95" s="66">
        <v>81.016619500000004</v>
      </c>
      <c r="F95" s="66">
        <v>82.515664000000001</v>
      </c>
      <c r="G95" s="66">
        <v>0</v>
      </c>
      <c r="H95" s="66">
        <v>0</v>
      </c>
      <c r="I95" s="66">
        <v>0</v>
      </c>
      <c r="J95" s="66">
        <v>12.712706078197201</v>
      </c>
      <c r="K95" s="66">
        <v>43.243580579288903</v>
      </c>
      <c r="L95" s="66">
        <v>44.043713342513897</v>
      </c>
      <c r="M95" s="66">
        <v>0</v>
      </c>
      <c r="N95" s="66">
        <v>0</v>
      </c>
      <c r="O95" s="66">
        <v>0</v>
      </c>
    </row>
    <row r="96" spans="1:15" x14ac:dyDescent="0.25">
      <c r="A96" s="66" t="s">
        <v>60</v>
      </c>
      <c r="B96" s="66" t="s">
        <v>61</v>
      </c>
      <c r="C96" s="66" t="s">
        <v>16</v>
      </c>
      <c r="D96" s="66">
        <v>9.3904879000000001</v>
      </c>
      <c r="E96" s="66">
        <v>807.10985010000002</v>
      </c>
      <c r="F96" s="66">
        <v>1325.5256105999999</v>
      </c>
      <c r="G96" s="66">
        <v>615.03888019999999</v>
      </c>
      <c r="H96" s="66">
        <v>85.880327699999995</v>
      </c>
      <c r="I96" s="66">
        <v>807.68478040000002</v>
      </c>
      <c r="J96" s="66">
        <v>0.257229247070003</v>
      </c>
      <c r="K96" s="66">
        <v>22.108782978571998</v>
      </c>
      <c r="L96" s="66">
        <v>36.309503661321401</v>
      </c>
      <c r="M96" s="66">
        <v>16.847472650768601</v>
      </c>
      <c r="N96" s="66">
        <v>2.3524796866407902</v>
      </c>
      <c r="O96" s="66">
        <v>22.124531775627201</v>
      </c>
    </row>
    <row r="97" spans="1:15" x14ac:dyDescent="0.25">
      <c r="A97" s="66" t="s">
        <v>62</v>
      </c>
      <c r="B97" s="66" t="s">
        <v>63</v>
      </c>
      <c r="C97" s="66" t="s">
        <v>15</v>
      </c>
      <c r="D97" s="66">
        <v>17.772642399999999</v>
      </c>
      <c r="E97" s="66">
        <v>179.12588819999999</v>
      </c>
      <c r="F97" s="66">
        <v>170.94594509999999</v>
      </c>
      <c r="G97" s="66">
        <v>0</v>
      </c>
      <c r="H97" s="66">
        <v>8.5336616999999997</v>
      </c>
      <c r="I97" s="66">
        <v>0</v>
      </c>
      <c r="J97" s="66">
        <v>4.7220177353478796</v>
      </c>
      <c r="K97" s="66">
        <v>47.592001341361701</v>
      </c>
      <c r="L97" s="66">
        <v>45.4186702450056</v>
      </c>
      <c r="M97" s="66">
        <v>0</v>
      </c>
      <c r="N97" s="66">
        <v>2.2673106782849</v>
      </c>
      <c r="O97" s="66">
        <v>0</v>
      </c>
    </row>
    <row r="98" spans="1:15" x14ac:dyDescent="0.25">
      <c r="A98" s="66" t="s">
        <v>62</v>
      </c>
      <c r="B98" s="66" t="s">
        <v>63</v>
      </c>
      <c r="C98" s="66" t="s">
        <v>16</v>
      </c>
      <c r="D98" s="66">
        <v>30.654983300000001</v>
      </c>
      <c r="E98" s="66">
        <v>982.17212529999995</v>
      </c>
      <c r="F98" s="66">
        <v>3446.6847895000001</v>
      </c>
      <c r="G98" s="66">
        <v>885.17685419999998</v>
      </c>
      <c r="H98" s="66">
        <v>280.11148889999998</v>
      </c>
      <c r="I98" s="66">
        <v>992.98476430000005</v>
      </c>
      <c r="J98" s="66">
        <v>0.46322120278194001</v>
      </c>
      <c r="K98" s="66">
        <v>14.8414027425146</v>
      </c>
      <c r="L98" s="66">
        <v>52.082151152318801</v>
      </c>
      <c r="M98" s="66">
        <v>13.375726976085399</v>
      </c>
      <c r="N98" s="66">
        <v>4.2327076003103903</v>
      </c>
      <c r="O98" s="66">
        <v>15.0047903259888</v>
      </c>
    </row>
    <row r="99" spans="1:15" x14ac:dyDescent="0.25">
      <c r="A99" s="66" t="s">
        <v>64</v>
      </c>
      <c r="B99" s="66" t="s">
        <v>65</v>
      </c>
      <c r="C99" s="66" t="s">
        <v>15</v>
      </c>
      <c r="D99" s="66">
        <v>3.8750589999999998</v>
      </c>
      <c r="E99" s="66">
        <v>16.328386699999999</v>
      </c>
      <c r="F99" s="66">
        <v>14.2672802</v>
      </c>
      <c r="G99" s="66">
        <v>0</v>
      </c>
      <c r="H99" s="66">
        <v>0</v>
      </c>
      <c r="I99" s="66">
        <v>0</v>
      </c>
      <c r="J99" s="66">
        <v>11.241593841805299</v>
      </c>
      <c r="K99" s="66">
        <v>47.368850738359399</v>
      </c>
      <c r="L99" s="66">
        <v>41.389555419835197</v>
      </c>
      <c r="M99" s="66">
        <v>0</v>
      </c>
      <c r="N99" s="66">
        <v>0</v>
      </c>
      <c r="O99" s="66">
        <v>0</v>
      </c>
    </row>
    <row r="100" spans="1:15" x14ac:dyDescent="0.25">
      <c r="A100" s="66" t="s">
        <v>64</v>
      </c>
      <c r="B100" s="66" t="s">
        <v>65</v>
      </c>
      <c r="C100" s="66" t="s">
        <v>16</v>
      </c>
      <c r="D100" s="66">
        <v>14.3740238</v>
      </c>
      <c r="E100" s="66">
        <v>185.39669620000001</v>
      </c>
      <c r="F100" s="66">
        <v>243.35948060000001</v>
      </c>
      <c r="G100" s="66">
        <v>38.603920799999997</v>
      </c>
      <c r="H100" s="66">
        <v>18.523536</v>
      </c>
      <c r="I100" s="66">
        <v>40.136082299999998</v>
      </c>
      <c r="J100" s="66">
        <v>2.6599167873372802</v>
      </c>
      <c r="K100" s="66">
        <v>34.307706137181199</v>
      </c>
      <c r="L100" s="66">
        <v>45.033734242573097</v>
      </c>
      <c r="M100" s="66">
        <v>7.1436654357674501</v>
      </c>
      <c r="N100" s="66">
        <v>3.4277850832031</v>
      </c>
      <c r="O100" s="66">
        <v>7.4271923139379004</v>
      </c>
    </row>
    <row r="101" spans="1:15" x14ac:dyDescent="0.25">
      <c r="A101" s="66" t="s">
        <v>66</v>
      </c>
      <c r="B101" s="66" t="s">
        <v>67</v>
      </c>
      <c r="C101" s="66" t="s">
        <v>15</v>
      </c>
      <c r="D101" s="66">
        <v>0</v>
      </c>
      <c r="E101" s="66">
        <v>883.20940450000001</v>
      </c>
      <c r="F101" s="66">
        <v>172.85630939999999</v>
      </c>
      <c r="G101" s="66">
        <v>39.399992300000001</v>
      </c>
      <c r="H101" s="66">
        <v>0</v>
      </c>
      <c r="I101" s="66">
        <v>0</v>
      </c>
      <c r="J101" s="66">
        <v>0</v>
      </c>
      <c r="K101" s="66">
        <v>80.624103475015801</v>
      </c>
      <c r="L101" s="66">
        <v>15.779253373399699</v>
      </c>
      <c r="M101" s="66">
        <v>3.5966431515845798</v>
      </c>
      <c r="N101" s="66">
        <v>0</v>
      </c>
      <c r="O101" s="66">
        <v>0</v>
      </c>
    </row>
    <row r="102" spans="1:15" x14ac:dyDescent="0.25">
      <c r="A102" s="66" t="s">
        <v>66</v>
      </c>
      <c r="B102" s="66" t="s">
        <v>67</v>
      </c>
      <c r="C102" s="66" t="s">
        <v>16</v>
      </c>
      <c r="D102" s="66">
        <v>255.0695278</v>
      </c>
      <c r="E102" s="66">
        <v>7769.1914691000002</v>
      </c>
      <c r="F102" s="66">
        <v>15922.750682</v>
      </c>
      <c r="G102" s="66">
        <v>7211.1695209</v>
      </c>
      <c r="H102" s="66">
        <v>1473.4229464</v>
      </c>
      <c r="I102" s="66">
        <v>8954.4735416000003</v>
      </c>
      <c r="J102" s="66">
        <v>0.61335317486512797</v>
      </c>
      <c r="K102" s="66">
        <v>18.682193419215501</v>
      </c>
      <c r="L102" s="66">
        <v>38.288657087444498</v>
      </c>
      <c r="M102" s="66">
        <v>17.340345427709099</v>
      </c>
      <c r="N102" s="66">
        <v>3.5430678446316999</v>
      </c>
      <c r="O102" s="66">
        <v>21.5323830461341</v>
      </c>
    </row>
    <row r="103" spans="1:15" x14ac:dyDescent="0.25">
      <c r="A103" t="s">
        <v>19</v>
      </c>
    </row>
    <row r="104" spans="1:15" x14ac:dyDescent="0.25">
      <c r="A104" t="s">
        <v>1035</v>
      </c>
    </row>
    <row r="105" spans="1:15" x14ac:dyDescent="0.25">
      <c r="A105" t="s">
        <v>20</v>
      </c>
    </row>
    <row r="106" spans="1:15" x14ac:dyDescent="0.25">
      <c r="A106" t="s">
        <v>21</v>
      </c>
    </row>
    <row r="107" spans="1:15" x14ac:dyDescent="0.25">
      <c r="A107" t="s">
        <v>22</v>
      </c>
    </row>
    <row r="110" spans="1:15" x14ac:dyDescent="0.25">
      <c r="L110" s="7" t="str">
        <f>HYPERLINK("#'Indice'!A1", "Ir al índice")</f>
        <v>Ir al índice</v>
      </c>
    </row>
    <row r="111" spans="1:15" ht="17.25" x14ac:dyDescent="0.3">
      <c r="A111" s="4" t="s">
        <v>421</v>
      </c>
    </row>
    <row r="112" spans="1:15" x14ac:dyDescent="0.25">
      <c r="A112" s="5" t="s">
        <v>24</v>
      </c>
      <c r="B112" s="5" t="s">
        <v>69</v>
      </c>
      <c r="C112" s="5" t="s">
        <v>11</v>
      </c>
      <c r="D112" s="5" t="s">
        <v>397</v>
      </c>
      <c r="E112" s="5" t="s">
        <v>398</v>
      </c>
      <c r="F112" s="5" t="s">
        <v>399</v>
      </c>
      <c r="G112" s="5" t="s">
        <v>400</v>
      </c>
      <c r="H112" s="5" t="s">
        <v>401</v>
      </c>
      <c r="I112" s="5" t="s">
        <v>402</v>
      </c>
      <c r="J112" s="5" t="s">
        <v>403</v>
      </c>
      <c r="K112" s="5" t="s">
        <v>404</v>
      </c>
      <c r="L112" s="5" t="s">
        <v>405</v>
      </c>
      <c r="M112" s="5" t="s">
        <v>406</v>
      </c>
      <c r="N112" s="5" t="s">
        <v>407</v>
      </c>
      <c r="O112" s="5" t="s">
        <v>408</v>
      </c>
    </row>
    <row r="113" spans="1:15" x14ac:dyDescent="0.25">
      <c r="A113" s="67" t="s">
        <v>70</v>
      </c>
      <c r="B113" s="67" t="s">
        <v>71</v>
      </c>
      <c r="C113" s="67" t="s">
        <v>15</v>
      </c>
      <c r="D113" s="67">
        <v>594.19885929999998</v>
      </c>
      <c r="E113" s="67">
        <v>1002.5525602</v>
      </c>
      <c r="F113" s="67">
        <v>1607.9460289000001</v>
      </c>
      <c r="G113" s="67">
        <v>120.93838270000001</v>
      </c>
      <c r="H113" s="67">
        <v>26.268264200000001</v>
      </c>
      <c r="I113" s="67">
        <v>141.13462620000001</v>
      </c>
      <c r="J113" s="67">
        <v>17.010943956694401</v>
      </c>
      <c r="K113" s="67">
        <v>28.7014442190174</v>
      </c>
      <c r="L113" s="67">
        <v>46.032871579777598</v>
      </c>
      <c r="M113" s="67">
        <v>3.46226859598241</v>
      </c>
      <c r="N113" s="67">
        <v>0.75201754959990097</v>
      </c>
      <c r="O113" s="67">
        <v>4.0404540989283202</v>
      </c>
    </row>
    <row r="114" spans="1:15" x14ac:dyDescent="0.25">
      <c r="A114" s="67" t="s">
        <v>70</v>
      </c>
      <c r="B114" s="67" t="s">
        <v>71</v>
      </c>
      <c r="C114" s="67" t="s">
        <v>16</v>
      </c>
      <c r="D114" s="67">
        <v>683.51256539999997</v>
      </c>
      <c r="E114" s="67">
        <v>13834.4280433</v>
      </c>
      <c r="F114" s="67">
        <v>43521.1589236</v>
      </c>
      <c r="G114" s="67">
        <v>21051.585581899999</v>
      </c>
      <c r="H114" s="67">
        <v>10268.3997824</v>
      </c>
      <c r="I114" s="67">
        <v>137236.66822240001</v>
      </c>
      <c r="J114" s="67">
        <v>0.30164403171362297</v>
      </c>
      <c r="K114" s="67">
        <v>6.1053342142889404</v>
      </c>
      <c r="L114" s="67">
        <v>19.206520124295601</v>
      </c>
      <c r="M114" s="67">
        <v>9.2903707559092901</v>
      </c>
      <c r="N114" s="67">
        <v>4.5315941014160996</v>
      </c>
      <c r="O114" s="67">
        <v>60.5645367723764</v>
      </c>
    </row>
    <row r="115" spans="1:15" x14ac:dyDescent="0.25">
      <c r="A115" s="67" t="s">
        <v>72</v>
      </c>
      <c r="B115" s="67" t="s">
        <v>73</v>
      </c>
      <c r="C115" s="67" t="s">
        <v>15</v>
      </c>
      <c r="D115" s="67">
        <v>112.9665009</v>
      </c>
      <c r="E115" s="67">
        <v>378.76207799999997</v>
      </c>
      <c r="F115" s="67">
        <v>306.841137</v>
      </c>
      <c r="G115" s="67">
        <v>71.219878399999999</v>
      </c>
      <c r="H115" s="67">
        <v>0</v>
      </c>
      <c r="I115" s="67">
        <v>117.64786770000001</v>
      </c>
      <c r="J115" s="67">
        <v>11.440370175058201</v>
      </c>
      <c r="K115" s="67">
        <v>38.358082671163601</v>
      </c>
      <c r="L115" s="67">
        <v>31.074488138065</v>
      </c>
      <c r="M115" s="67">
        <v>7.2125963557983797</v>
      </c>
      <c r="N115" s="67">
        <v>0</v>
      </c>
      <c r="O115" s="67">
        <v>11.9144626599148</v>
      </c>
    </row>
    <row r="116" spans="1:15" x14ac:dyDescent="0.25">
      <c r="A116" s="67" t="s">
        <v>72</v>
      </c>
      <c r="B116" s="67" t="s">
        <v>73</v>
      </c>
      <c r="C116" s="67" t="s">
        <v>16</v>
      </c>
      <c r="D116" s="67">
        <v>89.746952399999998</v>
      </c>
      <c r="E116" s="67">
        <v>2370.6853732999998</v>
      </c>
      <c r="F116" s="67">
        <v>9930.5001200999995</v>
      </c>
      <c r="G116" s="67">
        <v>6220.1321893000004</v>
      </c>
      <c r="H116" s="67">
        <v>5550.9874132000004</v>
      </c>
      <c r="I116" s="67">
        <v>52872.665823900003</v>
      </c>
      <c r="J116" s="67">
        <v>0.116501955065104</v>
      </c>
      <c r="K116" s="67">
        <v>3.0774246194202299</v>
      </c>
      <c r="L116" s="67">
        <v>12.890941116412799</v>
      </c>
      <c r="M116" s="67">
        <v>8.07445313114426</v>
      </c>
      <c r="N116" s="67">
        <v>7.2058255894557099</v>
      </c>
      <c r="O116" s="67">
        <v>68.634853588501898</v>
      </c>
    </row>
    <row r="117" spans="1:15" x14ac:dyDescent="0.25">
      <c r="A117" s="67" t="s">
        <v>74</v>
      </c>
      <c r="B117" s="67" t="s">
        <v>75</v>
      </c>
      <c r="C117" s="67" t="s">
        <v>15</v>
      </c>
      <c r="D117" s="67">
        <v>372.18856790000001</v>
      </c>
      <c r="E117" s="67">
        <v>1074.9527066999999</v>
      </c>
      <c r="F117" s="67">
        <v>1516.9889476000001</v>
      </c>
      <c r="G117" s="67">
        <v>81.161702599999998</v>
      </c>
      <c r="H117" s="67">
        <v>15.809088600000001</v>
      </c>
      <c r="I117" s="67">
        <v>60.784586300000001</v>
      </c>
      <c r="J117" s="67">
        <v>11.9219156504571</v>
      </c>
      <c r="K117" s="67">
        <v>34.432802624263303</v>
      </c>
      <c r="L117" s="67">
        <v>48.592073577128403</v>
      </c>
      <c r="M117" s="67">
        <v>2.5997654304757098</v>
      </c>
      <c r="N117" s="67">
        <v>0.50639551306810204</v>
      </c>
      <c r="O117" s="67">
        <v>1.9470472046074101</v>
      </c>
    </row>
    <row r="118" spans="1:15" x14ac:dyDescent="0.25">
      <c r="A118" s="67" t="s">
        <v>74</v>
      </c>
      <c r="B118" s="67" t="s">
        <v>75</v>
      </c>
      <c r="C118" s="67" t="s">
        <v>16</v>
      </c>
      <c r="D118" s="67">
        <v>495.66367780000002</v>
      </c>
      <c r="E118" s="67">
        <v>5551.1098908000004</v>
      </c>
      <c r="F118" s="67">
        <v>13613.3693645</v>
      </c>
      <c r="G118" s="67">
        <v>3397.6737112000001</v>
      </c>
      <c r="H118" s="67">
        <v>1670.4933066000001</v>
      </c>
      <c r="I118" s="67">
        <v>11214.1587683</v>
      </c>
      <c r="J118" s="67">
        <v>1.3790473928554099</v>
      </c>
      <c r="K118" s="67">
        <v>15.4444313053952</v>
      </c>
      <c r="L118" s="67">
        <v>37.875443311516101</v>
      </c>
      <c r="M118" s="67">
        <v>9.4530894295110208</v>
      </c>
      <c r="N118" s="67">
        <v>4.6476866117647697</v>
      </c>
      <c r="O118" s="67">
        <v>31.200301948957499</v>
      </c>
    </row>
    <row r="119" spans="1:15" x14ac:dyDescent="0.25">
      <c r="A119" s="67" t="s">
        <v>76</v>
      </c>
      <c r="B119" s="67" t="s">
        <v>77</v>
      </c>
      <c r="C119" s="67" t="s">
        <v>15</v>
      </c>
      <c r="D119" s="67">
        <v>1160.3431269</v>
      </c>
      <c r="E119" s="67">
        <v>2727.9904529</v>
      </c>
      <c r="F119" s="67">
        <v>2560.1596951000001</v>
      </c>
      <c r="G119" s="67">
        <v>343.91358480000002</v>
      </c>
      <c r="H119" s="67">
        <v>41.045986200000002</v>
      </c>
      <c r="I119" s="67">
        <v>0</v>
      </c>
      <c r="J119" s="67">
        <v>16.9803341453683</v>
      </c>
      <c r="K119" s="67">
        <v>39.921113299797902</v>
      </c>
      <c r="L119" s="67">
        <v>37.465096384415197</v>
      </c>
      <c r="M119" s="67">
        <v>5.03279370701072</v>
      </c>
      <c r="N119" s="67">
        <v>0.60066246340789697</v>
      </c>
      <c r="O119" s="67">
        <v>0</v>
      </c>
    </row>
    <row r="120" spans="1:15" x14ac:dyDescent="0.25">
      <c r="A120" s="67" t="s">
        <v>76</v>
      </c>
      <c r="B120" s="67" t="s">
        <v>77</v>
      </c>
      <c r="C120" s="67" t="s">
        <v>16</v>
      </c>
      <c r="D120" s="67">
        <v>1175.7452929999999</v>
      </c>
      <c r="E120" s="67">
        <v>30265.021173199999</v>
      </c>
      <c r="F120" s="67">
        <v>61515.475809399999</v>
      </c>
      <c r="G120" s="67">
        <v>20061.184545600001</v>
      </c>
      <c r="H120" s="67">
        <v>4374.4878552999999</v>
      </c>
      <c r="I120" s="67">
        <v>11445.727437400001</v>
      </c>
      <c r="J120" s="67">
        <v>0.912579020935956</v>
      </c>
      <c r="K120" s="67">
        <v>23.4908219962951</v>
      </c>
      <c r="L120" s="67">
        <v>47.746508551450098</v>
      </c>
      <c r="M120" s="67">
        <v>15.5709032053418</v>
      </c>
      <c r="N120" s="67">
        <v>3.3953492034825499</v>
      </c>
      <c r="O120" s="67">
        <v>8.8838380224944693</v>
      </c>
    </row>
    <row r="121" spans="1:15" x14ac:dyDescent="0.25">
      <c r="A121" s="67" t="s">
        <v>78</v>
      </c>
      <c r="B121" s="67" t="s">
        <v>79</v>
      </c>
      <c r="C121" s="67" t="s">
        <v>15</v>
      </c>
      <c r="D121" s="67">
        <v>1672.9609287999999</v>
      </c>
      <c r="E121" s="67">
        <v>6694.9614087999998</v>
      </c>
      <c r="F121" s="67">
        <v>4188.2480122999996</v>
      </c>
      <c r="G121" s="67">
        <v>363.50380960000001</v>
      </c>
      <c r="H121" s="67">
        <v>113.8216755</v>
      </c>
      <c r="I121" s="67">
        <v>127.141907</v>
      </c>
      <c r="J121" s="67">
        <v>12.711853039317599</v>
      </c>
      <c r="K121" s="67">
        <v>50.871101690111402</v>
      </c>
      <c r="L121" s="67">
        <v>31.824050584827699</v>
      </c>
      <c r="M121" s="67">
        <v>2.7620531521807501</v>
      </c>
      <c r="N121" s="67">
        <v>0.86486443690154102</v>
      </c>
      <c r="O121" s="67">
        <v>0.96607709666111097</v>
      </c>
    </row>
    <row r="122" spans="1:15" x14ac:dyDescent="0.25">
      <c r="A122" s="67" t="s">
        <v>78</v>
      </c>
      <c r="B122" s="67" t="s">
        <v>79</v>
      </c>
      <c r="C122" s="67" t="s">
        <v>16</v>
      </c>
      <c r="D122" s="67">
        <v>1791.8047492999999</v>
      </c>
      <c r="E122" s="67">
        <v>31139.534202700001</v>
      </c>
      <c r="F122" s="67">
        <v>61535.417593099999</v>
      </c>
      <c r="G122" s="67">
        <v>12915.584551100001</v>
      </c>
      <c r="H122" s="67">
        <v>2771.6853087</v>
      </c>
      <c r="I122" s="67">
        <v>5374.2569985</v>
      </c>
      <c r="J122" s="67">
        <v>1.5509663058381999</v>
      </c>
      <c r="K122" s="67">
        <v>26.954035224402499</v>
      </c>
      <c r="L122" s="67">
        <v>53.264374558593197</v>
      </c>
      <c r="M122" s="67">
        <v>11.1795866523884</v>
      </c>
      <c r="N122" s="67">
        <v>2.3991400435007502</v>
      </c>
      <c r="O122" s="67">
        <v>4.6518972152769296</v>
      </c>
    </row>
    <row r="123" spans="1:15" x14ac:dyDescent="0.25">
      <c r="A123" s="67" t="s">
        <v>80</v>
      </c>
      <c r="B123" s="67" t="s">
        <v>81</v>
      </c>
      <c r="C123" s="67" t="s">
        <v>15</v>
      </c>
      <c r="D123" s="67">
        <v>213.33441680000001</v>
      </c>
      <c r="E123" s="67">
        <v>788.66220320000002</v>
      </c>
      <c r="F123" s="67">
        <v>1321.6794037</v>
      </c>
      <c r="G123" s="67">
        <v>229.4176641</v>
      </c>
      <c r="H123" s="67">
        <v>10.7722996</v>
      </c>
      <c r="I123" s="67">
        <v>144.534761</v>
      </c>
      <c r="J123" s="67">
        <v>7.8767670155913301</v>
      </c>
      <c r="K123" s="67">
        <v>29.119110370424501</v>
      </c>
      <c r="L123" s="67">
        <v>48.799255593205302</v>
      </c>
      <c r="M123" s="67">
        <v>8.4705952114187504</v>
      </c>
      <c r="N123" s="67">
        <v>0.39773654642370698</v>
      </c>
      <c r="O123" s="67">
        <v>5.3365352629364198</v>
      </c>
    </row>
    <row r="124" spans="1:15" x14ac:dyDescent="0.25">
      <c r="A124" s="67" t="s">
        <v>80</v>
      </c>
      <c r="B124" s="67" t="s">
        <v>81</v>
      </c>
      <c r="C124" s="67" t="s">
        <v>16</v>
      </c>
      <c r="D124" s="67">
        <v>560.08994629999995</v>
      </c>
      <c r="E124" s="67">
        <v>10369.2678027</v>
      </c>
      <c r="F124" s="67">
        <v>33071.945958999997</v>
      </c>
      <c r="G124" s="67">
        <v>10480.499702200001</v>
      </c>
      <c r="H124" s="67">
        <v>2705.8521618999998</v>
      </c>
      <c r="I124" s="67">
        <v>10535.7999793</v>
      </c>
      <c r="J124" s="67">
        <v>0.82702505614898703</v>
      </c>
      <c r="K124" s="67">
        <v>15.3111912531251</v>
      </c>
      <c r="L124" s="67">
        <v>48.833813469395999</v>
      </c>
      <c r="M124" s="67">
        <v>15.475435529490399</v>
      </c>
      <c r="N124" s="67">
        <v>3.9954431442830698</v>
      </c>
      <c r="O124" s="67">
        <v>15.557091547556499</v>
      </c>
    </row>
    <row r="125" spans="1:15" x14ac:dyDescent="0.25">
      <c r="A125" s="67" t="s">
        <v>82</v>
      </c>
      <c r="B125" s="67" t="s">
        <v>83</v>
      </c>
      <c r="C125" s="67" t="s">
        <v>15</v>
      </c>
      <c r="D125" s="67">
        <v>715.51361169999996</v>
      </c>
      <c r="E125" s="67">
        <v>6993.8935529</v>
      </c>
      <c r="F125" s="67">
        <v>6511.5840344999997</v>
      </c>
      <c r="G125" s="67">
        <v>866.47960820000003</v>
      </c>
      <c r="H125" s="67">
        <v>47.463423599999999</v>
      </c>
      <c r="I125" s="67">
        <v>29.6260683</v>
      </c>
      <c r="J125" s="67">
        <v>4.7183274528424404</v>
      </c>
      <c r="K125" s="67">
        <v>46.119989072607403</v>
      </c>
      <c r="L125" s="67">
        <v>42.939484601103203</v>
      </c>
      <c r="M125" s="67">
        <v>5.7138459085141502</v>
      </c>
      <c r="N125" s="67">
        <v>0.312989118467905</v>
      </c>
      <c r="O125" s="67">
        <v>0.19536384646485899</v>
      </c>
    </row>
    <row r="126" spans="1:15" x14ac:dyDescent="0.25">
      <c r="A126" s="67" t="s">
        <v>82</v>
      </c>
      <c r="B126" s="67" t="s">
        <v>83</v>
      </c>
      <c r="C126" s="67" t="s">
        <v>16</v>
      </c>
      <c r="D126" s="67">
        <v>1895.7765495000001</v>
      </c>
      <c r="E126" s="67">
        <v>48519.309049900003</v>
      </c>
      <c r="F126" s="67">
        <v>114155.09793459999</v>
      </c>
      <c r="G126" s="67">
        <v>31974.144081900002</v>
      </c>
      <c r="H126" s="67">
        <v>6522.4787180000003</v>
      </c>
      <c r="I126" s="67">
        <v>15461.1389884</v>
      </c>
      <c r="J126" s="67">
        <v>0.86752133540814602</v>
      </c>
      <c r="K126" s="67">
        <v>22.2027937792306</v>
      </c>
      <c r="L126" s="67">
        <v>52.238215010092297</v>
      </c>
      <c r="M126" s="67">
        <v>14.6316042256025</v>
      </c>
      <c r="N126" s="67">
        <v>2.9847343818568399</v>
      </c>
      <c r="O126" s="67">
        <v>7.0751312678096401</v>
      </c>
    </row>
    <row r="127" spans="1:15" x14ac:dyDescent="0.25">
      <c r="A127" s="67" t="s">
        <v>84</v>
      </c>
      <c r="B127" s="67" t="s">
        <v>85</v>
      </c>
      <c r="C127" s="67" t="s">
        <v>15</v>
      </c>
      <c r="D127" s="67">
        <v>1037.1981814000001</v>
      </c>
      <c r="E127" s="67">
        <v>5100.2869081999997</v>
      </c>
      <c r="F127" s="67">
        <v>6776.1562151999997</v>
      </c>
      <c r="G127" s="67">
        <v>729.20922229999996</v>
      </c>
      <c r="H127" s="67">
        <v>44.689440599999998</v>
      </c>
      <c r="I127" s="67">
        <v>273.90647569999999</v>
      </c>
      <c r="J127" s="67">
        <v>7.4290166538604998</v>
      </c>
      <c r="K127" s="67">
        <v>36.531221380798002</v>
      </c>
      <c r="L127" s="67">
        <v>48.534772114556198</v>
      </c>
      <c r="M127" s="67">
        <v>5.2230205892794102</v>
      </c>
      <c r="N127" s="67">
        <v>0.32009176686077601</v>
      </c>
      <c r="O127" s="67">
        <v>1.96187749464515</v>
      </c>
    </row>
    <row r="128" spans="1:15" x14ac:dyDescent="0.25">
      <c r="A128" s="67" t="s">
        <v>84</v>
      </c>
      <c r="B128" s="67" t="s">
        <v>85</v>
      </c>
      <c r="C128" s="67" t="s">
        <v>16</v>
      </c>
      <c r="D128" s="67">
        <v>2018.6345726</v>
      </c>
      <c r="E128" s="67">
        <v>52293.495257399998</v>
      </c>
      <c r="F128" s="67">
        <v>148489.38329339999</v>
      </c>
      <c r="G128" s="67">
        <v>60095.496128500003</v>
      </c>
      <c r="H128" s="67">
        <v>16875.670378700001</v>
      </c>
      <c r="I128" s="67">
        <v>71349.7202521</v>
      </c>
      <c r="J128" s="67">
        <v>0.57490908391898898</v>
      </c>
      <c r="K128" s="67">
        <v>14.8932381627802</v>
      </c>
      <c r="L128" s="67">
        <v>42.289920364808999</v>
      </c>
      <c r="M128" s="67">
        <v>17.115255577136701</v>
      </c>
      <c r="N128" s="67">
        <v>4.8062072896339503</v>
      </c>
      <c r="O128" s="67">
        <v>20.320469521721201</v>
      </c>
    </row>
    <row r="129" spans="1:15" x14ac:dyDescent="0.25">
      <c r="A129" s="67" t="s">
        <v>86</v>
      </c>
      <c r="B129" s="67" t="s">
        <v>87</v>
      </c>
      <c r="C129" s="67" t="s">
        <v>15</v>
      </c>
      <c r="D129" s="67">
        <v>269.39875569999998</v>
      </c>
      <c r="E129" s="67">
        <v>1013.7438527</v>
      </c>
      <c r="F129" s="67">
        <v>1248.1650161</v>
      </c>
      <c r="G129" s="67">
        <v>83.186080700000005</v>
      </c>
      <c r="H129" s="67">
        <v>17.068844800000001</v>
      </c>
      <c r="I129" s="67">
        <v>58.630656299999998</v>
      </c>
      <c r="J129" s="67">
        <v>10.0141043799052</v>
      </c>
      <c r="K129" s="67">
        <v>37.682938546048497</v>
      </c>
      <c r="L129" s="67">
        <v>46.396854068956799</v>
      </c>
      <c r="M129" s="67">
        <v>3.0921972631999699</v>
      </c>
      <c r="N129" s="67">
        <v>0.63448397535268097</v>
      </c>
      <c r="O129" s="67">
        <v>2.17942176653693</v>
      </c>
    </row>
    <row r="130" spans="1:15" x14ac:dyDescent="0.25">
      <c r="A130" s="67" t="s">
        <v>86</v>
      </c>
      <c r="B130" s="67" t="s">
        <v>87</v>
      </c>
      <c r="C130" s="67" t="s">
        <v>16</v>
      </c>
      <c r="D130" s="67">
        <v>680.09418149999999</v>
      </c>
      <c r="E130" s="67">
        <v>15018.431412</v>
      </c>
      <c r="F130" s="67">
        <v>44796.988698900001</v>
      </c>
      <c r="G130" s="67">
        <v>22866.176657</v>
      </c>
      <c r="H130" s="67">
        <v>5301.3915267000002</v>
      </c>
      <c r="I130" s="67">
        <v>55423.624945800002</v>
      </c>
      <c r="J130" s="67">
        <v>0.47200341632390702</v>
      </c>
      <c r="K130" s="67">
        <v>10.4231900920774</v>
      </c>
      <c r="L130" s="67">
        <v>31.090299376284602</v>
      </c>
      <c r="M130" s="67">
        <v>15.8697336250773</v>
      </c>
      <c r="N130" s="67">
        <v>3.6793064548119698</v>
      </c>
      <c r="O130" s="67">
        <v>38.465467035424901</v>
      </c>
    </row>
    <row r="131" spans="1:15" x14ac:dyDescent="0.25">
      <c r="A131" s="67" t="s">
        <v>88</v>
      </c>
      <c r="B131" s="67" t="s">
        <v>89</v>
      </c>
      <c r="C131" s="67" t="s">
        <v>15</v>
      </c>
      <c r="D131" s="67">
        <v>492.09996319999999</v>
      </c>
      <c r="E131" s="67">
        <v>2383.9779739999999</v>
      </c>
      <c r="F131" s="67">
        <v>3826.1786332000001</v>
      </c>
      <c r="G131" s="67">
        <v>156.34591810000001</v>
      </c>
      <c r="H131" s="67">
        <v>82.381258900000006</v>
      </c>
      <c r="I131" s="67">
        <v>411.20678550000002</v>
      </c>
      <c r="J131" s="67">
        <v>6.6932427961152996</v>
      </c>
      <c r="K131" s="67">
        <v>32.425410676342501</v>
      </c>
      <c r="L131" s="67">
        <v>52.0413421833724</v>
      </c>
      <c r="M131" s="67">
        <v>2.1265215774859798</v>
      </c>
      <c r="N131" s="67">
        <v>1.12049951006242</v>
      </c>
      <c r="O131" s="67">
        <v>5.5929832566213902</v>
      </c>
    </row>
    <row r="132" spans="1:15" x14ac:dyDescent="0.25">
      <c r="A132" s="67" t="s">
        <v>88</v>
      </c>
      <c r="B132" s="67" t="s">
        <v>89</v>
      </c>
      <c r="C132" s="67" t="s">
        <v>16</v>
      </c>
      <c r="D132" s="67">
        <v>1539.7261123999999</v>
      </c>
      <c r="E132" s="67">
        <v>34880.306475400001</v>
      </c>
      <c r="F132" s="67">
        <v>102614.7063198</v>
      </c>
      <c r="G132" s="67">
        <v>50965.456430699996</v>
      </c>
      <c r="H132" s="67">
        <v>14316.0128393</v>
      </c>
      <c r="I132" s="67">
        <v>85605.003927700003</v>
      </c>
      <c r="J132" s="67">
        <v>0.53108432502026404</v>
      </c>
      <c r="K132" s="67">
        <v>12.0309604882348</v>
      </c>
      <c r="L132" s="67">
        <v>35.393997415591002</v>
      </c>
      <c r="M132" s="67">
        <v>17.579071245117898</v>
      </c>
      <c r="N132" s="67">
        <v>4.9378976913563699</v>
      </c>
      <c r="O132" s="67">
        <v>29.526988834679699</v>
      </c>
    </row>
    <row r="133" spans="1:15" x14ac:dyDescent="0.25">
      <c r="A133" s="67" t="s">
        <v>90</v>
      </c>
      <c r="B133" s="67" t="s">
        <v>91</v>
      </c>
      <c r="C133" s="67" t="s">
        <v>15</v>
      </c>
      <c r="D133" s="67">
        <v>1408.1074125</v>
      </c>
      <c r="E133" s="67">
        <v>3433.0328094000001</v>
      </c>
      <c r="F133" s="67">
        <v>5711.6878617000002</v>
      </c>
      <c r="G133" s="67">
        <v>461.882047</v>
      </c>
      <c r="H133" s="67">
        <v>224.6632462</v>
      </c>
      <c r="I133" s="67">
        <v>348.8313086</v>
      </c>
      <c r="J133" s="67">
        <v>12.151212812749799</v>
      </c>
      <c r="K133" s="67">
        <v>29.625234474200202</v>
      </c>
      <c r="L133" s="67">
        <v>49.288807168690802</v>
      </c>
      <c r="M133" s="67">
        <v>3.9857946898532601</v>
      </c>
      <c r="N133" s="67">
        <v>1.93872348909278</v>
      </c>
      <c r="O133" s="67">
        <v>3.0102273654131499</v>
      </c>
    </row>
    <row r="134" spans="1:15" x14ac:dyDescent="0.25">
      <c r="A134" s="67" t="s">
        <v>90</v>
      </c>
      <c r="B134" s="67" t="s">
        <v>91</v>
      </c>
      <c r="C134" s="67" t="s">
        <v>16</v>
      </c>
      <c r="D134" s="67">
        <v>1945.7894619000001</v>
      </c>
      <c r="E134" s="67">
        <v>44422.672496400002</v>
      </c>
      <c r="F134" s="67">
        <v>133144.2745116</v>
      </c>
      <c r="G134" s="67">
        <v>64184.5813442</v>
      </c>
      <c r="H134" s="67">
        <v>18759.661410799999</v>
      </c>
      <c r="I134" s="67">
        <v>172306.5957148</v>
      </c>
      <c r="J134" s="67">
        <v>0.447551168970371</v>
      </c>
      <c r="K134" s="67">
        <v>10.217661979286399</v>
      </c>
      <c r="L134" s="67">
        <v>30.624523807006302</v>
      </c>
      <c r="M134" s="67">
        <v>14.763100002823901</v>
      </c>
      <c r="N134" s="67">
        <v>4.3149110210996602</v>
      </c>
      <c r="O134" s="67">
        <v>39.632252020813397</v>
      </c>
    </row>
    <row r="135" spans="1:15" x14ac:dyDescent="0.25">
      <c r="A135" s="67" t="s">
        <v>92</v>
      </c>
      <c r="B135" s="67" t="s">
        <v>93</v>
      </c>
      <c r="C135" s="67" t="s">
        <v>15</v>
      </c>
      <c r="D135" s="67">
        <v>41.905157099999997</v>
      </c>
      <c r="E135" s="67">
        <v>295.80386540000001</v>
      </c>
      <c r="F135" s="67">
        <v>290.2041643</v>
      </c>
      <c r="G135" s="67">
        <v>0</v>
      </c>
      <c r="H135" s="67">
        <v>0</v>
      </c>
      <c r="I135" s="67">
        <v>46.3321319</v>
      </c>
      <c r="J135" s="67">
        <v>6.2151202148198204</v>
      </c>
      <c r="K135" s="67">
        <v>43.871845631844202</v>
      </c>
      <c r="L135" s="67">
        <v>43.0413317306433</v>
      </c>
      <c r="M135" s="67">
        <v>0</v>
      </c>
      <c r="N135" s="67">
        <v>0</v>
      </c>
      <c r="O135" s="67">
        <v>6.8717024226927004</v>
      </c>
    </row>
    <row r="136" spans="1:15" x14ac:dyDescent="0.25">
      <c r="A136" s="67" t="s">
        <v>92</v>
      </c>
      <c r="B136" s="67" t="s">
        <v>93</v>
      </c>
      <c r="C136" s="67" t="s">
        <v>16</v>
      </c>
      <c r="D136" s="67">
        <v>144.22771729999999</v>
      </c>
      <c r="E136" s="67">
        <v>4284.1610797000003</v>
      </c>
      <c r="F136" s="67">
        <v>14832.477327299999</v>
      </c>
      <c r="G136" s="67">
        <v>8533.8321637000008</v>
      </c>
      <c r="H136" s="67">
        <v>2613.0250767000002</v>
      </c>
      <c r="I136" s="67">
        <v>25355.584074999999</v>
      </c>
      <c r="J136" s="67">
        <v>0.25864268803632501</v>
      </c>
      <c r="K136" s="67">
        <v>7.6827600018752502</v>
      </c>
      <c r="L136" s="67">
        <v>26.598991358859401</v>
      </c>
      <c r="M136" s="67">
        <v>15.303669304278801</v>
      </c>
      <c r="N136" s="67">
        <v>4.6859219739173703</v>
      </c>
      <c r="O136" s="67">
        <v>45.4700146730328</v>
      </c>
    </row>
    <row r="137" spans="1:15" x14ac:dyDescent="0.25">
      <c r="A137" s="67" t="s">
        <v>94</v>
      </c>
      <c r="B137" s="67" t="s">
        <v>95</v>
      </c>
      <c r="C137" s="67" t="s">
        <v>15</v>
      </c>
      <c r="D137" s="67">
        <v>0</v>
      </c>
      <c r="E137" s="67">
        <v>66.050149599999997</v>
      </c>
      <c r="F137" s="67">
        <v>130.6789431</v>
      </c>
      <c r="G137" s="67">
        <v>53.934745999999997</v>
      </c>
      <c r="H137" s="67">
        <v>0</v>
      </c>
      <c r="I137" s="67">
        <v>104.5424021</v>
      </c>
      <c r="J137" s="67">
        <v>0</v>
      </c>
      <c r="K137" s="67">
        <v>18.594873066205398</v>
      </c>
      <c r="L137" s="67">
        <v>36.789596603281304</v>
      </c>
      <c r="M137" s="67">
        <v>15.184064862860399</v>
      </c>
      <c r="N137" s="67">
        <v>0</v>
      </c>
      <c r="O137" s="67">
        <v>29.431465467652899</v>
      </c>
    </row>
    <row r="138" spans="1:15" x14ac:dyDescent="0.25">
      <c r="A138" s="67" t="s">
        <v>94</v>
      </c>
      <c r="B138" s="67" t="s">
        <v>95</v>
      </c>
      <c r="C138" s="67" t="s">
        <v>16</v>
      </c>
      <c r="D138" s="67">
        <v>56.773758100000002</v>
      </c>
      <c r="E138" s="67">
        <v>1874.3864414</v>
      </c>
      <c r="F138" s="67">
        <v>8878.9125562000008</v>
      </c>
      <c r="G138" s="67">
        <v>7551.4169804000003</v>
      </c>
      <c r="H138" s="67">
        <v>4562.2459328000004</v>
      </c>
      <c r="I138" s="67">
        <v>54067.177568999999</v>
      </c>
      <c r="J138" s="67">
        <v>7.3740855527418603E-2</v>
      </c>
      <c r="K138" s="67">
        <v>2.4345554073481299</v>
      </c>
      <c r="L138" s="67">
        <v>11.5324162070456</v>
      </c>
      <c r="M138" s="67">
        <v>9.80819250327154</v>
      </c>
      <c r="N138" s="67">
        <v>5.9256940084640597</v>
      </c>
      <c r="O138" s="67">
        <v>70.225401018343305</v>
      </c>
    </row>
    <row r="139" spans="1:15" x14ac:dyDescent="0.25">
      <c r="A139" s="67" t="s">
        <v>96</v>
      </c>
      <c r="B139" s="67" t="s">
        <v>97</v>
      </c>
      <c r="C139" s="67" t="s">
        <v>15</v>
      </c>
      <c r="D139" s="67">
        <v>86.5731337</v>
      </c>
      <c r="E139" s="67">
        <v>870.30723839999996</v>
      </c>
      <c r="F139" s="67">
        <v>629.74790059999998</v>
      </c>
      <c r="G139" s="67">
        <v>71.194202200000007</v>
      </c>
      <c r="H139" s="67">
        <v>0</v>
      </c>
      <c r="I139" s="67">
        <v>0</v>
      </c>
      <c r="J139" s="67">
        <v>5.2220991698898303</v>
      </c>
      <c r="K139" s="67">
        <v>52.497010480720903</v>
      </c>
      <c r="L139" s="67">
        <v>37.986449703427198</v>
      </c>
      <c r="M139" s="67">
        <v>4.2944406459620703</v>
      </c>
      <c r="N139" s="67">
        <v>0</v>
      </c>
      <c r="O139" s="67">
        <v>0</v>
      </c>
    </row>
    <row r="140" spans="1:15" x14ac:dyDescent="0.25">
      <c r="A140" s="67" t="s">
        <v>96</v>
      </c>
      <c r="B140" s="67" t="s">
        <v>97</v>
      </c>
      <c r="C140" s="67" t="s">
        <v>16</v>
      </c>
      <c r="D140" s="67">
        <v>171.24764390000001</v>
      </c>
      <c r="E140" s="67">
        <v>4329.4679113000002</v>
      </c>
      <c r="F140" s="67">
        <v>14219.5843934</v>
      </c>
      <c r="G140" s="67">
        <v>4974.1633079000003</v>
      </c>
      <c r="H140" s="67">
        <v>1500.2570581</v>
      </c>
      <c r="I140" s="67">
        <v>6284.0518478000004</v>
      </c>
      <c r="J140" s="67">
        <v>0.54400992204056697</v>
      </c>
      <c r="K140" s="67">
        <v>13.753611128681101</v>
      </c>
      <c r="L140" s="67">
        <v>45.171979135782998</v>
      </c>
      <c r="M140" s="67">
        <v>15.8016433494869</v>
      </c>
      <c r="N140" s="67">
        <v>4.76593257945426</v>
      </c>
      <c r="O140" s="67">
        <v>19.962823884554201</v>
      </c>
    </row>
    <row r="141" spans="1:15" x14ac:dyDescent="0.25">
      <c r="A141" s="67" t="s">
        <v>98</v>
      </c>
      <c r="B141" s="67" t="s">
        <v>99</v>
      </c>
      <c r="C141" s="67" t="s">
        <v>15</v>
      </c>
      <c r="D141" s="67">
        <v>42.3373165</v>
      </c>
      <c r="E141" s="67">
        <v>270.16771069999999</v>
      </c>
      <c r="F141" s="67">
        <v>501.2338259</v>
      </c>
      <c r="G141" s="67">
        <v>77.750241299999999</v>
      </c>
      <c r="H141" s="67">
        <v>0</v>
      </c>
      <c r="I141" s="67">
        <v>40.478807699999997</v>
      </c>
      <c r="J141" s="67">
        <v>4.5427869784572499</v>
      </c>
      <c r="K141" s="67">
        <v>28.9889501656905</v>
      </c>
      <c r="L141" s="67">
        <v>53.782305674967098</v>
      </c>
      <c r="M141" s="67">
        <v>8.3425878857850808</v>
      </c>
      <c r="N141" s="67">
        <v>0</v>
      </c>
      <c r="O141" s="67">
        <v>4.3433692951001097</v>
      </c>
    </row>
    <row r="142" spans="1:15" x14ac:dyDescent="0.25">
      <c r="A142" s="67" t="s">
        <v>98</v>
      </c>
      <c r="B142" s="67" t="s">
        <v>99</v>
      </c>
      <c r="C142" s="67" t="s">
        <v>16</v>
      </c>
      <c r="D142" s="67">
        <v>127.29854899999999</v>
      </c>
      <c r="E142" s="67">
        <v>3504.2273331000001</v>
      </c>
      <c r="F142" s="67">
        <v>9779.3048452999992</v>
      </c>
      <c r="G142" s="67">
        <v>4875.4797893000004</v>
      </c>
      <c r="H142" s="67">
        <v>1756.1796178</v>
      </c>
      <c r="I142" s="67">
        <v>7243.1929674000003</v>
      </c>
      <c r="J142" s="67">
        <v>0.46653971800741101</v>
      </c>
      <c r="K142" s="67">
        <v>12.842732652187101</v>
      </c>
      <c r="L142" s="67">
        <v>35.840425210461497</v>
      </c>
      <c r="M142" s="67">
        <v>17.868270957674898</v>
      </c>
      <c r="N142" s="67">
        <v>6.4362677351395003</v>
      </c>
      <c r="O142" s="67">
        <v>26.5457637265296</v>
      </c>
    </row>
    <row r="143" spans="1:15" x14ac:dyDescent="0.25">
      <c r="A143" s="67" t="s">
        <v>100</v>
      </c>
      <c r="B143" s="67" t="s">
        <v>101</v>
      </c>
      <c r="C143" s="67" t="s">
        <v>15</v>
      </c>
      <c r="D143" s="67">
        <v>138.32537400000001</v>
      </c>
      <c r="E143" s="67">
        <v>841.15069840000001</v>
      </c>
      <c r="F143" s="67">
        <v>1089.5564257999999</v>
      </c>
      <c r="G143" s="67">
        <v>159.66687450000001</v>
      </c>
      <c r="H143" s="67">
        <v>45.9233951</v>
      </c>
      <c r="I143" s="67">
        <v>89.031385499999999</v>
      </c>
      <c r="J143" s="67">
        <v>5.8521833156884604</v>
      </c>
      <c r="K143" s="67">
        <v>35.586877091372799</v>
      </c>
      <c r="L143" s="67">
        <v>46.096271075818102</v>
      </c>
      <c r="M143" s="67">
        <v>6.7550861566224603</v>
      </c>
      <c r="N143" s="67">
        <v>1.9428982465934901</v>
      </c>
      <c r="O143" s="67">
        <v>3.7666841139047098</v>
      </c>
    </row>
    <row r="144" spans="1:15" x14ac:dyDescent="0.25">
      <c r="A144" s="67" t="s">
        <v>100</v>
      </c>
      <c r="B144" s="67" t="s">
        <v>101</v>
      </c>
      <c r="C144" s="67" t="s">
        <v>16</v>
      </c>
      <c r="D144" s="67">
        <v>564.33831420000001</v>
      </c>
      <c r="E144" s="67">
        <v>11439.8384744</v>
      </c>
      <c r="F144" s="67">
        <v>34530.871504000002</v>
      </c>
      <c r="G144" s="67">
        <v>15033.653325200001</v>
      </c>
      <c r="H144" s="67">
        <v>4436.6081701000003</v>
      </c>
      <c r="I144" s="67">
        <v>21569.272992599999</v>
      </c>
      <c r="J144" s="67">
        <v>0.64440879565989795</v>
      </c>
      <c r="K144" s="67">
        <v>13.062966572245299</v>
      </c>
      <c r="L144" s="67">
        <v>39.4302438077831</v>
      </c>
      <c r="M144" s="67">
        <v>17.166685638549801</v>
      </c>
      <c r="N144" s="67">
        <v>5.0660911296832198</v>
      </c>
      <c r="O144" s="67">
        <v>24.629604056078701</v>
      </c>
    </row>
    <row r="145" spans="1:15" x14ac:dyDescent="0.25">
      <c r="A145" s="67" t="s">
        <v>102</v>
      </c>
      <c r="B145" s="67" t="s">
        <v>103</v>
      </c>
      <c r="C145" s="67" t="s">
        <v>15</v>
      </c>
      <c r="D145" s="67">
        <v>33.598065699999999</v>
      </c>
      <c r="E145" s="67">
        <v>110.3050053</v>
      </c>
      <c r="F145" s="67">
        <v>164.47497039999999</v>
      </c>
      <c r="G145" s="67">
        <v>7.6090526000000001</v>
      </c>
      <c r="H145" s="67">
        <v>0</v>
      </c>
      <c r="I145" s="67">
        <v>8.0898071999999992</v>
      </c>
      <c r="J145" s="67">
        <v>10.367312688930401</v>
      </c>
      <c r="K145" s="67">
        <v>34.036676138151101</v>
      </c>
      <c r="L145" s="67">
        <v>50.751833836653603</v>
      </c>
      <c r="M145" s="67">
        <v>2.3479157483378201</v>
      </c>
      <c r="N145" s="67">
        <v>0</v>
      </c>
      <c r="O145" s="67">
        <v>2.49626158792708</v>
      </c>
    </row>
    <row r="146" spans="1:15" x14ac:dyDescent="0.25">
      <c r="A146" s="67" t="s">
        <v>102</v>
      </c>
      <c r="B146" s="67" t="s">
        <v>103</v>
      </c>
      <c r="C146" s="67" t="s">
        <v>16</v>
      </c>
      <c r="D146" s="67">
        <v>38.636708200000001</v>
      </c>
      <c r="E146" s="67">
        <v>890.5319571</v>
      </c>
      <c r="F146" s="67">
        <v>2250.0442078999999</v>
      </c>
      <c r="G146" s="67">
        <v>784.29601009999999</v>
      </c>
      <c r="H146" s="67">
        <v>701.12110140000004</v>
      </c>
      <c r="I146" s="67">
        <v>2614.4883281000002</v>
      </c>
      <c r="J146" s="67">
        <v>0.53078829797365801</v>
      </c>
      <c r="K146" s="67">
        <v>12.234063506483199</v>
      </c>
      <c r="L146" s="67">
        <v>30.910944309606801</v>
      </c>
      <c r="M146" s="67">
        <v>10.7746017635247</v>
      </c>
      <c r="N146" s="67">
        <v>9.6319508939305205</v>
      </c>
      <c r="O146" s="67">
        <v>35.917651228481098</v>
      </c>
    </row>
    <row r="147" spans="1:15" x14ac:dyDescent="0.25">
      <c r="A147" s="67" t="s">
        <v>104</v>
      </c>
      <c r="B147" s="67" t="s">
        <v>105</v>
      </c>
      <c r="C147" s="67" t="s">
        <v>15</v>
      </c>
      <c r="D147" s="67">
        <v>911.26277879999998</v>
      </c>
      <c r="E147" s="67">
        <v>3770.4562457000002</v>
      </c>
      <c r="F147" s="67">
        <v>3926.0761646000001</v>
      </c>
      <c r="G147" s="67">
        <v>370.41351700000001</v>
      </c>
      <c r="H147" s="67">
        <v>54.152097699999999</v>
      </c>
      <c r="I147" s="67">
        <v>81.735388700000001</v>
      </c>
      <c r="J147" s="67">
        <v>9.9983888643821803</v>
      </c>
      <c r="K147" s="67">
        <v>41.3695024285865</v>
      </c>
      <c r="L147" s="67">
        <v>43.076966510741599</v>
      </c>
      <c r="M147" s="67">
        <v>4.0641826592176402</v>
      </c>
      <c r="N147" s="67">
        <v>0.59415762744046796</v>
      </c>
      <c r="O147" s="67">
        <v>0.89680190963159001</v>
      </c>
    </row>
    <row r="148" spans="1:15" x14ac:dyDescent="0.25">
      <c r="A148" s="67" t="s">
        <v>104</v>
      </c>
      <c r="B148" s="67" t="s">
        <v>105</v>
      </c>
      <c r="C148" s="67" t="s">
        <v>16</v>
      </c>
      <c r="D148" s="67">
        <v>1288.8038329999999</v>
      </c>
      <c r="E148" s="67">
        <v>24514.163987700002</v>
      </c>
      <c r="F148" s="67">
        <v>62683.095501600001</v>
      </c>
      <c r="G148" s="67">
        <v>20292.9863817</v>
      </c>
      <c r="H148" s="67">
        <v>4318.0571728000004</v>
      </c>
      <c r="I148" s="67">
        <v>14476.1513755</v>
      </c>
      <c r="J148" s="67">
        <v>1.0102460740252901</v>
      </c>
      <c r="K148" s="67">
        <v>19.215754401458199</v>
      </c>
      <c r="L148" s="67">
        <v>49.134980449925102</v>
      </c>
      <c r="M148" s="67">
        <v>15.906928034688001</v>
      </c>
      <c r="N148" s="67">
        <v>3.3847667073457002</v>
      </c>
      <c r="O148" s="67">
        <v>11.3473243325578</v>
      </c>
    </row>
    <row r="149" spans="1:15" x14ac:dyDescent="0.25">
      <c r="A149" s="67" t="s">
        <v>106</v>
      </c>
      <c r="B149" s="67" t="s">
        <v>107</v>
      </c>
      <c r="C149" s="67" t="s">
        <v>15</v>
      </c>
      <c r="D149" s="67">
        <v>2547.9031669000001</v>
      </c>
      <c r="E149" s="67">
        <v>7481.4693606000001</v>
      </c>
      <c r="F149" s="67">
        <v>7330.7191762000002</v>
      </c>
      <c r="G149" s="67">
        <v>263.86543310000002</v>
      </c>
      <c r="H149" s="67">
        <v>111.9606119</v>
      </c>
      <c r="I149" s="67">
        <v>163.88904690000001</v>
      </c>
      <c r="J149" s="67">
        <v>14.2342495424381</v>
      </c>
      <c r="K149" s="67">
        <v>41.796369346506197</v>
      </c>
      <c r="L149" s="67">
        <v>40.954180455187803</v>
      </c>
      <c r="M149" s="67">
        <v>1.4741244758287599</v>
      </c>
      <c r="N149" s="67">
        <v>0.62548502996982802</v>
      </c>
      <c r="O149" s="67">
        <v>0.91559115006920599</v>
      </c>
    </row>
    <row r="150" spans="1:15" x14ac:dyDescent="0.25">
      <c r="A150" s="67" t="s">
        <v>106</v>
      </c>
      <c r="B150" s="67" t="s">
        <v>107</v>
      </c>
      <c r="C150" s="67" t="s">
        <v>16</v>
      </c>
      <c r="D150" s="67">
        <v>2431.4964362000001</v>
      </c>
      <c r="E150" s="67">
        <v>47150.865475699997</v>
      </c>
      <c r="F150" s="67">
        <v>97341.745362000001</v>
      </c>
      <c r="G150" s="67">
        <v>23123.464440100001</v>
      </c>
      <c r="H150" s="67">
        <v>5571.3123218999999</v>
      </c>
      <c r="I150" s="67">
        <v>15183.394916200001</v>
      </c>
      <c r="J150" s="67">
        <v>1.2743539802322901</v>
      </c>
      <c r="K150" s="67">
        <v>24.711898481850401</v>
      </c>
      <c r="L150" s="67">
        <v>51.017076890594801</v>
      </c>
      <c r="M150" s="67">
        <v>12.1190714110417</v>
      </c>
      <c r="N150" s="67">
        <v>2.9199401351483099</v>
      </c>
      <c r="O150" s="67">
        <v>7.9576591011325002</v>
      </c>
    </row>
    <row r="151" spans="1:15" x14ac:dyDescent="0.25">
      <c r="A151" s="67" t="s">
        <v>108</v>
      </c>
      <c r="B151" s="67" t="s">
        <v>109</v>
      </c>
      <c r="C151" s="67" t="s">
        <v>15</v>
      </c>
      <c r="D151" s="67">
        <v>34.288015600000001</v>
      </c>
      <c r="E151" s="67">
        <v>113.6918412</v>
      </c>
      <c r="F151" s="67">
        <v>25.264853599999999</v>
      </c>
      <c r="G151" s="67">
        <v>1.8046324</v>
      </c>
      <c r="H151" s="67">
        <v>0</v>
      </c>
      <c r="I151" s="67">
        <v>1.8046324</v>
      </c>
      <c r="J151" s="67">
        <v>19.387755102040799</v>
      </c>
      <c r="K151" s="67">
        <v>64.285714285714306</v>
      </c>
      <c r="L151" s="67">
        <v>14.285714285714301</v>
      </c>
      <c r="M151" s="67">
        <v>1.0204081632653099</v>
      </c>
      <c r="N151" s="67">
        <v>0</v>
      </c>
      <c r="O151" s="67">
        <v>1.0204081632653099</v>
      </c>
    </row>
    <row r="152" spans="1:15" x14ac:dyDescent="0.25">
      <c r="A152" s="67" t="s">
        <v>108</v>
      </c>
      <c r="B152" s="67" t="s">
        <v>109</v>
      </c>
      <c r="C152" s="67" t="s">
        <v>16</v>
      </c>
      <c r="D152" s="67">
        <v>25.264853599999999</v>
      </c>
      <c r="E152" s="67">
        <v>425.89324640000001</v>
      </c>
      <c r="F152" s="67">
        <v>438.52567320000003</v>
      </c>
      <c r="G152" s="67">
        <v>28.8741184</v>
      </c>
      <c r="H152" s="67">
        <v>7.2185296000000001</v>
      </c>
      <c r="I152" s="67">
        <v>32.483383199999999</v>
      </c>
      <c r="J152" s="67">
        <v>2.63653483992467</v>
      </c>
      <c r="K152" s="67">
        <v>44.4444444444444</v>
      </c>
      <c r="L152" s="67">
        <v>45.762711864406803</v>
      </c>
      <c r="M152" s="67">
        <v>3.0131826741996202</v>
      </c>
      <c r="N152" s="67">
        <v>0.75329566854990604</v>
      </c>
      <c r="O152" s="67">
        <v>3.3898305084745801</v>
      </c>
    </row>
    <row r="153" spans="1:15" x14ac:dyDescent="0.25">
      <c r="A153" t="s">
        <v>19</v>
      </c>
    </row>
    <row r="154" spans="1:15" x14ac:dyDescent="0.25">
      <c r="A154" t="s">
        <v>1035</v>
      </c>
    </row>
    <row r="155" spans="1:15" x14ac:dyDescent="0.25">
      <c r="A155" t="s">
        <v>20</v>
      </c>
    </row>
    <row r="156" spans="1:15" x14ac:dyDescent="0.25">
      <c r="A156" t="s">
        <v>21</v>
      </c>
    </row>
    <row r="157" spans="1:15" x14ac:dyDescent="0.25">
      <c r="A157" t="s">
        <v>22</v>
      </c>
    </row>
    <row r="160" spans="1:15" x14ac:dyDescent="0.25">
      <c r="L160" s="7" t="str">
        <f>HYPERLINK("#'Indice'!A1", "Ir al índice")</f>
        <v>Ir al índice</v>
      </c>
    </row>
    <row r="161" spans="1:15" ht="17.25" x14ac:dyDescent="0.3">
      <c r="A161" s="4" t="s">
        <v>422</v>
      </c>
    </row>
    <row r="162" spans="1:15" x14ac:dyDescent="0.25">
      <c r="A162" s="5" t="s">
        <v>24</v>
      </c>
      <c r="B162" s="5" t="s">
        <v>69</v>
      </c>
      <c r="C162" s="5" t="s">
        <v>11</v>
      </c>
      <c r="D162" s="5" t="s">
        <v>397</v>
      </c>
      <c r="E162" s="5" t="s">
        <v>398</v>
      </c>
      <c r="F162" s="5" t="s">
        <v>399</v>
      </c>
      <c r="G162" s="5" t="s">
        <v>400</v>
      </c>
      <c r="H162" s="5" t="s">
        <v>401</v>
      </c>
      <c r="I162" s="5" t="s">
        <v>402</v>
      </c>
      <c r="J162" s="5" t="s">
        <v>403</v>
      </c>
      <c r="K162" s="5" t="s">
        <v>404</v>
      </c>
      <c r="L162" s="5" t="s">
        <v>405</v>
      </c>
      <c r="M162" s="5" t="s">
        <v>406</v>
      </c>
      <c r="N162" s="5" t="s">
        <v>407</v>
      </c>
      <c r="O162" s="5" t="s">
        <v>408</v>
      </c>
    </row>
    <row r="163" spans="1:15" x14ac:dyDescent="0.25">
      <c r="A163" s="68" t="s">
        <v>70</v>
      </c>
      <c r="B163" s="68" t="s">
        <v>71</v>
      </c>
      <c r="C163" s="68" t="s">
        <v>15</v>
      </c>
      <c r="D163" s="68">
        <v>591.83671930000003</v>
      </c>
      <c r="E163" s="68">
        <v>997.82828019999999</v>
      </c>
      <c r="F163" s="68">
        <v>1601.4501441</v>
      </c>
      <c r="G163" s="68">
        <v>120.93838270000001</v>
      </c>
      <c r="H163" s="68">
        <v>26.268264200000001</v>
      </c>
      <c r="I163" s="68">
        <v>141.13462620000001</v>
      </c>
      <c r="J163" s="68">
        <v>17.009459191942199</v>
      </c>
      <c r="K163" s="68">
        <v>28.677705960356999</v>
      </c>
      <c r="L163" s="68">
        <v>46.025871639422697</v>
      </c>
      <c r="M163" s="68">
        <v>3.4757838069056999</v>
      </c>
      <c r="N163" s="68">
        <v>0.75495310341933997</v>
      </c>
      <c r="O163" s="68">
        <v>4.0562262979530397</v>
      </c>
    </row>
    <row r="164" spans="1:15" x14ac:dyDescent="0.25">
      <c r="A164" s="68" t="s">
        <v>70</v>
      </c>
      <c r="B164" s="68" t="s">
        <v>71</v>
      </c>
      <c r="C164" s="68" t="s">
        <v>16</v>
      </c>
      <c r="D164" s="68">
        <v>678.45449489999999</v>
      </c>
      <c r="E164" s="68">
        <v>13798.3283627</v>
      </c>
      <c r="F164" s="68">
        <v>43461.134917299998</v>
      </c>
      <c r="G164" s="68">
        <v>21043.908627100001</v>
      </c>
      <c r="H164" s="68">
        <v>10264.522781899999</v>
      </c>
      <c r="I164" s="68">
        <v>137204.70228659999</v>
      </c>
      <c r="J164" s="68">
        <v>0.29960315507229301</v>
      </c>
      <c r="K164" s="68">
        <v>6.0932940134736002</v>
      </c>
      <c r="L164" s="68">
        <v>19.1922866487382</v>
      </c>
      <c r="M164" s="68">
        <v>9.2929171626484592</v>
      </c>
      <c r="N164" s="68">
        <v>4.5327777085800696</v>
      </c>
      <c r="O164" s="68">
        <v>60.589121311487403</v>
      </c>
    </row>
    <row r="165" spans="1:15" x14ac:dyDescent="0.25">
      <c r="A165" s="68" t="s">
        <v>72</v>
      </c>
      <c r="B165" s="68" t="s">
        <v>73</v>
      </c>
      <c r="C165" s="68" t="s">
        <v>15</v>
      </c>
      <c r="D165" s="68">
        <v>95.981575899999996</v>
      </c>
      <c r="E165" s="68">
        <v>344.79222800000002</v>
      </c>
      <c r="F165" s="68">
        <v>300.047167</v>
      </c>
      <c r="G165" s="68">
        <v>71.219878399999999</v>
      </c>
      <c r="H165" s="68">
        <v>0</v>
      </c>
      <c r="I165" s="68">
        <v>117.64786770000001</v>
      </c>
      <c r="J165" s="68">
        <v>10.324055153613299</v>
      </c>
      <c r="K165" s="68">
        <v>37.086846564364599</v>
      </c>
      <c r="L165" s="68">
        <v>32.273938740293403</v>
      </c>
      <c r="M165" s="68">
        <v>7.6606155477306901</v>
      </c>
      <c r="N165" s="68">
        <v>0</v>
      </c>
      <c r="O165" s="68">
        <v>12.654543993997899</v>
      </c>
    </row>
    <row r="166" spans="1:15" x14ac:dyDescent="0.25">
      <c r="A166" s="68" t="s">
        <v>72</v>
      </c>
      <c r="B166" s="68" t="s">
        <v>73</v>
      </c>
      <c r="C166" s="68" t="s">
        <v>16</v>
      </c>
      <c r="D166" s="68">
        <v>89.746952399999998</v>
      </c>
      <c r="E166" s="68">
        <v>2253.4893907999999</v>
      </c>
      <c r="F166" s="68">
        <v>9828.5905700999992</v>
      </c>
      <c r="G166" s="68">
        <v>6206.5442493</v>
      </c>
      <c r="H166" s="68">
        <v>5549.2889206999998</v>
      </c>
      <c r="I166" s="68">
        <v>52794.535168900002</v>
      </c>
      <c r="J166" s="68">
        <v>0.11697651781858601</v>
      </c>
      <c r="K166" s="68">
        <v>2.9372066106716099</v>
      </c>
      <c r="L166" s="68">
        <v>12.8106221906081</v>
      </c>
      <c r="M166" s="68">
        <v>8.0896332917716194</v>
      </c>
      <c r="N166" s="68">
        <v>7.2329642060664003</v>
      </c>
      <c r="O166" s="68">
        <v>68.812597183063701</v>
      </c>
    </row>
    <row r="167" spans="1:15" x14ac:dyDescent="0.25">
      <c r="A167" s="68" t="s">
        <v>74</v>
      </c>
      <c r="B167" s="68" t="s">
        <v>75</v>
      </c>
      <c r="C167" s="68" t="s">
        <v>15</v>
      </c>
      <c r="D167" s="68">
        <v>349.61202930000002</v>
      </c>
      <c r="E167" s="68">
        <v>1023.5089279</v>
      </c>
      <c r="F167" s="68">
        <v>1503.8806244</v>
      </c>
      <c r="G167" s="68">
        <v>81.161702599999998</v>
      </c>
      <c r="H167" s="68">
        <v>15.809088600000001</v>
      </c>
      <c r="I167" s="68">
        <v>58.754942</v>
      </c>
      <c r="J167" s="68">
        <v>11.5279744273038</v>
      </c>
      <c r="K167" s="68">
        <v>33.748795116038899</v>
      </c>
      <c r="L167" s="68">
        <v>49.588389205350502</v>
      </c>
      <c r="M167" s="68">
        <v>2.6761951924897098</v>
      </c>
      <c r="N167" s="68">
        <v>0.52128289025030805</v>
      </c>
      <c r="O167" s="68">
        <v>1.9373631685668</v>
      </c>
    </row>
    <row r="168" spans="1:15" x14ac:dyDescent="0.25">
      <c r="A168" s="68" t="s">
        <v>74</v>
      </c>
      <c r="B168" s="68" t="s">
        <v>75</v>
      </c>
      <c r="C168" s="68" t="s">
        <v>16</v>
      </c>
      <c r="D168" s="68">
        <v>495.66367780000002</v>
      </c>
      <c r="E168" s="68">
        <v>5465.0672887999999</v>
      </c>
      <c r="F168" s="68">
        <v>13486.3973654</v>
      </c>
      <c r="G168" s="68">
        <v>3391.5174588999998</v>
      </c>
      <c r="H168" s="68">
        <v>1668.4636622999999</v>
      </c>
      <c r="I168" s="68">
        <v>11188.7589684</v>
      </c>
      <c r="J168" s="68">
        <v>1.38857436369322</v>
      </c>
      <c r="K168" s="68">
        <v>15.310083576767701</v>
      </c>
      <c r="L168" s="68">
        <v>37.781395891853997</v>
      </c>
      <c r="M168" s="68">
        <v>9.5011484770258505</v>
      </c>
      <c r="N168" s="68">
        <v>4.6741086183811502</v>
      </c>
      <c r="O168" s="68">
        <v>31.344689072278001</v>
      </c>
    </row>
    <row r="169" spans="1:15" x14ac:dyDescent="0.25">
      <c r="A169" s="68" t="s">
        <v>76</v>
      </c>
      <c r="B169" s="68" t="s">
        <v>77</v>
      </c>
      <c r="C169" s="68" t="s">
        <v>15</v>
      </c>
      <c r="D169" s="68">
        <v>1160.3431269</v>
      </c>
      <c r="E169" s="68">
        <v>2723.2343552000002</v>
      </c>
      <c r="F169" s="68">
        <v>2556.9889632999998</v>
      </c>
      <c r="G169" s="68">
        <v>343.91358480000002</v>
      </c>
      <c r="H169" s="68">
        <v>41.045986200000002</v>
      </c>
      <c r="I169" s="68">
        <v>0</v>
      </c>
      <c r="J169" s="68">
        <v>17.000054268520699</v>
      </c>
      <c r="K169" s="68">
        <v>39.897794670429199</v>
      </c>
      <c r="L169" s="68">
        <v>37.462152472295998</v>
      </c>
      <c r="M169" s="68">
        <v>5.0386385455665001</v>
      </c>
      <c r="N169" s="68">
        <v>0.60136004318754299</v>
      </c>
      <c r="O169" s="68">
        <v>0</v>
      </c>
    </row>
    <row r="170" spans="1:15" x14ac:dyDescent="0.25">
      <c r="A170" s="68" t="s">
        <v>76</v>
      </c>
      <c r="B170" s="68" t="s">
        <v>77</v>
      </c>
      <c r="C170" s="68" t="s">
        <v>16</v>
      </c>
      <c r="D170" s="68">
        <v>1175.7452929999999</v>
      </c>
      <c r="E170" s="68">
        <v>30261.850441400002</v>
      </c>
      <c r="F170" s="68">
        <v>61510.719711700003</v>
      </c>
      <c r="G170" s="68">
        <v>20061.184545600001</v>
      </c>
      <c r="H170" s="68">
        <v>4372.9024894000004</v>
      </c>
      <c r="I170" s="68">
        <v>11445.727437400001</v>
      </c>
      <c r="J170" s="68">
        <v>0.91264640241522299</v>
      </c>
      <c r="K170" s="68">
        <v>23.490095261449799</v>
      </c>
      <c r="L170" s="68">
        <v>47.746342161927899</v>
      </c>
      <c r="M170" s="68">
        <v>15.5720529035788</v>
      </c>
      <c r="N170" s="68">
        <v>3.3943692982009499</v>
      </c>
      <c r="O170" s="68">
        <v>8.8844939724273395</v>
      </c>
    </row>
    <row r="171" spans="1:15" x14ac:dyDescent="0.25">
      <c r="A171" s="68" t="s">
        <v>78</v>
      </c>
      <c r="B171" s="68" t="s">
        <v>79</v>
      </c>
      <c r="C171" s="68" t="s">
        <v>15</v>
      </c>
      <c r="D171" s="68">
        <v>1590.6968878</v>
      </c>
      <c r="E171" s="68">
        <v>6429.1072709999999</v>
      </c>
      <c r="F171" s="68">
        <v>4094.1440972999999</v>
      </c>
      <c r="G171" s="68">
        <v>363.50380960000001</v>
      </c>
      <c r="H171" s="68">
        <v>113.8216755</v>
      </c>
      <c r="I171" s="68">
        <v>127.141907</v>
      </c>
      <c r="J171" s="68">
        <v>12.5070365036004</v>
      </c>
      <c r="K171" s="68">
        <v>50.549592408625898</v>
      </c>
      <c r="L171" s="68">
        <v>32.190676972248802</v>
      </c>
      <c r="M171" s="68">
        <v>2.8580903443853498</v>
      </c>
      <c r="N171" s="68">
        <v>0.89493596253169205</v>
      </c>
      <c r="O171" s="68">
        <v>0.99966780860785898</v>
      </c>
    </row>
    <row r="172" spans="1:15" x14ac:dyDescent="0.25">
      <c r="A172" s="68" t="s">
        <v>78</v>
      </c>
      <c r="B172" s="68" t="s">
        <v>79</v>
      </c>
      <c r="C172" s="68" t="s">
        <v>16</v>
      </c>
      <c r="D172" s="68">
        <v>1757.7743700000001</v>
      </c>
      <c r="E172" s="68">
        <v>29774.812840800001</v>
      </c>
      <c r="F172" s="68">
        <v>60628.798015799999</v>
      </c>
      <c r="G172" s="68">
        <v>12815.2526552</v>
      </c>
      <c r="H172" s="68">
        <v>2749.0973920000001</v>
      </c>
      <c r="I172" s="68">
        <v>5315.9598746000001</v>
      </c>
      <c r="J172" s="68">
        <v>1.55497877813351</v>
      </c>
      <c r="K172" s="68">
        <v>26.339672986778801</v>
      </c>
      <c r="L172" s="68">
        <v>53.634013481669001</v>
      </c>
      <c r="M172" s="68">
        <v>11.336748478847801</v>
      </c>
      <c r="N172" s="68">
        <v>2.43193220730724</v>
      </c>
      <c r="O172" s="68">
        <v>4.7026540672636399</v>
      </c>
    </row>
    <row r="173" spans="1:15" x14ac:dyDescent="0.25">
      <c r="A173" s="68" t="s">
        <v>80</v>
      </c>
      <c r="B173" s="68" t="s">
        <v>81</v>
      </c>
      <c r="C173" s="68" t="s">
        <v>15</v>
      </c>
      <c r="D173" s="68">
        <v>213.33441680000001</v>
      </c>
      <c r="E173" s="68">
        <v>788.66220320000002</v>
      </c>
      <c r="F173" s="68">
        <v>1321.6794037</v>
      </c>
      <c r="G173" s="68">
        <v>229.4176641</v>
      </c>
      <c r="H173" s="68">
        <v>10.7722996</v>
      </c>
      <c r="I173" s="68">
        <v>144.534761</v>
      </c>
      <c r="J173" s="68">
        <v>7.8767670155913301</v>
      </c>
      <c r="K173" s="68">
        <v>29.119110370424501</v>
      </c>
      <c r="L173" s="68">
        <v>48.799255593205302</v>
      </c>
      <c r="M173" s="68">
        <v>8.4705952114187504</v>
      </c>
      <c r="N173" s="68">
        <v>0.39773654642370698</v>
      </c>
      <c r="O173" s="68">
        <v>5.3365352629364198</v>
      </c>
    </row>
    <row r="174" spans="1:15" x14ac:dyDescent="0.25">
      <c r="A174" s="68" t="s">
        <v>80</v>
      </c>
      <c r="B174" s="68" t="s">
        <v>81</v>
      </c>
      <c r="C174" s="68" t="s">
        <v>16</v>
      </c>
      <c r="D174" s="68">
        <v>560.08994629999995</v>
      </c>
      <c r="E174" s="68">
        <v>10369.2678027</v>
      </c>
      <c r="F174" s="68">
        <v>33071.945958999997</v>
      </c>
      <c r="G174" s="68">
        <v>10480.499702200001</v>
      </c>
      <c r="H174" s="68">
        <v>2705.8521618999998</v>
      </c>
      <c r="I174" s="68">
        <v>10535.7999793</v>
      </c>
      <c r="J174" s="68">
        <v>0.82702505614898703</v>
      </c>
      <c r="K174" s="68">
        <v>15.3111912531251</v>
      </c>
      <c r="L174" s="68">
        <v>48.833813469395999</v>
      </c>
      <c r="M174" s="68">
        <v>15.475435529490399</v>
      </c>
      <c r="N174" s="68">
        <v>3.9954431442830698</v>
      </c>
      <c r="O174" s="68">
        <v>15.557091547556499</v>
      </c>
    </row>
    <row r="175" spans="1:15" x14ac:dyDescent="0.25">
      <c r="A175" s="68" t="s">
        <v>82</v>
      </c>
      <c r="B175" s="68" t="s">
        <v>83</v>
      </c>
      <c r="C175" s="68" t="s">
        <v>15</v>
      </c>
      <c r="D175" s="68">
        <v>715.51361169999996</v>
      </c>
      <c r="E175" s="68">
        <v>6993.8935529</v>
      </c>
      <c r="F175" s="68">
        <v>6511.5840344999997</v>
      </c>
      <c r="G175" s="68">
        <v>866.47960820000003</v>
      </c>
      <c r="H175" s="68">
        <v>47.463423599999999</v>
      </c>
      <c r="I175" s="68">
        <v>29.6260683</v>
      </c>
      <c r="J175" s="68">
        <v>4.7183274528424404</v>
      </c>
      <c r="K175" s="68">
        <v>46.119989072607403</v>
      </c>
      <c r="L175" s="68">
        <v>42.939484601103203</v>
      </c>
      <c r="M175" s="68">
        <v>5.7138459085141502</v>
      </c>
      <c r="N175" s="68">
        <v>0.312989118467905</v>
      </c>
      <c r="O175" s="68">
        <v>0.19536384646485899</v>
      </c>
    </row>
    <row r="176" spans="1:15" x14ac:dyDescent="0.25">
      <c r="A176" s="68" t="s">
        <v>82</v>
      </c>
      <c r="B176" s="68" t="s">
        <v>83</v>
      </c>
      <c r="C176" s="68" t="s">
        <v>16</v>
      </c>
      <c r="D176" s="68">
        <v>1895.7765495000001</v>
      </c>
      <c r="E176" s="68">
        <v>48519.309049900003</v>
      </c>
      <c r="F176" s="68">
        <v>114155.09793459999</v>
      </c>
      <c r="G176" s="68">
        <v>31974.144081900002</v>
      </c>
      <c r="H176" s="68">
        <v>6522.4787180000003</v>
      </c>
      <c r="I176" s="68">
        <v>15461.1389884</v>
      </c>
      <c r="J176" s="68">
        <v>0.86752133540814602</v>
      </c>
      <c r="K176" s="68">
        <v>22.2027937792306</v>
      </c>
      <c r="L176" s="68">
        <v>52.238215010092297</v>
      </c>
      <c r="M176" s="68">
        <v>14.6316042256025</v>
      </c>
      <c r="N176" s="68">
        <v>2.9847343818568399</v>
      </c>
      <c r="O176" s="68">
        <v>7.0751312678096401</v>
      </c>
    </row>
    <row r="177" spans="1:15" x14ac:dyDescent="0.25">
      <c r="A177" s="68" t="s">
        <v>84</v>
      </c>
      <c r="B177" s="68" t="s">
        <v>85</v>
      </c>
      <c r="C177" s="68" t="s">
        <v>15</v>
      </c>
      <c r="D177" s="68">
        <v>1037.1981814000001</v>
      </c>
      <c r="E177" s="68">
        <v>5100.2869081999997</v>
      </c>
      <c r="F177" s="68">
        <v>6776.1562151999997</v>
      </c>
      <c r="G177" s="68">
        <v>729.20922229999996</v>
      </c>
      <c r="H177" s="68">
        <v>44.689440599999998</v>
      </c>
      <c r="I177" s="68">
        <v>273.90647569999999</v>
      </c>
      <c r="J177" s="68">
        <v>7.4290166538604998</v>
      </c>
      <c r="K177" s="68">
        <v>36.531221380798002</v>
      </c>
      <c r="L177" s="68">
        <v>48.534772114556198</v>
      </c>
      <c r="M177" s="68">
        <v>5.2230205892794102</v>
      </c>
      <c r="N177" s="68">
        <v>0.32009176686077601</v>
      </c>
      <c r="O177" s="68">
        <v>1.96187749464515</v>
      </c>
    </row>
    <row r="178" spans="1:15" x14ac:dyDescent="0.25">
      <c r="A178" s="68" t="s">
        <v>84</v>
      </c>
      <c r="B178" s="68" t="s">
        <v>85</v>
      </c>
      <c r="C178" s="68" t="s">
        <v>16</v>
      </c>
      <c r="D178" s="68">
        <v>2018.6345726</v>
      </c>
      <c r="E178" s="68">
        <v>52293.495257399998</v>
      </c>
      <c r="F178" s="68">
        <v>148489.38329339999</v>
      </c>
      <c r="G178" s="68">
        <v>60095.496128500003</v>
      </c>
      <c r="H178" s="68">
        <v>16875.670378700001</v>
      </c>
      <c r="I178" s="68">
        <v>71349.7202521</v>
      </c>
      <c r="J178" s="68">
        <v>0.57490908391898898</v>
      </c>
      <c r="K178" s="68">
        <v>14.8932381627802</v>
      </c>
      <c r="L178" s="68">
        <v>42.289920364808999</v>
      </c>
      <c r="M178" s="68">
        <v>17.115255577136701</v>
      </c>
      <c r="N178" s="68">
        <v>4.8062072896339503</v>
      </c>
      <c r="O178" s="68">
        <v>20.320469521721201</v>
      </c>
    </row>
    <row r="179" spans="1:15" x14ac:dyDescent="0.25">
      <c r="A179" s="68" t="s">
        <v>86</v>
      </c>
      <c r="B179" s="68" t="s">
        <v>87</v>
      </c>
      <c r="C179" s="68" t="s">
        <v>15</v>
      </c>
      <c r="D179" s="68">
        <v>269.39875569999998</v>
      </c>
      <c r="E179" s="68">
        <v>1013.7438527</v>
      </c>
      <c r="F179" s="68">
        <v>1248.1650161</v>
      </c>
      <c r="G179" s="68">
        <v>83.186080700000005</v>
      </c>
      <c r="H179" s="68">
        <v>17.068844800000001</v>
      </c>
      <c r="I179" s="68">
        <v>58.630656299999998</v>
      </c>
      <c r="J179" s="68">
        <v>10.0141043799052</v>
      </c>
      <c r="K179" s="68">
        <v>37.682938546048497</v>
      </c>
      <c r="L179" s="68">
        <v>46.396854068956799</v>
      </c>
      <c r="M179" s="68">
        <v>3.0921972631999699</v>
      </c>
      <c r="N179" s="68">
        <v>0.63448397535268097</v>
      </c>
      <c r="O179" s="68">
        <v>2.17942176653693</v>
      </c>
    </row>
    <row r="180" spans="1:15" x14ac:dyDescent="0.25">
      <c r="A180" s="68" t="s">
        <v>86</v>
      </c>
      <c r="B180" s="68" t="s">
        <v>87</v>
      </c>
      <c r="C180" s="68" t="s">
        <v>16</v>
      </c>
      <c r="D180" s="68">
        <v>680.09418149999999</v>
      </c>
      <c r="E180" s="68">
        <v>15018.431412</v>
      </c>
      <c r="F180" s="68">
        <v>44796.988698900001</v>
      </c>
      <c r="G180" s="68">
        <v>22866.176657</v>
      </c>
      <c r="H180" s="68">
        <v>5301.3915267000002</v>
      </c>
      <c r="I180" s="68">
        <v>55423.624945800002</v>
      </c>
      <c r="J180" s="68">
        <v>0.47200341632390702</v>
      </c>
      <c r="K180" s="68">
        <v>10.4231900920774</v>
      </c>
      <c r="L180" s="68">
        <v>31.090299376284602</v>
      </c>
      <c r="M180" s="68">
        <v>15.8697336250773</v>
      </c>
      <c r="N180" s="68">
        <v>3.6793064548119698</v>
      </c>
      <c r="O180" s="68">
        <v>38.465467035424901</v>
      </c>
    </row>
    <row r="181" spans="1:15" x14ac:dyDescent="0.25">
      <c r="A181" s="68" t="s">
        <v>88</v>
      </c>
      <c r="B181" s="68" t="s">
        <v>89</v>
      </c>
      <c r="C181" s="68" t="s">
        <v>15</v>
      </c>
      <c r="D181" s="68">
        <v>492.09996319999999</v>
      </c>
      <c r="E181" s="68">
        <v>2383.9779739999999</v>
      </c>
      <c r="F181" s="68">
        <v>3826.1786332000001</v>
      </c>
      <c r="G181" s="68">
        <v>156.34591810000001</v>
      </c>
      <c r="H181" s="68">
        <v>82.381258900000006</v>
      </c>
      <c r="I181" s="68">
        <v>411.20678550000002</v>
      </c>
      <c r="J181" s="68">
        <v>6.6932427961152996</v>
      </c>
      <c r="K181" s="68">
        <v>32.425410676342501</v>
      </c>
      <c r="L181" s="68">
        <v>52.0413421833724</v>
      </c>
      <c r="M181" s="68">
        <v>2.1265215774859798</v>
      </c>
      <c r="N181" s="68">
        <v>1.12049951006242</v>
      </c>
      <c r="O181" s="68">
        <v>5.5929832566213902</v>
      </c>
    </row>
    <row r="182" spans="1:15" x14ac:dyDescent="0.25">
      <c r="A182" s="68" t="s">
        <v>88</v>
      </c>
      <c r="B182" s="68" t="s">
        <v>89</v>
      </c>
      <c r="C182" s="68" t="s">
        <v>16</v>
      </c>
      <c r="D182" s="68">
        <v>1539.7261123999999</v>
      </c>
      <c r="E182" s="68">
        <v>34880.306475400001</v>
      </c>
      <c r="F182" s="68">
        <v>102614.7063198</v>
      </c>
      <c r="G182" s="68">
        <v>50965.456430699996</v>
      </c>
      <c r="H182" s="68">
        <v>14316.0128393</v>
      </c>
      <c r="I182" s="68">
        <v>85605.003927700003</v>
      </c>
      <c r="J182" s="68">
        <v>0.53108432502026404</v>
      </c>
      <c r="K182" s="68">
        <v>12.0309604882348</v>
      </c>
      <c r="L182" s="68">
        <v>35.393997415591002</v>
      </c>
      <c r="M182" s="68">
        <v>17.579071245117898</v>
      </c>
      <c r="N182" s="68">
        <v>4.9378976913563699</v>
      </c>
      <c r="O182" s="68">
        <v>29.526988834679699</v>
      </c>
    </row>
    <row r="183" spans="1:15" x14ac:dyDescent="0.25">
      <c r="A183" s="68" t="s">
        <v>90</v>
      </c>
      <c r="B183" s="68" t="s">
        <v>91</v>
      </c>
      <c r="C183" s="68" t="s">
        <v>15</v>
      </c>
      <c r="D183" s="68">
        <v>1401.1621623000001</v>
      </c>
      <c r="E183" s="68">
        <v>3386.0310672000001</v>
      </c>
      <c r="F183" s="68">
        <v>5691.3309515000001</v>
      </c>
      <c r="G183" s="68">
        <v>461.882047</v>
      </c>
      <c r="H183" s="68">
        <v>224.6632462</v>
      </c>
      <c r="I183" s="68">
        <v>348.8313086</v>
      </c>
      <c r="J183" s="68">
        <v>12.1693089833909</v>
      </c>
      <c r="K183" s="68">
        <v>29.4082008441328</v>
      </c>
      <c r="L183" s="68">
        <v>49.430085067277801</v>
      </c>
      <c r="M183" s="68">
        <v>4.0115166502909299</v>
      </c>
      <c r="N183" s="68">
        <v>1.95123486330204</v>
      </c>
      <c r="O183" s="68">
        <v>3.02965359160555</v>
      </c>
    </row>
    <row r="184" spans="1:15" x14ac:dyDescent="0.25">
      <c r="A184" s="68" t="s">
        <v>90</v>
      </c>
      <c r="B184" s="68" t="s">
        <v>91</v>
      </c>
      <c r="C184" s="68" t="s">
        <v>16</v>
      </c>
      <c r="D184" s="68">
        <v>1933.3179445000001</v>
      </c>
      <c r="E184" s="68">
        <v>44088.3740702</v>
      </c>
      <c r="F184" s="68">
        <v>132751.14417819999</v>
      </c>
      <c r="G184" s="68">
        <v>64102.569350600003</v>
      </c>
      <c r="H184" s="68">
        <v>18722.602063300001</v>
      </c>
      <c r="I184" s="68">
        <v>171992.11101580001</v>
      </c>
      <c r="J184" s="68">
        <v>0.44588607107598199</v>
      </c>
      <c r="K184" s="68">
        <v>10.168214674784799</v>
      </c>
      <c r="L184" s="68">
        <v>30.616736516024599</v>
      </c>
      <c r="M184" s="68">
        <v>14.784139812557701</v>
      </c>
      <c r="N184" s="68">
        <v>4.3180416848005496</v>
      </c>
      <c r="O184" s="68">
        <v>39.6669812407564</v>
      </c>
    </row>
    <row r="185" spans="1:15" x14ac:dyDescent="0.25">
      <c r="A185" s="68" t="s">
        <v>92</v>
      </c>
      <c r="B185" s="68" t="s">
        <v>93</v>
      </c>
      <c r="C185" s="68" t="s">
        <v>15</v>
      </c>
      <c r="D185" s="68">
        <v>41.905157099999997</v>
      </c>
      <c r="E185" s="68">
        <v>295.80386540000001</v>
      </c>
      <c r="F185" s="68">
        <v>290.2041643</v>
      </c>
      <c r="G185" s="68">
        <v>0</v>
      </c>
      <c r="H185" s="68">
        <v>0</v>
      </c>
      <c r="I185" s="68">
        <v>46.3321319</v>
      </c>
      <c r="J185" s="68">
        <v>6.2151202148198204</v>
      </c>
      <c r="K185" s="68">
        <v>43.871845631844202</v>
      </c>
      <c r="L185" s="68">
        <v>43.0413317306433</v>
      </c>
      <c r="M185" s="68">
        <v>0</v>
      </c>
      <c r="N185" s="68">
        <v>0</v>
      </c>
      <c r="O185" s="68">
        <v>6.8717024226927004</v>
      </c>
    </row>
    <row r="186" spans="1:15" x14ac:dyDescent="0.25">
      <c r="A186" s="68" t="s">
        <v>92</v>
      </c>
      <c r="B186" s="68" t="s">
        <v>93</v>
      </c>
      <c r="C186" s="68" t="s">
        <v>16</v>
      </c>
      <c r="D186" s="68">
        <v>144.22771729999999</v>
      </c>
      <c r="E186" s="68">
        <v>4284.1610797000003</v>
      </c>
      <c r="F186" s="68">
        <v>14832.477327299999</v>
      </c>
      <c r="G186" s="68">
        <v>8533.8321637000008</v>
      </c>
      <c r="H186" s="68">
        <v>2613.0250767000002</v>
      </c>
      <c r="I186" s="68">
        <v>25355.584074999999</v>
      </c>
      <c r="J186" s="68">
        <v>0.25864268803632501</v>
      </c>
      <c r="K186" s="68">
        <v>7.6827600018752502</v>
      </c>
      <c r="L186" s="68">
        <v>26.598991358859401</v>
      </c>
      <c r="M186" s="68">
        <v>15.303669304278801</v>
      </c>
      <c r="N186" s="68">
        <v>4.6859219739173703</v>
      </c>
      <c r="O186" s="68">
        <v>45.4700146730328</v>
      </c>
    </row>
    <row r="187" spans="1:15" x14ac:dyDescent="0.25">
      <c r="A187" s="68" t="s">
        <v>94</v>
      </c>
      <c r="B187" s="68" t="s">
        <v>95</v>
      </c>
      <c r="C187" s="68" t="s">
        <v>15</v>
      </c>
      <c r="D187" s="68">
        <v>0</v>
      </c>
      <c r="E187" s="68">
        <v>66.050149599999997</v>
      </c>
      <c r="F187" s="68">
        <v>130.6789431</v>
      </c>
      <c r="G187" s="68">
        <v>53.934745999999997</v>
      </c>
      <c r="H187" s="68">
        <v>0</v>
      </c>
      <c r="I187" s="68">
        <v>104.5424021</v>
      </c>
      <c r="J187" s="68">
        <v>0</v>
      </c>
      <c r="K187" s="68">
        <v>18.594873066205398</v>
      </c>
      <c r="L187" s="68">
        <v>36.789596603281304</v>
      </c>
      <c r="M187" s="68">
        <v>15.184064862860399</v>
      </c>
      <c r="N187" s="68">
        <v>0</v>
      </c>
      <c r="O187" s="68">
        <v>29.431465467652899</v>
      </c>
    </row>
    <row r="188" spans="1:15" x14ac:dyDescent="0.25">
      <c r="A188" s="68" t="s">
        <v>94</v>
      </c>
      <c r="B188" s="68" t="s">
        <v>95</v>
      </c>
      <c r="C188" s="68" t="s">
        <v>16</v>
      </c>
      <c r="D188" s="68">
        <v>56.773758100000002</v>
      </c>
      <c r="E188" s="68">
        <v>1874.3864414</v>
      </c>
      <c r="F188" s="68">
        <v>8878.9125562000008</v>
      </c>
      <c r="G188" s="68">
        <v>7551.4169804000003</v>
      </c>
      <c r="H188" s="68">
        <v>4562.2459328000004</v>
      </c>
      <c r="I188" s="68">
        <v>54067.177568999999</v>
      </c>
      <c r="J188" s="68">
        <v>7.3740855527418603E-2</v>
      </c>
      <c r="K188" s="68">
        <v>2.4345554073481299</v>
      </c>
      <c r="L188" s="68">
        <v>11.5324162070456</v>
      </c>
      <c r="M188" s="68">
        <v>9.80819250327154</v>
      </c>
      <c r="N188" s="68">
        <v>5.9256940084640597</v>
      </c>
      <c r="O188" s="68">
        <v>70.225401018343305</v>
      </c>
    </row>
    <row r="189" spans="1:15" x14ac:dyDescent="0.25">
      <c r="A189" s="68" t="s">
        <v>96</v>
      </c>
      <c r="B189" s="68" t="s">
        <v>97</v>
      </c>
      <c r="C189" s="68" t="s">
        <v>15</v>
      </c>
      <c r="D189" s="68">
        <v>86.5731337</v>
      </c>
      <c r="E189" s="68">
        <v>870.30723839999996</v>
      </c>
      <c r="F189" s="68">
        <v>629.74790059999998</v>
      </c>
      <c r="G189" s="68">
        <v>71.194202200000007</v>
      </c>
      <c r="H189" s="68">
        <v>0</v>
      </c>
      <c r="I189" s="68">
        <v>0</v>
      </c>
      <c r="J189" s="68">
        <v>5.2220991698898303</v>
      </c>
      <c r="K189" s="68">
        <v>52.497010480720903</v>
      </c>
      <c r="L189" s="68">
        <v>37.986449703427198</v>
      </c>
      <c r="M189" s="68">
        <v>4.2944406459620703</v>
      </c>
      <c r="N189" s="68">
        <v>0</v>
      </c>
      <c r="O189" s="68">
        <v>0</v>
      </c>
    </row>
    <row r="190" spans="1:15" x14ac:dyDescent="0.25">
      <c r="A190" s="68" t="s">
        <v>96</v>
      </c>
      <c r="B190" s="68" t="s">
        <v>97</v>
      </c>
      <c r="C190" s="68" t="s">
        <v>16</v>
      </c>
      <c r="D190" s="68">
        <v>171.24764390000001</v>
      </c>
      <c r="E190" s="68">
        <v>4329.4679113000002</v>
      </c>
      <c r="F190" s="68">
        <v>14219.5843934</v>
      </c>
      <c r="G190" s="68">
        <v>4974.1633079000003</v>
      </c>
      <c r="H190" s="68">
        <v>1500.2570581</v>
      </c>
      <c r="I190" s="68">
        <v>6284.0518478000004</v>
      </c>
      <c r="J190" s="68">
        <v>0.54400992204056697</v>
      </c>
      <c r="K190" s="68">
        <v>13.753611128681101</v>
      </c>
      <c r="L190" s="68">
        <v>45.171979135782998</v>
      </c>
      <c r="M190" s="68">
        <v>15.8016433494869</v>
      </c>
      <c r="N190" s="68">
        <v>4.76593257945426</v>
      </c>
      <c r="O190" s="68">
        <v>19.962823884554201</v>
      </c>
    </row>
    <row r="191" spans="1:15" x14ac:dyDescent="0.25">
      <c r="A191" s="68" t="s">
        <v>98</v>
      </c>
      <c r="B191" s="68" t="s">
        <v>99</v>
      </c>
      <c r="C191" s="68" t="s">
        <v>15</v>
      </c>
      <c r="D191" s="68">
        <v>42.3373165</v>
      </c>
      <c r="E191" s="68">
        <v>270.16771069999999</v>
      </c>
      <c r="F191" s="68">
        <v>501.2338259</v>
      </c>
      <c r="G191" s="68">
        <v>77.750241299999999</v>
      </c>
      <c r="H191" s="68">
        <v>0</v>
      </c>
      <c r="I191" s="68">
        <v>40.478807699999997</v>
      </c>
      <c r="J191" s="68">
        <v>4.5427869784572499</v>
      </c>
      <c r="K191" s="68">
        <v>28.9889501656905</v>
      </c>
      <c r="L191" s="68">
        <v>53.782305674967098</v>
      </c>
      <c r="M191" s="68">
        <v>8.3425878857850808</v>
      </c>
      <c r="N191" s="68">
        <v>0</v>
      </c>
      <c r="O191" s="68">
        <v>4.3433692951001097</v>
      </c>
    </row>
    <row r="192" spans="1:15" x14ac:dyDescent="0.25">
      <c r="A192" s="68" t="s">
        <v>98</v>
      </c>
      <c r="B192" s="68" t="s">
        <v>99</v>
      </c>
      <c r="C192" s="68" t="s">
        <v>16</v>
      </c>
      <c r="D192" s="68">
        <v>127.29854899999999</v>
      </c>
      <c r="E192" s="68">
        <v>3504.2273331000001</v>
      </c>
      <c r="F192" s="68">
        <v>9779.3048452999992</v>
      </c>
      <c r="G192" s="68">
        <v>4875.4797893000004</v>
      </c>
      <c r="H192" s="68">
        <v>1756.1796178</v>
      </c>
      <c r="I192" s="68">
        <v>7243.1929674000003</v>
      </c>
      <c r="J192" s="68">
        <v>0.46653971800741101</v>
      </c>
      <c r="K192" s="68">
        <v>12.842732652187101</v>
      </c>
      <c r="L192" s="68">
        <v>35.840425210461497</v>
      </c>
      <c r="M192" s="68">
        <v>17.868270957674898</v>
      </c>
      <c r="N192" s="68">
        <v>6.4362677351395003</v>
      </c>
      <c r="O192" s="68">
        <v>26.5457637265296</v>
      </c>
    </row>
    <row r="193" spans="1:15" x14ac:dyDescent="0.25">
      <c r="A193" s="68" t="s">
        <v>100</v>
      </c>
      <c r="B193" s="68" t="s">
        <v>101</v>
      </c>
      <c r="C193" s="68" t="s">
        <v>15</v>
      </c>
      <c r="D193" s="68">
        <v>138.32537400000001</v>
      </c>
      <c r="E193" s="68">
        <v>841.15069840000001</v>
      </c>
      <c r="F193" s="68">
        <v>1089.5564257999999</v>
      </c>
      <c r="G193" s="68">
        <v>159.66687450000001</v>
      </c>
      <c r="H193" s="68">
        <v>45.9233951</v>
      </c>
      <c r="I193" s="68">
        <v>89.031385499999999</v>
      </c>
      <c r="J193" s="68">
        <v>5.8521833156884604</v>
      </c>
      <c r="K193" s="68">
        <v>35.586877091372799</v>
      </c>
      <c r="L193" s="68">
        <v>46.096271075818102</v>
      </c>
      <c r="M193" s="68">
        <v>6.7550861566224603</v>
      </c>
      <c r="N193" s="68">
        <v>1.9428982465934901</v>
      </c>
      <c r="O193" s="68">
        <v>3.7666841139047098</v>
      </c>
    </row>
    <row r="194" spans="1:15" x14ac:dyDescent="0.25">
      <c r="A194" s="68" t="s">
        <v>100</v>
      </c>
      <c r="B194" s="68" t="s">
        <v>101</v>
      </c>
      <c r="C194" s="68" t="s">
        <v>16</v>
      </c>
      <c r="D194" s="68">
        <v>564.33831420000001</v>
      </c>
      <c r="E194" s="68">
        <v>11439.8384744</v>
      </c>
      <c r="F194" s="68">
        <v>34530.871504000002</v>
      </c>
      <c r="G194" s="68">
        <v>15033.653325200001</v>
      </c>
      <c r="H194" s="68">
        <v>4436.6081701000003</v>
      </c>
      <c r="I194" s="68">
        <v>21569.272992599999</v>
      </c>
      <c r="J194" s="68">
        <v>0.64440879565989795</v>
      </c>
      <c r="K194" s="68">
        <v>13.062966572245299</v>
      </c>
      <c r="L194" s="68">
        <v>39.4302438077831</v>
      </c>
      <c r="M194" s="68">
        <v>17.166685638549801</v>
      </c>
      <c r="N194" s="68">
        <v>5.0660911296832198</v>
      </c>
      <c r="O194" s="68">
        <v>24.629604056078701</v>
      </c>
    </row>
    <row r="195" spans="1:15" x14ac:dyDescent="0.25">
      <c r="A195" s="68" t="s">
        <v>102</v>
      </c>
      <c r="B195" s="68" t="s">
        <v>103</v>
      </c>
      <c r="C195" s="68" t="s">
        <v>15</v>
      </c>
      <c r="D195" s="68">
        <v>33.598065699999999</v>
      </c>
      <c r="E195" s="68">
        <v>110.3050053</v>
      </c>
      <c r="F195" s="68">
        <v>164.47497039999999</v>
      </c>
      <c r="G195" s="68">
        <v>7.6090526000000001</v>
      </c>
      <c r="H195" s="68">
        <v>0</v>
      </c>
      <c r="I195" s="68">
        <v>8.0898071999999992</v>
      </c>
      <c r="J195" s="68">
        <v>10.367312688930401</v>
      </c>
      <c r="K195" s="68">
        <v>34.036676138151101</v>
      </c>
      <c r="L195" s="68">
        <v>50.751833836653603</v>
      </c>
      <c r="M195" s="68">
        <v>2.3479157483378201</v>
      </c>
      <c r="N195" s="68">
        <v>0</v>
      </c>
      <c r="O195" s="68">
        <v>2.49626158792708</v>
      </c>
    </row>
    <row r="196" spans="1:15" x14ac:dyDescent="0.25">
      <c r="A196" s="68" t="s">
        <v>102</v>
      </c>
      <c r="B196" s="68" t="s">
        <v>103</v>
      </c>
      <c r="C196" s="68" t="s">
        <v>16</v>
      </c>
      <c r="D196" s="68">
        <v>38.636708200000001</v>
      </c>
      <c r="E196" s="68">
        <v>890.5319571</v>
      </c>
      <c r="F196" s="68">
        <v>2250.0442078999999</v>
      </c>
      <c r="G196" s="68">
        <v>784.29601009999999</v>
      </c>
      <c r="H196" s="68">
        <v>701.12110140000004</v>
      </c>
      <c r="I196" s="68">
        <v>2614.4883281000002</v>
      </c>
      <c r="J196" s="68">
        <v>0.53078829797365801</v>
      </c>
      <c r="K196" s="68">
        <v>12.234063506483199</v>
      </c>
      <c r="L196" s="68">
        <v>30.910944309606801</v>
      </c>
      <c r="M196" s="68">
        <v>10.7746017635247</v>
      </c>
      <c r="N196" s="68">
        <v>9.6319508939305205</v>
      </c>
      <c r="O196" s="68">
        <v>35.917651228481098</v>
      </c>
    </row>
    <row r="197" spans="1:15" x14ac:dyDescent="0.25">
      <c r="A197" s="68" t="s">
        <v>104</v>
      </c>
      <c r="B197" s="68" t="s">
        <v>105</v>
      </c>
      <c r="C197" s="68" t="s">
        <v>15</v>
      </c>
      <c r="D197" s="68">
        <v>911.26277879999998</v>
      </c>
      <c r="E197" s="68">
        <v>3770.4562457000002</v>
      </c>
      <c r="F197" s="68">
        <v>3926.0761646000001</v>
      </c>
      <c r="G197" s="68">
        <v>370.41351700000001</v>
      </c>
      <c r="H197" s="68">
        <v>54.152097699999999</v>
      </c>
      <c r="I197" s="68">
        <v>81.735388700000001</v>
      </c>
      <c r="J197" s="68">
        <v>9.9983888643821803</v>
      </c>
      <c r="K197" s="68">
        <v>41.3695024285865</v>
      </c>
      <c r="L197" s="68">
        <v>43.076966510741599</v>
      </c>
      <c r="M197" s="68">
        <v>4.0641826592176402</v>
      </c>
      <c r="N197" s="68">
        <v>0.59415762744046796</v>
      </c>
      <c r="O197" s="68">
        <v>0.89680190963159001</v>
      </c>
    </row>
    <row r="198" spans="1:15" x14ac:dyDescent="0.25">
      <c r="A198" s="68" t="s">
        <v>104</v>
      </c>
      <c r="B198" s="68" t="s">
        <v>105</v>
      </c>
      <c r="C198" s="68" t="s">
        <v>16</v>
      </c>
      <c r="D198" s="68">
        <v>1288.8038329999999</v>
      </c>
      <c r="E198" s="68">
        <v>24514.163987700002</v>
      </c>
      <c r="F198" s="68">
        <v>62683.095501600001</v>
      </c>
      <c r="G198" s="68">
        <v>20292.9863817</v>
      </c>
      <c r="H198" s="68">
        <v>4318.0571728000004</v>
      </c>
      <c r="I198" s="68">
        <v>14476.1513755</v>
      </c>
      <c r="J198" s="68">
        <v>1.0102460740252901</v>
      </c>
      <c r="K198" s="68">
        <v>19.215754401458199</v>
      </c>
      <c r="L198" s="68">
        <v>49.134980449925102</v>
      </c>
      <c r="M198" s="68">
        <v>15.906928034688001</v>
      </c>
      <c r="N198" s="68">
        <v>3.3847667073457002</v>
      </c>
      <c r="O198" s="68">
        <v>11.3473243325578</v>
      </c>
    </row>
    <row r="199" spans="1:15" x14ac:dyDescent="0.25">
      <c r="A199" s="68" t="s">
        <v>106</v>
      </c>
      <c r="B199" s="68" t="s">
        <v>107</v>
      </c>
      <c r="C199" s="68" t="s">
        <v>15</v>
      </c>
      <c r="D199" s="68">
        <v>2495.9009872000001</v>
      </c>
      <c r="E199" s="68">
        <v>7242.4660353999998</v>
      </c>
      <c r="F199" s="68">
        <v>7229.1404548999999</v>
      </c>
      <c r="G199" s="68">
        <v>248.19849959999999</v>
      </c>
      <c r="H199" s="68">
        <v>111.9606119</v>
      </c>
      <c r="I199" s="68">
        <v>158.70185330000001</v>
      </c>
      <c r="J199" s="68">
        <v>14.273409572923899</v>
      </c>
      <c r="K199" s="68">
        <v>41.417782424624399</v>
      </c>
      <c r="L199" s="68">
        <v>41.341576890330799</v>
      </c>
      <c r="M199" s="68">
        <v>1.41938276331637</v>
      </c>
      <c r="N199" s="68">
        <v>0.64027366385100404</v>
      </c>
      <c r="O199" s="68">
        <v>0.90757468495342897</v>
      </c>
    </row>
    <row r="200" spans="1:15" x14ac:dyDescent="0.25">
      <c r="A200" s="68" t="s">
        <v>106</v>
      </c>
      <c r="B200" s="68" t="s">
        <v>107</v>
      </c>
      <c r="C200" s="68" t="s">
        <v>16</v>
      </c>
      <c r="D200" s="68">
        <v>2400.4984623</v>
      </c>
      <c r="E200" s="68">
        <v>45968.569513599999</v>
      </c>
      <c r="F200" s="68">
        <v>96145.455616399995</v>
      </c>
      <c r="G200" s="68">
        <v>22961.4767316</v>
      </c>
      <c r="H200" s="68">
        <v>5545.6038516999997</v>
      </c>
      <c r="I200" s="68">
        <v>15162.7360675</v>
      </c>
      <c r="J200" s="68">
        <v>1.2756101061326299</v>
      </c>
      <c r="K200" s="68">
        <v>24.427414871086999</v>
      </c>
      <c r="L200" s="68">
        <v>51.0911032725664</v>
      </c>
      <c r="M200" s="68">
        <v>12.201587391351399</v>
      </c>
      <c r="N200" s="68">
        <v>2.9468997497539302</v>
      </c>
      <c r="O200" s="68">
        <v>8.0573846091085493</v>
      </c>
    </row>
    <row r="201" spans="1:15" x14ac:dyDescent="0.25">
      <c r="A201" t="s">
        <v>19</v>
      </c>
    </row>
    <row r="202" spans="1:15" x14ac:dyDescent="0.25">
      <c r="A202" t="s">
        <v>1035</v>
      </c>
    </row>
    <row r="203" spans="1:15" x14ac:dyDescent="0.25">
      <c r="A203" t="s">
        <v>20</v>
      </c>
    </row>
    <row r="204" spans="1:15" x14ac:dyDescent="0.25">
      <c r="A204" t="s">
        <v>21</v>
      </c>
    </row>
    <row r="205" spans="1:15" x14ac:dyDescent="0.25">
      <c r="A205" t="s">
        <v>22</v>
      </c>
    </row>
    <row r="208" spans="1:15" x14ac:dyDescent="0.25">
      <c r="L208" s="7" t="str">
        <f>HYPERLINK("#'Indice'!A1", "Ir al índice")</f>
        <v>Ir al índice</v>
      </c>
    </row>
    <row r="209" spans="1:15" ht="17.25" x14ac:dyDescent="0.3">
      <c r="A209" s="4" t="s">
        <v>423</v>
      </c>
    </row>
    <row r="210" spans="1:15" x14ac:dyDescent="0.25">
      <c r="A210" s="5" t="s">
        <v>24</v>
      </c>
      <c r="B210" s="5" t="s">
        <v>112</v>
      </c>
      <c r="C210" s="5" t="s">
        <v>11</v>
      </c>
      <c r="D210" s="5" t="s">
        <v>397</v>
      </c>
      <c r="E210" s="5" t="s">
        <v>398</v>
      </c>
      <c r="F210" s="5" t="s">
        <v>399</v>
      </c>
      <c r="G210" s="5" t="s">
        <v>400</v>
      </c>
      <c r="H210" s="5" t="s">
        <v>401</v>
      </c>
      <c r="I210" s="5" t="s">
        <v>402</v>
      </c>
      <c r="J210" s="5" t="s">
        <v>403</v>
      </c>
      <c r="K210" s="5" t="s">
        <v>404</v>
      </c>
      <c r="L210" s="5" t="s">
        <v>405</v>
      </c>
      <c r="M210" s="5" t="s">
        <v>406</v>
      </c>
      <c r="N210" s="5" t="s">
        <v>407</v>
      </c>
      <c r="O210" s="5" t="s">
        <v>408</v>
      </c>
    </row>
    <row r="211" spans="1:15" x14ac:dyDescent="0.25">
      <c r="A211" s="69" t="s">
        <v>86</v>
      </c>
      <c r="B211" s="69" t="s">
        <v>113</v>
      </c>
      <c r="C211" s="69" t="s">
        <v>15</v>
      </c>
      <c r="D211" s="69">
        <v>190.16442430000001</v>
      </c>
      <c r="E211" s="69">
        <v>360.66415860000001</v>
      </c>
      <c r="F211" s="69">
        <v>781.14130290000003</v>
      </c>
      <c r="G211" s="69">
        <v>74.701259800000003</v>
      </c>
      <c r="H211" s="69">
        <v>0</v>
      </c>
      <c r="I211" s="69">
        <v>0</v>
      </c>
      <c r="J211" s="69">
        <v>13.5187548912783</v>
      </c>
      <c r="K211" s="69">
        <v>25.6395504896891</v>
      </c>
      <c r="L211" s="69">
        <v>55.531195428538702</v>
      </c>
      <c r="M211" s="69">
        <v>5.3104991904939496</v>
      </c>
      <c r="N211" s="69">
        <v>0</v>
      </c>
      <c r="O211" s="69">
        <v>0</v>
      </c>
    </row>
    <row r="212" spans="1:15" x14ac:dyDescent="0.25">
      <c r="A212" s="69" t="s">
        <v>86</v>
      </c>
      <c r="B212" s="69" t="s">
        <v>113</v>
      </c>
      <c r="C212" s="69" t="s">
        <v>16</v>
      </c>
      <c r="D212" s="69">
        <v>277.20198640000001</v>
      </c>
      <c r="E212" s="69">
        <v>6334.9023348999999</v>
      </c>
      <c r="F212" s="69">
        <v>15695.5890273</v>
      </c>
      <c r="G212" s="69">
        <v>6790.2798513999996</v>
      </c>
      <c r="H212" s="69">
        <v>2138.8922385999999</v>
      </c>
      <c r="I212" s="69">
        <v>12616.0400462</v>
      </c>
      <c r="J212" s="69">
        <v>0.63211772021829205</v>
      </c>
      <c r="K212" s="69">
        <v>14.445798436538601</v>
      </c>
      <c r="L212" s="69">
        <v>35.791446094125497</v>
      </c>
      <c r="M212" s="69">
        <v>15.484218836431699</v>
      </c>
      <c r="N212" s="69">
        <v>4.87742423211016</v>
      </c>
      <c r="O212" s="69">
        <v>28.768994680575702</v>
      </c>
    </row>
    <row r="213" spans="1:15" x14ac:dyDescent="0.25">
      <c r="A213" s="69" t="s">
        <v>90</v>
      </c>
      <c r="B213" s="69" t="s">
        <v>114</v>
      </c>
      <c r="C213" s="69" t="s">
        <v>15</v>
      </c>
      <c r="D213" s="69">
        <v>240.6486026</v>
      </c>
      <c r="E213" s="69">
        <v>413.15878670000001</v>
      </c>
      <c r="F213" s="69">
        <v>611.54363409999996</v>
      </c>
      <c r="G213" s="69">
        <v>14.6037274</v>
      </c>
      <c r="H213" s="69">
        <v>0</v>
      </c>
      <c r="I213" s="69">
        <v>28.143188800000001</v>
      </c>
      <c r="J213" s="69">
        <v>18.396833701426601</v>
      </c>
      <c r="K213" s="69">
        <v>31.584698224227701</v>
      </c>
      <c r="L213" s="69">
        <v>46.750599904392701</v>
      </c>
      <c r="M213" s="69">
        <v>1.1164093266950399</v>
      </c>
      <c r="N213" s="69">
        <v>0</v>
      </c>
      <c r="O213" s="69">
        <v>2.15145884325801</v>
      </c>
    </row>
    <row r="214" spans="1:15" x14ac:dyDescent="0.25">
      <c r="A214" s="69" t="s">
        <v>90</v>
      </c>
      <c r="B214" s="69" t="s">
        <v>114</v>
      </c>
      <c r="C214" s="69" t="s">
        <v>16</v>
      </c>
      <c r="D214" s="69">
        <v>195.62881960000001</v>
      </c>
      <c r="E214" s="69">
        <v>4303.3291479</v>
      </c>
      <c r="F214" s="69">
        <v>11181.0718361</v>
      </c>
      <c r="G214" s="69">
        <v>2971.2298903999999</v>
      </c>
      <c r="H214" s="69">
        <v>1257.9412665</v>
      </c>
      <c r="I214" s="69">
        <v>4296.6827682000003</v>
      </c>
      <c r="J214" s="69">
        <v>0.80818705812442704</v>
      </c>
      <c r="K214" s="69">
        <v>17.778029491225301</v>
      </c>
      <c r="L214" s="69">
        <v>46.191545664755203</v>
      </c>
      <c r="M214" s="69">
        <v>12.2748250950124</v>
      </c>
      <c r="N214" s="69">
        <v>5.1968409028111902</v>
      </c>
      <c r="O214" s="69">
        <v>17.7505717880715</v>
      </c>
    </row>
    <row r="215" spans="1:15" x14ac:dyDescent="0.25">
      <c r="A215" s="69" t="s">
        <v>92</v>
      </c>
      <c r="B215" s="69" t="s">
        <v>115</v>
      </c>
      <c r="C215" s="69" t="s">
        <v>15</v>
      </c>
      <c r="D215" s="69">
        <v>0</v>
      </c>
      <c r="E215" s="69">
        <v>66.179135400000007</v>
      </c>
      <c r="F215" s="69">
        <v>100.8064668</v>
      </c>
      <c r="G215" s="69">
        <v>0</v>
      </c>
      <c r="H215" s="69">
        <v>26.268264200000001</v>
      </c>
      <c r="I215" s="69">
        <v>0</v>
      </c>
      <c r="J215" s="69">
        <v>0</v>
      </c>
      <c r="K215" s="69">
        <v>34.244663060464397</v>
      </c>
      <c r="L215" s="69">
        <v>52.162716678252202</v>
      </c>
      <c r="M215" s="69">
        <v>0</v>
      </c>
      <c r="N215" s="69">
        <v>13.5926202612834</v>
      </c>
      <c r="O215" s="69">
        <v>0</v>
      </c>
    </row>
    <row r="216" spans="1:15" x14ac:dyDescent="0.25">
      <c r="A216" s="69" t="s">
        <v>92</v>
      </c>
      <c r="B216" s="69" t="s">
        <v>115</v>
      </c>
      <c r="C216" s="69" t="s">
        <v>16</v>
      </c>
      <c r="D216" s="69">
        <v>83.976139399999994</v>
      </c>
      <c r="E216" s="69">
        <v>1465.7895777000001</v>
      </c>
      <c r="F216" s="69">
        <v>4883.7936008999995</v>
      </c>
      <c r="G216" s="69">
        <v>2844.032177</v>
      </c>
      <c r="H216" s="69">
        <v>777.24590679999994</v>
      </c>
      <c r="I216" s="69">
        <v>12709.554565</v>
      </c>
      <c r="J216" s="69">
        <v>0.36889252092685898</v>
      </c>
      <c r="K216" s="69">
        <v>6.4389577364408996</v>
      </c>
      <c r="L216" s="69">
        <v>21.453652739869401</v>
      </c>
      <c r="M216" s="69">
        <v>12.493336879578401</v>
      </c>
      <c r="N216" s="69">
        <v>3.4143055871360399</v>
      </c>
      <c r="O216" s="69">
        <v>55.830854536048399</v>
      </c>
    </row>
    <row r="217" spans="1:15" x14ac:dyDescent="0.25">
      <c r="A217" s="69" t="s">
        <v>94</v>
      </c>
      <c r="B217" s="69" t="s">
        <v>116</v>
      </c>
      <c r="C217" s="69" t="s">
        <v>15</v>
      </c>
      <c r="D217" s="69">
        <v>149.83572960000001</v>
      </c>
      <c r="E217" s="69">
        <v>0</v>
      </c>
      <c r="F217" s="69">
        <v>0</v>
      </c>
      <c r="G217" s="69">
        <v>0</v>
      </c>
      <c r="H217" s="69">
        <v>0</v>
      </c>
      <c r="I217" s="69">
        <v>77.1783748</v>
      </c>
      <c r="J217" s="69">
        <v>66.002828324705604</v>
      </c>
      <c r="K217" s="69">
        <v>0</v>
      </c>
      <c r="L217" s="69">
        <v>0</v>
      </c>
      <c r="M217" s="69">
        <v>0</v>
      </c>
      <c r="N217" s="69">
        <v>0</v>
      </c>
      <c r="O217" s="69">
        <v>33.997171675294403</v>
      </c>
    </row>
    <row r="218" spans="1:15" x14ac:dyDescent="0.25">
      <c r="A218" s="69" t="s">
        <v>94</v>
      </c>
      <c r="B218" s="69" t="s">
        <v>116</v>
      </c>
      <c r="C218" s="69" t="s">
        <v>16</v>
      </c>
      <c r="D218" s="69">
        <v>59.027623800000001</v>
      </c>
      <c r="E218" s="69">
        <v>563.10923730000002</v>
      </c>
      <c r="F218" s="69">
        <v>4773.1760928000003</v>
      </c>
      <c r="G218" s="69">
        <v>3968.2134722999999</v>
      </c>
      <c r="H218" s="69">
        <v>2737.1275252</v>
      </c>
      <c r="I218" s="69">
        <v>48355.957358699998</v>
      </c>
      <c r="J218" s="69">
        <v>9.7636342032519294E-2</v>
      </c>
      <c r="K218" s="69">
        <v>0.93142705999786302</v>
      </c>
      <c r="L218" s="69">
        <v>7.8952094557813597</v>
      </c>
      <c r="M218" s="69">
        <v>6.5637378382752001</v>
      </c>
      <c r="N218" s="69">
        <v>4.5274246536254799</v>
      </c>
      <c r="O218" s="69">
        <v>79.984564650287595</v>
      </c>
    </row>
    <row r="219" spans="1:15" x14ac:dyDescent="0.25">
      <c r="A219" s="69" t="s">
        <v>96</v>
      </c>
      <c r="B219" s="69" t="s">
        <v>117</v>
      </c>
      <c r="C219" s="69" t="s">
        <v>15</v>
      </c>
      <c r="D219" s="69">
        <v>0</v>
      </c>
      <c r="E219" s="69">
        <v>88.726408800000002</v>
      </c>
      <c r="F219" s="69">
        <v>0</v>
      </c>
      <c r="G219" s="69">
        <v>0</v>
      </c>
      <c r="H219" s="69">
        <v>0</v>
      </c>
      <c r="I219" s="69">
        <v>35.813062600000002</v>
      </c>
      <c r="J219" s="69">
        <v>0</v>
      </c>
      <c r="K219" s="69">
        <v>71.243604780548296</v>
      </c>
      <c r="L219" s="69">
        <v>0</v>
      </c>
      <c r="M219" s="69">
        <v>0</v>
      </c>
      <c r="N219" s="69">
        <v>0</v>
      </c>
      <c r="O219" s="69">
        <v>28.756395219451701</v>
      </c>
    </row>
    <row r="220" spans="1:15" x14ac:dyDescent="0.25">
      <c r="A220" s="69" t="s">
        <v>96</v>
      </c>
      <c r="B220" s="69" t="s">
        <v>117</v>
      </c>
      <c r="C220" s="69" t="s">
        <v>16</v>
      </c>
      <c r="D220" s="69">
        <v>42.758437899999997</v>
      </c>
      <c r="E220" s="69">
        <v>316.35514269999999</v>
      </c>
      <c r="F220" s="69">
        <v>1742.6128781</v>
      </c>
      <c r="G220" s="69">
        <v>745.05079639999997</v>
      </c>
      <c r="H220" s="69">
        <v>911.82688900000005</v>
      </c>
      <c r="I220" s="69">
        <v>14711.7679561</v>
      </c>
      <c r="J220" s="69">
        <v>0.23149743637020201</v>
      </c>
      <c r="K220" s="69">
        <v>1.71277081470695</v>
      </c>
      <c r="L220" s="69">
        <v>9.4346387211177607</v>
      </c>
      <c r="M220" s="69">
        <v>4.0337617041940002</v>
      </c>
      <c r="N220" s="69">
        <v>4.9367001598745599</v>
      </c>
      <c r="O220" s="69">
        <v>79.650631163736506</v>
      </c>
    </row>
    <row r="221" spans="1:15" x14ac:dyDescent="0.25">
      <c r="A221" s="69" t="s">
        <v>104</v>
      </c>
      <c r="B221" s="69" t="s">
        <v>118</v>
      </c>
      <c r="C221" s="69" t="s">
        <v>15</v>
      </c>
      <c r="D221" s="69">
        <v>76.200064999999995</v>
      </c>
      <c r="E221" s="69">
        <v>29.166125300000001</v>
      </c>
      <c r="F221" s="69">
        <v>223.6233799</v>
      </c>
      <c r="G221" s="69">
        <v>33.1650779</v>
      </c>
      <c r="H221" s="69">
        <v>35.281672999999998</v>
      </c>
      <c r="I221" s="69">
        <v>0</v>
      </c>
      <c r="J221" s="69">
        <v>19.172899142458402</v>
      </c>
      <c r="K221" s="69">
        <v>7.3385656397170198</v>
      </c>
      <c r="L221" s="69">
        <v>56.266467866114702</v>
      </c>
      <c r="M221" s="69">
        <v>8.3447526406765604</v>
      </c>
      <c r="N221" s="69">
        <v>8.8773147110333408</v>
      </c>
      <c r="O221" s="69">
        <v>0</v>
      </c>
    </row>
    <row r="222" spans="1:15" x14ac:dyDescent="0.25">
      <c r="A222" s="69" t="s">
        <v>104</v>
      </c>
      <c r="B222" s="69" t="s">
        <v>118</v>
      </c>
      <c r="C222" s="69" t="s">
        <v>16</v>
      </c>
      <c r="D222" s="69">
        <v>107.88780970000001</v>
      </c>
      <c r="E222" s="69">
        <v>1299.2098945</v>
      </c>
      <c r="F222" s="69">
        <v>6550.2759855000004</v>
      </c>
      <c r="G222" s="69">
        <v>4855.2326683000001</v>
      </c>
      <c r="H222" s="69">
        <v>1969.05889</v>
      </c>
      <c r="I222" s="69">
        <v>21882.612542800001</v>
      </c>
      <c r="J222" s="69">
        <v>0.294258652292537</v>
      </c>
      <c r="K222" s="69">
        <v>3.5435305774003401</v>
      </c>
      <c r="L222" s="69">
        <v>17.865553012866499</v>
      </c>
      <c r="M222" s="69">
        <v>13.2424063989563</v>
      </c>
      <c r="N222" s="69">
        <v>5.3705105040800403</v>
      </c>
      <c r="O222" s="69">
        <v>59.683740854404299</v>
      </c>
    </row>
    <row r="223" spans="1:15" x14ac:dyDescent="0.25">
      <c r="A223" s="69" t="s">
        <v>106</v>
      </c>
      <c r="B223" s="69" t="s">
        <v>119</v>
      </c>
      <c r="C223" s="69" t="s">
        <v>15</v>
      </c>
      <c r="D223" s="69">
        <v>183.22391949999999</v>
      </c>
      <c r="E223" s="69">
        <v>126.3921093</v>
      </c>
      <c r="F223" s="69">
        <v>62.336816399999996</v>
      </c>
      <c r="G223" s="69">
        <v>0</v>
      </c>
      <c r="H223" s="69">
        <v>0</v>
      </c>
      <c r="I223" s="69">
        <v>40.101550099999997</v>
      </c>
      <c r="J223" s="69">
        <v>44.465954395803003</v>
      </c>
      <c r="K223" s="69">
        <v>30.673646669386699</v>
      </c>
      <c r="L223" s="69">
        <v>15.12829789247</v>
      </c>
      <c r="M223" s="69">
        <v>0</v>
      </c>
      <c r="N223" s="69">
        <v>0</v>
      </c>
      <c r="O223" s="69">
        <v>9.7321010423402203</v>
      </c>
    </row>
    <row r="224" spans="1:15" x14ac:dyDescent="0.25">
      <c r="A224" s="69" t="s">
        <v>106</v>
      </c>
      <c r="B224" s="69" t="s">
        <v>119</v>
      </c>
      <c r="C224" s="69" t="s">
        <v>16</v>
      </c>
      <c r="D224" s="69">
        <v>0</v>
      </c>
      <c r="E224" s="69">
        <v>1597.738783</v>
      </c>
      <c r="F224" s="69">
        <v>6745.4451995999998</v>
      </c>
      <c r="G224" s="69">
        <v>4674.3680886000002</v>
      </c>
      <c r="H224" s="69">
        <v>2232.3946446999998</v>
      </c>
      <c r="I224" s="69">
        <v>25914.771028499999</v>
      </c>
      <c r="J224" s="69">
        <v>0</v>
      </c>
      <c r="K224" s="69">
        <v>3.8813305921849901</v>
      </c>
      <c r="L224" s="69">
        <v>16.386472613474101</v>
      </c>
      <c r="M224" s="69">
        <v>11.355277880499701</v>
      </c>
      <c r="N224" s="69">
        <v>5.42307773992618</v>
      </c>
      <c r="O224" s="69">
        <v>62.953841173915002</v>
      </c>
    </row>
    <row r="225" spans="1:15" x14ac:dyDescent="0.25">
      <c r="A225" s="69" t="s">
        <v>108</v>
      </c>
      <c r="B225" s="69" t="s">
        <v>120</v>
      </c>
      <c r="C225" s="69" t="s">
        <v>15</v>
      </c>
      <c r="D225" s="69">
        <v>0</v>
      </c>
      <c r="E225" s="69">
        <v>0</v>
      </c>
      <c r="F225" s="69">
        <v>0</v>
      </c>
      <c r="G225" s="69">
        <v>24.082353000000001</v>
      </c>
      <c r="H225" s="69">
        <v>0</v>
      </c>
      <c r="I225" s="69">
        <v>18.221240900000002</v>
      </c>
      <c r="J225" s="69">
        <v>0</v>
      </c>
      <c r="K225" s="69">
        <v>0</v>
      </c>
      <c r="L225" s="69">
        <v>0</v>
      </c>
      <c r="M225" s="69">
        <v>56.9274399166355</v>
      </c>
      <c r="N225" s="69">
        <v>0</v>
      </c>
      <c r="O225" s="69">
        <v>43.0725600833645</v>
      </c>
    </row>
    <row r="226" spans="1:15" x14ac:dyDescent="0.25">
      <c r="A226" s="69" t="s">
        <v>108</v>
      </c>
      <c r="B226" s="69" t="s">
        <v>120</v>
      </c>
      <c r="C226" s="69" t="s">
        <v>16</v>
      </c>
      <c r="D226" s="69">
        <v>0</v>
      </c>
      <c r="E226" s="69">
        <v>125.0074844</v>
      </c>
      <c r="F226" s="69">
        <v>1282.5979973000001</v>
      </c>
      <c r="G226" s="69">
        <v>1187.1399745000001</v>
      </c>
      <c r="H226" s="69">
        <v>575.51643769999998</v>
      </c>
      <c r="I226" s="69">
        <v>16074.5955273</v>
      </c>
      <c r="J226" s="69">
        <v>0</v>
      </c>
      <c r="K226" s="69">
        <v>0.649563058140886</v>
      </c>
      <c r="L226" s="69">
        <v>6.6646271740475402</v>
      </c>
      <c r="M226" s="69">
        <v>6.1686088315326</v>
      </c>
      <c r="N226" s="69">
        <v>2.9904946817949098</v>
      </c>
      <c r="O226" s="69">
        <v>83.526706254484097</v>
      </c>
    </row>
    <row r="227" spans="1:15" x14ac:dyDescent="0.25">
      <c r="A227" s="69" t="s">
        <v>121</v>
      </c>
      <c r="B227" s="69" t="s">
        <v>122</v>
      </c>
      <c r="C227" s="69" t="s">
        <v>15</v>
      </c>
      <c r="D227" s="69">
        <v>0</v>
      </c>
      <c r="E227" s="69">
        <v>54.777642</v>
      </c>
      <c r="F227" s="69">
        <v>58.1789329</v>
      </c>
      <c r="G227" s="69">
        <v>0</v>
      </c>
      <c r="H227" s="69">
        <v>0</v>
      </c>
      <c r="I227" s="69">
        <v>0</v>
      </c>
      <c r="J227" s="69">
        <v>0</v>
      </c>
      <c r="K227" s="69">
        <v>48.494425444906099</v>
      </c>
      <c r="L227" s="69">
        <v>51.505574555093901</v>
      </c>
      <c r="M227" s="69">
        <v>0</v>
      </c>
      <c r="N227" s="69">
        <v>0</v>
      </c>
      <c r="O227" s="69">
        <v>0</v>
      </c>
    </row>
    <row r="228" spans="1:15" x14ac:dyDescent="0.25">
      <c r="A228" s="69" t="s">
        <v>121</v>
      </c>
      <c r="B228" s="69" t="s">
        <v>122</v>
      </c>
      <c r="C228" s="69" t="s">
        <v>16</v>
      </c>
      <c r="D228" s="69">
        <v>9.2045515000000009</v>
      </c>
      <c r="E228" s="69">
        <v>579.55847889999995</v>
      </c>
      <c r="F228" s="69">
        <v>2607.9613675999999</v>
      </c>
      <c r="G228" s="69">
        <v>1542.9916957</v>
      </c>
      <c r="H228" s="69">
        <v>374.83302400000002</v>
      </c>
      <c r="I228" s="69">
        <v>6438.4561972000001</v>
      </c>
      <c r="J228" s="69">
        <v>7.9672355799307204E-2</v>
      </c>
      <c r="K228" s="69">
        <v>5.0165170282795497</v>
      </c>
      <c r="L228" s="69">
        <v>22.5738783677048</v>
      </c>
      <c r="M228" s="69">
        <v>13.355760286113499</v>
      </c>
      <c r="N228" s="69">
        <v>3.2444633563577998</v>
      </c>
      <c r="O228" s="69">
        <v>55.729708605745003</v>
      </c>
    </row>
    <row r="229" spans="1:15" x14ac:dyDescent="0.25">
      <c r="A229" s="69" t="s">
        <v>123</v>
      </c>
      <c r="B229" s="69" t="s">
        <v>124</v>
      </c>
      <c r="C229" s="69" t="s">
        <v>15</v>
      </c>
      <c r="D229" s="69">
        <v>23.8172262</v>
      </c>
      <c r="E229" s="69">
        <v>19.453682499999999</v>
      </c>
      <c r="F229" s="69">
        <v>20.9106837</v>
      </c>
      <c r="G229" s="69">
        <v>20.3710533</v>
      </c>
      <c r="H229" s="69">
        <v>0</v>
      </c>
      <c r="I229" s="69">
        <v>55.776858699999998</v>
      </c>
      <c r="J229" s="69">
        <v>16.972358237730699</v>
      </c>
      <c r="K229" s="69">
        <v>13.8628598334877</v>
      </c>
      <c r="L229" s="69">
        <v>14.901131297660299</v>
      </c>
      <c r="M229" s="69">
        <v>14.5165860786721</v>
      </c>
      <c r="N229" s="69">
        <v>0</v>
      </c>
      <c r="O229" s="69">
        <v>39.747064552449203</v>
      </c>
    </row>
    <row r="230" spans="1:15" x14ac:dyDescent="0.25">
      <c r="A230" s="69" t="s">
        <v>123</v>
      </c>
      <c r="B230" s="69" t="s">
        <v>124</v>
      </c>
      <c r="C230" s="69" t="s">
        <v>16</v>
      </c>
      <c r="D230" s="69">
        <v>0</v>
      </c>
      <c r="E230" s="69">
        <v>355.99813369999998</v>
      </c>
      <c r="F230" s="69">
        <v>2282.6722749</v>
      </c>
      <c r="G230" s="69">
        <v>2262.0819154000001</v>
      </c>
      <c r="H230" s="69">
        <v>1218.3395237</v>
      </c>
      <c r="I230" s="69">
        <v>15989.8588776</v>
      </c>
      <c r="J230" s="69">
        <v>0</v>
      </c>
      <c r="K230" s="69">
        <v>1.6101991366447801</v>
      </c>
      <c r="L230" s="69">
        <v>10.3246522336669</v>
      </c>
      <c r="M230" s="69">
        <v>10.231520905292999</v>
      </c>
      <c r="N230" s="69">
        <v>5.5106166676006696</v>
      </c>
      <c r="O230" s="69">
        <v>72.323011056794698</v>
      </c>
    </row>
    <row r="231" spans="1:15" x14ac:dyDescent="0.25">
      <c r="A231" s="69" t="s">
        <v>125</v>
      </c>
      <c r="B231" s="69" t="s">
        <v>126</v>
      </c>
      <c r="C231" s="69" t="s">
        <v>15</v>
      </c>
      <c r="D231" s="69">
        <v>37.7712766</v>
      </c>
      <c r="E231" s="69">
        <v>66.089648299999993</v>
      </c>
      <c r="F231" s="69">
        <v>188.27639869999999</v>
      </c>
      <c r="G231" s="69">
        <v>0</v>
      </c>
      <c r="H231" s="69">
        <v>0</v>
      </c>
      <c r="I231" s="69">
        <v>27.6067632</v>
      </c>
      <c r="J231" s="69">
        <v>11.812971110119699</v>
      </c>
      <c r="K231" s="69">
        <v>20.669545123234499</v>
      </c>
      <c r="L231" s="69">
        <v>58.8834653939251</v>
      </c>
      <c r="M231" s="69">
        <v>0</v>
      </c>
      <c r="N231" s="69">
        <v>0</v>
      </c>
      <c r="O231" s="69">
        <v>8.6340183727206892</v>
      </c>
    </row>
    <row r="232" spans="1:15" x14ac:dyDescent="0.25">
      <c r="A232" s="69" t="s">
        <v>125</v>
      </c>
      <c r="B232" s="69" t="s">
        <v>126</v>
      </c>
      <c r="C232" s="69" t="s">
        <v>16</v>
      </c>
      <c r="D232" s="69">
        <v>50.771119400000003</v>
      </c>
      <c r="E232" s="69">
        <v>1196.4754025</v>
      </c>
      <c r="F232" s="69">
        <v>4320.8404423000002</v>
      </c>
      <c r="G232" s="69">
        <v>2704.4852759999999</v>
      </c>
      <c r="H232" s="69">
        <v>1510.3886949</v>
      </c>
      <c r="I232" s="69">
        <v>21179.346912500001</v>
      </c>
      <c r="J232" s="69">
        <v>0.16397718041530099</v>
      </c>
      <c r="K232" s="69">
        <v>3.8642965775974698</v>
      </c>
      <c r="L232" s="69">
        <v>13.9551627209692</v>
      </c>
      <c r="M232" s="69">
        <v>8.7347664434827799</v>
      </c>
      <c r="N232" s="69">
        <v>4.8781528248291597</v>
      </c>
      <c r="O232" s="69">
        <v>68.403644252706101</v>
      </c>
    </row>
    <row r="233" spans="1:15" x14ac:dyDescent="0.25">
      <c r="A233" s="69" t="s">
        <v>127</v>
      </c>
      <c r="B233" s="69" t="s">
        <v>128</v>
      </c>
      <c r="C233" s="69" t="s">
        <v>15</v>
      </c>
      <c r="D233" s="69">
        <v>0</v>
      </c>
      <c r="E233" s="69">
        <v>0</v>
      </c>
      <c r="F233" s="69">
        <v>30.579602600000001</v>
      </c>
      <c r="G233" s="69">
        <v>18.343150399999999</v>
      </c>
      <c r="H233" s="69">
        <v>17.733398999999999</v>
      </c>
      <c r="I233" s="69">
        <v>75.646175999999997</v>
      </c>
      <c r="J233" s="69">
        <v>0</v>
      </c>
      <c r="K233" s="69">
        <v>0</v>
      </c>
      <c r="L233" s="69">
        <v>21.489179432117201</v>
      </c>
      <c r="M233" s="69">
        <v>12.890267262528599</v>
      </c>
      <c r="N233" s="69">
        <v>12.461777153779201</v>
      </c>
      <c r="O233" s="69">
        <v>53.158776151574997</v>
      </c>
    </row>
    <row r="234" spans="1:15" x14ac:dyDescent="0.25">
      <c r="A234" s="69" t="s">
        <v>127</v>
      </c>
      <c r="B234" s="69" t="s">
        <v>128</v>
      </c>
      <c r="C234" s="69" t="s">
        <v>16</v>
      </c>
      <c r="D234" s="69">
        <v>19.4832179</v>
      </c>
      <c r="E234" s="69">
        <v>426.94949780000002</v>
      </c>
      <c r="F234" s="69">
        <v>2274.0091809999999</v>
      </c>
      <c r="G234" s="69">
        <v>1708.5678051</v>
      </c>
      <c r="H234" s="69">
        <v>761.84530670000004</v>
      </c>
      <c r="I234" s="69">
        <v>12015.5344816</v>
      </c>
      <c r="J234" s="69">
        <v>0.11323245885611299</v>
      </c>
      <c r="K234" s="69">
        <v>2.4813427479696002</v>
      </c>
      <c r="L234" s="69">
        <v>13.216074077065301</v>
      </c>
      <c r="M234" s="69">
        <v>9.9298449920772391</v>
      </c>
      <c r="N234" s="69">
        <v>4.4276883720337796</v>
      </c>
      <c r="O234" s="69">
        <v>69.831817351997898</v>
      </c>
    </row>
    <row r="235" spans="1:15" x14ac:dyDescent="0.25">
      <c r="A235" s="69" t="s">
        <v>129</v>
      </c>
      <c r="B235" s="69" t="s">
        <v>130</v>
      </c>
      <c r="C235" s="69" t="s">
        <v>15</v>
      </c>
      <c r="D235" s="69">
        <v>44.018201599999998</v>
      </c>
      <c r="E235" s="69">
        <v>428.43387899999999</v>
      </c>
      <c r="F235" s="69">
        <v>515.87154129999999</v>
      </c>
      <c r="G235" s="69">
        <v>0</v>
      </c>
      <c r="H235" s="69">
        <v>0</v>
      </c>
      <c r="I235" s="69">
        <v>0</v>
      </c>
      <c r="J235" s="69">
        <v>4.4538247012023602</v>
      </c>
      <c r="K235" s="69">
        <v>43.349553679224897</v>
      </c>
      <c r="L235" s="69">
        <v>52.196621619572802</v>
      </c>
      <c r="M235" s="69">
        <v>0</v>
      </c>
      <c r="N235" s="69">
        <v>0</v>
      </c>
      <c r="O235" s="69">
        <v>0</v>
      </c>
    </row>
    <row r="236" spans="1:15" x14ac:dyDescent="0.25">
      <c r="A236" s="69" t="s">
        <v>129</v>
      </c>
      <c r="B236" s="69" t="s">
        <v>130</v>
      </c>
      <c r="C236" s="69" t="s">
        <v>16</v>
      </c>
      <c r="D236" s="69">
        <v>221.43837569999999</v>
      </c>
      <c r="E236" s="69">
        <v>4796.6190016999999</v>
      </c>
      <c r="F236" s="69">
        <v>12922.3564229</v>
      </c>
      <c r="G236" s="69">
        <v>5751.0660765000002</v>
      </c>
      <c r="H236" s="69">
        <v>1910.7644003</v>
      </c>
      <c r="I236" s="69">
        <v>10608.7714624</v>
      </c>
      <c r="J236" s="69">
        <v>0.61152213263780097</v>
      </c>
      <c r="K236" s="69">
        <v>13.246297856449599</v>
      </c>
      <c r="L236" s="69">
        <v>35.686257783716201</v>
      </c>
      <c r="M236" s="69">
        <v>15.882089908421399</v>
      </c>
      <c r="N236" s="69">
        <v>5.2767489706611101</v>
      </c>
      <c r="O236" s="69">
        <v>29.297083348114001</v>
      </c>
    </row>
    <row r="237" spans="1:15" x14ac:dyDescent="0.25">
      <c r="A237" s="69" t="s">
        <v>131</v>
      </c>
      <c r="B237" s="69" t="s">
        <v>132</v>
      </c>
      <c r="C237" s="69" t="s">
        <v>15</v>
      </c>
      <c r="D237" s="69">
        <v>139.733577</v>
      </c>
      <c r="E237" s="69">
        <v>769.21013949999997</v>
      </c>
      <c r="F237" s="69">
        <v>513.95917919999999</v>
      </c>
      <c r="G237" s="69">
        <v>108.4586912</v>
      </c>
      <c r="H237" s="69">
        <v>0</v>
      </c>
      <c r="I237" s="69">
        <v>0</v>
      </c>
      <c r="J237" s="69">
        <v>9.1247931380379299</v>
      </c>
      <c r="K237" s="69">
        <v>50.230471110167002</v>
      </c>
      <c r="L237" s="69">
        <v>33.562235307235902</v>
      </c>
      <c r="M237" s="69">
        <v>7.08250044455911</v>
      </c>
      <c r="N237" s="69">
        <v>0</v>
      </c>
      <c r="O237" s="69">
        <v>0</v>
      </c>
    </row>
    <row r="238" spans="1:15" x14ac:dyDescent="0.25">
      <c r="A238" s="69" t="s">
        <v>131</v>
      </c>
      <c r="B238" s="69" t="s">
        <v>132</v>
      </c>
      <c r="C238" s="69" t="s">
        <v>16</v>
      </c>
      <c r="D238" s="69">
        <v>272.06504180000002</v>
      </c>
      <c r="E238" s="69">
        <v>6626.4921879000003</v>
      </c>
      <c r="F238" s="69">
        <v>19321.9764588</v>
      </c>
      <c r="G238" s="69">
        <v>12925.1354637</v>
      </c>
      <c r="H238" s="69">
        <v>3196.0412907999998</v>
      </c>
      <c r="I238" s="69">
        <v>20040.632106500001</v>
      </c>
      <c r="J238" s="69">
        <v>0.43612508072154899</v>
      </c>
      <c r="K238" s="69">
        <v>10.6223843432008</v>
      </c>
      <c r="L238" s="69">
        <v>30.973470487210601</v>
      </c>
      <c r="M238" s="69">
        <v>20.719221073565802</v>
      </c>
      <c r="N238" s="69">
        <v>5.12331079626252</v>
      </c>
      <c r="O238" s="69">
        <v>32.125488219038701</v>
      </c>
    </row>
    <row r="239" spans="1:15" x14ac:dyDescent="0.25">
      <c r="A239" s="69" t="s">
        <v>133</v>
      </c>
      <c r="B239" s="69" t="s">
        <v>134</v>
      </c>
      <c r="C239" s="69" t="s">
        <v>15</v>
      </c>
      <c r="D239" s="69">
        <v>784.28158310000003</v>
      </c>
      <c r="E239" s="69">
        <v>1163.5889397000001</v>
      </c>
      <c r="F239" s="69">
        <v>2363.8109527000001</v>
      </c>
      <c r="G239" s="69">
        <v>120.9568589</v>
      </c>
      <c r="H239" s="69">
        <v>90.8137878</v>
      </c>
      <c r="I239" s="69">
        <v>0</v>
      </c>
      <c r="J239" s="69">
        <v>17.3381205750125</v>
      </c>
      <c r="K239" s="69">
        <v>25.723471991433001</v>
      </c>
      <c r="L239" s="69">
        <v>52.256791690111903</v>
      </c>
      <c r="M239" s="69">
        <v>2.6739944545090499</v>
      </c>
      <c r="N239" s="69">
        <v>2.0076212889334699</v>
      </c>
      <c r="O239" s="69">
        <v>0</v>
      </c>
    </row>
    <row r="240" spans="1:15" x14ac:dyDescent="0.25">
      <c r="A240" s="69" t="s">
        <v>133</v>
      </c>
      <c r="B240" s="69" t="s">
        <v>134</v>
      </c>
      <c r="C240" s="69" t="s">
        <v>16</v>
      </c>
      <c r="D240" s="69">
        <v>797.13086639999995</v>
      </c>
      <c r="E240" s="69">
        <v>13072.7917636</v>
      </c>
      <c r="F240" s="69">
        <v>43551.806997899999</v>
      </c>
      <c r="G240" s="69">
        <v>17206.375277499999</v>
      </c>
      <c r="H240" s="69">
        <v>3303.6330158999999</v>
      </c>
      <c r="I240" s="69">
        <v>17315.548819899999</v>
      </c>
      <c r="J240" s="69">
        <v>0.83690663920528696</v>
      </c>
      <c r="K240" s="69">
        <v>13.725106730988101</v>
      </c>
      <c r="L240" s="69">
        <v>45.724984393766803</v>
      </c>
      <c r="M240" s="69">
        <v>18.064950578857001</v>
      </c>
      <c r="N240" s="69">
        <v>3.4684799209833899</v>
      </c>
      <c r="O240" s="69">
        <v>18.179571736199399</v>
      </c>
    </row>
    <row r="241" spans="1:15" x14ac:dyDescent="0.25">
      <c r="A241" s="69" t="s">
        <v>135</v>
      </c>
      <c r="B241" s="69" t="s">
        <v>136</v>
      </c>
      <c r="C241" s="69" t="s">
        <v>15</v>
      </c>
      <c r="D241" s="69">
        <v>32.108832700000001</v>
      </c>
      <c r="E241" s="69">
        <v>440.40991450000001</v>
      </c>
      <c r="F241" s="69">
        <v>388.38427369999999</v>
      </c>
      <c r="G241" s="69">
        <v>96.013312999999997</v>
      </c>
      <c r="H241" s="69">
        <v>0</v>
      </c>
      <c r="I241" s="69">
        <v>84.228606499999998</v>
      </c>
      <c r="J241" s="69">
        <v>3.0839925791373499</v>
      </c>
      <c r="K241" s="69">
        <v>42.3005383218592</v>
      </c>
      <c r="L241" s="69">
        <v>37.3035740394402</v>
      </c>
      <c r="M241" s="69">
        <v>9.22189690160838</v>
      </c>
      <c r="N241" s="69">
        <v>0</v>
      </c>
      <c r="O241" s="69">
        <v>8.0899981579548399</v>
      </c>
    </row>
    <row r="242" spans="1:15" x14ac:dyDescent="0.25">
      <c r="A242" s="69" t="s">
        <v>135</v>
      </c>
      <c r="B242" s="69" t="s">
        <v>136</v>
      </c>
      <c r="C242" s="69" t="s">
        <v>16</v>
      </c>
      <c r="D242" s="69">
        <v>282.64785449999999</v>
      </c>
      <c r="E242" s="69">
        <v>5274.0512719999997</v>
      </c>
      <c r="F242" s="69">
        <v>15182.545980299999</v>
      </c>
      <c r="G242" s="69">
        <v>7424.8071637000003</v>
      </c>
      <c r="H242" s="69">
        <v>2244.3121583000002</v>
      </c>
      <c r="I242" s="69">
        <v>9359.2775437</v>
      </c>
      <c r="J242" s="69">
        <v>0.71074833829839801</v>
      </c>
      <c r="K242" s="69">
        <v>13.262167456765701</v>
      </c>
      <c r="L242" s="69">
        <v>38.178139882668901</v>
      </c>
      <c r="M242" s="69">
        <v>18.670473770696201</v>
      </c>
      <c r="N242" s="69">
        <v>5.6435635782779903</v>
      </c>
      <c r="O242" s="69">
        <v>23.534906973292799</v>
      </c>
    </row>
    <row r="243" spans="1:15" x14ac:dyDescent="0.25">
      <c r="A243" s="69" t="s">
        <v>137</v>
      </c>
      <c r="B243" s="69" t="s">
        <v>138</v>
      </c>
      <c r="C243" s="69" t="s">
        <v>15</v>
      </c>
      <c r="D243" s="69">
        <v>112.1114321</v>
      </c>
      <c r="E243" s="69">
        <v>139.84024740000001</v>
      </c>
      <c r="F243" s="69">
        <v>477.09657340000001</v>
      </c>
      <c r="G243" s="69">
        <v>0</v>
      </c>
      <c r="H243" s="69">
        <v>0</v>
      </c>
      <c r="I243" s="69">
        <v>0</v>
      </c>
      <c r="J243" s="69">
        <v>15.3777794067875</v>
      </c>
      <c r="K243" s="69">
        <v>19.1812060235718</v>
      </c>
      <c r="L243" s="69">
        <v>65.4410145696407</v>
      </c>
      <c r="M243" s="69">
        <v>0</v>
      </c>
      <c r="N243" s="69">
        <v>0</v>
      </c>
      <c r="O243" s="69">
        <v>0</v>
      </c>
    </row>
    <row r="244" spans="1:15" x14ac:dyDescent="0.25">
      <c r="A244" s="69" t="s">
        <v>137</v>
      </c>
      <c r="B244" s="69" t="s">
        <v>138</v>
      </c>
      <c r="C244" s="69" t="s">
        <v>16</v>
      </c>
      <c r="D244" s="69">
        <v>328.6352205</v>
      </c>
      <c r="E244" s="69">
        <v>5614.6124418999998</v>
      </c>
      <c r="F244" s="69">
        <v>17026.144108299999</v>
      </c>
      <c r="G244" s="69">
        <v>7659.8069544999998</v>
      </c>
      <c r="H244" s="69">
        <v>2123.0700769999999</v>
      </c>
      <c r="I244" s="69">
        <v>13585.027035200001</v>
      </c>
      <c r="J244" s="69">
        <v>0.70922399454037699</v>
      </c>
      <c r="K244" s="69">
        <v>12.1168323278984</v>
      </c>
      <c r="L244" s="69">
        <v>36.743931212657799</v>
      </c>
      <c r="M244" s="69">
        <v>16.530543736040801</v>
      </c>
      <c r="N244" s="69">
        <v>4.5817737928643103</v>
      </c>
      <c r="O244" s="69">
        <v>29.3176949359984</v>
      </c>
    </row>
    <row r="245" spans="1:15" x14ac:dyDescent="0.25">
      <c r="A245" s="69" t="s">
        <v>139</v>
      </c>
      <c r="B245" s="69" t="s">
        <v>140</v>
      </c>
      <c r="C245" s="69" t="s">
        <v>15</v>
      </c>
      <c r="D245" s="69">
        <v>553.11604580000005</v>
      </c>
      <c r="E245" s="69">
        <v>592.93996240000001</v>
      </c>
      <c r="F245" s="69">
        <v>849.30873140000006</v>
      </c>
      <c r="G245" s="69">
        <v>44.475250799999998</v>
      </c>
      <c r="H245" s="69">
        <v>0</v>
      </c>
      <c r="I245" s="69">
        <v>0</v>
      </c>
      <c r="J245" s="69">
        <v>27.115658502779802</v>
      </c>
      <c r="K245" s="69">
        <v>29.067964408508701</v>
      </c>
      <c r="L245" s="69">
        <v>41.636046719206398</v>
      </c>
      <c r="M245" s="69">
        <v>2.18033036950504</v>
      </c>
      <c r="N245" s="69">
        <v>0</v>
      </c>
      <c r="O245" s="69">
        <v>0</v>
      </c>
    </row>
    <row r="246" spans="1:15" x14ac:dyDescent="0.25">
      <c r="A246" s="69" t="s">
        <v>139</v>
      </c>
      <c r="B246" s="69" t="s">
        <v>140</v>
      </c>
      <c r="C246" s="69" t="s">
        <v>16</v>
      </c>
      <c r="D246" s="69">
        <v>272.74617130000001</v>
      </c>
      <c r="E246" s="69">
        <v>8324.4327546999994</v>
      </c>
      <c r="F246" s="69">
        <v>15101.3274688</v>
      </c>
      <c r="G246" s="69">
        <v>4986.407741</v>
      </c>
      <c r="H246" s="69">
        <v>1083.4632855</v>
      </c>
      <c r="I246" s="69">
        <v>1829.6461732</v>
      </c>
      <c r="J246" s="69">
        <v>0.86317478206920095</v>
      </c>
      <c r="K246" s="69">
        <v>26.3447893498914</v>
      </c>
      <c r="L246" s="69">
        <v>47.792000102906897</v>
      </c>
      <c r="M246" s="69">
        <v>15.7807583315684</v>
      </c>
      <c r="N246" s="69">
        <v>3.4288957417216102</v>
      </c>
      <c r="O246" s="69">
        <v>5.7903816918424997</v>
      </c>
    </row>
    <row r="247" spans="1:15" x14ac:dyDescent="0.25">
      <c r="A247" s="69" t="s">
        <v>141</v>
      </c>
      <c r="B247" s="69" t="s">
        <v>142</v>
      </c>
      <c r="C247" s="69" t="s">
        <v>15</v>
      </c>
      <c r="D247" s="69">
        <v>38.783847600000001</v>
      </c>
      <c r="E247" s="69">
        <v>136.20759889999999</v>
      </c>
      <c r="F247" s="69">
        <v>151.1258249</v>
      </c>
      <c r="G247" s="69">
        <v>15.435351799999999</v>
      </c>
      <c r="H247" s="69">
        <v>41.045986200000002</v>
      </c>
      <c r="I247" s="69">
        <v>0</v>
      </c>
      <c r="J247" s="69">
        <v>10.1369546692346</v>
      </c>
      <c r="K247" s="69">
        <v>35.6006518459657</v>
      </c>
      <c r="L247" s="69">
        <v>39.499836430926699</v>
      </c>
      <c r="M247" s="69">
        <v>4.0343460276047702</v>
      </c>
      <c r="N247" s="69">
        <v>10.728211026268299</v>
      </c>
      <c r="O247" s="69">
        <v>0</v>
      </c>
    </row>
    <row r="248" spans="1:15" x14ac:dyDescent="0.25">
      <c r="A248" s="69" t="s">
        <v>141</v>
      </c>
      <c r="B248" s="69" t="s">
        <v>142</v>
      </c>
      <c r="C248" s="69" t="s">
        <v>16</v>
      </c>
      <c r="D248" s="69">
        <v>72.319002999999995</v>
      </c>
      <c r="E248" s="69">
        <v>1644.2971007000001</v>
      </c>
      <c r="F248" s="69">
        <v>5339.2766622999998</v>
      </c>
      <c r="G248" s="69">
        <v>3048.2316251000002</v>
      </c>
      <c r="H248" s="69">
        <v>1063.6898762000001</v>
      </c>
      <c r="I248" s="69">
        <v>4147.5470924000001</v>
      </c>
      <c r="J248" s="69">
        <v>0.47219912936756597</v>
      </c>
      <c r="K248" s="69">
        <v>10.736260556193701</v>
      </c>
      <c r="L248" s="69">
        <v>34.8622310430721</v>
      </c>
      <c r="M248" s="69">
        <v>19.903099597251099</v>
      </c>
      <c r="N248" s="69">
        <v>6.9452483112735104</v>
      </c>
      <c r="O248" s="69">
        <v>27.0809613628421</v>
      </c>
    </row>
    <row r="249" spans="1:15" x14ac:dyDescent="0.25">
      <c r="A249" s="69" t="s">
        <v>143</v>
      </c>
      <c r="B249" s="69" t="s">
        <v>144</v>
      </c>
      <c r="C249" s="69" t="s">
        <v>15</v>
      </c>
      <c r="D249" s="69">
        <v>74.485762399999999</v>
      </c>
      <c r="E249" s="69">
        <v>460.7745802</v>
      </c>
      <c r="F249" s="69">
        <v>434.38810180000002</v>
      </c>
      <c r="G249" s="69">
        <v>130.52300099999999</v>
      </c>
      <c r="H249" s="69">
        <v>0</v>
      </c>
      <c r="I249" s="69">
        <v>0</v>
      </c>
      <c r="J249" s="69">
        <v>6.7703777180763396</v>
      </c>
      <c r="K249" s="69">
        <v>41.882070483339199</v>
      </c>
      <c r="L249" s="69">
        <v>39.483673532543399</v>
      </c>
      <c r="M249" s="69">
        <v>11.863878266041</v>
      </c>
      <c r="N249" s="69">
        <v>0</v>
      </c>
      <c r="O249" s="69">
        <v>0</v>
      </c>
    </row>
    <row r="250" spans="1:15" x14ac:dyDescent="0.25">
      <c r="A250" s="69" t="s">
        <v>143</v>
      </c>
      <c r="B250" s="69" t="s">
        <v>144</v>
      </c>
      <c r="C250" s="69" t="s">
        <v>16</v>
      </c>
      <c r="D250" s="69">
        <v>141.99285259999999</v>
      </c>
      <c r="E250" s="69">
        <v>5507.6652327000002</v>
      </c>
      <c r="F250" s="69">
        <v>12338.1842411</v>
      </c>
      <c r="G250" s="69">
        <v>4204.2562011</v>
      </c>
      <c r="H250" s="69">
        <v>629.23482339999998</v>
      </c>
      <c r="I250" s="69">
        <v>2986.2597737999999</v>
      </c>
      <c r="J250" s="69">
        <v>0.55019796659805897</v>
      </c>
      <c r="K250" s="69">
        <v>21.3412587763898</v>
      </c>
      <c r="L250" s="69">
        <v>47.808349199721903</v>
      </c>
      <c r="M250" s="69">
        <v>16.290772180053398</v>
      </c>
      <c r="N250" s="69">
        <v>2.4381770913683898</v>
      </c>
      <c r="O250" s="69">
        <v>11.571244785868499</v>
      </c>
    </row>
    <row r="251" spans="1:15" x14ac:dyDescent="0.25">
      <c r="A251" s="69" t="s">
        <v>145</v>
      </c>
      <c r="B251" s="69" t="s">
        <v>146</v>
      </c>
      <c r="C251" s="69" t="s">
        <v>15</v>
      </c>
      <c r="D251" s="69">
        <v>0</v>
      </c>
      <c r="E251" s="69">
        <v>91.771247799999998</v>
      </c>
      <c r="F251" s="69">
        <v>170.96577590000001</v>
      </c>
      <c r="G251" s="69">
        <v>42.519948399999997</v>
      </c>
      <c r="H251" s="69">
        <v>0</v>
      </c>
      <c r="I251" s="69">
        <v>8.4334159999999994</v>
      </c>
      <c r="J251" s="69">
        <v>0</v>
      </c>
      <c r="K251" s="69">
        <v>29.255358557796999</v>
      </c>
      <c r="L251" s="69">
        <v>54.501439121398398</v>
      </c>
      <c r="M251" s="69">
        <v>13.5547501654546</v>
      </c>
      <c r="N251" s="69">
        <v>0</v>
      </c>
      <c r="O251" s="69">
        <v>2.6884521553499301</v>
      </c>
    </row>
    <row r="252" spans="1:15" x14ac:dyDescent="0.25">
      <c r="A252" s="69" t="s">
        <v>145</v>
      </c>
      <c r="B252" s="69" t="s">
        <v>146</v>
      </c>
      <c r="C252" s="69" t="s">
        <v>16</v>
      </c>
      <c r="D252" s="69">
        <v>21.056384699999999</v>
      </c>
      <c r="E252" s="69">
        <v>1154.68715</v>
      </c>
      <c r="F252" s="69">
        <v>3026.6362637000002</v>
      </c>
      <c r="G252" s="69">
        <v>1674.9493686000001</v>
      </c>
      <c r="H252" s="69">
        <v>449.4698406</v>
      </c>
      <c r="I252" s="69">
        <v>2745.2075246999998</v>
      </c>
      <c r="J252" s="69">
        <v>0.23210283882656799</v>
      </c>
      <c r="K252" s="69">
        <v>12.7280237937313</v>
      </c>
      <c r="L252" s="69">
        <v>33.362368654872</v>
      </c>
      <c r="M252" s="69">
        <v>18.462832479633999</v>
      </c>
      <c r="N252" s="69">
        <v>4.95446998411769</v>
      </c>
      <c r="O252" s="69">
        <v>30.260202248818398</v>
      </c>
    </row>
    <row r="253" spans="1:15" x14ac:dyDescent="0.25">
      <c r="A253" s="69" t="s">
        <v>147</v>
      </c>
      <c r="B253" s="69" t="s">
        <v>148</v>
      </c>
      <c r="C253" s="69" t="s">
        <v>15</v>
      </c>
      <c r="D253" s="69">
        <v>40.601600300000001</v>
      </c>
      <c r="E253" s="69">
        <v>172.11692360000001</v>
      </c>
      <c r="F253" s="69">
        <v>184.6319867</v>
      </c>
      <c r="G253" s="69">
        <v>0</v>
      </c>
      <c r="H253" s="69">
        <v>0</v>
      </c>
      <c r="I253" s="69">
        <v>0</v>
      </c>
      <c r="J253" s="69">
        <v>10.218081823700601</v>
      </c>
      <c r="K253" s="69">
        <v>43.316145068016397</v>
      </c>
      <c r="L253" s="69">
        <v>46.465773108283003</v>
      </c>
      <c r="M253" s="69">
        <v>0</v>
      </c>
      <c r="N253" s="69">
        <v>0</v>
      </c>
      <c r="O253" s="69">
        <v>0</v>
      </c>
    </row>
    <row r="254" spans="1:15" x14ac:dyDescent="0.25">
      <c r="A254" s="69" t="s">
        <v>147</v>
      </c>
      <c r="B254" s="69" t="s">
        <v>148</v>
      </c>
      <c r="C254" s="69" t="s">
        <v>16</v>
      </c>
      <c r="D254" s="69">
        <v>96.114949800000005</v>
      </c>
      <c r="E254" s="69">
        <v>2406.6153700999998</v>
      </c>
      <c r="F254" s="69">
        <v>7077.1971420999998</v>
      </c>
      <c r="G254" s="69">
        <v>3481.9595537</v>
      </c>
      <c r="H254" s="69">
        <v>891.66972720000001</v>
      </c>
      <c r="I254" s="69">
        <v>4152.2277347999998</v>
      </c>
      <c r="J254" s="69">
        <v>0.53085217002544205</v>
      </c>
      <c r="K254" s="69">
        <v>13.2919696081885</v>
      </c>
      <c r="L254" s="69">
        <v>39.088044767221398</v>
      </c>
      <c r="M254" s="69">
        <v>19.2311996091004</v>
      </c>
      <c r="N254" s="69">
        <v>4.9247782016748598</v>
      </c>
      <c r="O254" s="69">
        <v>22.933155643789402</v>
      </c>
    </row>
    <row r="255" spans="1:15" x14ac:dyDescent="0.25">
      <c r="A255" s="69" t="s">
        <v>149</v>
      </c>
      <c r="B255" s="69" t="s">
        <v>150</v>
      </c>
      <c r="C255" s="69" t="s">
        <v>15</v>
      </c>
      <c r="D255" s="69">
        <v>40.292796099999997</v>
      </c>
      <c r="E255" s="69">
        <v>312.18883840000001</v>
      </c>
      <c r="F255" s="69">
        <v>263.31308419999999</v>
      </c>
      <c r="G255" s="69">
        <v>14.9612882</v>
      </c>
      <c r="H255" s="69">
        <v>0</v>
      </c>
      <c r="I255" s="69">
        <v>0</v>
      </c>
      <c r="J255" s="69">
        <v>6.3880162311935003</v>
      </c>
      <c r="K255" s="69">
        <v>49.494390062858997</v>
      </c>
      <c r="L255" s="69">
        <v>41.745632434657999</v>
      </c>
      <c r="M255" s="69">
        <v>2.37196127128948</v>
      </c>
      <c r="N255" s="69">
        <v>0</v>
      </c>
      <c r="O255" s="69">
        <v>0</v>
      </c>
    </row>
    <row r="256" spans="1:15" x14ac:dyDescent="0.25">
      <c r="A256" s="69" t="s">
        <v>149</v>
      </c>
      <c r="B256" s="69" t="s">
        <v>150</v>
      </c>
      <c r="C256" s="69" t="s">
        <v>16</v>
      </c>
      <c r="D256" s="69">
        <v>62.639257999999998</v>
      </c>
      <c r="E256" s="69">
        <v>2060.3034198999999</v>
      </c>
      <c r="F256" s="69">
        <v>7464.4895503999996</v>
      </c>
      <c r="G256" s="69">
        <v>3186.7710622999998</v>
      </c>
      <c r="H256" s="69">
        <v>874.5468674</v>
      </c>
      <c r="I256" s="69">
        <v>3439.2673829</v>
      </c>
      <c r="J256" s="69">
        <v>0.36656831519556698</v>
      </c>
      <c r="K256" s="69">
        <v>12.0570067005648</v>
      </c>
      <c r="L256" s="69">
        <v>43.682595318818102</v>
      </c>
      <c r="M256" s="69">
        <v>18.649156080701001</v>
      </c>
      <c r="N256" s="69">
        <v>5.1178954217876997</v>
      </c>
      <c r="O256" s="69">
        <v>20.126778162932901</v>
      </c>
    </row>
    <row r="257" spans="1:15" x14ac:dyDescent="0.25">
      <c r="A257" s="69" t="s">
        <v>151</v>
      </c>
      <c r="B257" s="69" t="s">
        <v>152</v>
      </c>
      <c r="C257" s="69" t="s">
        <v>15</v>
      </c>
      <c r="D257" s="69">
        <v>42.3373165</v>
      </c>
      <c r="E257" s="69">
        <v>178.39646289999999</v>
      </c>
      <c r="F257" s="69">
        <v>330.26805000000002</v>
      </c>
      <c r="G257" s="69">
        <v>35.230292900000002</v>
      </c>
      <c r="H257" s="69">
        <v>0</v>
      </c>
      <c r="I257" s="69">
        <v>32.045391700000003</v>
      </c>
      <c r="J257" s="69">
        <v>6.84762352525083</v>
      </c>
      <c r="K257" s="69">
        <v>28.853784726190099</v>
      </c>
      <c r="L257" s="69">
        <v>53.417444840149898</v>
      </c>
      <c r="M257" s="69">
        <v>5.69813588595105</v>
      </c>
      <c r="N257" s="69">
        <v>0</v>
      </c>
      <c r="O257" s="69">
        <v>5.1830110224581096</v>
      </c>
    </row>
    <row r="258" spans="1:15" x14ac:dyDescent="0.25">
      <c r="A258" s="69" t="s">
        <v>151</v>
      </c>
      <c r="B258" s="69" t="s">
        <v>152</v>
      </c>
      <c r="C258" s="69" t="s">
        <v>16</v>
      </c>
      <c r="D258" s="69">
        <v>106.2421643</v>
      </c>
      <c r="E258" s="69">
        <v>2349.5401830999999</v>
      </c>
      <c r="F258" s="69">
        <v>6752.6685815999999</v>
      </c>
      <c r="G258" s="69">
        <v>3200.5304206999999</v>
      </c>
      <c r="H258" s="69">
        <v>1306.7097772</v>
      </c>
      <c r="I258" s="69">
        <v>4497.9854427</v>
      </c>
      <c r="J258" s="69">
        <v>0.58330982157290601</v>
      </c>
      <c r="K258" s="69">
        <v>12.8998677127141</v>
      </c>
      <c r="L258" s="69">
        <v>37.074714464133599</v>
      </c>
      <c r="M258" s="69">
        <v>17.572127233454498</v>
      </c>
      <c r="N258" s="69">
        <v>7.1743328273490796</v>
      </c>
      <c r="O258" s="69">
        <v>24.695647940775899</v>
      </c>
    </row>
    <row r="259" spans="1:15" x14ac:dyDescent="0.25">
      <c r="A259" s="69" t="s">
        <v>153</v>
      </c>
      <c r="B259" s="69" t="s">
        <v>154</v>
      </c>
      <c r="C259" s="69" t="s">
        <v>15</v>
      </c>
      <c r="D259" s="69">
        <v>24.038619300000001</v>
      </c>
      <c r="E259" s="69">
        <v>694.14790110000001</v>
      </c>
      <c r="F259" s="69">
        <v>818.29486629999997</v>
      </c>
      <c r="G259" s="69">
        <v>120.37413840000001</v>
      </c>
      <c r="H259" s="69">
        <v>29.1002297</v>
      </c>
      <c r="I259" s="69">
        <v>41.886006299999998</v>
      </c>
      <c r="J259" s="69">
        <v>1.3912512037384901</v>
      </c>
      <c r="K259" s="69">
        <v>40.174275024935298</v>
      </c>
      <c r="L259" s="69">
        <v>47.359363844698798</v>
      </c>
      <c r="M259" s="69">
        <v>6.9667339399972601</v>
      </c>
      <c r="N259" s="69">
        <v>1.6841952981547299</v>
      </c>
      <c r="O259" s="69">
        <v>2.4241806884754298</v>
      </c>
    </row>
    <row r="260" spans="1:15" x14ac:dyDescent="0.25">
      <c r="A260" s="69" t="s">
        <v>153</v>
      </c>
      <c r="B260" s="69" t="s">
        <v>154</v>
      </c>
      <c r="C260" s="69" t="s">
        <v>16</v>
      </c>
      <c r="D260" s="69">
        <v>325.01281410000001</v>
      </c>
      <c r="E260" s="69">
        <v>5019.6859717999996</v>
      </c>
      <c r="F260" s="69">
        <v>15127.318403200001</v>
      </c>
      <c r="G260" s="69">
        <v>5343.0284191000001</v>
      </c>
      <c r="H260" s="69">
        <v>1599.9646052999999</v>
      </c>
      <c r="I260" s="69">
        <v>5547.3657173000001</v>
      </c>
      <c r="J260" s="69">
        <v>0.98601149013748302</v>
      </c>
      <c r="K260" s="69">
        <v>15.2285320158296</v>
      </c>
      <c r="L260" s="69">
        <v>45.892682114170803</v>
      </c>
      <c r="M260" s="69">
        <v>16.209476010822002</v>
      </c>
      <c r="N260" s="69">
        <v>4.8539116496301897</v>
      </c>
      <c r="O260" s="69">
        <v>16.829386719409801</v>
      </c>
    </row>
    <row r="261" spans="1:15" x14ac:dyDescent="0.25">
      <c r="A261" s="69" t="s">
        <v>155</v>
      </c>
      <c r="B261" s="69" t="s">
        <v>156</v>
      </c>
      <c r="C261" s="69" t="s">
        <v>15</v>
      </c>
      <c r="D261" s="69">
        <v>70.068185200000002</v>
      </c>
      <c r="E261" s="69">
        <v>200.8530911</v>
      </c>
      <c r="F261" s="69">
        <v>509.99449390000001</v>
      </c>
      <c r="G261" s="69">
        <v>38.2901837</v>
      </c>
      <c r="H261" s="69">
        <v>45.9233951</v>
      </c>
      <c r="I261" s="69">
        <v>89.031385499999999</v>
      </c>
      <c r="J261" s="69">
        <v>7.3434362436552298</v>
      </c>
      <c r="K261" s="69">
        <v>21.050236489269398</v>
      </c>
      <c r="L261" s="69">
        <v>53.4495369029462</v>
      </c>
      <c r="M261" s="69">
        <v>4.01296996570131</v>
      </c>
      <c r="N261" s="69">
        <v>4.8129621603077997</v>
      </c>
      <c r="O261" s="69">
        <v>9.3308582381200509</v>
      </c>
    </row>
    <row r="262" spans="1:15" x14ac:dyDescent="0.25">
      <c r="A262" s="69" t="s">
        <v>155</v>
      </c>
      <c r="B262" s="69" t="s">
        <v>156</v>
      </c>
      <c r="C262" s="69" t="s">
        <v>16</v>
      </c>
      <c r="D262" s="69">
        <v>209.48621700000001</v>
      </c>
      <c r="E262" s="69">
        <v>3858.9413894999998</v>
      </c>
      <c r="F262" s="69">
        <v>14220.7013921</v>
      </c>
      <c r="G262" s="69">
        <v>5941.0802922000003</v>
      </c>
      <c r="H262" s="69">
        <v>2049.7607675999998</v>
      </c>
      <c r="I262" s="69">
        <v>9835.1219086000001</v>
      </c>
      <c r="J262" s="69">
        <v>0.58005173347313399</v>
      </c>
      <c r="K262" s="69">
        <v>10.685121314452401</v>
      </c>
      <c r="L262" s="69">
        <v>39.376063073836598</v>
      </c>
      <c r="M262" s="69">
        <v>16.450408869590099</v>
      </c>
      <c r="N262" s="69">
        <v>5.6756349103941304</v>
      </c>
      <c r="O262" s="69">
        <v>27.232720098253701</v>
      </c>
    </row>
    <row r="263" spans="1:15" x14ac:dyDescent="0.25">
      <c r="A263" s="69" t="s">
        <v>157</v>
      </c>
      <c r="B263" s="69" t="s">
        <v>158</v>
      </c>
      <c r="C263" s="69" t="s">
        <v>15</v>
      </c>
      <c r="D263" s="69">
        <v>23.216302200000001</v>
      </c>
      <c r="E263" s="69">
        <v>201.0515072</v>
      </c>
      <c r="F263" s="69">
        <v>152.3841176</v>
      </c>
      <c r="G263" s="69">
        <v>0</v>
      </c>
      <c r="H263" s="69">
        <v>0</v>
      </c>
      <c r="I263" s="69">
        <v>0</v>
      </c>
      <c r="J263" s="69">
        <v>6.16386125644327</v>
      </c>
      <c r="K263" s="69">
        <v>53.378595139910203</v>
      </c>
      <c r="L263" s="69">
        <v>40.457543603646599</v>
      </c>
      <c r="M263" s="69">
        <v>0</v>
      </c>
      <c r="N263" s="69">
        <v>0</v>
      </c>
      <c r="O263" s="69">
        <v>0</v>
      </c>
    </row>
    <row r="264" spans="1:15" x14ac:dyDescent="0.25">
      <c r="A264" s="69" t="s">
        <v>157</v>
      </c>
      <c r="B264" s="69" t="s">
        <v>158</v>
      </c>
      <c r="C264" s="69" t="s">
        <v>16</v>
      </c>
      <c r="D264" s="69">
        <v>182.2668323</v>
      </c>
      <c r="E264" s="69">
        <v>2831.8852846999998</v>
      </c>
      <c r="F264" s="69">
        <v>8140.6877732000003</v>
      </c>
      <c r="G264" s="69">
        <v>3483.4685681999999</v>
      </c>
      <c r="H264" s="69">
        <v>978.57828700000005</v>
      </c>
      <c r="I264" s="69">
        <v>4817.0295041999998</v>
      </c>
      <c r="J264" s="69">
        <v>0.89198188968582004</v>
      </c>
      <c r="K264" s="69">
        <v>13.8587495911629</v>
      </c>
      <c r="L264" s="69">
        <v>39.839097281997297</v>
      </c>
      <c r="M264" s="69">
        <v>17.047483828598899</v>
      </c>
      <c r="N264" s="69">
        <v>4.7889903973701404</v>
      </c>
      <c r="O264" s="69">
        <v>23.573697011185001</v>
      </c>
    </row>
    <row r="265" spans="1:15" x14ac:dyDescent="0.25">
      <c r="A265" s="69" t="s">
        <v>159</v>
      </c>
      <c r="B265" s="69" t="s">
        <v>160</v>
      </c>
      <c r="C265" s="69" t="s">
        <v>15</v>
      </c>
      <c r="D265" s="69">
        <v>103.5349202</v>
      </c>
      <c r="E265" s="69">
        <v>583.25575979999996</v>
      </c>
      <c r="F265" s="69">
        <v>800.53812310000001</v>
      </c>
      <c r="G265" s="69">
        <v>136.63536400000001</v>
      </c>
      <c r="H265" s="69">
        <v>0</v>
      </c>
      <c r="I265" s="69">
        <v>106.28065530000001</v>
      </c>
      <c r="J265" s="69">
        <v>5.9838306613967003</v>
      </c>
      <c r="K265" s="69">
        <v>33.709435349788997</v>
      </c>
      <c r="L265" s="69">
        <v>46.267332387655102</v>
      </c>
      <c r="M265" s="69">
        <v>7.8968803854286298</v>
      </c>
      <c r="N265" s="69">
        <v>0</v>
      </c>
      <c r="O265" s="69">
        <v>6.1425212157305902</v>
      </c>
    </row>
    <row r="266" spans="1:15" x14ac:dyDescent="0.25">
      <c r="A266" s="69" t="s">
        <v>159</v>
      </c>
      <c r="B266" s="69" t="s">
        <v>160</v>
      </c>
      <c r="C266" s="69" t="s">
        <v>16</v>
      </c>
      <c r="D266" s="69">
        <v>456.01547299999999</v>
      </c>
      <c r="E266" s="69">
        <v>7059.1219789999996</v>
      </c>
      <c r="F266" s="69">
        <v>25437.448912600001</v>
      </c>
      <c r="G266" s="69">
        <v>9010.6590063999993</v>
      </c>
      <c r="H266" s="69">
        <v>2164.4756720999999</v>
      </c>
      <c r="I266" s="69">
        <v>9623.5223287000008</v>
      </c>
      <c r="J266" s="69">
        <v>0.84838125482180704</v>
      </c>
      <c r="K266" s="69">
        <v>13.132946395624201</v>
      </c>
      <c r="L266" s="69">
        <v>47.324391617600199</v>
      </c>
      <c r="M266" s="69">
        <v>16.763628971469199</v>
      </c>
      <c r="N266" s="69">
        <v>4.0268383321446404</v>
      </c>
      <c r="O266" s="69">
        <v>17.903813428339902</v>
      </c>
    </row>
    <row r="267" spans="1:15" x14ac:dyDescent="0.25">
      <c r="A267" s="69" t="s">
        <v>161</v>
      </c>
      <c r="B267" s="69" t="s">
        <v>162</v>
      </c>
      <c r="C267" s="69" t="s">
        <v>15</v>
      </c>
      <c r="D267" s="69">
        <v>18.6830262</v>
      </c>
      <c r="E267" s="69">
        <v>283.76868250000001</v>
      </c>
      <c r="F267" s="69">
        <v>362.66132720000002</v>
      </c>
      <c r="G267" s="69">
        <v>121.37669080000001</v>
      </c>
      <c r="H267" s="69">
        <v>0</v>
      </c>
      <c r="I267" s="69">
        <v>0</v>
      </c>
      <c r="J267" s="69">
        <v>2.37549526277874</v>
      </c>
      <c r="K267" s="69">
        <v>36.080405486115303</v>
      </c>
      <c r="L267" s="69">
        <v>46.111387712802802</v>
      </c>
      <c r="M267" s="69">
        <v>15.432711538303201</v>
      </c>
      <c r="N267" s="69">
        <v>0</v>
      </c>
      <c r="O267" s="69">
        <v>0</v>
      </c>
    </row>
    <row r="268" spans="1:15" x14ac:dyDescent="0.25">
      <c r="A268" s="69" t="s">
        <v>161</v>
      </c>
      <c r="B268" s="69" t="s">
        <v>162</v>
      </c>
      <c r="C268" s="69" t="s">
        <v>16</v>
      </c>
      <c r="D268" s="69">
        <v>124.5302508</v>
      </c>
      <c r="E268" s="69">
        <v>3270.9572222000002</v>
      </c>
      <c r="F268" s="69">
        <v>9235.7153794999995</v>
      </c>
      <c r="G268" s="69">
        <v>4751.4223935</v>
      </c>
      <c r="H268" s="69">
        <v>1092.0004365</v>
      </c>
      <c r="I268" s="69">
        <v>5967.6392077</v>
      </c>
      <c r="J268" s="69">
        <v>0.509487362809532</v>
      </c>
      <c r="K268" s="69">
        <v>13.382381857384599</v>
      </c>
      <c r="L268" s="69">
        <v>37.785841128016799</v>
      </c>
      <c r="M268" s="69">
        <v>19.439370348224401</v>
      </c>
      <c r="N268" s="69">
        <v>4.4676728666737899</v>
      </c>
      <c r="O268" s="69">
        <v>24.4152464368909</v>
      </c>
    </row>
    <row r="269" spans="1:15" x14ac:dyDescent="0.25">
      <c r="A269" s="69" t="s">
        <v>163</v>
      </c>
      <c r="B269" s="69" t="s">
        <v>164</v>
      </c>
      <c r="C269" s="69" t="s">
        <v>15</v>
      </c>
      <c r="D269" s="69">
        <v>0</v>
      </c>
      <c r="E269" s="69">
        <v>191.55456820000001</v>
      </c>
      <c r="F269" s="69">
        <v>314.009433</v>
      </c>
      <c r="G269" s="69">
        <v>24.216785099999999</v>
      </c>
      <c r="H269" s="69">
        <v>0</v>
      </c>
      <c r="I269" s="69">
        <v>39.053425500000003</v>
      </c>
      <c r="J269" s="69">
        <v>0</v>
      </c>
      <c r="K269" s="69">
        <v>33.674938009416003</v>
      </c>
      <c r="L269" s="69">
        <v>55.202276249587598</v>
      </c>
      <c r="M269" s="69">
        <v>4.2572659305018297</v>
      </c>
      <c r="N269" s="69">
        <v>0</v>
      </c>
      <c r="O269" s="69">
        <v>6.8655198104946296</v>
      </c>
    </row>
    <row r="270" spans="1:15" x14ac:dyDescent="0.25">
      <c r="A270" s="69" t="s">
        <v>163</v>
      </c>
      <c r="B270" s="69" t="s">
        <v>164</v>
      </c>
      <c r="C270" s="69" t="s">
        <v>16</v>
      </c>
      <c r="D270" s="69">
        <v>149.72564980000001</v>
      </c>
      <c r="E270" s="69">
        <v>2602.4979506999998</v>
      </c>
      <c r="F270" s="69">
        <v>9269.1422880999999</v>
      </c>
      <c r="G270" s="69">
        <v>6390.2547309000001</v>
      </c>
      <c r="H270" s="69">
        <v>1567.2623329</v>
      </c>
      <c r="I270" s="69">
        <v>10450.1639397</v>
      </c>
      <c r="J270" s="69">
        <v>0.492048437569932</v>
      </c>
      <c r="K270" s="69">
        <v>8.5526765262426299</v>
      </c>
      <c r="L270" s="69">
        <v>30.461493982930001</v>
      </c>
      <c r="M270" s="69">
        <v>21.000508999048002</v>
      </c>
      <c r="N270" s="69">
        <v>5.1505469049275199</v>
      </c>
      <c r="O270" s="69">
        <v>34.342725149281897</v>
      </c>
    </row>
    <row r="271" spans="1:15" x14ac:dyDescent="0.25">
      <c r="A271" s="69" t="s">
        <v>165</v>
      </c>
      <c r="B271" s="69" t="s">
        <v>166</v>
      </c>
      <c r="C271" s="69" t="s">
        <v>15</v>
      </c>
      <c r="D271" s="69">
        <v>83.837743000000003</v>
      </c>
      <c r="E271" s="69">
        <v>470.21114569999997</v>
      </c>
      <c r="F271" s="69">
        <v>460.93572799999998</v>
      </c>
      <c r="G271" s="69">
        <v>0</v>
      </c>
      <c r="H271" s="69">
        <v>0</v>
      </c>
      <c r="I271" s="69">
        <v>16.019895999999999</v>
      </c>
      <c r="J271" s="69">
        <v>8.1316562602083398</v>
      </c>
      <c r="K271" s="69">
        <v>45.607088999892802</v>
      </c>
      <c r="L271" s="69">
        <v>44.707440396443999</v>
      </c>
      <c r="M271" s="69">
        <v>0</v>
      </c>
      <c r="N271" s="69">
        <v>0</v>
      </c>
      <c r="O271" s="69">
        <v>1.5538143434549101</v>
      </c>
    </row>
    <row r="272" spans="1:15" x14ac:dyDescent="0.25">
      <c r="A272" s="69" t="s">
        <v>165</v>
      </c>
      <c r="B272" s="69" t="s">
        <v>166</v>
      </c>
      <c r="C272" s="69" t="s">
        <v>16</v>
      </c>
      <c r="D272" s="69">
        <v>75.856493099999994</v>
      </c>
      <c r="E272" s="69">
        <v>5857.7752657999999</v>
      </c>
      <c r="F272" s="69">
        <v>12952.8194671</v>
      </c>
      <c r="G272" s="69">
        <v>4797.1302261999999</v>
      </c>
      <c r="H272" s="69">
        <v>1363.9918218</v>
      </c>
      <c r="I272" s="69">
        <v>4812.0349606</v>
      </c>
      <c r="J272" s="69">
        <v>0.25404383240400602</v>
      </c>
      <c r="K272" s="69">
        <v>19.617723112027502</v>
      </c>
      <c r="L272" s="69">
        <v>43.379067016997404</v>
      </c>
      <c r="M272" s="69">
        <v>16.065616763991201</v>
      </c>
      <c r="N272" s="69">
        <v>4.5680164692163201</v>
      </c>
      <c r="O272" s="69">
        <v>16.1155328053636</v>
      </c>
    </row>
    <row r="273" spans="1:15" x14ac:dyDescent="0.25">
      <c r="A273" s="69" t="s">
        <v>167</v>
      </c>
      <c r="B273" s="69" t="s">
        <v>168</v>
      </c>
      <c r="C273" s="69" t="s">
        <v>15</v>
      </c>
      <c r="D273" s="69">
        <v>108.9916947</v>
      </c>
      <c r="E273" s="69">
        <v>209.94983880000001</v>
      </c>
      <c r="F273" s="69">
        <v>319.93331769999998</v>
      </c>
      <c r="G273" s="69">
        <v>90.794373800000002</v>
      </c>
      <c r="H273" s="69">
        <v>0</v>
      </c>
      <c r="I273" s="69">
        <v>43.582054499999998</v>
      </c>
      <c r="J273" s="69">
        <v>14.095249188656499</v>
      </c>
      <c r="K273" s="69">
        <v>27.151566944157899</v>
      </c>
      <c r="L273" s="69">
        <v>41.375077698788303</v>
      </c>
      <c r="M273" s="69">
        <v>11.741897647904199</v>
      </c>
      <c r="N273" s="69">
        <v>0</v>
      </c>
      <c r="O273" s="69">
        <v>5.6362085204929802</v>
      </c>
    </row>
    <row r="274" spans="1:15" x14ac:dyDescent="0.25">
      <c r="A274" s="69" t="s">
        <v>167</v>
      </c>
      <c r="B274" s="69" t="s">
        <v>168</v>
      </c>
      <c r="C274" s="69" t="s">
        <v>16</v>
      </c>
      <c r="D274" s="69">
        <v>279.09445349999999</v>
      </c>
      <c r="E274" s="69">
        <v>5029.7084727000001</v>
      </c>
      <c r="F274" s="69">
        <v>12808.651295600001</v>
      </c>
      <c r="G274" s="69">
        <v>6307.7168651000002</v>
      </c>
      <c r="H274" s="69">
        <v>2159.5319992999998</v>
      </c>
      <c r="I274" s="69">
        <v>6537.9930910000003</v>
      </c>
      <c r="J274" s="69">
        <v>0.84260789643119305</v>
      </c>
      <c r="K274" s="69">
        <v>15.18508169079</v>
      </c>
      <c r="L274" s="69">
        <v>38.670316048778801</v>
      </c>
      <c r="M274" s="69">
        <v>19.043488583643501</v>
      </c>
      <c r="N274" s="69">
        <v>6.5197953323211397</v>
      </c>
      <c r="O274" s="69">
        <v>19.738710448035398</v>
      </c>
    </row>
    <row r="275" spans="1:15" x14ac:dyDescent="0.25">
      <c r="A275" s="69" t="s">
        <v>169</v>
      </c>
      <c r="B275" s="69" t="s">
        <v>170</v>
      </c>
      <c r="C275" s="69" t="s">
        <v>15</v>
      </c>
      <c r="D275" s="69">
        <v>64.346527100000003</v>
      </c>
      <c r="E275" s="69">
        <v>396.659402</v>
      </c>
      <c r="F275" s="69">
        <v>671.06439990000001</v>
      </c>
      <c r="G275" s="69">
        <v>182.9882829</v>
      </c>
      <c r="H275" s="69">
        <v>0</v>
      </c>
      <c r="I275" s="69">
        <v>0</v>
      </c>
      <c r="J275" s="69">
        <v>4.8930539306557597</v>
      </c>
      <c r="K275" s="69">
        <v>30.162868666888201</v>
      </c>
      <c r="L275" s="69">
        <v>51.029238836012397</v>
      </c>
      <c r="M275" s="69">
        <v>13.9148385664437</v>
      </c>
      <c r="N275" s="69">
        <v>0</v>
      </c>
      <c r="O275" s="69">
        <v>0</v>
      </c>
    </row>
    <row r="276" spans="1:15" x14ac:dyDescent="0.25">
      <c r="A276" s="69" t="s">
        <v>169</v>
      </c>
      <c r="B276" s="69" t="s">
        <v>170</v>
      </c>
      <c r="C276" s="69" t="s">
        <v>16</v>
      </c>
      <c r="D276" s="69">
        <v>185.06475599999999</v>
      </c>
      <c r="E276" s="69">
        <v>6180.1299888000003</v>
      </c>
      <c r="F276" s="69">
        <v>22538.627584900001</v>
      </c>
      <c r="G276" s="69">
        <v>8237.8013386999992</v>
      </c>
      <c r="H276" s="69">
        <v>2151.8439475</v>
      </c>
      <c r="I276" s="69">
        <v>7523.7076734000002</v>
      </c>
      <c r="J276" s="69">
        <v>0.39529244311819101</v>
      </c>
      <c r="K276" s="69">
        <v>13.2005614405627</v>
      </c>
      <c r="L276" s="69">
        <v>48.1417929330973</v>
      </c>
      <c r="M276" s="69">
        <v>17.595682114086699</v>
      </c>
      <c r="N276" s="69">
        <v>4.5962703520727004</v>
      </c>
      <c r="O276" s="69">
        <v>16.070400717062299</v>
      </c>
    </row>
    <row r="277" spans="1:15" x14ac:dyDescent="0.25">
      <c r="A277" s="69" t="s">
        <v>171</v>
      </c>
      <c r="B277" s="69" t="s">
        <v>172</v>
      </c>
      <c r="C277" s="69" t="s">
        <v>15</v>
      </c>
      <c r="D277" s="69">
        <v>55.2805307</v>
      </c>
      <c r="E277" s="69">
        <v>258.47883519999999</v>
      </c>
      <c r="F277" s="69">
        <v>173.7065992</v>
      </c>
      <c r="G277" s="69">
        <v>34.021352899999997</v>
      </c>
      <c r="H277" s="69">
        <v>13.7742124</v>
      </c>
      <c r="I277" s="69">
        <v>29.6260683</v>
      </c>
      <c r="J277" s="69">
        <v>9.7861115781651904</v>
      </c>
      <c r="K277" s="69">
        <v>45.757569434140201</v>
      </c>
      <c r="L277" s="69">
        <v>30.7506483767317</v>
      </c>
      <c r="M277" s="69">
        <v>6.02267654278387</v>
      </c>
      <c r="N277" s="69">
        <v>2.4383987950344799</v>
      </c>
      <c r="O277" s="69">
        <v>5.2445952731445598</v>
      </c>
    </row>
    <row r="278" spans="1:15" x14ac:dyDescent="0.25">
      <c r="A278" s="69" t="s">
        <v>171</v>
      </c>
      <c r="B278" s="69" t="s">
        <v>172</v>
      </c>
      <c r="C278" s="69" t="s">
        <v>16</v>
      </c>
      <c r="D278" s="69">
        <v>73.930187599999996</v>
      </c>
      <c r="E278" s="69">
        <v>2425.4990763000001</v>
      </c>
      <c r="F278" s="69">
        <v>4877.8309049</v>
      </c>
      <c r="G278" s="69">
        <v>1656.0570802</v>
      </c>
      <c r="H278" s="69">
        <v>482.69047540000003</v>
      </c>
      <c r="I278" s="69">
        <v>1410.7990431000001</v>
      </c>
      <c r="J278" s="69">
        <v>0.676594627992263</v>
      </c>
      <c r="K278" s="69">
        <v>22.1976935065261</v>
      </c>
      <c r="L278" s="69">
        <v>44.640955117906103</v>
      </c>
      <c r="M278" s="69">
        <v>15.1559107380362</v>
      </c>
      <c r="N278" s="69">
        <v>4.4174888937881098</v>
      </c>
      <c r="O278" s="69">
        <v>12.911357115751199</v>
      </c>
    </row>
    <row r="279" spans="1:15" x14ac:dyDescent="0.25">
      <c r="A279" s="69" t="s">
        <v>173</v>
      </c>
      <c r="B279" s="69" t="s">
        <v>174</v>
      </c>
      <c r="C279" s="69" t="s">
        <v>15</v>
      </c>
      <c r="D279" s="69">
        <v>301.16858780000001</v>
      </c>
      <c r="E279" s="69">
        <v>819.3539839</v>
      </c>
      <c r="F279" s="69">
        <v>585.18063619999998</v>
      </c>
      <c r="G279" s="69">
        <v>126.3534435</v>
      </c>
      <c r="H279" s="69">
        <v>0</v>
      </c>
      <c r="I279" s="69">
        <v>0</v>
      </c>
      <c r="J279" s="69">
        <v>16.4388250532458</v>
      </c>
      <c r="K279" s="69">
        <v>44.723179453750802</v>
      </c>
      <c r="L279" s="69">
        <v>31.941186739658001</v>
      </c>
      <c r="M279" s="69">
        <v>6.8968087533453</v>
      </c>
      <c r="N279" s="69">
        <v>0</v>
      </c>
      <c r="O279" s="69">
        <v>0</v>
      </c>
    </row>
    <row r="280" spans="1:15" x14ac:dyDescent="0.25">
      <c r="A280" s="69" t="s">
        <v>173</v>
      </c>
      <c r="B280" s="69" t="s">
        <v>174</v>
      </c>
      <c r="C280" s="69" t="s">
        <v>16</v>
      </c>
      <c r="D280" s="69">
        <v>462.3904756</v>
      </c>
      <c r="E280" s="69">
        <v>8115.5857598000002</v>
      </c>
      <c r="F280" s="69">
        <v>16158.5457271</v>
      </c>
      <c r="G280" s="69">
        <v>3924.7752002000002</v>
      </c>
      <c r="H280" s="69">
        <v>956.93076380000002</v>
      </c>
      <c r="I280" s="69">
        <v>1566.0235682</v>
      </c>
      <c r="J280" s="69">
        <v>1.48276919738986</v>
      </c>
      <c r="K280" s="69">
        <v>26.024629006020199</v>
      </c>
      <c r="L280" s="69">
        <v>51.8163654812952</v>
      </c>
      <c r="M280" s="69">
        <v>12.5857604787052</v>
      </c>
      <c r="N280" s="69">
        <v>3.0686347048048801</v>
      </c>
      <c r="O280" s="69">
        <v>5.0218411317846003</v>
      </c>
    </row>
    <row r="281" spans="1:15" x14ac:dyDescent="0.25">
      <c r="A281" s="69" t="s">
        <v>175</v>
      </c>
      <c r="B281" s="69" t="s">
        <v>176</v>
      </c>
      <c r="C281" s="69" t="s">
        <v>15</v>
      </c>
      <c r="D281" s="69">
        <v>192.78888330000001</v>
      </c>
      <c r="E281" s="69">
        <v>713.95822980000003</v>
      </c>
      <c r="F281" s="69">
        <v>536.98566900000003</v>
      </c>
      <c r="G281" s="69">
        <v>27.1265377</v>
      </c>
      <c r="H281" s="69">
        <v>0</v>
      </c>
      <c r="I281" s="69">
        <v>0</v>
      </c>
      <c r="J281" s="69">
        <v>13.107227911246801</v>
      </c>
      <c r="K281" s="69">
        <v>48.540211846846098</v>
      </c>
      <c r="L281" s="69">
        <v>36.508295645365799</v>
      </c>
      <c r="M281" s="69">
        <v>1.84426459654133</v>
      </c>
      <c r="N281" s="69">
        <v>0</v>
      </c>
      <c r="O281" s="69">
        <v>0</v>
      </c>
    </row>
    <row r="282" spans="1:15" x14ac:dyDescent="0.25">
      <c r="A282" s="69" t="s">
        <v>175</v>
      </c>
      <c r="B282" s="69" t="s">
        <v>176</v>
      </c>
      <c r="C282" s="69" t="s">
        <v>16</v>
      </c>
      <c r="D282" s="69">
        <v>226.29679049999999</v>
      </c>
      <c r="E282" s="69">
        <v>6669.8695934999996</v>
      </c>
      <c r="F282" s="69">
        <v>12573.385612399999</v>
      </c>
      <c r="G282" s="69">
        <v>3897.5137782000002</v>
      </c>
      <c r="H282" s="69">
        <v>639.58374049999998</v>
      </c>
      <c r="I282" s="69">
        <v>916.25082980000002</v>
      </c>
      <c r="J282" s="69">
        <v>0.90798738256122502</v>
      </c>
      <c r="K282" s="69">
        <v>26.762012049953299</v>
      </c>
      <c r="L282" s="69">
        <v>50.449126860842703</v>
      </c>
      <c r="M282" s="69">
        <v>15.6382833629456</v>
      </c>
      <c r="N282" s="69">
        <v>2.5662492392498701</v>
      </c>
      <c r="O282" s="69">
        <v>3.6763411044473102</v>
      </c>
    </row>
    <row r="283" spans="1:15" x14ac:dyDescent="0.25">
      <c r="A283" s="69" t="s">
        <v>177</v>
      </c>
      <c r="B283" s="69" t="s">
        <v>178</v>
      </c>
      <c r="C283" s="69" t="s">
        <v>15</v>
      </c>
      <c r="D283" s="69">
        <v>148.95622069999999</v>
      </c>
      <c r="E283" s="69">
        <v>487.11286519999999</v>
      </c>
      <c r="F283" s="69">
        <v>382.0113346</v>
      </c>
      <c r="G283" s="69">
        <v>14.276838100000001</v>
      </c>
      <c r="H283" s="69">
        <v>0</v>
      </c>
      <c r="I283" s="69">
        <v>0</v>
      </c>
      <c r="J283" s="69">
        <v>14.4287473603859</v>
      </c>
      <c r="K283" s="69">
        <v>47.184524653857103</v>
      </c>
      <c r="L283" s="69">
        <v>37.003792187023798</v>
      </c>
      <c r="M283" s="69">
        <v>1.3829357987331901</v>
      </c>
      <c r="N283" s="69">
        <v>0</v>
      </c>
      <c r="O283" s="69">
        <v>0</v>
      </c>
    </row>
    <row r="284" spans="1:15" x14ac:dyDescent="0.25">
      <c r="A284" s="69" t="s">
        <v>177</v>
      </c>
      <c r="B284" s="69" t="s">
        <v>178</v>
      </c>
      <c r="C284" s="69" t="s">
        <v>16</v>
      </c>
      <c r="D284" s="69">
        <v>110.7298594</v>
      </c>
      <c r="E284" s="69">
        <v>1772.0637309000001</v>
      </c>
      <c r="F284" s="69">
        <v>3193.68127</v>
      </c>
      <c r="G284" s="69">
        <v>494.05742140000001</v>
      </c>
      <c r="H284" s="69">
        <v>64.439417399999996</v>
      </c>
      <c r="I284" s="69">
        <v>94.905696000000006</v>
      </c>
      <c r="J284" s="69">
        <v>1.93249962895703</v>
      </c>
      <c r="K284" s="69">
        <v>30.926730341829099</v>
      </c>
      <c r="L284" s="69">
        <v>55.737340431247802</v>
      </c>
      <c r="M284" s="69">
        <v>8.62247806248876</v>
      </c>
      <c r="N284" s="69">
        <v>1.1246212258417001</v>
      </c>
      <c r="O284" s="69">
        <v>1.6563303096355999</v>
      </c>
    </row>
    <row r="285" spans="1:15" x14ac:dyDescent="0.25">
      <c r="A285" s="69" t="s">
        <v>179</v>
      </c>
      <c r="B285" s="69" t="s">
        <v>180</v>
      </c>
      <c r="C285" s="69" t="s">
        <v>15</v>
      </c>
      <c r="D285" s="69">
        <v>255.12492140000001</v>
      </c>
      <c r="E285" s="69">
        <v>825.70020250000005</v>
      </c>
      <c r="F285" s="69">
        <v>559.50433940000005</v>
      </c>
      <c r="G285" s="69">
        <v>68.702436399999996</v>
      </c>
      <c r="H285" s="69">
        <v>25.051867999999999</v>
      </c>
      <c r="I285" s="69">
        <v>0</v>
      </c>
      <c r="J285" s="69">
        <v>14.7123758466631</v>
      </c>
      <c r="K285" s="69">
        <v>47.615935162991903</v>
      </c>
      <c r="L285" s="69">
        <v>32.265127545833501</v>
      </c>
      <c r="M285" s="69">
        <v>3.96188682921145</v>
      </c>
      <c r="N285" s="69">
        <v>1.4446746153000201</v>
      </c>
      <c r="O285" s="69">
        <v>0</v>
      </c>
    </row>
    <row r="286" spans="1:15" x14ac:dyDescent="0.25">
      <c r="A286" s="69" t="s">
        <v>179</v>
      </c>
      <c r="B286" s="69" t="s">
        <v>180</v>
      </c>
      <c r="C286" s="69" t="s">
        <v>16</v>
      </c>
      <c r="D286" s="69">
        <v>151.95456110000001</v>
      </c>
      <c r="E286" s="69">
        <v>4043.9597395999999</v>
      </c>
      <c r="F286" s="69">
        <v>9039.9308896000002</v>
      </c>
      <c r="G286" s="69">
        <v>2058.3932961999999</v>
      </c>
      <c r="H286" s="69">
        <v>531.6107207</v>
      </c>
      <c r="I286" s="69">
        <v>768.24681169999997</v>
      </c>
      <c r="J286" s="69">
        <v>0.91571460673079097</v>
      </c>
      <c r="K286" s="69">
        <v>24.369870675655299</v>
      </c>
      <c r="L286" s="69">
        <v>54.476790295198299</v>
      </c>
      <c r="M286" s="69">
        <v>12.404371373141201</v>
      </c>
      <c r="N286" s="69">
        <v>3.20361362314957</v>
      </c>
      <c r="O286" s="69">
        <v>4.6296394261248004</v>
      </c>
    </row>
    <row r="287" spans="1:15" x14ac:dyDescent="0.25">
      <c r="A287" s="69" t="s">
        <v>181</v>
      </c>
      <c r="B287" s="69" t="s">
        <v>182</v>
      </c>
      <c r="C287" s="69" t="s">
        <v>15</v>
      </c>
      <c r="D287" s="69">
        <v>273.20426839999999</v>
      </c>
      <c r="E287" s="69">
        <v>1041.4612021999999</v>
      </c>
      <c r="F287" s="69">
        <v>1189.1987563</v>
      </c>
      <c r="G287" s="69">
        <v>181.33694220000001</v>
      </c>
      <c r="H287" s="69">
        <v>0</v>
      </c>
      <c r="I287" s="69">
        <v>0</v>
      </c>
      <c r="J287" s="69">
        <v>10.174443223990201</v>
      </c>
      <c r="K287" s="69">
        <v>38.785220794055697</v>
      </c>
      <c r="L287" s="69">
        <v>44.287138333795099</v>
      </c>
      <c r="M287" s="69">
        <v>6.7531976481590297</v>
      </c>
      <c r="N287" s="69">
        <v>0</v>
      </c>
      <c r="O287" s="69">
        <v>0</v>
      </c>
    </row>
    <row r="288" spans="1:15" x14ac:dyDescent="0.25">
      <c r="A288" s="69" t="s">
        <v>181</v>
      </c>
      <c r="B288" s="69" t="s">
        <v>182</v>
      </c>
      <c r="C288" s="69" t="s">
        <v>16</v>
      </c>
      <c r="D288" s="69">
        <v>287.9893788</v>
      </c>
      <c r="E288" s="69">
        <v>6861.6137719999997</v>
      </c>
      <c r="F288" s="69">
        <v>18445.4149464</v>
      </c>
      <c r="G288" s="69">
        <v>6437.450382</v>
      </c>
      <c r="H288" s="69">
        <v>743.7167283</v>
      </c>
      <c r="I288" s="69">
        <v>3234.6888339000002</v>
      </c>
      <c r="J288" s="69">
        <v>0.799728933179773</v>
      </c>
      <c r="K288" s="69">
        <v>19.054282781671802</v>
      </c>
      <c r="L288" s="69">
        <v>51.221791854299802</v>
      </c>
      <c r="M288" s="69">
        <v>17.876406928082801</v>
      </c>
      <c r="N288" s="69">
        <v>2.06525597641697</v>
      </c>
      <c r="O288" s="69">
        <v>8.9825335263488206</v>
      </c>
    </row>
    <row r="289" spans="1:15" x14ac:dyDescent="0.25">
      <c r="A289" s="69" t="s">
        <v>183</v>
      </c>
      <c r="B289" s="69" t="s">
        <v>184</v>
      </c>
      <c r="C289" s="69" t="s">
        <v>15</v>
      </c>
      <c r="D289" s="69">
        <v>318.29336940000002</v>
      </c>
      <c r="E289" s="69">
        <v>1037.0300162999999</v>
      </c>
      <c r="F289" s="69">
        <v>1174.4462159</v>
      </c>
      <c r="G289" s="69">
        <v>0</v>
      </c>
      <c r="H289" s="69">
        <v>0</v>
      </c>
      <c r="I289" s="69">
        <v>39.849382400000003</v>
      </c>
      <c r="J289" s="69">
        <v>12.3867924148244</v>
      </c>
      <c r="K289" s="69">
        <v>40.357345690438002</v>
      </c>
      <c r="L289" s="69">
        <v>45.705072355583098</v>
      </c>
      <c r="M289" s="69">
        <v>0</v>
      </c>
      <c r="N289" s="69">
        <v>0</v>
      </c>
      <c r="O289" s="69">
        <v>1.5507895391544899</v>
      </c>
    </row>
    <row r="290" spans="1:15" x14ac:dyDescent="0.25">
      <c r="A290" s="69" t="s">
        <v>183</v>
      </c>
      <c r="B290" s="69" t="s">
        <v>184</v>
      </c>
      <c r="C290" s="69" t="s">
        <v>16</v>
      </c>
      <c r="D290" s="69">
        <v>427.73212919999997</v>
      </c>
      <c r="E290" s="69">
        <v>6182.2891342000003</v>
      </c>
      <c r="F290" s="69">
        <v>12993.2341203</v>
      </c>
      <c r="G290" s="69">
        <v>2972.1547307000001</v>
      </c>
      <c r="H290" s="69">
        <v>551.09539129999996</v>
      </c>
      <c r="I290" s="69">
        <v>773.62227780000001</v>
      </c>
      <c r="J290" s="69">
        <v>1.7896646121502899</v>
      </c>
      <c r="K290" s="69">
        <v>25.867180251931899</v>
      </c>
      <c r="L290" s="69">
        <v>54.364705653457499</v>
      </c>
      <c r="M290" s="69">
        <v>12.435727363566199</v>
      </c>
      <c r="N290" s="69">
        <v>2.3058261290153501</v>
      </c>
      <c r="O290" s="69">
        <v>3.2368959898787102</v>
      </c>
    </row>
    <row r="291" spans="1:15" x14ac:dyDescent="0.25">
      <c r="A291" s="69" t="s">
        <v>185</v>
      </c>
      <c r="B291" s="69" t="s">
        <v>186</v>
      </c>
      <c r="C291" s="69" t="s">
        <v>15</v>
      </c>
      <c r="D291" s="69">
        <v>211.34555209999999</v>
      </c>
      <c r="E291" s="69">
        <v>1891.0630842999999</v>
      </c>
      <c r="F291" s="69">
        <v>1186.8811255000001</v>
      </c>
      <c r="G291" s="69">
        <v>46.565804700000001</v>
      </c>
      <c r="H291" s="69">
        <v>28.527066099999999</v>
      </c>
      <c r="I291" s="69">
        <v>50.184649899999997</v>
      </c>
      <c r="J291" s="69">
        <v>6.1895266547236503</v>
      </c>
      <c r="K291" s="69">
        <v>55.3822176513114</v>
      </c>
      <c r="L291" s="69">
        <v>34.759342173402899</v>
      </c>
      <c r="M291" s="69">
        <v>1.3637395560278101</v>
      </c>
      <c r="N291" s="69">
        <v>0.83545186663530202</v>
      </c>
      <c r="O291" s="69">
        <v>1.46972209789895</v>
      </c>
    </row>
    <row r="292" spans="1:15" x14ac:dyDescent="0.25">
      <c r="A292" s="69" t="s">
        <v>185</v>
      </c>
      <c r="B292" s="69" t="s">
        <v>186</v>
      </c>
      <c r="C292" s="69" t="s">
        <v>16</v>
      </c>
      <c r="D292" s="69">
        <v>349.84714789999998</v>
      </c>
      <c r="E292" s="69">
        <v>10821.1902202</v>
      </c>
      <c r="F292" s="69">
        <v>19519.789180899999</v>
      </c>
      <c r="G292" s="69">
        <v>5357.4107471999996</v>
      </c>
      <c r="H292" s="69">
        <v>1215.6628905</v>
      </c>
      <c r="I292" s="69">
        <v>2114.2766421000001</v>
      </c>
      <c r="J292" s="69">
        <v>0.88842901341265901</v>
      </c>
      <c r="K292" s="69">
        <v>27.4801707231039</v>
      </c>
      <c r="L292" s="69">
        <v>49.570068380168898</v>
      </c>
      <c r="M292" s="69">
        <v>13.605024860576499</v>
      </c>
      <c r="N292" s="69">
        <v>3.08714874176425</v>
      </c>
      <c r="O292" s="69">
        <v>5.3691582809737497</v>
      </c>
    </row>
    <row r="293" spans="1:15" x14ac:dyDescent="0.25">
      <c r="A293" s="69" t="s">
        <v>187</v>
      </c>
      <c r="B293" s="69" t="s">
        <v>188</v>
      </c>
      <c r="C293" s="69" t="s">
        <v>15</v>
      </c>
      <c r="D293" s="69">
        <v>515.89452900000003</v>
      </c>
      <c r="E293" s="69">
        <v>962.99834910000004</v>
      </c>
      <c r="F293" s="69">
        <v>547.31304599999999</v>
      </c>
      <c r="G293" s="69">
        <v>86.745941400000007</v>
      </c>
      <c r="H293" s="69">
        <v>85.294609399999999</v>
      </c>
      <c r="I293" s="69">
        <v>0</v>
      </c>
      <c r="J293" s="69">
        <v>23.468457012922901</v>
      </c>
      <c r="K293" s="69">
        <v>43.807569355652298</v>
      </c>
      <c r="L293" s="69">
        <v>24.897710618409999</v>
      </c>
      <c r="M293" s="69">
        <v>3.9461426364369001</v>
      </c>
      <c r="N293" s="69">
        <v>3.88012037657789</v>
      </c>
      <c r="O293" s="69">
        <v>0</v>
      </c>
    </row>
    <row r="294" spans="1:15" x14ac:dyDescent="0.25">
      <c r="A294" s="69" t="s">
        <v>187</v>
      </c>
      <c r="B294" s="69" t="s">
        <v>188</v>
      </c>
      <c r="C294" s="69" t="s">
        <v>16</v>
      </c>
      <c r="D294" s="69">
        <v>652.14649120000001</v>
      </c>
      <c r="E294" s="69">
        <v>7712.9913696000003</v>
      </c>
      <c r="F294" s="69">
        <v>17091.840080499998</v>
      </c>
      <c r="G294" s="69">
        <v>2857.425123</v>
      </c>
      <c r="H294" s="69">
        <v>501.3697765</v>
      </c>
      <c r="I294" s="69">
        <v>1136.8953360999999</v>
      </c>
      <c r="J294" s="69">
        <v>2.1772567550524502</v>
      </c>
      <c r="K294" s="69">
        <v>25.750598658013299</v>
      </c>
      <c r="L294" s="69">
        <v>57.062829860618301</v>
      </c>
      <c r="M294" s="69">
        <v>9.5398016167511095</v>
      </c>
      <c r="N294" s="69">
        <v>1.67387350448687</v>
      </c>
      <c r="O294" s="69">
        <v>3.7956396050779602</v>
      </c>
    </row>
    <row r="295" spans="1:15" x14ac:dyDescent="0.25">
      <c r="A295" s="69" t="s">
        <v>189</v>
      </c>
      <c r="B295" s="69" t="s">
        <v>190</v>
      </c>
      <c r="C295" s="69" t="s">
        <v>15</v>
      </c>
      <c r="D295" s="69">
        <v>109.7994966</v>
      </c>
      <c r="E295" s="69">
        <v>205.4064434</v>
      </c>
      <c r="F295" s="69">
        <v>521.14128059999996</v>
      </c>
      <c r="G295" s="69">
        <v>92.7823001</v>
      </c>
      <c r="H295" s="69">
        <v>10.7722996</v>
      </c>
      <c r="I295" s="69">
        <v>38.254105699999997</v>
      </c>
      <c r="J295" s="69">
        <v>11.225152726826099</v>
      </c>
      <c r="K295" s="69">
        <v>20.999355822539901</v>
      </c>
      <c r="L295" s="69">
        <v>53.277935219501998</v>
      </c>
      <c r="M295" s="69">
        <v>9.4854304547759796</v>
      </c>
      <c r="N295" s="69">
        <v>1.1012865447793601</v>
      </c>
      <c r="O295" s="69">
        <v>3.9108392315766598</v>
      </c>
    </row>
    <row r="296" spans="1:15" x14ac:dyDescent="0.25">
      <c r="A296" s="69" t="s">
        <v>189</v>
      </c>
      <c r="B296" s="69" t="s">
        <v>190</v>
      </c>
      <c r="C296" s="69" t="s">
        <v>16</v>
      </c>
      <c r="D296" s="69">
        <v>104.07447329999999</v>
      </c>
      <c r="E296" s="69">
        <v>3310.1458237000002</v>
      </c>
      <c r="F296" s="69">
        <v>7634.4970463999998</v>
      </c>
      <c r="G296" s="69">
        <v>1469.8406958</v>
      </c>
      <c r="H296" s="69">
        <v>541.37648979999994</v>
      </c>
      <c r="I296" s="69">
        <v>912.27765060000002</v>
      </c>
      <c r="J296" s="69">
        <v>0.744867541103856</v>
      </c>
      <c r="K296" s="69">
        <v>23.6909215316165</v>
      </c>
      <c r="L296" s="69">
        <v>54.640574794209599</v>
      </c>
      <c r="M296" s="69">
        <v>10.5197421632777</v>
      </c>
      <c r="N296" s="69">
        <v>3.8746655349997599</v>
      </c>
      <c r="O296" s="69">
        <v>6.5292284347926097</v>
      </c>
    </row>
    <row r="297" spans="1:15" x14ac:dyDescent="0.25">
      <c r="A297" s="69" t="s">
        <v>191</v>
      </c>
      <c r="B297" s="69" t="s">
        <v>192</v>
      </c>
      <c r="C297" s="69" t="s">
        <v>15</v>
      </c>
      <c r="D297" s="69">
        <v>23.835630399999999</v>
      </c>
      <c r="E297" s="69">
        <v>214.06895789999999</v>
      </c>
      <c r="F297" s="69">
        <v>254.9415218</v>
      </c>
      <c r="G297" s="69">
        <v>113.98738090000001</v>
      </c>
      <c r="H297" s="69">
        <v>28.318163800000001</v>
      </c>
      <c r="I297" s="69">
        <v>0</v>
      </c>
      <c r="J297" s="69">
        <v>3.7527463275688899</v>
      </c>
      <c r="K297" s="69">
        <v>33.703597602592602</v>
      </c>
      <c r="L297" s="69">
        <v>40.138684969698701</v>
      </c>
      <c r="M297" s="69">
        <v>17.9464825508316</v>
      </c>
      <c r="N297" s="69">
        <v>4.45848854930827</v>
      </c>
      <c r="O297" s="69">
        <v>0</v>
      </c>
    </row>
    <row r="298" spans="1:15" x14ac:dyDescent="0.25">
      <c r="A298" s="69" t="s">
        <v>191</v>
      </c>
      <c r="B298" s="69" t="s">
        <v>192</v>
      </c>
      <c r="C298" s="69" t="s">
        <v>16</v>
      </c>
      <c r="D298" s="69">
        <v>49.6710499</v>
      </c>
      <c r="E298" s="69">
        <v>3348.0609374000001</v>
      </c>
      <c r="F298" s="69">
        <v>10061.0022109</v>
      </c>
      <c r="G298" s="69">
        <v>5233.2194606000003</v>
      </c>
      <c r="H298" s="69">
        <v>1449.3822554999999</v>
      </c>
      <c r="I298" s="69">
        <v>6337.8789618999999</v>
      </c>
      <c r="J298" s="69">
        <v>0.187585055418865</v>
      </c>
      <c r="K298" s="69">
        <v>12.6441095517877</v>
      </c>
      <c r="L298" s="69">
        <v>37.995847905381098</v>
      </c>
      <c r="M298" s="69">
        <v>19.763499352481599</v>
      </c>
      <c r="N298" s="69">
        <v>5.4736602360621003</v>
      </c>
      <c r="O298" s="69">
        <v>23.935297898868601</v>
      </c>
    </row>
    <row r="299" spans="1:15" x14ac:dyDescent="0.25">
      <c r="A299" s="69" t="s">
        <v>193</v>
      </c>
      <c r="B299" s="69" t="s">
        <v>194</v>
      </c>
      <c r="C299" s="69" t="s">
        <v>15</v>
      </c>
      <c r="D299" s="69">
        <v>135.67591039999999</v>
      </c>
      <c r="E299" s="69">
        <v>794.19690019999996</v>
      </c>
      <c r="F299" s="69">
        <v>673.92044480000004</v>
      </c>
      <c r="G299" s="69">
        <v>57.605712599999997</v>
      </c>
      <c r="H299" s="69">
        <v>19.505659099999999</v>
      </c>
      <c r="I299" s="69">
        <v>48.822860900000002</v>
      </c>
      <c r="J299" s="69">
        <v>7.8437737355307604</v>
      </c>
      <c r="K299" s="69">
        <v>45.914567798092399</v>
      </c>
      <c r="L299" s="69">
        <v>38.9610762085548</v>
      </c>
      <c r="M299" s="69">
        <v>3.33033457580111</v>
      </c>
      <c r="N299" s="69">
        <v>1.12767237818215</v>
      </c>
      <c r="O299" s="69">
        <v>2.8225753038388399</v>
      </c>
    </row>
    <row r="300" spans="1:15" x14ac:dyDescent="0.25">
      <c r="A300" s="69" t="s">
        <v>193</v>
      </c>
      <c r="B300" s="69" t="s">
        <v>194</v>
      </c>
      <c r="C300" s="69" t="s">
        <v>16</v>
      </c>
      <c r="D300" s="69">
        <v>296.34879840000002</v>
      </c>
      <c r="E300" s="69">
        <v>4943.3071676</v>
      </c>
      <c r="F300" s="69">
        <v>11112.8333805</v>
      </c>
      <c r="G300" s="69">
        <v>2650.9768119</v>
      </c>
      <c r="H300" s="69">
        <v>619.09389350000004</v>
      </c>
      <c r="I300" s="69">
        <v>1044.4146658</v>
      </c>
      <c r="J300" s="69">
        <v>1.4339244250693099</v>
      </c>
      <c r="K300" s="69">
        <v>23.918871702912401</v>
      </c>
      <c r="L300" s="69">
        <v>53.7709729280432</v>
      </c>
      <c r="M300" s="69">
        <v>12.8271159572746</v>
      </c>
      <c r="N300" s="69">
        <v>2.9955709626420699</v>
      </c>
      <c r="O300" s="69">
        <v>5.0535440240584499</v>
      </c>
    </row>
    <row r="301" spans="1:15" x14ac:dyDescent="0.25">
      <c r="A301" s="69" t="s">
        <v>195</v>
      </c>
      <c r="B301" s="69" t="s">
        <v>196</v>
      </c>
      <c r="C301" s="69" t="s">
        <v>15</v>
      </c>
      <c r="D301" s="69">
        <v>762.98395760000005</v>
      </c>
      <c r="E301" s="69">
        <v>2655.0243958999999</v>
      </c>
      <c r="F301" s="69">
        <v>2277.8026540999999</v>
      </c>
      <c r="G301" s="69">
        <v>0</v>
      </c>
      <c r="H301" s="69">
        <v>64.136788999999993</v>
      </c>
      <c r="I301" s="69">
        <v>0</v>
      </c>
      <c r="J301" s="69">
        <v>13.246369316929901</v>
      </c>
      <c r="K301" s="69">
        <v>46.094591299372802</v>
      </c>
      <c r="L301" s="69">
        <v>39.5455433718436</v>
      </c>
      <c r="M301" s="69">
        <v>0</v>
      </c>
      <c r="N301" s="69">
        <v>1.11349601185377</v>
      </c>
      <c r="O301" s="69">
        <v>0</v>
      </c>
    </row>
    <row r="302" spans="1:15" x14ac:dyDescent="0.25">
      <c r="A302" s="69" t="s">
        <v>195</v>
      </c>
      <c r="B302" s="69" t="s">
        <v>196</v>
      </c>
      <c r="C302" s="69" t="s">
        <v>16</v>
      </c>
      <c r="D302" s="69">
        <v>1213.4697020000001</v>
      </c>
      <c r="E302" s="69">
        <v>14488.061411000001</v>
      </c>
      <c r="F302" s="69">
        <v>26623.980953999999</v>
      </c>
      <c r="G302" s="69">
        <v>4036.8927451999998</v>
      </c>
      <c r="H302" s="69">
        <v>912.35639249999997</v>
      </c>
      <c r="I302" s="69">
        <v>1209.4355115999999</v>
      </c>
      <c r="J302" s="69">
        <v>2.50281490503078</v>
      </c>
      <c r="K302" s="69">
        <v>29.8820283561164</v>
      </c>
      <c r="L302" s="69">
        <v>54.912698894007299</v>
      </c>
      <c r="M302" s="69">
        <v>8.3262032138460196</v>
      </c>
      <c r="N302" s="69">
        <v>1.8817603555206901</v>
      </c>
      <c r="O302" s="69">
        <v>2.49449427547883</v>
      </c>
    </row>
    <row r="303" spans="1:15" x14ac:dyDescent="0.25">
      <c r="A303" s="69" t="s">
        <v>197</v>
      </c>
      <c r="B303" s="69" t="s">
        <v>198</v>
      </c>
      <c r="C303" s="69" t="s">
        <v>15</v>
      </c>
      <c r="D303" s="69">
        <v>722.50453130000005</v>
      </c>
      <c r="E303" s="69">
        <v>1515.2443409</v>
      </c>
      <c r="F303" s="69">
        <v>1910.0470378</v>
      </c>
      <c r="G303" s="69">
        <v>0</v>
      </c>
      <c r="H303" s="69">
        <v>0</v>
      </c>
      <c r="I303" s="69">
        <v>72.714245300000002</v>
      </c>
      <c r="J303" s="69">
        <v>17.118890956646499</v>
      </c>
      <c r="K303" s="69">
        <v>35.901923823052499</v>
      </c>
      <c r="L303" s="69">
        <v>45.256307117314101</v>
      </c>
      <c r="M303" s="69">
        <v>0</v>
      </c>
      <c r="N303" s="69">
        <v>0</v>
      </c>
      <c r="O303" s="69">
        <v>1.7228781029868501</v>
      </c>
    </row>
    <row r="304" spans="1:15" x14ac:dyDescent="0.25">
      <c r="A304" s="69" t="s">
        <v>197</v>
      </c>
      <c r="B304" s="69" t="s">
        <v>198</v>
      </c>
      <c r="C304" s="69" t="s">
        <v>16</v>
      </c>
      <c r="D304" s="69">
        <v>237.78652650000001</v>
      </c>
      <c r="E304" s="69">
        <v>9811.2635835000001</v>
      </c>
      <c r="F304" s="69">
        <v>24717.6400426</v>
      </c>
      <c r="G304" s="69">
        <v>6439.0464623999997</v>
      </c>
      <c r="H304" s="69">
        <v>2154.1102341999999</v>
      </c>
      <c r="I304" s="69">
        <v>5431.4948043000004</v>
      </c>
      <c r="J304" s="69">
        <v>0.487353941173992</v>
      </c>
      <c r="K304" s="69">
        <v>20.108616100734299</v>
      </c>
      <c r="L304" s="69">
        <v>50.659890064381699</v>
      </c>
      <c r="M304" s="69">
        <v>13.1971088397773</v>
      </c>
      <c r="N304" s="69">
        <v>4.4149436379466298</v>
      </c>
      <c r="O304" s="69">
        <v>11.132087415986</v>
      </c>
    </row>
    <row r="305" spans="1:15" x14ac:dyDescent="0.25">
      <c r="A305" s="69" t="s">
        <v>199</v>
      </c>
      <c r="B305" s="69" t="s">
        <v>200</v>
      </c>
      <c r="C305" s="69" t="s">
        <v>15</v>
      </c>
      <c r="D305" s="69">
        <v>397.71255120000001</v>
      </c>
      <c r="E305" s="69">
        <v>1156.7323518999999</v>
      </c>
      <c r="F305" s="69">
        <v>1044.9058137</v>
      </c>
      <c r="G305" s="69">
        <v>52.701592400000003</v>
      </c>
      <c r="H305" s="69">
        <v>0</v>
      </c>
      <c r="I305" s="69">
        <v>37.1647471</v>
      </c>
      <c r="J305" s="69">
        <v>14.7891576943662</v>
      </c>
      <c r="K305" s="69">
        <v>43.013722123698997</v>
      </c>
      <c r="L305" s="69">
        <v>38.855391432688897</v>
      </c>
      <c r="M305" s="69">
        <v>1.95973739927525</v>
      </c>
      <c r="N305" s="69">
        <v>0</v>
      </c>
      <c r="O305" s="69">
        <v>1.3819913499706</v>
      </c>
    </row>
    <row r="306" spans="1:15" x14ac:dyDescent="0.25">
      <c r="A306" s="69" t="s">
        <v>199</v>
      </c>
      <c r="B306" s="69" t="s">
        <v>200</v>
      </c>
      <c r="C306" s="69" t="s">
        <v>16</v>
      </c>
      <c r="D306" s="69">
        <v>397.18331389999997</v>
      </c>
      <c r="E306" s="69">
        <v>8573.1640148000006</v>
      </c>
      <c r="F306" s="69">
        <v>14152.3869137</v>
      </c>
      <c r="G306" s="69">
        <v>3191.2367985999999</v>
      </c>
      <c r="H306" s="69">
        <v>261.07237759999998</v>
      </c>
      <c r="I306" s="69">
        <v>779.71037799999999</v>
      </c>
      <c r="J306" s="69">
        <v>1.45197181028684</v>
      </c>
      <c r="K306" s="69">
        <v>31.340673283140902</v>
      </c>
      <c r="L306" s="69">
        <v>51.736480682414502</v>
      </c>
      <c r="M306" s="69">
        <v>11.666114132588699</v>
      </c>
      <c r="N306" s="69">
        <v>0.95439490898451895</v>
      </c>
      <c r="O306" s="69">
        <v>2.8503651825845102</v>
      </c>
    </row>
    <row r="307" spans="1:15" x14ac:dyDescent="0.25">
      <c r="A307" s="69" t="s">
        <v>201</v>
      </c>
      <c r="B307" s="69" t="s">
        <v>202</v>
      </c>
      <c r="C307" s="69" t="s">
        <v>15</v>
      </c>
      <c r="D307" s="69">
        <v>129.29411949999999</v>
      </c>
      <c r="E307" s="69">
        <v>1143.3724127999999</v>
      </c>
      <c r="F307" s="69">
        <v>2234.7989797</v>
      </c>
      <c r="G307" s="69">
        <v>136.50486230000001</v>
      </c>
      <c r="H307" s="69">
        <v>80.8343864</v>
      </c>
      <c r="I307" s="69">
        <v>100.6373813</v>
      </c>
      <c r="J307" s="69">
        <v>3.3798477326441301</v>
      </c>
      <c r="K307" s="69">
        <v>29.888634316195098</v>
      </c>
      <c r="L307" s="69">
        <v>58.419364265475799</v>
      </c>
      <c r="M307" s="69">
        <v>3.5683420957095699</v>
      </c>
      <c r="N307" s="69">
        <v>2.1130730357285801</v>
      </c>
      <c r="O307" s="69">
        <v>2.63073855424684</v>
      </c>
    </row>
    <row r="308" spans="1:15" x14ac:dyDescent="0.25">
      <c r="A308" s="69" t="s">
        <v>201</v>
      </c>
      <c r="B308" s="69" t="s">
        <v>202</v>
      </c>
      <c r="C308" s="69" t="s">
        <v>16</v>
      </c>
      <c r="D308" s="69">
        <v>586.60370869999997</v>
      </c>
      <c r="E308" s="69">
        <v>18148.7506851</v>
      </c>
      <c r="F308" s="69">
        <v>42764.472949100003</v>
      </c>
      <c r="G308" s="69">
        <v>13856.331150599999</v>
      </c>
      <c r="H308" s="69">
        <v>2651.8084064999998</v>
      </c>
      <c r="I308" s="69">
        <v>9824.4605248999997</v>
      </c>
      <c r="J308" s="69">
        <v>0.667866898249588</v>
      </c>
      <c r="K308" s="69">
        <v>20.662927368844301</v>
      </c>
      <c r="L308" s="69">
        <v>48.688706668918201</v>
      </c>
      <c r="M308" s="69">
        <v>15.7758718013887</v>
      </c>
      <c r="N308" s="69">
        <v>3.0191678452327801</v>
      </c>
      <c r="O308" s="69">
        <v>11.185459417366401</v>
      </c>
    </row>
    <row r="309" spans="1:15" x14ac:dyDescent="0.25">
      <c r="A309" s="69" t="s">
        <v>203</v>
      </c>
      <c r="B309" s="69" t="s">
        <v>204</v>
      </c>
      <c r="C309" s="69" t="s">
        <v>15</v>
      </c>
      <c r="D309" s="69">
        <v>0</v>
      </c>
      <c r="E309" s="69">
        <v>60.6198975</v>
      </c>
      <c r="F309" s="69">
        <v>114.3859583</v>
      </c>
      <c r="G309" s="69">
        <v>0</v>
      </c>
      <c r="H309" s="69">
        <v>0</v>
      </c>
      <c r="I309" s="69">
        <v>113.10380670000001</v>
      </c>
      <c r="J309" s="69">
        <v>0</v>
      </c>
      <c r="K309" s="69">
        <v>21.040563851273099</v>
      </c>
      <c r="L309" s="69">
        <v>39.7022291121527</v>
      </c>
      <c r="M309" s="69">
        <v>0</v>
      </c>
      <c r="N309" s="69">
        <v>0</v>
      </c>
      <c r="O309" s="69">
        <v>39.257207036574101</v>
      </c>
    </row>
    <row r="310" spans="1:15" x14ac:dyDescent="0.25">
      <c r="A310" s="69" t="s">
        <v>203</v>
      </c>
      <c r="B310" s="69" t="s">
        <v>204</v>
      </c>
      <c r="C310" s="69" t="s">
        <v>16</v>
      </c>
      <c r="D310" s="69">
        <v>21.721930799999999</v>
      </c>
      <c r="E310" s="69">
        <v>1687.1918873</v>
      </c>
      <c r="F310" s="69">
        <v>8133.3907446000003</v>
      </c>
      <c r="G310" s="69">
        <v>5770.8820416999997</v>
      </c>
      <c r="H310" s="69">
        <v>1826.3209714</v>
      </c>
      <c r="I310" s="69">
        <v>13948.3504889</v>
      </c>
      <c r="J310" s="69">
        <v>6.9204884115457804E-2</v>
      </c>
      <c r="K310" s="69">
        <v>5.3753011238364197</v>
      </c>
      <c r="L310" s="69">
        <v>25.912538306483299</v>
      </c>
      <c r="M310" s="69">
        <v>18.385714723841399</v>
      </c>
      <c r="N310" s="69">
        <v>5.8185587803901502</v>
      </c>
      <c r="O310" s="69">
        <v>44.438682181333199</v>
      </c>
    </row>
    <row r="311" spans="1:15" x14ac:dyDescent="0.25">
      <c r="A311" s="69" t="s">
        <v>205</v>
      </c>
      <c r="B311" s="69" t="s">
        <v>206</v>
      </c>
      <c r="C311" s="69" t="s">
        <v>15</v>
      </c>
      <c r="D311" s="69">
        <v>0</v>
      </c>
      <c r="E311" s="69">
        <v>419.71364160000002</v>
      </c>
      <c r="F311" s="69">
        <v>790.57520799999998</v>
      </c>
      <c r="G311" s="69">
        <v>0</v>
      </c>
      <c r="H311" s="69">
        <v>0</v>
      </c>
      <c r="I311" s="69">
        <v>91.653044600000001</v>
      </c>
      <c r="J311" s="69">
        <v>0</v>
      </c>
      <c r="K311" s="69">
        <v>32.237509482548802</v>
      </c>
      <c r="L311" s="69">
        <v>60.722772000956503</v>
      </c>
      <c r="M311" s="69">
        <v>0</v>
      </c>
      <c r="N311" s="69">
        <v>0</v>
      </c>
      <c r="O311" s="69">
        <v>7.0397185164947604</v>
      </c>
    </row>
    <row r="312" spans="1:15" x14ac:dyDescent="0.25">
      <c r="A312" s="69" t="s">
        <v>205</v>
      </c>
      <c r="B312" s="69" t="s">
        <v>206</v>
      </c>
      <c r="C312" s="69" t="s">
        <v>16</v>
      </c>
      <c r="D312" s="69">
        <v>255.7692251</v>
      </c>
      <c r="E312" s="69">
        <v>5418.3911631000001</v>
      </c>
      <c r="F312" s="69">
        <v>18739.062586100001</v>
      </c>
      <c r="G312" s="69">
        <v>11157.613131599999</v>
      </c>
      <c r="H312" s="69">
        <v>2747.7397213999998</v>
      </c>
      <c r="I312" s="69">
        <v>19602.114100300001</v>
      </c>
      <c r="J312" s="69">
        <v>0.44158525290307798</v>
      </c>
      <c r="K312" s="69">
        <v>9.3548456861838307</v>
      </c>
      <c r="L312" s="69">
        <v>32.352968532528799</v>
      </c>
      <c r="M312" s="69">
        <v>19.2636053637255</v>
      </c>
      <c r="N312" s="69">
        <v>4.74396925318851</v>
      </c>
      <c r="O312" s="69">
        <v>33.8430259114702</v>
      </c>
    </row>
    <row r="313" spans="1:15" x14ac:dyDescent="0.25">
      <c r="A313" s="69" t="s">
        <v>207</v>
      </c>
      <c r="B313" s="69" t="s">
        <v>208</v>
      </c>
      <c r="C313" s="69" t="s">
        <v>15</v>
      </c>
      <c r="D313" s="69">
        <v>281.865726</v>
      </c>
      <c r="E313" s="69">
        <v>842.98876670000004</v>
      </c>
      <c r="F313" s="69">
        <v>1342.6171475000001</v>
      </c>
      <c r="G313" s="69">
        <v>0</v>
      </c>
      <c r="H313" s="69">
        <v>75.889287199999998</v>
      </c>
      <c r="I313" s="69">
        <v>116.2516787</v>
      </c>
      <c r="J313" s="69">
        <v>10.5979993234173</v>
      </c>
      <c r="K313" s="69">
        <v>31.695923111755</v>
      </c>
      <c r="L313" s="69">
        <v>50.481680844068002</v>
      </c>
      <c r="M313" s="69">
        <v>0</v>
      </c>
      <c r="N313" s="69">
        <v>2.8533962813209302</v>
      </c>
      <c r="O313" s="69">
        <v>4.3710004394387703</v>
      </c>
    </row>
    <row r="314" spans="1:15" x14ac:dyDescent="0.25">
      <c r="A314" s="69" t="s">
        <v>207</v>
      </c>
      <c r="B314" s="69" t="s">
        <v>208</v>
      </c>
      <c r="C314" s="69" t="s">
        <v>16</v>
      </c>
      <c r="D314" s="69">
        <v>212.5204627</v>
      </c>
      <c r="E314" s="69">
        <v>9897.1121772000006</v>
      </c>
      <c r="F314" s="69">
        <v>21959.286884199999</v>
      </c>
      <c r="G314" s="69">
        <v>7388.4878777000004</v>
      </c>
      <c r="H314" s="69">
        <v>1507.8442588</v>
      </c>
      <c r="I314" s="69">
        <v>4595.3882057999999</v>
      </c>
      <c r="J314" s="69">
        <v>0.46645627305319998</v>
      </c>
      <c r="K314" s="69">
        <v>21.722943765104802</v>
      </c>
      <c r="L314" s="69">
        <v>48.197933454386202</v>
      </c>
      <c r="M314" s="69">
        <v>16.216822018667202</v>
      </c>
      <c r="N314" s="69">
        <v>3.3095326650844599</v>
      </c>
      <c r="O314" s="69">
        <v>10.0863118237042</v>
      </c>
    </row>
    <row r="315" spans="1:15" x14ac:dyDescent="0.25">
      <c r="A315" s="69" t="s">
        <v>209</v>
      </c>
      <c r="B315" s="69" t="s">
        <v>210</v>
      </c>
      <c r="C315" s="69" t="s">
        <v>15</v>
      </c>
      <c r="D315" s="69">
        <v>200.44021839999999</v>
      </c>
      <c r="E315" s="69">
        <v>577.95612270000004</v>
      </c>
      <c r="F315" s="69">
        <v>799.92957750000005</v>
      </c>
      <c r="G315" s="69">
        <v>57.793243599999997</v>
      </c>
      <c r="H315" s="69">
        <v>0</v>
      </c>
      <c r="I315" s="69">
        <v>0</v>
      </c>
      <c r="J315" s="69">
        <v>12.2509547611727</v>
      </c>
      <c r="K315" s="69">
        <v>35.324818390541601</v>
      </c>
      <c r="L315" s="69">
        <v>48.891889782916401</v>
      </c>
      <c r="M315" s="69">
        <v>3.5323370653692798</v>
      </c>
      <c r="N315" s="69">
        <v>0</v>
      </c>
      <c r="O315" s="69">
        <v>0</v>
      </c>
    </row>
    <row r="316" spans="1:15" x14ac:dyDescent="0.25">
      <c r="A316" s="69" t="s">
        <v>209</v>
      </c>
      <c r="B316" s="69" t="s">
        <v>210</v>
      </c>
      <c r="C316" s="69" t="s">
        <v>16</v>
      </c>
      <c r="D316" s="69">
        <v>379.37055340000001</v>
      </c>
      <c r="E316" s="69">
        <v>7782.5852014000002</v>
      </c>
      <c r="F316" s="69">
        <v>19529.395351399999</v>
      </c>
      <c r="G316" s="69">
        <v>8476.8416536999994</v>
      </c>
      <c r="H316" s="69">
        <v>1511.8024662</v>
      </c>
      <c r="I316" s="69">
        <v>10346.4937998</v>
      </c>
      <c r="J316" s="69">
        <v>0.78991939884552198</v>
      </c>
      <c r="K316" s="69">
        <v>16.204776487415</v>
      </c>
      <c r="L316" s="69">
        <v>40.663799806119599</v>
      </c>
      <c r="M316" s="69">
        <v>17.650346351840501</v>
      </c>
      <c r="N316" s="69">
        <v>3.1478513146874101</v>
      </c>
      <c r="O316" s="69">
        <v>21.543306641091899</v>
      </c>
    </row>
    <row r="317" spans="1:15" x14ac:dyDescent="0.25">
      <c r="A317" s="69" t="s">
        <v>211</v>
      </c>
      <c r="B317" s="69" t="s">
        <v>212</v>
      </c>
      <c r="C317" s="69" t="s">
        <v>15</v>
      </c>
      <c r="D317" s="69">
        <v>31.102620900000002</v>
      </c>
      <c r="E317" s="69">
        <v>232.76222799999999</v>
      </c>
      <c r="F317" s="69">
        <v>193.91121179999999</v>
      </c>
      <c r="G317" s="69">
        <v>25.392837100000001</v>
      </c>
      <c r="H317" s="69">
        <v>0</v>
      </c>
      <c r="I317" s="69">
        <v>11.8124229</v>
      </c>
      <c r="J317" s="69">
        <v>6.2835948750580801</v>
      </c>
      <c r="K317" s="69">
        <v>47.0244468358581</v>
      </c>
      <c r="L317" s="69">
        <v>39.175460505413</v>
      </c>
      <c r="M317" s="69">
        <v>5.1300596685324598</v>
      </c>
      <c r="N317" s="69">
        <v>0</v>
      </c>
      <c r="O317" s="69">
        <v>2.38643811513835</v>
      </c>
    </row>
    <row r="318" spans="1:15" x14ac:dyDescent="0.25">
      <c r="A318" s="69" t="s">
        <v>211</v>
      </c>
      <c r="B318" s="69" t="s">
        <v>212</v>
      </c>
      <c r="C318" s="69" t="s">
        <v>16</v>
      </c>
      <c r="D318" s="69">
        <v>123.3161151</v>
      </c>
      <c r="E318" s="69">
        <v>2215.5800823</v>
      </c>
      <c r="F318" s="69">
        <v>5871.5183871999998</v>
      </c>
      <c r="G318" s="69">
        <v>1616.6285627</v>
      </c>
      <c r="H318" s="69">
        <v>368.46616010000002</v>
      </c>
      <c r="I318" s="69">
        <v>866.49332649999997</v>
      </c>
      <c r="J318" s="69">
        <v>1.1147720641657799</v>
      </c>
      <c r="K318" s="69">
        <v>20.0287430370904</v>
      </c>
      <c r="L318" s="69">
        <v>53.078258806470302</v>
      </c>
      <c r="M318" s="69">
        <v>14.6142485786956</v>
      </c>
      <c r="N318" s="69">
        <v>3.3309173057943302</v>
      </c>
      <c r="O318" s="69">
        <v>7.8330602077836504</v>
      </c>
    </row>
    <row r="319" spans="1:15" x14ac:dyDescent="0.25">
      <c r="A319" s="69" t="s">
        <v>213</v>
      </c>
      <c r="B319" s="69" t="s">
        <v>214</v>
      </c>
      <c r="C319" s="69" t="s">
        <v>15</v>
      </c>
      <c r="D319" s="69">
        <v>0</v>
      </c>
      <c r="E319" s="69">
        <v>127.54873809999999</v>
      </c>
      <c r="F319" s="69">
        <v>244.8425302</v>
      </c>
      <c r="G319" s="69">
        <v>0</v>
      </c>
      <c r="H319" s="69">
        <v>0</v>
      </c>
      <c r="I319" s="69">
        <v>0</v>
      </c>
      <c r="J319" s="69">
        <v>0</v>
      </c>
      <c r="K319" s="69">
        <v>34.251269822268299</v>
      </c>
      <c r="L319" s="69">
        <v>65.748730177731701</v>
      </c>
      <c r="M319" s="69">
        <v>0</v>
      </c>
      <c r="N319" s="69">
        <v>0</v>
      </c>
      <c r="O319" s="69">
        <v>0</v>
      </c>
    </row>
    <row r="320" spans="1:15" x14ac:dyDescent="0.25">
      <c r="A320" s="69" t="s">
        <v>213</v>
      </c>
      <c r="B320" s="69" t="s">
        <v>214</v>
      </c>
      <c r="C320" s="69" t="s">
        <v>16</v>
      </c>
      <c r="D320" s="69">
        <v>103.6477668</v>
      </c>
      <c r="E320" s="69">
        <v>2618.2235942000002</v>
      </c>
      <c r="F320" s="69">
        <v>9266.6807401999995</v>
      </c>
      <c r="G320" s="69">
        <v>5314.4062421999997</v>
      </c>
      <c r="H320" s="69">
        <v>959.76865910000004</v>
      </c>
      <c r="I320" s="69">
        <v>3654.6164346999999</v>
      </c>
      <c r="J320" s="69">
        <v>0.47290296425286699</v>
      </c>
      <c r="K320" s="69">
        <v>11.945898469410899</v>
      </c>
      <c r="L320" s="69">
        <v>42.280127455920599</v>
      </c>
      <c r="M320" s="69">
        <v>24.247492664553199</v>
      </c>
      <c r="N320" s="69">
        <v>4.37903736759902</v>
      </c>
      <c r="O320" s="69">
        <v>16.674541078263498</v>
      </c>
    </row>
    <row r="321" spans="1:15" x14ac:dyDescent="0.25">
      <c r="A321" s="69" t="s">
        <v>215</v>
      </c>
      <c r="B321" s="69" t="s">
        <v>216</v>
      </c>
      <c r="C321" s="69" t="s">
        <v>15</v>
      </c>
      <c r="D321" s="69">
        <v>0</v>
      </c>
      <c r="E321" s="69">
        <v>25.165191400000001</v>
      </c>
      <c r="F321" s="69">
        <v>47.409943499999997</v>
      </c>
      <c r="G321" s="69">
        <v>36.545743100000003</v>
      </c>
      <c r="H321" s="69">
        <v>0</v>
      </c>
      <c r="I321" s="69">
        <v>16.689766500000001</v>
      </c>
      <c r="J321" s="69">
        <v>0</v>
      </c>
      <c r="K321" s="69">
        <v>20.002434213744099</v>
      </c>
      <c r="L321" s="69">
        <v>37.683570963663598</v>
      </c>
      <c r="M321" s="69">
        <v>29.048212291766799</v>
      </c>
      <c r="N321" s="69">
        <v>0</v>
      </c>
      <c r="O321" s="69">
        <v>13.265782530825501</v>
      </c>
    </row>
    <row r="322" spans="1:15" x14ac:dyDescent="0.25">
      <c r="A322" s="69" t="s">
        <v>215</v>
      </c>
      <c r="B322" s="69" t="s">
        <v>216</v>
      </c>
      <c r="C322" s="69" t="s">
        <v>16</v>
      </c>
      <c r="D322" s="69">
        <v>22.245729499999999</v>
      </c>
      <c r="E322" s="69">
        <v>778.30180970000004</v>
      </c>
      <c r="F322" s="69">
        <v>3657.1607386999999</v>
      </c>
      <c r="G322" s="69">
        <v>2226.3305365000001</v>
      </c>
      <c r="H322" s="69">
        <v>523.67216619999999</v>
      </c>
      <c r="I322" s="69">
        <v>2754.3715883</v>
      </c>
      <c r="J322" s="69">
        <v>0.22330400642780801</v>
      </c>
      <c r="K322" s="69">
        <v>7.8126416270603096</v>
      </c>
      <c r="L322" s="69">
        <v>36.710805330173201</v>
      </c>
      <c r="M322" s="69">
        <v>22.348043404601398</v>
      </c>
      <c r="N322" s="69">
        <v>5.2566535418489604</v>
      </c>
      <c r="O322" s="69">
        <v>27.648552089888302</v>
      </c>
    </row>
    <row r="323" spans="1:15" x14ac:dyDescent="0.25">
      <c r="A323" s="69" t="s">
        <v>217</v>
      </c>
      <c r="B323" s="69" t="s">
        <v>218</v>
      </c>
      <c r="C323" s="69" t="s">
        <v>15</v>
      </c>
      <c r="D323" s="69">
        <v>82.7803203</v>
      </c>
      <c r="E323" s="69">
        <v>824.08166600000004</v>
      </c>
      <c r="F323" s="69">
        <v>803.34279119999997</v>
      </c>
      <c r="G323" s="69">
        <v>51.375796200000003</v>
      </c>
      <c r="H323" s="69">
        <v>0</v>
      </c>
      <c r="I323" s="69">
        <v>0</v>
      </c>
      <c r="J323" s="69">
        <v>4.6992071515712404</v>
      </c>
      <c r="K323" s="69">
        <v>46.780810273645898</v>
      </c>
      <c r="L323" s="69">
        <v>45.603522381759099</v>
      </c>
      <c r="M323" s="69">
        <v>2.9164601930237599</v>
      </c>
      <c r="N323" s="69">
        <v>0</v>
      </c>
      <c r="O323" s="69">
        <v>0</v>
      </c>
    </row>
    <row r="324" spans="1:15" x14ac:dyDescent="0.25">
      <c r="A324" s="69" t="s">
        <v>217</v>
      </c>
      <c r="B324" s="69" t="s">
        <v>218</v>
      </c>
      <c r="C324" s="69" t="s">
        <v>16</v>
      </c>
      <c r="D324" s="69">
        <v>38.751721799999999</v>
      </c>
      <c r="E324" s="69">
        <v>4532.5844116999997</v>
      </c>
      <c r="F324" s="69">
        <v>18437.228910400001</v>
      </c>
      <c r="G324" s="69">
        <v>8367.8430468000006</v>
      </c>
      <c r="H324" s="69">
        <v>1688.5676089000001</v>
      </c>
      <c r="I324" s="69">
        <v>7841.8507246999998</v>
      </c>
      <c r="J324" s="69">
        <v>9.4731674850680195E-2</v>
      </c>
      <c r="K324" s="69">
        <v>11.0802641219009</v>
      </c>
      <c r="L324" s="69">
        <v>45.071276659701198</v>
      </c>
      <c r="M324" s="69">
        <v>20.455859762881101</v>
      </c>
      <c r="N324" s="69">
        <v>4.1278382033003096</v>
      </c>
      <c r="O324" s="69">
        <v>19.170029577365799</v>
      </c>
    </row>
    <row r="325" spans="1:15" x14ac:dyDescent="0.25">
      <c r="A325" s="69" t="s">
        <v>219</v>
      </c>
      <c r="B325" s="69" t="s">
        <v>220</v>
      </c>
      <c r="C325" s="69" t="s">
        <v>15</v>
      </c>
      <c r="D325" s="69">
        <v>281.58770340000001</v>
      </c>
      <c r="E325" s="69">
        <v>521.05611680000004</v>
      </c>
      <c r="F325" s="69">
        <v>784.30366819999995</v>
      </c>
      <c r="G325" s="69">
        <v>30.514319799999999</v>
      </c>
      <c r="H325" s="69">
        <v>14.676558500000001</v>
      </c>
      <c r="I325" s="69">
        <v>90.581001799999996</v>
      </c>
      <c r="J325" s="69">
        <v>16.345535352353</v>
      </c>
      <c r="K325" s="69">
        <v>30.2461402784188</v>
      </c>
      <c r="L325" s="69">
        <v>45.527070893903399</v>
      </c>
      <c r="M325" s="69">
        <v>1.7712879043421501</v>
      </c>
      <c r="N325" s="69">
        <v>0.85194134159988699</v>
      </c>
      <c r="O325" s="69">
        <v>5.2580242293827801</v>
      </c>
    </row>
    <row r="326" spans="1:15" x14ac:dyDescent="0.25">
      <c r="A326" s="69" t="s">
        <v>219</v>
      </c>
      <c r="B326" s="69" t="s">
        <v>220</v>
      </c>
      <c r="C326" s="69" t="s">
        <v>16</v>
      </c>
      <c r="D326" s="69">
        <v>291.18175530000002</v>
      </c>
      <c r="E326" s="69">
        <v>4713.7774366000003</v>
      </c>
      <c r="F326" s="69">
        <v>9506.5908211999995</v>
      </c>
      <c r="G326" s="69">
        <v>1834.7341165</v>
      </c>
      <c r="H326" s="69">
        <v>301.629998</v>
      </c>
      <c r="I326" s="69">
        <v>825.45395099999996</v>
      </c>
      <c r="J326" s="69">
        <v>1.66643176055231</v>
      </c>
      <c r="K326" s="69">
        <v>26.9769252006604</v>
      </c>
      <c r="L326" s="69">
        <v>54.4061727449267</v>
      </c>
      <c r="M326" s="69">
        <v>10.5001743696285</v>
      </c>
      <c r="N326" s="69">
        <v>1.7262270023912101</v>
      </c>
      <c r="O326" s="69">
        <v>4.72406892184084</v>
      </c>
    </row>
    <row r="327" spans="1:15" x14ac:dyDescent="0.25">
      <c r="A327" s="69" t="s">
        <v>221</v>
      </c>
      <c r="B327" s="69" t="s">
        <v>222</v>
      </c>
      <c r="C327" s="69" t="s">
        <v>15</v>
      </c>
      <c r="D327" s="69">
        <v>48.140226300000002</v>
      </c>
      <c r="E327" s="69">
        <v>511.5079819</v>
      </c>
      <c r="F327" s="69">
        <v>535.66436390000001</v>
      </c>
      <c r="G327" s="69">
        <v>36.373502600000002</v>
      </c>
      <c r="H327" s="69">
        <v>0</v>
      </c>
      <c r="I327" s="69">
        <v>28.874499400000001</v>
      </c>
      <c r="J327" s="69">
        <v>4.1480149657274197</v>
      </c>
      <c r="K327" s="69">
        <v>44.074216660053999</v>
      </c>
      <c r="L327" s="69">
        <v>46.155657520539201</v>
      </c>
      <c r="M327" s="69">
        <v>3.1341321954011101</v>
      </c>
      <c r="N327" s="69">
        <v>0</v>
      </c>
      <c r="O327" s="69">
        <v>2.4879786582782901</v>
      </c>
    </row>
    <row r="328" spans="1:15" x14ac:dyDescent="0.25">
      <c r="A328" s="69" t="s">
        <v>221</v>
      </c>
      <c r="B328" s="69" t="s">
        <v>222</v>
      </c>
      <c r="C328" s="69" t="s">
        <v>16</v>
      </c>
      <c r="D328" s="69">
        <v>101.4705249</v>
      </c>
      <c r="E328" s="69">
        <v>4440.3768952</v>
      </c>
      <c r="F328" s="69">
        <v>9765.1645542999995</v>
      </c>
      <c r="G328" s="69">
        <v>3196.0093575999999</v>
      </c>
      <c r="H328" s="69">
        <v>920.50932090000003</v>
      </c>
      <c r="I328" s="69">
        <v>1783.4280341000001</v>
      </c>
      <c r="J328" s="69">
        <v>0.50215634362275596</v>
      </c>
      <c r="K328" s="69">
        <v>21.974493856201601</v>
      </c>
      <c r="L328" s="69">
        <v>48.325751071992599</v>
      </c>
      <c r="M328" s="69">
        <v>15.816379926862201</v>
      </c>
      <c r="N328" s="69">
        <v>4.5554075462736696</v>
      </c>
      <c r="O328" s="69">
        <v>8.8258112550472791</v>
      </c>
    </row>
    <row r="329" spans="1:15" x14ac:dyDescent="0.25">
      <c r="A329" s="69" t="s">
        <v>223</v>
      </c>
      <c r="B329" s="69" t="s">
        <v>224</v>
      </c>
      <c r="C329" s="69" t="s">
        <v>15</v>
      </c>
      <c r="D329" s="69">
        <v>283.04423759999997</v>
      </c>
      <c r="E329" s="69">
        <v>1453.2631871000001</v>
      </c>
      <c r="F329" s="69">
        <v>2367.4783707000001</v>
      </c>
      <c r="G329" s="69">
        <v>88.871050699999998</v>
      </c>
      <c r="H329" s="69">
        <v>30.012882099999999</v>
      </c>
      <c r="I329" s="69">
        <v>39.105831999999999</v>
      </c>
      <c r="J329" s="69">
        <v>6.6414627800511603</v>
      </c>
      <c r="K329" s="69">
        <v>34.099946526320601</v>
      </c>
      <c r="L329" s="69">
        <v>55.551455895741697</v>
      </c>
      <c r="M329" s="69">
        <v>2.0853057474436598</v>
      </c>
      <c r="N329" s="69">
        <v>0.70423422529063295</v>
      </c>
      <c r="O329" s="69">
        <v>0.91759482515228497</v>
      </c>
    </row>
    <row r="330" spans="1:15" x14ac:dyDescent="0.25">
      <c r="A330" s="69" t="s">
        <v>223</v>
      </c>
      <c r="B330" s="69" t="s">
        <v>224</v>
      </c>
      <c r="C330" s="69" t="s">
        <v>16</v>
      </c>
      <c r="D330" s="69">
        <v>550.52966939999999</v>
      </c>
      <c r="E330" s="69">
        <v>10594.778039000001</v>
      </c>
      <c r="F330" s="69">
        <v>23798.899218400002</v>
      </c>
      <c r="G330" s="69">
        <v>3448.7804307000001</v>
      </c>
      <c r="H330" s="69">
        <v>937.39478320000001</v>
      </c>
      <c r="I330" s="69">
        <v>1559.4730419</v>
      </c>
      <c r="J330" s="69">
        <v>1.3463722650557799</v>
      </c>
      <c r="K330" s="69">
        <v>25.910529620824999</v>
      </c>
      <c r="L330" s="69">
        <v>58.202454159160801</v>
      </c>
      <c r="M330" s="69">
        <v>8.4343180363416206</v>
      </c>
      <c r="N330" s="69">
        <v>2.2924874128654098</v>
      </c>
      <c r="O330" s="69">
        <v>3.8138385057514399</v>
      </c>
    </row>
    <row r="331" spans="1:15" x14ac:dyDescent="0.25">
      <c r="A331" s="69" t="s">
        <v>225</v>
      </c>
      <c r="B331" s="69" t="s">
        <v>226</v>
      </c>
      <c r="C331" s="69" t="s">
        <v>15</v>
      </c>
      <c r="D331" s="69">
        <v>27.762347900000002</v>
      </c>
      <c r="E331" s="69">
        <v>87.4249717</v>
      </c>
      <c r="F331" s="69">
        <v>97.977293799999998</v>
      </c>
      <c r="G331" s="69">
        <v>23.318656300000001</v>
      </c>
      <c r="H331" s="69">
        <v>0</v>
      </c>
      <c r="I331" s="69">
        <v>0</v>
      </c>
      <c r="J331" s="69">
        <v>11.739666799777799</v>
      </c>
      <c r="K331" s="69">
        <v>36.968776611938097</v>
      </c>
      <c r="L331" s="69">
        <v>41.430962082134997</v>
      </c>
      <c r="M331" s="69">
        <v>9.8605945061491198</v>
      </c>
      <c r="N331" s="69">
        <v>0</v>
      </c>
      <c r="O331" s="69">
        <v>0</v>
      </c>
    </row>
    <row r="332" spans="1:15" x14ac:dyDescent="0.25">
      <c r="A332" s="69" t="s">
        <v>225</v>
      </c>
      <c r="B332" s="69" t="s">
        <v>226</v>
      </c>
      <c r="C332" s="69" t="s">
        <v>16</v>
      </c>
      <c r="D332" s="69">
        <v>71.545234500000007</v>
      </c>
      <c r="E332" s="69">
        <v>1232.6060640999999</v>
      </c>
      <c r="F332" s="69">
        <v>4652.9904478999997</v>
      </c>
      <c r="G332" s="69">
        <v>1488.6084288</v>
      </c>
      <c r="H332" s="69">
        <v>204.57839580000001</v>
      </c>
      <c r="I332" s="69">
        <v>1396.5822582999999</v>
      </c>
      <c r="J332" s="69">
        <v>0.79082502137080302</v>
      </c>
      <c r="K332" s="69">
        <v>13.6246071984524</v>
      </c>
      <c r="L332" s="69">
        <v>51.4318150763578</v>
      </c>
      <c r="M332" s="69">
        <v>16.454328520210801</v>
      </c>
      <c r="N332" s="69">
        <v>2.2613066455256301</v>
      </c>
      <c r="O332" s="69">
        <v>15.4371175380826</v>
      </c>
    </row>
    <row r="333" spans="1:15" x14ac:dyDescent="0.25">
      <c r="A333" s="69" t="s">
        <v>227</v>
      </c>
      <c r="B333" s="69" t="s">
        <v>228</v>
      </c>
      <c r="C333" s="69" t="s">
        <v>15</v>
      </c>
      <c r="D333" s="69">
        <v>266.37855739999998</v>
      </c>
      <c r="E333" s="69">
        <v>2600.1542862000001</v>
      </c>
      <c r="F333" s="69">
        <v>1950.0480772000001</v>
      </c>
      <c r="G333" s="69">
        <v>289.52178520000001</v>
      </c>
      <c r="H333" s="69">
        <v>0</v>
      </c>
      <c r="I333" s="69">
        <v>0</v>
      </c>
      <c r="J333" s="69">
        <v>5.2168664192161298</v>
      </c>
      <c r="K333" s="69">
        <v>50.922483073923502</v>
      </c>
      <c r="L333" s="69">
        <v>38.190537666008296</v>
      </c>
      <c r="M333" s="69">
        <v>5.6701128408520498</v>
      </c>
      <c r="N333" s="69">
        <v>0</v>
      </c>
      <c r="O333" s="69">
        <v>0</v>
      </c>
    </row>
    <row r="334" spans="1:15" x14ac:dyDescent="0.25">
      <c r="A334" s="69" t="s">
        <v>227</v>
      </c>
      <c r="B334" s="69" t="s">
        <v>228</v>
      </c>
      <c r="C334" s="69" t="s">
        <v>16</v>
      </c>
      <c r="D334" s="69">
        <v>479.55840890000002</v>
      </c>
      <c r="E334" s="69">
        <v>13981.3637254</v>
      </c>
      <c r="F334" s="69">
        <v>30449.9335221</v>
      </c>
      <c r="G334" s="69">
        <v>7275.3662395000001</v>
      </c>
      <c r="H334" s="69">
        <v>1988.6603051</v>
      </c>
      <c r="I334" s="69">
        <v>3672.9350757000002</v>
      </c>
      <c r="J334" s="69">
        <v>0.82900000635487603</v>
      </c>
      <c r="K334" s="69">
        <v>24.169215682804001</v>
      </c>
      <c r="L334" s="69">
        <v>52.637999073414697</v>
      </c>
      <c r="M334" s="69">
        <v>12.576734234759799</v>
      </c>
      <c r="N334" s="69">
        <v>3.4377447563626502</v>
      </c>
      <c r="O334" s="69">
        <v>6.3493062463039402</v>
      </c>
    </row>
    <row r="335" spans="1:15" x14ac:dyDescent="0.25">
      <c r="A335" s="69" t="s">
        <v>229</v>
      </c>
      <c r="B335" s="69" t="s">
        <v>230</v>
      </c>
      <c r="C335" s="69" t="s">
        <v>15</v>
      </c>
      <c r="D335" s="69">
        <v>208.66186070000001</v>
      </c>
      <c r="E335" s="69">
        <v>1764.7742702</v>
      </c>
      <c r="F335" s="69">
        <v>2336.2504546999999</v>
      </c>
      <c r="G335" s="69">
        <v>236.99403430000001</v>
      </c>
      <c r="H335" s="69">
        <v>0</v>
      </c>
      <c r="I335" s="69">
        <v>0</v>
      </c>
      <c r="J335" s="69">
        <v>4.5893230280289501</v>
      </c>
      <c r="K335" s="69">
        <v>38.814564244427103</v>
      </c>
      <c r="L335" s="69">
        <v>51.383649963770303</v>
      </c>
      <c r="M335" s="69">
        <v>5.2124627637736403</v>
      </c>
      <c r="N335" s="69">
        <v>0</v>
      </c>
      <c r="O335" s="69">
        <v>0</v>
      </c>
    </row>
    <row r="336" spans="1:15" x14ac:dyDescent="0.25">
      <c r="A336" s="69" t="s">
        <v>229</v>
      </c>
      <c r="B336" s="69" t="s">
        <v>230</v>
      </c>
      <c r="C336" s="69" t="s">
        <v>16</v>
      </c>
      <c r="D336" s="69">
        <v>831.77046359999997</v>
      </c>
      <c r="E336" s="69">
        <v>18383.074486500002</v>
      </c>
      <c r="F336" s="69">
        <v>37345.807032500001</v>
      </c>
      <c r="G336" s="69">
        <v>10497.9497467</v>
      </c>
      <c r="H336" s="69">
        <v>1564.8157000000001</v>
      </c>
      <c r="I336" s="69">
        <v>5656.9353602000001</v>
      </c>
      <c r="J336" s="69">
        <v>1.11977182709016</v>
      </c>
      <c r="K336" s="69">
        <v>24.7482326027651</v>
      </c>
      <c r="L336" s="69">
        <v>50.276830453852</v>
      </c>
      <c r="M336" s="69">
        <v>14.132875454226401</v>
      </c>
      <c r="N336" s="69">
        <v>2.1066347173046802</v>
      </c>
      <c r="O336" s="69">
        <v>7.6156549447617099</v>
      </c>
    </row>
    <row r="337" spans="1:15" x14ac:dyDescent="0.25">
      <c r="A337" s="69" t="s">
        <v>231</v>
      </c>
      <c r="B337" s="69" t="s">
        <v>232</v>
      </c>
      <c r="C337" s="69" t="s">
        <v>15</v>
      </c>
      <c r="D337" s="69">
        <v>185.19266289999999</v>
      </c>
      <c r="E337" s="69">
        <v>1520.5895852000001</v>
      </c>
      <c r="F337" s="69">
        <v>1036.0030518000001</v>
      </c>
      <c r="G337" s="69">
        <v>163.7293847</v>
      </c>
      <c r="H337" s="69">
        <v>0</v>
      </c>
      <c r="I337" s="69">
        <v>0</v>
      </c>
      <c r="J337" s="69">
        <v>6.3738333136490501</v>
      </c>
      <c r="K337" s="69">
        <v>52.334603341002797</v>
      </c>
      <c r="L337" s="69">
        <v>35.656438334009898</v>
      </c>
      <c r="M337" s="69">
        <v>5.6351250113382401</v>
      </c>
      <c r="N337" s="69">
        <v>0</v>
      </c>
      <c r="O337" s="69">
        <v>0</v>
      </c>
    </row>
    <row r="338" spans="1:15" x14ac:dyDescent="0.25">
      <c r="A338" s="69" t="s">
        <v>231</v>
      </c>
      <c r="B338" s="69" t="s">
        <v>232</v>
      </c>
      <c r="C338" s="69" t="s">
        <v>16</v>
      </c>
      <c r="D338" s="69">
        <v>350.24076200000002</v>
      </c>
      <c r="E338" s="69">
        <v>7982.5443572000004</v>
      </c>
      <c r="F338" s="69">
        <v>24844.964089100002</v>
      </c>
      <c r="G338" s="69">
        <v>6163.9952231999996</v>
      </c>
      <c r="H338" s="69">
        <v>959.3075503</v>
      </c>
      <c r="I338" s="69">
        <v>2552.7531436999998</v>
      </c>
      <c r="J338" s="69">
        <v>0.81729209570608297</v>
      </c>
      <c r="K338" s="69">
        <v>18.627387541952501</v>
      </c>
      <c r="L338" s="69">
        <v>57.976098076565201</v>
      </c>
      <c r="M338" s="69">
        <v>14.3837757350797</v>
      </c>
      <c r="N338" s="69">
        <v>2.2385586238855799</v>
      </c>
      <c r="O338" s="69">
        <v>5.9568879268109498</v>
      </c>
    </row>
    <row r="339" spans="1:15" x14ac:dyDescent="0.25">
      <c r="A339" s="69" t="s">
        <v>233</v>
      </c>
      <c r="B339" s="69" t="s">
        <v>234</v>
      </c>
      <c r="C339" s="69" t="s">
        <v>15</v>
      </c>
      <c r="D339" s="69">
        <v>0</v>
      </c>
      <c r="E339" s="69">
        <v>849.89657609999995</v>
      </c>
      <c r="F339" s="69">
        <v>1015.5758516</v>
      </c>
      <c r="G339" s="69">
        <v>142.2130511</v>
      </c>
      <c r="H339" s="69">
        <v>33.689211200000003</v>
      </c>
      <c r="I339" s="69">
        <v>0</v>
      </c>
      <c r="J339" s="69">
        <v>0</v>
      </c>
      <c r="K339" s="69">
        <v>41.633541371084597</v>
      </c>
      <c r="L339" s="69">
        <v>49.749605330905702</v>
      </c>
      <c r="M339" s="69">
        <v>6.96653347357804</v>
      </c>
      <c r="N339" s="69">
        <v>1.6503198244316399</v>
      </c>
      <c r="O339" s="69">
        <v>0</v>
      </c>
    </row>
    <row r="340" spans="1:15" x14ac:dyDescent="0.25">
      <c r="A340" s="69" t="s">
        <v>233</v>
      </c>
      <c r="B340" s="69" t="s">
        <v>234</v>
      </c>
      <c r="C340" s="69" t="s">
        <v>16</v>
      </c>
      <c r="D340" s="69">
        <v>160.2767274</v>
      </c>
      <c r="E340" s="69">
        <v>5746.8274044999998</v>
      </c>
      <c r="F340" s="69">
        <v>16636.562386000001</v>
      </c>
      <c r="G340" s="69">
        <v>6380.7757922999999</v>
      </c>
      <c r="H340" s="69">
        <v>1527.0046872</v>
      </c>
      <c r="I340" s="69">
        <v>2167.7163657000001</v>
      </c>
      <c r="J340" s="69">
        <v>0.49135756676491299</v>
      </c>
      <c r="K340" s="69">
        <v>17.617948506309698</v>
      </c>
      <c r="L340" s="69">
        <v>51.002419040642501</v>
      </c>
      <c r="M340" s="69">
        <v>19.561433017985301</v>
      </c>
      <c r="N340" s="69">
        <v>4.6813116271627102</v>
      </c>
      <c r="O340" s="69">
        <v>6.64553024113488</v>
      </c>
    </row>
    <row r="341" spans="1:15" x14ac:dyDescent="0.25">
      <c r="A341" s="69" t="s">
        <v>235</v>
      </c>
      <c r="B341" s="69" t="s">
        <v>236</v>
      </c>
      <c r="C341" s="69" t="s">
        <v>15</v>
      </c>
      <c r="D341" s="69">
        <v>77.168844699999994</v>
      </c>
      <c r="E341" s="69">
        <v>277.5532058</v>
      </c>
      <c r="F341" s="69">
        <v>205.03771280000001</v>
      </c>
      <c r="G341" s="69">
        <v>14.6186758</v>
      </c>
      <c r="H341" s="69">
        <v>0</v>
      </c>
      <c r="I341" s="69">
        <v>5.4323497999999999</v>
      </c>
      <c r="J341" s="69">
        <v>13.3093150692146</v>
      </c>
      <c r="K341" s="69">
        <v>47.869617315428997</v>
      </c>
      <c r="L341" s="69">
        <v>35.362866080672902</v>
      </c>
      <c r="M341" s="69">
        <v>2.5212838532608401</v>
      </c>
      <c r="N341" s="69">
        <v>0</v>
      </c>
      <c r="O341" s="69">
        <v>0.93691768142260601</v>
      </c>
    </row>
    <row r="342" spans="1:15" x14ac:dyDescent="0.25">
      <c r="A342" s="69" t="s">
        <v>235</v>
      </c>
      <c r="B342" s="69" t="s">
        <v>236</v>
      </c>
      <c r="C342" s="69" t="s">
        <v>16</v>
      </c>
      <c r="D342" s="69">
        <v>50.772128500000001</v>
      </c>
      <c r="E342" s="69">
        <v>1041.9244652</v>
      </c>
      <c r="F342" s="69">
        <v>2760.1278057999998</v>
      </c>
      <c r="G342" s="69">
        <v>650.81933149999998</v>
      </c>
      <c r="H342" s="69">
        <v>189.39817099999999</v>
      </c>
      <c r="I342" s="69">
        <v>473.63492430000002</v>
      </c>
      <c r="J342" s="69">
        <v>0.98268442573288095</v>
      </c>
      <c r="K342" s="69">
        <v>20.166240317108301</v>
      </c>
      <c r="L342" s="69">
        <v>53.421723451911802</v>
      </c>
      <c r="M342" s="69">
        <v>12.5964784208512</v>
      </c>
      <c r="N342" s="69">
        <v>3.6657638433258302</v>
      </c>
      <c r="O342" s="69">
        <v>9.1671095410699994</v>
      </c>
    </row>
    <row r="343" spans="1:15" x14ac:dyDescent="0.25">
      <c r="A343" s="69" t="s">
        <v>237</v>
      </c>
      <c r="B343" s="69" t="s">
        <v>238</v>
      </c>
      <c r="C343" s="69" t="s">
        <v>15</v>
      </c>
      <c r="D343" s="69">
        <v>27.2293184</v>
      </c>
      <c r="E343" s="69">
        <v>87.505502100000001</v>
      </c>
      <c r="F343" s="69">
        <v>98.785599899999994</v>
      </c>
      <c r="G343" s="69">
        <v>8.9614571999999999</v>
      </c>
      <c r="H343" s="69">
        <v>0</v>
      </c>
      <c r="I343" s="69">
        <v>0</v>
      </c>
      <c r="J343" s="69">
        <v>12.2388927555509</v>
      </c>
      <c r="K343" s="69">
        <v>39.331519063016003</v>
      </c>
      <c r="L343" s="69">
        <v>44.401638895553802</v>
      </c>
      <c r="M343" s="69">
        <v>4.02794928587927</v>
      </c>
      <c r="N343" s="69">
        <v>0</v>
      </c>
      <c r="O343" s="69">
        <v>0</v>
      </c>
    </row>
    <row r="344" spans="1:15" x14ac:dyDescent="0.25">
      <c r="A344" s="69" t="s">
        <v>237</v>
      </c>
      <c r="B344" s="69" t="s">
        <v>238</v>
      </c>
      <c r="C344" s="69" t="s">
        <v>16</v>
      </c>
      <c r="D344" s="69">
        <v>17.1263817</v>
      </c>
      <c r="E344" s="69">
        <v>300.12284069999998</v>
      </c>
      <c r="F344" s="69">
        <v>1505.5305595</v>
      </c>
      <c r="G344" s="69">
        <v>377.32080719999999</v>
      </c>
      <c r="H344" s="69">
        <v>224.63070830000001</v>
      </c>
      <c r="I344" s="69">
        <v>2248.5633502999999</v>
      </c>
      <c r="J344" s="69">
        <v>0.36647339812885299</v>
      </c>
      <c r="K344" s="69">
        <v>6.4220825632663203</v>
      </c>
      <c r="L344" s="69">
        <v>32.215613886895802</v>
      </c>
      <c r="M344" s="69">
        <v>8.0739785450014701</v>
      </c>
      <c r="N344" s="69">
        <v>4.8066883266295601</v>
      </c>
      <c r="O344" s="69">
        <v>48.115163280078001</v>
      </c>
    </row>
    <row r="345" spans="1:15" x14ac:dyDescent="0.25">
      <c r="A345" s="69" t="s">
        <v>239</v>
      </c>
      <c r="B345" s="69" t="s">
        <v>240</v>
      </c>
      <c r="C345" s="69" t="s">
        <v>15</v>
      </c>
      <c r="D345" s="69">
        <v>33.598065699999999</v>
      </c>
      <c r="E345" s="69">
        <v>110.3050053</v>
      </c>
      <c r="F345" s="69">
        <v>164.47497039999999</v>
      </c>
      <c r="G345" s="69">
        <v>7.6090526000000001</v>
      </c>
      <c r="H345" s="69">
        <v>0</v>
      </c>
      <c r="I345" s="69">
        <v>8.0898071999999992</v>
      </c>
      <c r="J345" s="69">
        <v>10.367312688930401</v>
      </c>
      <c r="K345" s="69">
        <v>34.036676138151101</v>
      </c>
      <c r="L345" s="69">
        <v>50.751833836653603</v>
      </c>
      <c r="M345" s="69">
        <v>2.3479157483378201</v>
      </c>
      <c r="N345" s="69">
        <v>0</v>
      </c>
      <c r="O345" s="69">
        <v>2.49626158792708</v>
      </c>
    </row>
    <row r="346" spans="1:15" x14ac:dyDescent="0.25">
      <c r="A346" s="69" t="s">
        <v>239</v>
      </c>
      <c r="B346" s="69" t="s">
        <v>240</v>
      </c>
      <c r="C346" s="69" t="s">
        <v>16</v>
      </c>
      <c r="D346" s="69">
        <v>38.636708200000001</v>
      </c>
      <c r="E346" s="69">
        <v>890.5319571</v>
      </c>
      <c r="F346" s="69">
        <v>2250.0442078999999</v>
      </c>
      <c r="G346" s="69">
        <v>784.29601009999999</v>
      </c>
      <c r="H346" s="69">
        <v>701.12110140000004</v>
      </c>
      <c r="I346" s="69">
        <v>2614.4883281000002</v>
      </c>
      <c r="J346" s="69">
        <v>0.53078829797365801</v>
      </c>
      <c r="K346" s="69">
        <v>12.234063506483199</v>
      </c>
      <c r="L346" s="69">
        <v>30.910944309606801</v>
      </c>
      <c r="M346" s="69">
        <v>10.7746017635247</v>
      </c>
      <c r="N346" s="69">
        <v>9.6319508939305205</v>
      </c>
      <c r="O346" s="69">
        <v>35.917651228481098</v>
      </c>
    </row>
    <row r="347" spans="1:15" x14ac:dyDescent="0.25">
      <c r="A347" s="69" t="s">
        <v>241</v>
      </c>
      <c r="B347" s="69" t="s">
        <v>242</v>
      </c>
      <c r="C347" s="69" t="s">
        <v>15</v>
      </c>
      <c r="D347" s="69">
        <v>29.690195800000001</v>
      </c>
      <c r="E347" s="69">
        <v>168.1840717</v>
      </c>
      <c r="F347" s="69">
        <v>389.4801243</v>
      </c>
      <c r="G347" s="69">
        <v>0</v>
      </c>
      <c r="H347" s="69">
        <v>0</v>
      </c>
      <c r="I347" s="69">
        <v>7.2653037999999999</v>
      </c>
      <c r="J347" s="69">
        <v>4.9931403247652497</v>
      </c>
      <c r="K347" s="69">
        <v>28.284308936368799</v>
      </c>
      <c r="L347" s="69">
        <v>65.500710316531894</v>
      </c>
      <c r="M347" s="69">
        <v>0</v>
      </c>
      <c r="N347" s="69">
        <v>0</v>
      </c>
      <c r="O347" s="69">
        <v>1.2218404223339701</v>
      </c>
    </row>
    <row r="348" spans="1:15" x14ac:dyDescent="0.25">
      <c r="A348" s="69" t="s">
        <v>241</v>
      </c>
      <c r="B348" s="69" t="s">
        <v>242</v>
      </c>
      <c r="C348" s="69" t="s">
        <v>16</v>
      </c>
      <c r="D348" s="69">
        <v>100.5342397</v>
      </c>
      <c r="E348" s="69">
        <v>1532.4412462</v>
      </c>
      <c r="F348" s="69">
        <v>3152.7499727999998</v>
      </c>
      <c r="G348" s="69">
        <v>1041.0069372</v>
      </c>
      <c r="H348" s="69">
        <v>278.58818780000001</v>
      </c>
      <c r="I348" s="69">
        <v>907.69332010000005</v>
      </c>
      <c r="J348" s="69">
        <v>1.43353829151152</v>
      </c>
      <c r="K348" s="69">
        <v>21.8513932414942</v>
      </c>
      <c r="L348" s="69">
        <v>44.955706862233399</v>
      </c>
      <c r="M348" s="69">
        <v>14.843930890197299</v>
      </c>
      <c r="N348" s="69">
        <v>3.97244596433849</v>
      </c>
      <c r="O348" s="69">
        <v>12.942984750225101</v>
      </c>
    </row>
    <row r="349" spans="1:15" x14ac:dyDescent="0.25">
      <c r="A349" s="69" t="s">
        <v>243</v>
      </c>
      <c r="B349" s="69" t="s">
        <v>244</v>
      </c>
      <c r="C349" s="69" t="s">
        <v>15</v>
      </c>
      <c r="D349" s="69">
        <v>285.80853939999997</v>
      </c>
      <c r="E349" s="69">
        <v>713.21553789999996</v>
      </c>
      <c r="F349" s="69">
        <v>805.35609850000003</v>
      </c>
      <c r="G349" s="69">
        <v>72.2002454</v>
      </c>
      <c r="H349" s="69">
        <v>15.809088600000001</v>
      </c>
      <c r="I349" s="69">
        <v>43.357438500000001</v>
      </c>
      <c r="J349" s="69">
        <v>14.7647676598949</v>
      </c>
      <c r="K349" s="69">
        <v>36.844461437811198</v>
      </c>
      <c r="L349" s="69">
        <v>41.604410080939303</v>
      </c>
      <c r="M349" s="69">
        <v>3.72983904034602</v>
      </c>
      <c r="N349" s="69">
        <v>0.81669190355091403</v>
      </c>
      <c r="O349" s="69">
        <v>2.2398298774577499</v>
      </c>
    </row>
    <row r="350" spans="1:15" x14ac:dyDescent="0.25">
      <c r="A350" s="69" t="s">
        <v>243</v>
      </c>
      <c r="B350" s="69" t="s">
        <v>244</v>
      </c>
      <c r="C350" s="69" t="s">
        <v>16</v>
      </c>
      <c r="D350" s="69">
        <v>354.42109169999998</v>
      </c>
      <c r="E350" s="69">
        <v>3134.9253632</v>
      </c>
      <c r="F350" s="69">
        <v>6562.0292743</v>
      </c>
      <c r="G350" s="69">
        <v>1031.4744195999999</v>
      </c>
      <c r="H350" s="69">
        <v>303.38832559999997</v>
      </c>
      <c r="I350" s="69">
        <v>433.45783340000003</v>
      </c>
      <c r="J350" s="69">
        <v>2.9985634357298299</v>
      </c>
      <c r="K350" s="69">
        <v>26.522892649375599</v>
      </c>
      <c r="L350" s="69">
        <v>55.517748539525599</v>
      </c>
      <c r="M350" s="69">
        <v>8.7267421491981505</v>
      </c>
      <c r="N350" s="69">
        <v>2.5668030522898402</v>
      </c>
      <c r="O350" s="69">
        <v>3.6672501738809902</v>
      </c>
    </row>
    <row r="351" spans="1:15" x14ac:dyDescent="0.25">
      <c r="A351" s="69" t="s">
        <v>245</v>
      </c>
      <c r="B351" s="69" t="s">
        <v>246</v>
      </c>
      <c r="C351" s="69" t="s">
        <v>15</v>
      </c>
      <c r="D351" s="69">
        <v>15.0422726</v>
      </c>
      <c r="E351" s="69">
        <v>103.51471189999999</v>
      </c>
      <c r="F351" s="69">
        <v>120.55118899999999</v>
      </c>
      <c r="G351" s="69">
        <v>0</v>
      </c>
      <c r="H351" s="69">
        <v>0</v>
      </c>
      <c r="I351" s="69">
        <v>0</v>
      </c>
      <c r="J351" s="69">
        <v>6.2909905503502204</v>
      </c>
      <c r="K351" s="69">
        <v>43.292000597378198</v>
      </c>
      <c r="L351" s="69">
        <v>50.4170088522716</v>
      </c>
      <c r="M351" s="69">
        <v>0</v>
      </c>
      <c r="N351" s="69">
        <v>0</v>
      </c>
      <c r="O351" s="69">
        <v>0</v>
      </c>
    </row>
    <row r="352" spans="1:15" x14ac:dyDescent="0.25">
      <c r="A352" s="69" t="s">
        <v>245</v>
      </c>
      <c r="B352" s="69" t="s">
        <v>246</v>
      </c>
      <c r="C352" s="69" t="s">
        <v>16</v>
      </c>
      <c r="D352" s="69">
        <v>40.1653594</v>
      </c>
      <c r="E352" s="69">
        <v>1621.5631189000001</v>
      </c>
      <c r="F352" s="69">
        <v>5612.6709063999997</v>
      </c>
      <c r="G352" s="69">
        <v>2696.2097245999998</v>
      </c>
      <c r="H352" s="69">
        <v>1181.0160314</v>
      </c>
      <c r="I352" s="69">
        <v>6619.1298843000004</v>
      </c>
      <c r="J352" s="69">
        <v>0.22601943104552999</v>
      </c>
      <c r="K352" s="69">
        <v>9.1248971505080991</v>
      </c>
      <c r="L352" s="69">
        <v>31.5837503724747</v>
      </c>
      <c r="M352" s="69">
        <v>15.172173162068599</v>
      </c>
      <c r="N352" s="69">
        <v>6.6458404819521704</v>
      </c>
      <c r="O352" s="69">
        <v>37.247319401951003</v>
      </c>
    </row>
    <row r="353" spans="1:15" x14ac:dyDescent="0.25">
      <c r="A353" s="69" t="s">
        <v>247</v>
      </c>
      <c r="B353" s="69" t="s">
        <v>248</v>
      </c>
      <c r="C353" s="69" t="s">
        <v>15</v>
      </c>
      <c r="D353" s="69">
        <v>0</v>
      </c>
      <c r="E353" s="69">
        <v>21.9898822</v>
      </c>
      <c r="F353" s="69">
        <v>81.496996899999999</v>
      </c>
      <c r="G353" s="69">
        <v>53.934745999999997</v>
      </c>
      <c r="H353" s="69">
        <v>0</v>
      </c>
      <c r="I353" s="69">
        <v>37.309461800000001</v>
      </c>
      <c r="J353" s="69">
        <v>0</v>
      </c>
      <c r="K353" s="69">
        <v>11.2924354041594</v>
      </c>
      <c r="L353" s="69">
        <v>41.851046074554603</v>
      </c>
      <c r="M353" s="69">
        <v>27.697039470486299</v>
      </c>
      <c r="N353" s="69">
        <v>0</v>
      </c>
      <c r="O353" s="69">
        <v>19.1594790507997</v>
      </c>
    </row>
    <row r="354" spans="1:15" x14ac:dyDescent="0.25">
      <c r="A354" s="69" t="s">
        <v>247</v>
      </c>
      <c r="B354" s="69" t="s">
        <v>248</v>
      </c>
      <c r="C354" s="69" t="s">
        <v>16</v>
      </c>
      <c r="D354" s="69">
        <v>11.6077335</v>
      </c>
      <c r="E354" s="69">
        <v>547.29051019999997</v>
      </c>
      <c r="F354" s="69">
        <v>2765.1238437000002</v>
      </c>
      <c r="G354" s="69">
        <v>2731.9792951999998</v>
      </c>
      <c r="H354" s="69">
        <v>1154.8858344</v>
      </c>
      <c r="I354" s="69">
        <v>12296.787327</v>
      </c>
      <c r="J354" s="69">
        <v>5.9503419917215097E-2</v>
      </c>
      <c r="K354" s="69">
        <v>2.80551384515655</v>
      </c>
      <c r="L354" s="69">
        <v>14.174543651849399</v>
      </c>
      <c r="M354" s="69">
        <v>14.004638477220601</v>
      </c>
      <c r="N354" s="69">
        <v>5.9201614820625004</v>
      </c>
      <c r="O354" s="69">
        <v>63.0356391237937</v>
      </c>
    </row>
    <row r="355" spans="1:15" x14ac:dyDescent="0.25">
      <c r="A355" s="69" t="s">
        <v>249</v>
      </c>
      <c r="B355" s="69" t="s">
        <v>250</v>
      </c>
      <c r="C355" s="69" t="s">
        <v>15</v>
      </c>
      <c r="D355" s="69">
        <v>0</v>
      </c>
      <c r="E355" s="69">
        <v>0</v>
      </c>
      <c r="F355" s="69">
        <v>39.693758500000001</v>
      </c>
      <c r="G355" s="69">
        <v>0</v>
      </c>
      <c r="H355" s="69">
        <v>0</v>
      </c>
      <c r="I355" s="69">
        <v>9.7914212999999997</v>
      </c>
      <c r="J355" s="69">
        <v>0</v>
      </c>
      <c r="K355" s="69">
        <v>0</v>
      </c>
      <c r="L355" s="69">
        <v>80.213426849062401</v>
      </c>
      <c r="M355" s="69">
        <v>0</v>
      </c>
      <c r="N355" s="69">
        <v>0</v>
      </c>
      <c r="O355" s="69">
        <v>19.786573150937599</v>
      </c>
    </row>
    <row r="356" spans="1:15" x14ac:dyDescent="0.25">
      <c r="A356" s="69" t="s">
        <v>249</v>
      </c>
      <c r="B356" s="69" t="s">
        <v>250</v>
      </c>
      <c r="C356" s="69" t="s">
        <v>16</v>
      </c>
      <c r="D356" s="69">
        <v>27.8008025</v>
      </c>
      <c r="E356" s="69">
        <v>463.26977440000002</v>
      </c>
      <c r="F356" s="69">
        <v>1833.4860188</v>
      </c>
      <c r="G356" s="69">
        <v>1715.9778404000001</v>
      </c>
      <c r="H356" s="69">
        <v>1382.3250015000001</v>
      </c>
      <c r="I356" s="69">
        <v>10105.5801727</v>
      </c>
      <c r="J356" s="69">
        <v>0.17903152665487199</v>
      </c>
      <c r="K356" s="69">
        <v>2.98336333866227</v>
      </c>
      <c r="L356" s="69">
        <v>11.8072779030795</v>
      </c>
      <c r="M356" s="69">
        <v>11.050549079392299</v>
      </c>
      <c r="N356" s="69">
        <v>8.9018925029859695</v>
      </c>
      <c r="O356" s="69">
        <v>65.077885649224996</v>
      </c>
    </row>
    <row r="357" spans="1:15" x14ac:dyDescent="0.25">
      <c r="A357" s="69" t="s">
        <v>251</v>
      </c>
      <c r="B357" s="69" t="s">
        <v>252</v>
      </c>
      <c r="C357" s="69" t="s">
        <v>15</v>
      </c>
      <c r="D357" s="69">
        <v>46.280337600000003</v>
      </c>
      <c r="E357" s="69">
        <v>558.11839999999995</v>
      </c>
      <c r="F357" s="69">
        <v>366.43481639999999</v>
      </c>
      <c r="G357" s="69">
        <v>56.232914000000001</v>
      </c>
      <c r="H357" s="69">
        <v>0</v>
      </c>
      <c r="I357" s="69">
        <v>0</v>
      </c>
      <c r="J357" s="69">
        <v>4.5060703510378799</v>
      </c>
      <c r="K357" s="69">
        <v>54.3410205073505</v>
      </c>
      <c r="L357" s="69">
        <v>35.677809354788501</v>
      </c>
      <c r="M357" s="69">
        <v>5.4750997868231401</v>
      </c>
      <c r="N357" s="69">
        <v>0</v>
      </c>
      <c r="O357" s="69">
        <v>0</v>
      </c>
    </row>
    <row r="358" spans="1:15" x14ac:dyDescent="0.25">
      <c r="A358" s="69" t="s">
        <v>251</v>
      </c>
      <c r="B358" s="69" t="s">
        <v>252</v>
      </c>
      <c r="C358" s="69" t="s">
        <v>16</v>
      </c>
      <c r="D358" s="69">
        <v>108.6083859</v>
      </c>
      <c r="E358" s="69">
        <v>2269.1644913999999</v>
      </c>
      <c r="F358" s="69">
        <v>6755.0948429999999</v>
      </c>
      <c r="G358" s="69">
        <v>1787.3922456</v>
      </c>
      <c r="H358" s="69">
        <v>625.7101907</v>
      </c>
      <c r="I358" s="69">
        <v>2844.7844648999999</v>
      </c>
      <c r="J358" s="69">
        <v>0.75470945587340799</v>
      </c>
      <c r="K358" s="69">
        <v>15.7682105704855</v>
      </c>
      <c r="L358" s="69">
        <v>46.940518552847699</v>
      </c>
      <c r="M358" s="69">
        <v>12.420420558971999</v>
      </c>
      <c r="N358" s="69">
        <v>4.3480012491157298</v>
      </c>
      <c r="O358" s="69">
        <v>19.7681396127056</v>
      </c>
    </row>
    <row r="359" spans="1:15" x14ac:dyDescent="0.25">
      <c r="A359" s="69" t="s">
        <v>253</v>
      </c>
      <c r="B359" s="69" t="s">
        <v>254</v>
      </c>
      <c r="C359" s="69" t="s">
        <v>15</v>
      </c>
      <c r="D359" s="69">
        <v>0</v>
      </c>
      <c r="E359" s="69">
        <v>29.484190900000002</v>
      </c>
      <c r="F359" s="69">
        <v>9.4881876999999992</v>
      </c>
      <c r="G359" s="69">
        <v>0</v>
      </c>
      <c r="H359" s="69">
        <v>0</v>
      </c>
      <c r="I359" s="69">
        <v>12.4409081</v>
      </c>
      <c r="J359" s="69">
        <v>0</v>
      </c>
      <c r="K359" s="69">
        <v>57.347415021417</v>
      </c>
      <c r="L359" s="69">
        <v>18.4547386658321</v>
      </c>
      <c r="M359" s="69">
        <v>0</v>
      </c>
      <c r="N359" s="69">
        <v>0</v>
      </c>
      <c r="O359" s="69">
        <v>24.197846312750901</v>
      </c>
    </row>
    <row r="360" spans="1:15" x14ac:dyDescent="0.25">
      <c r="A360" s="69" t="s">
        <v>253</v>
      </c>
      <c r="B360" s="69" t="s">
        <v>254</v>
      </c>
      <c r="C360" s="69" t="s">
        <v>16</v>
      </c>
      <c r="D360" s="69">
        <v>0</v>
      </c>
      <c r="E360" s="69">
        <v>227.1277771</v>
      </c>
      <c r="F360" s="69">
        <v>1525.5847979</v>
      </c>
      <c r="G360" s="69">
        <v>1146.4821059999999</v>
      </c>
      <c r="H360" s="69">
        <v>932.55480350000005</v>
      </c>
      <c r="I360" s="69">
        <v>9599.1070586999995</v>
      </c>
      <c r="J360" s="69">
        <v>0</v>
      </c>
      <c r="K360" s="69">
        <v>1.69108929404055</v>
      </c>
      <c r="L360" s="69">
        <v>11.3588049503246</v>
      </c>
      <c r="M360" s="69">
        <v>8.5361801186124708</v>
      </c>
      <c r="N360" s="69">
        <v>6.9433755062490796</v>
      </c>
      <c r="O360" s="69">
        <v>71.470550130773304</v>
      </c>
    </row>
    <row r="361" spans="1:15" x14ac:dyDescent="0.25">
      <c r="A361" s="69" t="s">
        <v>255</v>
      </c>
      <c r="B361" s="69" t="s">
        <v>256</v>
      </c>
      <c r="C361" s="69" t="s">
        <v>15</v>
      </c>
      <c r="D361" s="69">
        <v>0</v>
      </c>
      <c r="E361" s="69">
        <v>0</v>
      </c>
      <c r="F361" s="69">
        <v>0</v>
      </c>
      <c r="G361" s="69">
        <v>0</v>
      </c>
      <c r="H361" s="69">
        <v>0</v>
      </c>
      <c r="I361" s="69">
        <v>13.404473100000001</v>
      </c>
      <c r="J361" s="69">
        <v>0</v>
      </c>
      <c r="K361" s="69">
        <v>0</v>
      </c>
      <c r="L361" s="69">
        <v>0</v>
      </c>
      <c r="M361" s="69">
        <v>0</v>
      </c>
      <c r="N361" s="69">
        <v>0</v>
      </c>
      <c r="O361" s="69">
        <v>100</v>
      </c>
    </row>
    <row r="362" spans="1:15" x14ac:dyDescent="0.25">
      <c r="A362" s="69" t="s">
        <v>255</v>
      </c>
      <c r="B362" s="69" t="s">
        <v>256</v>
      </c>
      <c r="C362" s="69" t="s">
        <v>16</v>
      </c>
      <c r="D362" s="69">
        <v>0</v>
      </c>
      <c r="E362" s="69">
        <v>188.68892930000001</v>
      </c>
      <c r="F362" s="69">
        <v>973.39352369999995</v>
      </c>
      <c r="G362" s="69">
        <v>911.32218490000002</v>
      </c>
      <c r="H362" s="69">
        <v>532.84855960000004</v>
      </c>
      <c r="I362" s="69">
        <v>8244.9852726999998</v>
      </c>
      <c r="J362" s="69">
        <v>0</v>
      </c>
      <c r="K362" s="69">
        <v>1.7388699899848601</v>
      </c>
      <c r="L362" s="69">
        <v>8.9703449645232904</v>
      </c>
      <c r="M362" s="69">
        <v>8.3983241857848796</v>
      </c>
      <c r="N362" s="69">
        <v>4.9104861261995598</v>
      </c>
      <c r="O362" s="69">
        <v>75.9819747335074</v>
      </c>
    </row>
    <row r="363" spans="1:15" x14ac:dyDescent="0.25">
      <c r="A363" s="69" t="s">
        <v>257</v>
      </c>
      <c r="B363" s="69" t="s">
        <v>258</v>
      </c>
      <c r="C363" s="69" t="s">
        <v>15</v>
      </c>
      <c r="D363" s="69">
        <v>21.419477100000002</v>
      </c>
      <c r="E363" s="69">
        <v>12.1448435</v>
      </c>
      <c r="F363" s="69">
        <v>0</v>
      </c>
      <c r="G363" s="69">
        <v>0</v>
      </c>
      <c r="H363" s="69">
        <v>0</v>
      </c>
      <c r="I363" s="69">
        <v>16.204245199999999</v>
      </c>
      <c r="J363" s="69">
        <v>43.038164262310303</v>
      </c>
      <c r="K363" s="69">
        <v>24.402639105183901</v>
      </c>
      <c r="L363" s="69">
        <v>0</v>
      </c>
      <c r="M363" s="69">
        <v>0</v>
      </c>
      <c r="N363" s="69">
        <v>0</v>
      </c>
      <c r="O363" s="69">
        <v>32.559196632505703</v>
      </c>
    </row>
    <row r="364" spans="1:15" x14ac:dyDescent="0.25">
      <c r="A364" s="69" t="s">
        <v>257</v>
      </c>
      <c r="B364" s="69" t="s">
        <v>258</v>
      </c>
      <c r="C364" s="69" t="s">
        <v>16</v>
      </c>
      <c r="D364" s="69">
        <v>33.0600381</v>
      </c>
      <c r="E364" s="69">
        <v>531.63411929999995</v>
      </c>
      <c r="F364" s="69">
        <v>2713.5045140000002</v>
      </c>
      <c r="G364" s="69">
        <v>1520.2925837</v>
      </c>
      <c r="H364" s="69">
        <v>1126.2086631</v>
      </c>
      <c r="I364" s="69">
        <v>13123.684737600001</v>
      </c>
      <c r="J364" s="69">
        <v>0.17355822395120299</v>
      </c>
      <c r="K364" s="69">
        <v>2.79096694500089</v>
      </c>
      <c r="L364" s="69">
        <v>14.245326115743699</v>
      </c>
      <c r="M364" s="69">
        <v>7.9812152640307499</v>
      </c>
      <c r="N364" s="69">
        <v>5.9123578374247199</v>
      </c>
      <c r="O364" s="69">
        <v>68.896575613848697</v>
      </c>
    </row>
    <row r="365" spans="1:15" x14ac:dyDescent="0.25">
      <c r="A365" s="69" t="s">
        <v>259</v>
      </c>
      <c r="B365" s="69" t="s">
        <v>260</v>
      </c>
      <c r="C365" s="69" t="s">
        <v>15</v>
      </c>
      <c r="D365" s="69">
        <v>0</v>
      </c>
      <c r="E365" s="69">
        <v>0</v>
      </c>
      <c r="F365" s="69">
        <v>0</v>
      </c>
      <c r="G365" s="69">
        <v>0</v>
      </c>
      <c r="H365" s="69">
        <v>17.068844800000001</v>
      </c>
      <c r="I365" s="69">
        <v>0</v>
      </c>
      <c r="J365" s="69">
        <v>0</v>
      </c>
      <c r="K365" s="69">
        <v>0</v>
      </c>
      <c r="L365" s="69">
        <v>0</v>
      </c>
      <c r="M365" s="69">
        <v>0</v>
      </c>
      <c r="N365" s="69">
        <v>100</v>
      </c>
      <c r="O365" s="69">
        <v>0</v>
      </c>
    </row>
    <row r="366" spans="1:15" x14ac:dyDescent="0.25">
      <c r="A366" s="69" t="s">
        <v>259</v>
      </c>
      <c r="B366" s="69" t="s">
        <v>260</v>
      </c>
      <c r="C366" s="69" t="s">
        <v>16</v>
      </c>
      <c r="D366" s="69">
        <v>0</v>
      </c>
      <c r="E366" s="69">
        <v>601.88337090000005</v>
      </c>
      <c r="F366" s="69">
        <v>2689.6155552999999</v>
      </c>
      <c r="G366" s="69">
        <v>2708.0688436999999</v>
      </c>
      <c r="H366" s="69">
        <v>652.85185530000001</v>
      </c>
      <c r="I366" s="69">
        <v>13290.4778725</v>
      </c>
      <c r="J366" s="69">
        <v>0</v>
      </c>
      <c r="K366" s="69">
        <v>3.0180337183672301</v>
      </c>
      <c r="L366" s="69">
        <v>13.4865836602239</v>
      </c>
      <c r="M366" s="69">
        <v>13.5791142887453</v>
      </c>
      <c r="N366" s="69">
        <v>3.27360583072391</v>
      </c>
      <c r="O366" s="69">
        <v>66.642662501939796</v>
      </c>
    </row>
    <row r="367" spans="1:15" x14ac:dyDescent="0.25">
      <c r="A367" s="69" t="s">
        <v>261</v>
      </c>
      <c r="B367" s="69" t="s">
        <v>262</v>
      </c>
      <c r="C367" s="69" t="s">
        <v>15</v>
      </c>
      <c r="D367" s="69">
        <v>0</v>
      </c>
      <c r="E367" s="69">
        <v>24.059267200000001</v>
      </c>
      <c r="F367" s="69">
        <v>0</v>
      </c>
      <c r="G367" s="69">
        <v>0</v>
      </c>
      <c r="H367" s="69">
        <v>0</v>
      </c>
      <c r="I367" s="69">
        <v>30.613988200000001</v>
      </c>
      <c r="J367" s="69">
        <v>0</v>
      </c>
      <c r="K367" s="69">
        <v>44.005550838298902</v>
      </c>
      <c r="L367" s="69">
        <v>0</v>
      </c>
      <c r="M367" s="69">
        <v>0</v>
      </c>
      <c r="N367" s="69">
        <v>0</v>
      </c>
      <c r="O367" s="69">
        <v>55.994449161701098</v>
      </c>
    </row>
    <row r="368" spans="1:15" x14ac:dyDescent="0.25">
      <c r="A368" s="69" t="s">
        <v>261</v>
      </c>
      <c r="B368" s="69" t="s">
        <v>262</v>
      </c>
      <c r="C368" s="69" t="s">
        <v>16</v>
      </c>
      <c r="D368" s="69">
        <v>11.8433096</v>
      </c>
      <c r="E368" s="69">
        <v>708.12435089999997</v>
      </c>
      <c r="F368" s="69">
        <v>3136.9644967999998</v>
      </c>
      <c r="G368" s="69">
        <v>2093.0418519999998</v>
      </c>
      <c r="H368" s="69">
        <v>463.84131739999998</v>
      </c>
      <c r="I368" s="69">
        <v>10925.2499687</v>
      </c>
      <c r="J368" s="69">
        <v>6.8304198630257107E-2</v>
      </c>
      <c r="K368" s="69">
        <v>4.0839822610730003</v>
      </c>
      <c r="L368" s="69">
        <v>18.091889287897398</v>
      </c>
      <c r="M368" s="69">
        <v>12.0712496108731</v>
      </c>
      <c r="N368" s="69">
        <v>2.67512296365281</v>
      </c>
      <c r="O368" s="69">
        <v>63.0094516778735</v>
      </c>
    </row>
    <row r="369" spans="1:15" x14ac:dyDescent="0.25">
      <c r="A369" s="69" t="s">
        <v>263</v>
      </c>
      <c r="B369" s="69" t="s">
        <v>264</v>
      </c>
      <c r="C369" s="69" t="s">
        <v>15</v>
      </c>
      <c r="D369" s="69">
        <v>0</v>
      </c>
      <c r="E369" s="69">
        <v>6.3329499</v>
      </c>
      <c r="F369" s="69">
        <v>0</v>
      </c>
      <c r="G369" s="69">
        <v>0</v>
      </c>
      <c r="H369" s="69">
        <v>6.4919716999999997</v>
      </c>
      <c r="I369" s="69">
        <v>5.9696490000000004</v>
      </c>
      <c r="J369" s="69">
        <v>0</v>
      </c>
      <c r="K369" s="69">
        <v>33.695634951085303</v>
      </c>
      <c r="L369" s="69">
        <v>0</v>
      </c>
      <c r="M369" s="69">
        <v>0</v>
      </c>
      <c r="N369" s="69">
        <v>34.541739942704503</v>
      </c>
      <c r="O369" s="69">
        <v>31.762625106210201</v>
      </c>
    </row>
    <row r="370" spans="1:15" x14ac:dyDescent="0.25">
      <c r="A370" s="69" t="s">
        <v>263</v>
      </c>
      <c r="B370" s="69" t="s">
        <v>264</v>
      </c>
      <c r="C370" s="69" t="s">
        <v>16</v>
      </c>
      <c r="D370" s="69">
        <v>7.1753232000000002</v>
      </c>
      <c r="E370" s="69">
        <v>272.0293618</v>
      </c>
      <c r="F370" s="69">
        <v>1379.3828523</v>
      </c>
      <c r="G370" s="69">
        <v>949.3894593</v>
      </c>
      <c r="H370" s="69">
        <v>270.97846490000001</v>
      </c>
      <c r="I370" s="69">
        <v>1724.0908488</v>
      </c>
      <c r="J370" s="69">
        <v>0.155882055410656</v>
      </c>
      <c r="K370" s="69">
        <v>5.9097680853502101</v>
      </c>
      <c r="L370" s="69">
        <v>29.9667385316856</v>
      </c>
      <c r="M370" s="69">
        <v>20.625242400355599</v>
      </c>
      <c r="N370" s="69">
        <v>5.8869376198463499</v>
      </c>
      <c r="O370" s="69">
        <v>37.455431307351603</v>
      </c>
    </row>
    <row r="371" spans="1:15" x14ac:dyDescent="0.25">
      <c r="A371" s="69" t="s">
        <v>265</v>
      </c>
      <c r="B371" s="69" t="s">
        <v>266</v>
      </c>
      <c r="C371" s="69" t="s">
        <v>15</v>
      </c>
      <c r="D371" s="69">
        <v>56.707381099999999</v>
      </c>
      <c r="E371" s="69">
        <v>409.41283859999999</v>
      </c>
      <c r="F371" s="69">
        <v>374.0369053</v>
      </c>
      <c r="G371" s="69">
        <v>164.21071180000001</v>
      </c>
      <c r="H371" s="69">
        <v>0</v>
      </c>
      <c r="I371" s="69">
        <v>0</v>
      </c>
      <c r="J371" s="69">
        <v>5.6460769672468301</v>
      </c>
      <c r="K371" s="69">
        <v>40.7632366946779</v>
      </c>
      <c r="L371" s="69">
        <v>37.2410277983127</v>
      </c>
      <c r="M371" s="69">
        <v>16.349658539762601</v>
      </c>
      <c r="N371" s="69">
        <v>0</v>
      </c>
      <c r="O371" s="69">
        <v>0</v>
      </c>
    </row>
    <row r="372" spans="1:15" x14ac:dyDescent="0.25">
      <c r="A372" s="69" t="s">
        <v>265</v>
      </c>
      <c r="B372" s="69" t="s">
        <v>266</v>
      </c>
      <c r="C372" s="69" t="s">
        <v>16</v>
      </c>
      <c r="D372" s="69">
        <v>253.16858479999999</v>
      </c>
      <c r="E372" s="69">
        <v>6330.9589231</v>
      </c>
      <c r="F372" s="69">
        <v>21102.107966799998</v>
      </c>
      <c r="G372" s="69">
        <v>13800.287050700001</v>
      </c>
      <c r="H372" s="69">
        <v>5056.6880042000003</v>
      </c>
      <c r="I372" s="69">
        <v>25864.660989100001</v>
      </c>
      <c r="J372" s="69">
        <v>0.349642351708428</v>
      </c>
      <c r="K372" s="69">
        <v>8.7434677892236792</v>
      </c>
      <c r="L372" s="69">
        <v>29.143389419132699</v>
      </c>
      <c r="M372" s="69">
        <v>19.059097804215899</v>
      </c>
      <c r="N372" s="69">
        <v>6.98361641923705</v>
      </c>
      <c r="O372" s="69">
        <v>35.720786216482303</v>
      </c>
    </row>
    <row r="373" spans="1:15" x14ac:dyDescent="0.25">
      <c r="A373" s="69" t="s">
        <v>267</v>
      </c>
      <c r="B373" s="69" t="s">
        <v>268</v>
      </c>
      <c r="C373" s="69" t="s">
        <v>15</v>
      </c>
      <c r="D373" s="69">
        <v>0</v>
      </c>
      <c r="E373" s="69">
        <v>0</v>
      </c>
      <c r="F373" s="69">
        <v>29.643025300000001</v>
      </c>
      <c r="G373" s="69">
        <v>0</v>
      </c>
      <c r="H373" s="69">
        <v>0</v>
      </c>
      <c r="I373" s="69">
        <v>0</v>
      </c>
      <c r="J373" s="69">
        <v>0</v>
      </c>
      <c r="K373" s="69">
        <v>0</v>
      </c>
      <c r="L373" s="69">
        <v>100</v>
      </c>
      <c r="M373" s="69">
        <v>0</v>
      </c>
      <c r="N373" s="69">
        <v>0</v>
      </c>
      <c r="O373" s="69">
        <v>0</v>
      </c>
    </row>
    <row r="374" spans="1:15" x14ac:dyDescent="0.25">
      <c r="A374" s="69" t="s">
        <v>267</v>
      </c>
      <c r="B374" s="69" t="s">
        <v>268</v>
      </c>
      <c r="C374" s="69" t="s">
        <v>16</v>
      </c>
      <c r="D374" s="69">
        <v>0</v>
      </c>
      <c r="E374" s="69">
        <v>226.62548430000001</v>
      </c>
      <c r="F374" s="69">
        <v>2783.2424326999999</v>
      </c>
      <c r="G374" s="69">
        <v>2149.635816</v>
      </c>
      <c r="H374" s="69">
        <v>1559.5602441000001</v>
      </c>
      <c r="I374" s="69">
        <v>36288.709328299999</v>
      </c>
      <c r="J374" s="69">
        <v>0</v>
      </c>
      <c r="K374" s="69">
        <v>0.52694075252564898</v>
      </c>
      <c r="L374" s="69">
        <v>6.4714869401307498</v>
      </c>
      <c r="M374" s="69">
        <v>4.9982495041892703</v>
      </c>
      <c r="N374" s="69">
        <v>3.6262287587536699</v>
      </c>
      <c r="O374" s="69">
        <v>84.377094044400707</v>
      </c>
    </row>
    <row r="375" spans="1:15" x14ac:dyDescent="0.25">
      <c r="A375" s="69" t="s">
        <v>269</v>
      </c>
      <c r="B375" s="69" t="s">
        <v>270</v>
      </c>
      <c r="C375" s="69" t="s">
        <v>15</v>
      </c>
      <c r="D375" s="69">
        <v>11.187962799999999</v>
      </c>
      <c r="E375" s="69">
        <v>69.0997907</v>
      </c>
      <c r="F375" s="69">
        <v>78.315714999999997</v>
      </c>
      <c r="G375" s="69">
        <v>31.633395499999999</v>
      </c>
      <c r="H375" s="69">
        <v>0</v>
      </c>
      <c r="I375" s="69">
        <v>0</v>
      </c>
      <c r="J375" s="69">
        <v>5.8810698225134797</v>
      </c>
      <c r="K375" s="69">
        <v>36.3230286954268</v>
      </c>
      <c r="L375" s="69">
        <v>41.167475826346703</v>
      </c>
      <c r="M375" s="69">
        <v>16.628425655713102</v>
      </c>
      <c r="N375" s="69">
        <v>0</v>
      </c>
      <c r="O375" s="69">
        <v>0</v>
      </c>
    </row>
    <row r="376" spans="1:15" x14ac:dyDescent="0.25">
      <c r="A376" s="69" t="s">
        <v>269</v>
      </c>
      <c r="B376" s="69" t="s">
        <v>270</v>
      </c>
      <c r="C376" s="69" t="s">
        <v>16</v>
      </c>
      <c r="D376" s="69">
        <v>19.861487799999999</v>
      </c>
      <c r="E376" s="69">
        <v>588.21743790000005</v>
      </c>
      <c r="F376" s="69">
        <v>2401.6490494</v>
      </c>
      <c r="G376" s="69">
        <v>1575.4666236</v>
      </c>
      <c r="H376" s="69">
        <v>881.92871170000001</v>
      </c>
      <c r="I376" s="69">
        <v>8225.9902641000008</v>
      </c>
      <c r="J376" s="69">
        <v>0.145047272791099</v>
      </c>
      <c r="K376" s="69">
        <v>4.2957172209205101</v>
      </c>
      <c r="L376" s="69">
        <v>17.539101215610099</v>
      </c>
      <c r="M376" s="69">
        <v>11.5055397373897</v>
      </c>
      <c r="N376" s="69">
        <v>6.44067331291527</v>
      </c>
      <c r="O376" s="69">
        <v>60.073921240373302</v>
      </c>
    </row>
    <row r="377" spans="1:15" x14ac:dyDescent="0.25">
      <c r="A377" s="69" t="s">
        <v>271</v>
      </c>
      <c r="B377" s="69" t="s">
        <v>272</v>
      </c>
      <c r="C377" s="69" t="s">
        <v>15</v>
      </c>
      <c r="D377" s="69">
        <v>26.840395399999998</v>
      </c>
      <c r="E377" s="69">
        <v>68.758009799999996</v>
      </c>
      <c r="F377" s="69">
        <v>53.034958600000003</v>
      </c>
      <c r="G377" s="69">
        <v>0</v>
      </c>
      <c r="H377" s="69">
        <v>0</v>
      </c>
      <c r="I377" s="69">
        <v>30.841338400000001</v>
      </c>
      <c r="J377" s="69">
        <v>14.954974194686301</v>
      </c>
      <c r="K377" s="69">
        <v>38.3106972498991</v>
      </c>
      <c r="L377" s="69">
        <v>29.550102577075101</v>
      </c>
      <c r="M377" s="69">
        <v>0</v>
      </c>
      <c r="N377" s="69">
        <v>0</v>
      </c>
      <c r="O377" s="69">
        <v>17.184225978339601</v>
      </c>
    </row>
    <row r="378" spans="1:15" x14ac:dyDescent="0.25">
      <c r="A378" s="69" t="s">
        <v>271</v>
      </c>
      <c r="B378" s="69" t="s">
        <v>272</v>
      </c>
      <c r="C378" s="69" t="s">
        <v>16</v>
      </c>
      <c r="D378" s="69">
        <v>99.376180599999998</v>
      </c>
      <c r="E378" s="69">
        <v>1238.9602377000001</v>
      </c>
      <c r="F378" s="69">
        <v>3657.0466918000002</v>
      </c>
      <c r="G378" s="69">
        <v>2722.8517308999999</v>
      </c>
      <c r="H378" s="69">
        <v>1303.5758524</v>
      </c>
      <c r="I378" s="69">
        <v>11754.7501942</v>
      </c>
      <c r="J378" s="69">
        <v>0.47830909618593498</v>
      </c>
      <c r="K378" s="69">
        <v>5.9632594845831504</v>
      </c>
      <c r="L378" s="69">
        <v>17.6017903616696</v>
      </c>
      <c r="M378" s="69">
        <v>13.105401541816599</v>
      </c>
      <c r="N378" s="69">
        <v>6.2742619409067304</v>
      </c>
      <c r="O378" s="69">
        <v>56.576977574837898</v>
      </c>
    </row>
    <row r="379" spans="1:15" x14ac:dyDescent="0.25">
      <c r="A379" s="69" t="s">
        <v>273</v>
      </c>
      <c r="B379" s="69" t="s">
        <v>274</v>
      </c>
      <c r="C379" s="69" t="s">
        <v>15</v>
      </c>
      <c r="D379" s="69">
        <v>26.8628845</v>
      </c>
      <c r="E379" s="69">
        <v>137.51151150000001</v>
      </c>
      <c r="F379" s="69">
        <v>111.4740424</v>
      </c>
      <c r="G379" s="69">
        <v>0</v>
      </c>
      <c r="H379" s="69">
        <v>0</v>
      </c>
      <c r="I379" s="69">
        <v>46.3321319</v>
      </c>
      <c r="J379" s="69">
        <v>8.3378350454176999</v>
      </c>
      <c r="K379" s="69">
        <v>42.681503534479297</v>
      </c>
      <c r="L379" s="69">
        <v>34.599865006198399</v>
      </c>
      <c r="M379" s="69">
        <v>0</v>
      </c>
      <c r="N379" s="69">
        <v>0</v>
      </c>
      <c r="O379" s="69">
        <v>14.380796413904701</v>
      </c>
    </row>
    <row r="380" spans="1:15" x14ac:dyDescent="0.25">
      <c r="A380" s="69" t="s">
        <v>273</v>
      </c>
      <c r="B380" s="69" t="s">
        <v>274</v>
      </c>
      <c r="C380" s="69" t="s">
        <v>16</v>
      </c>
      <c r="D380" s="69">
        <v>94.857806400000001</v>
      </c>
      <c r="E380" s="69">
        <v>2083.0394818999998</v>
      </c>
      <c r="F380" s="69">
        <v>6611.8450532999996</v>
      </c>
      <c r="G380" s="69">
        <v>4294.6307434</v>
      </c>
      <c r="H380" s="69">
        <v>1057.1760213</v>
      </c>
      <c r="I380" s="69">
        <v>12297.997993499999</v>
      </c>
      <c r="J380" s="69">
        <v>0.35877243298436701</v>
      </c>
      <c r="K380" s="69">
        <v>7.8784991060446599</v>
      </c>
      <c r="L380" s="69">
        <v>25.007406625925199</v>
      </c>
      <c r="M380" s="69">
        <v>16.243208430119001</v>
      </c>
      <c r="N380" s="69">
        <v>3.9984649408309898</v>
      </c>
      <c r="O380" s="69">
        <v>46.513648464095802</v>
      </c>
    </row>
    <row r="381" spans="1:15" x14ac:dyDescent="0.25">
      <c r="A381" s="69" t="s">
        <v>275</v>
      </c>
      <c r="B381" s="69" t="s">
        <v>276</v>
      </c>
      <c r="C381" s="69" t="s">
        <v>15</v>
      </c>
      <c r="D381" s="69">
        <v>0</v>
      </c>
      <c r="E381" s="69">
        <v>14.576076499999999</v>
      </c>
      <c r="F381" s="69">
        <v>0</v>
      </c>
      <c r="G381" s="69">
        <v>0</v>
      </c>
      <c r="H381" s="69">
        <v>0</v>
      </c>
      <c r="I381" s="69">
        <v>31.596137800000001</v>
      </c>
      <c r="J381" s="69">
        <v>0</v>
      </c>
      <c r="K381" s="69">
        <v>31.568935388918501</v>
      </c>
      <c r="L381" s="69">
        <v>0</v>
      </c>
      <c r="M381" s="69">
        <v>0</v>
      </c>
      <c r="N381" s="69">
        <v>0</v>
      </c>
      <c r="O381" s="69">
        <v>68.431064611081496</v>
      </c>
    </row>
    <row r="382" spans="1:15" x14ac:dyDescent="0.25">
      <c r="A382" s="69" t="s">
        <v>275</v>
      </c>
      <c r="B382" s="69" t="s">
        <v>276</v>
      </c>
      <c r="C382" s="69" t="s">
        <v>16</v>
      </c>
      <c r="D382" s="69">
        <v>17.3652221</v>
      </c>
      <c r="E382" s="69">
        <v>448.00945039999999</v>
      </c>
      <c r="F382" s="69">
        <v>1781.3243720999999</v>
      </c>
      <c r="G382" s="69">
        <v>1045.6555539000001</v>
      </c>
      <c r="H382" s="69">
        <v>559.63173380000001</v>
      </c>
      <c r="I382" s="69">
        <v>13820.7177379</v>
      </c>
      <c r="J382" s="69">
        <v>9.8260130600395901E-2</v>
      </c>
      <c r="K382" s="69">
        <v>2.53503622660349</v>
      </c>
      <c r="L382" s="69">
        <v>10.079523569365399</v>
      </c>
      <c r="M382" s="69">
        <v>5.9167830216950303</v>
      </c>
      <c r="N382" s="69">
        <v>3.1666446265213</v>
      </c>
      <c r="O382" s="69">
        <v>78.203752425214404</v>
      </c>
    </row>
    <row r="383" spans="1:15" x14ac:dyDescent="0.25">
      <c r="A383" s="69" t="s">
        <v>277</v>
      </c>
      <c r="B383" s="69" t="s">
        <v>278</v>
      </c>
      <c r="C383" s="69" t="s">
        <v>15</v>
      </c>
      <c r="D383" s="69">
        <v>26.3578604</v>
      </c>
      <c r="E383" s="69">
        <v>155.4774176</v>
      </c>
      <c r="F383" s="69">
        <v>64.516487100000006</v>
      </c>
      <c r="G383" s="69">
        <v>0</v>
      </c>
      <c r="H383" s="69">
        <v>0</v>
      </c>
      <c r="I383" s="69">
        <v>0</v>
      </c>
      <c r="J383" s="69">
        <v>10.699278078767099</v>
      </c>
      <c r="K383" s="69">
        <v>63.111956001974697</v>
      </c>
      <c r="L383" s="69">
        <v>26.188765919258302</v>
      </c>
      <c r="M383" s="69">
        <v>0</v>
      </c>
      <c r="N383" s="69">
        <v>0</v>
      </c>
      <c r="O383" s="69">
        <v>0</v>
      </c>
    </row>
    <row r="384" spans="1:15" x14ac:dyDescent="0.25">
      <c r="A384" s="69" t="s">
        <v>277</v>
      </c>
      <c r="B384" s="69" t="s">
        <v>278</v>
      </c>
      <c r="C384" s="69" t="s">
        <v>16</v>
      </c>
      <c r="D384" s="69">
        <v>48.055014100000001</v>
      </c>
      <c r="E384" s="69">
        <v>1478.054578</v>
      </c>
      <c r="F384" s="69">
        <v>2933.7669592000002</v>
      </c>
      <c r="G384" s="69">
        <v>857.68207129999996</v>
      </c>
      <c r="H384" s="69">
        <v>316.26867900000002</v>
      </c>
      <c r="I384" s="69">
        <v>949.48237210000002</v>
      </c>
      <c r="J384" s="69">
        <v>0.72995220461795096</v>
      </c>
      <c r="K384" s="69">
        <v>22.4515426321924</v>
      </c>
      <c r="L384" s="69">
        <v>44.563708903444997</v>
      </c>
      <c r="M384" s="69">
        <v>13.028128917076399</v>
      </c>
      <c r="N384" s="69">
        <v>4.8040984652974501</v>
      </c>
      <c r="O384" s="69">
        <v>14.4225688773708</v>
      </c>
    </row>
    <row r="385" spans="1:15" x14ac:dyDescent="0.25">
      <c r="A385" s="69" t="s">
        <v>279</v>
      </c>
      <c r="B385" s="69" t="s">
        <v>280</v>
      </c>
      <c r="C385" s="69" t="s">
        <v>15</v>
      </c>
      <c r="D385" s="69">
        <v>21.995770799999999</v>
      </c>
      <c r="E385" s="69">
        <v>45.638677399999999</v>
      </c>
      <c r="F385" s="69">
        <v>197.24793099999999</v>
      </c>
      <c r="G385" s="69">
        <v>60.332605100000002</v>
      </c>
      <c r="H385" s="69">
        <v>0</v>
      </c>
      <c r="I385" s="69">
        <v>0</v>
      </c>
      <c r="J385" s="69">
        <v>6.76345551769215</v>
      </c>
      <c r="K385" s="69">
        <v>14.0333870218907</v>
      </c>
      <c r="L385" s="69">
        <v>60.651550673337198</v>
      </c>
      <c r="M385" s="69">
        <v>18.551606787080001</v>
      </c>
      <c r="N385" s="69">
        <v>0</v>
      </c>
      <c r="O385" s="69">
        <v>0</v>
      </c>
    </row>
    <row r="386" spans="1:15" x14ac:dyDescent="0.25">
      <c r="A386" s="69" t="s">
        <v>279</v>
      </c>
      <c r="B386" s="69" t="s">
        <v>280</v>
      </c>
      <c r="C386" s="69" t="s">
        <v>16</v>
      </c>
      <c r="D386" s="69">
        <v>209.81771989999999</v>
      </c>
      <c r="E386" s="69">
        <v>1920.2991704000001</v>
      </c>
      <c r="F386" s="69">
        <v>7272.5367410999997</v>
      </c>
      <c r="G386" s="69">
        <v>4863.4037257</v>
      </c>
      <c r="H386" s="69">
        <v>1684.9827872000001</v>
      </c>
      <c r="I386" s="69">
        <v>12181.9842426</v>
      </c>
      <c r="J386" s="69">
        <v>0.74580577265521597</v>
      </c>
      <c r="K386" s="69">
        <v>6.8257829090503996</v>
      </c>
      <c r="L386" s="69">
        <v>25.8505329575814</v>
      </c>
      <c r="M386" s="69">
        <v>17.287169906853698</v>
      </c>
      <c r="N386" s="69">
        <v>5.9893410819513697</v>
      </c>
      <c r="O386" s="69">
        <v>43.301367371907901</v>
      </c>
    </row>
    <row r="387" spans="1:15" x14ac:dyDescent="0.25">
      <c r="A387" s="69" t="s">
        <v>281</v>
      </c>
      <c r="B387" s="69" t="s">
        <v>282</v>
      </c>
      <c r="C387" s="69" t="s">
        <v>15</v>
      </c>
      <c r="D387" s="69">
        <v>550.93664860000001</v>
      </c>
      <c r="E387" s="69">
        <v>2114.1087702</v>
      </c>
      <c r="F387" s="69">
        <v>1331.5344955</v>
      </c>
      <c r="G387" s="69">
        <v>117.5983335</v>
      </c>
      <c r="H387" s="69">
        <v>0</v>
      </c>
      <c r="I387" s="69">
        <v>37.966082999999998</v>
      </c>
      <c r="J387" s="69">
        <v>13.268725860833699</v>
      </c>
      <c r="K387" s="69">
        <v>50.9160713542121</v>
      </c>
      <c r="L387" s="69">
        <v>32.0685985220425</v>
      </c>
      <c r="M387" s="69">
        <v>2.8322313515855599</v>
      </c>
      <c r="N387" s="69">
        <v>0</v>
      </c>
      <c r="O387" s="69">
        <v>0.91437291132615806</v>
      </c>
    </row>
    <row r="388" spans="1:15" x14ac:dyDescent="0.25">
      <c r="A388" s="69" t="s">
        <v>281</v>
      </c>
      <c r="B388" s="69" t="s">
        <v>282</v>
      </c>
      <c r="C388" s="69" t="s">
        <v>16</v>
      </c>
      <c r="D388" s="69">
        <v>446.95982770000001</v>
      </c>
      <c r="E388" s="69">
        <v>5419.6398935999996</v>
      </c>
      <c r="F388" s="69">
        <v>12140.1839753</v>
      </c>
      <c r="G388" s="69">
        <v>1829.2525029000001</v>
      </c>
      <c r="H388" s="69">
        <v>520.35617939999997</v>
      </c>
      <c r="I388" s="69">
        <v>640.24571530000003</v>
      </c>
      <c r="J388" s="69">
        <v>2.12872092043852</v>
      </c>
      <c r="K388" s="69">
        <v>25.811941270241199</v>
      </c>
      <c r="L388" s="69">
        <v>57.819656274656403</v>
      </c>
      <c r="M388" s="69">
        <v>8.7121209342809198</v>
      </c>
      <c r="N388" s="69">
        <v>2.4782833188125499</v>
      </c>
      <c r="O388" s="69">
        <v>3.0492772815704101</v>
      </c>
    </row>
    <row r="389" spans="1:15" x14ac:dyDescent="0.25">
      <c r="A389" s="69" t="s">
        <v>283</v>
      </c>
      <c r="B389" s="69" t="s">
        <v>284</v>
      </c>
      <c r="C389" s="69" t="s">
        <v>15</v>
      </c>
      <c r="D389" s="69">
        <v>163.56393739999999</v>
      </c>
      <c r="E389" s="69">
        <v>973.82420219999995</v>
      </c>
      <c r="F389" s="69">
        <v>646.40409569999997</v>
      </c>
      <c r="G389" s="69">
        <v>98.316891900000002</v>
      </c>
      <c r="H389" s="69">
        <v>0</v>
      </c>
      <c r="I389" s="69">
        <v>38.991174100000002</v>
      </c>
      <c r="J389" s="69">
        <v>8.5140758808541701</v>
      </c>
      <c r="K389" s="69">
        <v>50.690960880127797</v>
      </c>
      <c r="L389" s="69">
        <v>33.647597434791997</v>
      </c>
      <c r="M389" s="69">
        <v>5.1177386122666002</v>
      </c>
      <c r="N389" s="69">
        <v>0</v>
      </c>
      <c r="O389" s="69">
        <v>2.02962719195946</v>
      </c>
    </row>
    <row r="390" spans="1:15" x14ac:dyDescent="0.25">
      <c r="A390" s="69" t="s">
        <v>283</v>
      </c>
      <c r="B390" s="69" t="s">
        <v>284</v>
      </c>
      <c r="C390" s="69" t="s">
        <v>16</v>
      </c>
      <c r="D390" s="69">
        <v>198.09104379999999</v>
      </c>
      <c r="E390" s="69">
        <v>4048.9276264999999</v>
      </c>
      <c r="F390" s="69">
        <v>8683.3035091000002</v>
      </c>
      <c r="G390" s="69">
        <v>2277.1068607000002</v>
      </c>
      <c r="H390" s="69">
        <v>447.26912820000001</v>
      </c>
      <c r="I390" s="69">
        <v>1329.6364851000001</v>
      </c>
      <c r="J390" s="69">
        <v>1.1663161839568701</v>
      </c>
      <c r="K390" s="69">
        <v>23.839188929838201</v>
      </c>
      <c r="L390" s="69">
        <v>51.125367500703</v>
      </c>
      <c r="M390" s="69">
        <v>13.407100761784401</v>
      </c>
      <c r="N390" s="69">
        <v>2.63342154595655</v>
      </c>
      <c r="O390" s="69">
        <v>7.8286050777610399</v>
      </c>
    </row>
    <row r="391" spans="1:15" x14ac:dyDescent="0.25">
      <c r="A391" s="69" t="s">
        <v>285</v>
      </c>
      <c r="B391" s="69" t="s">
        <v>286</v>
      </c>
      <c r="C391" s="69" t="s">
        <v>15</v>
      </c>
      <c r="D391" s="69">
        <v>16.4364393</v>
      </c>
      <c r="E391" s="69">
        <v>39.272653200000001</v>
      </c>
      <c r="F391" s="69">
        <v>9.4816965999999994</v>
      </c>
      <c r="G391" s="69">
        <v>0</v>
      </c>
      <c r="H391" s="69">
        <v>0</v>
      </c>
      <c r="I391" s="69">
        <v>0</v>
      </c>
      <c r="J391" s="69">
        <v>25.212824582913399</v>
      </c>
      <c r="K391" s="69">
        <v>60.242641241475603</v>
      </c>
      <c r="L391" s="69">
        <v>14.544534175611</v>
      </c>
      <c r="M391" s="69">
        <v>0</v>
      </c>
      <c r="N391" s="69">
        <v>0</v>
      </c>
      <c r="O391" s="69">
        <v>0</v>
      </c>
    </row>
    <row r="392" spans="1:15" x14ac:dyDescent="0.25">
      <c r="A392" s="69" t="s">
        <v>285</v>
      </c>
      <c r="B392" s="69" t="s">
        <v>286</v>
      </c>
      <c r="C392" s="69" t="s">
        <v>16</v>
      </c>
      <c r="D392" s="69">
        <v>28.856398500000001</v>
      </c>
      <c r="E392" s="69">
        <v>560.40069300000005</v>
      </c>
      <c r="F392" s="69">
        <v>1589.3096539999999</v>
      </c>
      <c r="G392" s="69">
        <v>1136.896919</v>
      </c>
      <c r="H392" s="69">
        <v>218.4524055</v>
      </c>
      <c r="I392" s="69">
        <v>3216.6088060000002</v>
      </c>
      <c r="J392" s="69">
        <v>0.42746896026696501</v>
      </c>
      <c r="K392" s="69">
        <v>8.3015869624061498</v>
      </c>
      <c r="L392" s="69">
        <v>23.5434974789951</v>
      </c>
      <c r="M392" s="69">
        <v>16.841607725082</v>
      </c>
      <c r="N392" s="69">
        <v>3.2360802976470699</v>
      </c>
      <c r="O392" s="69">
        <v>47.649758575602597</v>
      </c>
    </row>
    <row r="393" spans="1:15" x14ac:dyDescent="0.25">
      <c r="A393" s="69" t="s">
        <v>287</v>
      </c>
      <c r="B393" s="69" t="s">
        <v>288</v>
      </c>
      <c r="C393" s="69" t="s">
        <v>15</v>
      </c>
      <c r="D393" s="69">
        <v>6.8839756999999997</v>
      </c>
      <c r="E393" s="69">
        <v>54.603816199999997</v>
      </c>
      <c r="F393" s="69">
        <v>210.25880169999999</v>
      </c>
      <c r="G393" s="69">
        <v>0</v>
      </c>
      <c r="H393" s="69">
        <v>0</v>
      </c>
      <c r="I393" s="69">
        <v>8.1321996999999993</v>
      </c>
      <c r="J393" s="69">
        <v>2.4596274761772001</v>
      </c>
      <c r="K393" s="69">
        <v>19.509808355315599</v>
      </c>
      <c r="L393" s="69">
        <v>75.124949347135797</v>
      </c>
      <c r="M393" s="69">
        <v>0</v>
      </c>
      <c r="N393" s="69">
        <v>0</v>
      </c>
      <c r="O393" s="69">
        <v>2.9056148213713202</v>
      </c>
    </row>
    <row r="394" spans="1:15" x14ac:dyDescent="0.25">
      <c r="A394" s="69" t="s">
        <v>287</v>
      </c>
      <c r="B394" s="69" t="s">
        <v>288</v>
      </c>
      <c r="C394" s="69" t="s">
        <v>16</v>
      </c>
      <c r="D394" s="69">
        <v>23.5819647</v>
      </c>
      <c r="E394" s="69">
        <v>497.57783869999997</v>
      </c>
      <c r="F394" s="69">
        <v>2266.0875587999999</v>
      </c>
      <c r="G394" s="69">
        <v>941.7152949</v>
      </c>
      <c r="H394" s="69">
        <v>861.85644060000004</v>
      </c>
      <c r="I394" s="69">
        <v>7599.0444645999996</v>
      </c>
      <c r="J394" s="69">
        <v>0.193455526220431</v>
      </c>
      <c r="K394" s="69">
        <v>4.0818983424792004</v>
      </c>
      <c r="L394" s="69">
        <v>18.589933736489101</v>
      </c>
      <c r="M394" s="69">
        <v>7.7253965156137996</v>
      </c>
      <c r="N394" s="69">
        <v>7.0702714283488204</v>
      </c>
      <c r="O394" s="69">
        <v>62.339044450848696</v>
      </c>
    </row>
    <row r="395" spans="1:15" x14ac:dyDescent="0.25">
      <c r="A395" s="69" t="s">
        <v>289</v>
      </c>
      <c r="B395" s="69" t="s">
        <v>290</v>
      </c>
      <c r="C395" s="69" t="s">
        <v>15</v>
      </c>
      <c r="D395" s="69">
        <v>453.1884063</v>
      </c>
      <c r="E395" s="69">
        <v>907.19908859999998</v>
      </c>
      <c r="F395" s="69">
        <v>1067.5229827000001</v>
      </c>
      <c r="G395" s="69">
        <v>23.903813700000001</v>
      </c>
      <c r="H395" s="69">
        <v>0</v>
      </c>
      <c r="I395" s="69">
        <v>0</v>
      </c>
      <c r="J395" s="69">
        <v>18.483798218653401</v>
      </c>
      <c r="K395" s="69">
        <v>37.001133887631603</v>
      </c>
      <c r="L395" s="69">
        <v>43.540124000744697</v>
      </c>
      <c r="M395" s="69">
        <v>0.97494389297020201</v>
      </c>
      <c r="N395" s="69">
        <v>0</v>
      </c>
      <c r="O395" s="69">
        <v>0</v>
      </c>
    </row>
    <row r="396" spans="1:15" x14ac:dyDescent="0.25">
      <c r="A396" s="69" t="s">
        <v>289</v>
      </c>
      <c r="B396" s="69" t="s">
        <v>290</v>
      </c>
      <c r="C396" s="69" t="s">
        <v>16</v>
      </c>
      <c r="D396" s="69">
        <v>206.0390716</v>
      </c>
      <c r="E396" s="69">
        <v>4804.7123992999996</v>
      </c>
      <c r="F396" s="69">
        <v>9477.6121146999994</v>
      </c>
      <c r="G396" s="69">
        <v>1410.1044529000001</v>
      </c>
      <c r="H396" s="69">
        <v>149.5886984</v>
      </c>
      <c r="I396" s="69">
        <v>359.80174590000001</v>
      </c>
      <c r="J396" s="69">
        <v>1.25573408507872</v>
      </c>
      <c r="K396" s="69">
        <v>29.282995122956901</v>
      </c>
      <c r="L396" s="69">
        <v>57.762639314784302</v>
      </c>
      <c r="M396" s="69">
        <v>8.5940798086367103</v>
      </c>
      <c r="N396" s="69">
        <v>0.91168935030010501</v>
      </c>
      <c r="O396" s="69">
        <v>2.1928623182432498</v>
      </c>
    </row>
    <row r="397" spans="1:15" x14ac:dyDescent="0.25">
      <c r="A397" s="69" t="s">
        <v>291</v>
      </c>
      <c r="B397" s="69" t="s">
        <v>292</v>
      </c>
      <c r="C397" s="69" t="s">
        <v>15</v>
      </c>
      <c r="D397" s="69">
        <v>18.812731200000002</v>
      </c>
      <c r="E397" s="69">
        <v>67.239022199999994</v>
      </c>
      <c r="F397" s="69">
        <v>95.009454199999993</v>
      </c>
      <c r="G397" s="69">
        <v>33.554507100000002</v>
      </c>
      <c r="H397" s="69">
        <v>0</v>
      </c>
      <c r="I397" s="69">
        <v>0</v>
      </c>
      <c r="J397" s="69">
        <v>8.7657752491691205</v>
      </c>
      <c r="K397" s="69">
        <v>31.3299621577059</v>
      </c>
      <c r="L397" s="69">
        <v>44.269570069837997</v>
      </c>
      <c r="M397" s="69">
        <v>15.6346925232871</v>
      </c>
      <c r="N397" s="69">
        <v>0</v>
      </c>
      <c r="O397" s="69">
        <v>0</v>
      </c>
    </row>
    <row r="398" spans="1:15" x14ac:dyDescent="0.25">
      <c r="A398" s="69" t="s">
        <v>291</v>
      </c>
      <c r="B398" s="69" t="s">
        <v>292</v>
      </c>
      <c r="C398" s="69" t="s">
        <v>16</v>
      </c>
      <c r="D398" s="69">
        <v>38.974823899999997</v>
      </c>
      <c r="E398" s="69">
        <v>1049.0498683999999</v>
      </c>
      <c r="F398" s="69">
        <v>4024.4439831</v>
      </c>
      <c r="G398" s="69">
        <v>2743.0846700000002</v>
      </c>
      <c r="H398" s="69">
        <v>3834.2740033999999</v>
      </c>
      <c r="I398" s="69">
        <v>25780.791290199999</v>
      </c>
      <c r="J398" s="69">
        <v>0.104014359291721</v>
      </c>
      <c r="K398" s="69">
        <v>2.79965985751869</v>
      </c>
      <c r="L398" s="69">
        <v>10.740265651529199</v>
      </c>
      <c r="M398" s="69">
        <v>7.32062818718705</v>
      </c>
      <c r="N398" s="69">
        <v>10.232748064130501</v>
      </c>
      <c r="O398" s="69">
        <v>68.802683880342897</v>
      </c>
    </row>
    <row r="399" spans="1:15" x14ac:dyDescent="0.25">
      <c r="A399" s="69" t="s">
        <v>293</v>
      </c>
      <c r="B399" s="69" t="s">
        <v>294</v>
      </c>
      <c r="C399" s="69" t="s">
        <v>15</v>
      </c>
      <c r="D399" s="69">
        <v>0</v>
      </c>
      <c r="E399" s="69">
        <v>0</v>
      </c>
      <c r="F399" s="69">
        <v>0</v>
      </c>
      <c r="G399" s="69">
        <v>23.046695499999998</v>
      </c>
      <c r="H399" s="69">
        <v>0</v>
      </c>
      <c r="I399" s="69">
        <v>112.21551789999999</v>
      </c>
      <c r="J399" s="69">
        <v>0</v>
      </c>
      <c r="K399" s="69">
        <v>0</v>
      </c>
      <c r="L399" s="69">
        <v>0</v>
      </c>
      <c r="M399" s="69">
        <v>17.038531989599999</v>
      </c>
      <c r="N399" s="69">
        <v>0</v>
      </c>
      <c r="O399" s="69">
        <v>82.961468010399997</v>
      </c>
    </row>
    <row r="400" spans="1:15" x14ac:dyDescent="0.25">
      <c r="A400" s="69" t="s">
        <v>293</v>
      </c>
      <c r="B400" s="69" t="s">
        <v>294</v>
      </c>
      <c r="C400" s="69" t="s">
        <v>16</v>
      </c>
      <c r="D400" s="69">
        <v>0</v>
      </c>
      <c r="E400" s="69">
        <v>162.5150572</v>
      </c>
      <c r="F400" s="69">
        <v>3044.0187811999999</v>
      </c>
      <c r="G400" s="69">
        <v>2812.6402478</v>
      </c>
      <c r="H400" s="69">
        <v>1525.6167462999999</v>
      </c>
      <c r="I400" s="69">
        <v>26540.108954399999</v>
      </c>
      <c r="J400" s="69">
        <v>0</v>
      </c>
      <c r="K400" s="69">
        <v>0.476794880478012</v>
      </c>
      <c r="L400" s="69">
        <v>8.9306959980264402</v>
      </c>
      <c r="M400" s="69">
        <v>8.2518659740375497</v>
      </c>
      <c r="N400" s="69">
        <v>4.4759314413074698</v>
      </c>
      <c r="O400" s="69">
        <v>77.864711706150501</v>
      </c>
    </row>
    <row r="401" spans="1:15" x14ac:dyDescent="0.25">
      <c r="A401" t="s">
        <v>19</v>
      </c>
    </row>
    <row r="402" spans="1:15" x14ac:dyDescent="0.25">
      <c r="A402" t="s">
        <v>1035</v>
      </c>
    </row>
    <row r="403" spans="1:15" x14ac:dyDescent="0.25">
      <c r="A403" t="s">
        <v>20</v>
      </c>
    </row>
    <row r="404" spans="1:15" x14ac:dyDescent="0.25">
      <c r="A404" t="s">
        <v>21</v>
      </c>
    </row>
    <row r="405" spans="1:15" x14ac:dyDescent="0.25">
      <c r="A405" t="s">
        <v>22</v>
      </c>
    </row>
    <row r="408" spans="1:15" x14ac:dyDescent="0.25">
      <c r="L408" s="7" t="str">
        <f>HYPERLINK("#'Indice'!A1", "Ir al índice")</f>
        <v>Ir al índice</v>
      </c>
    </row>
    <row r="409" spans="1:15" ht="17.25" x14ac:dyDescent="0.3">
      <c r="A409" s="4" t="s">
        <v>424</v>
      </c>
    </row>
    <row r="410" spans="1:15" x14ac:dyDescent="0.25">
      <c r="A410" s="5" t="s">
        <v>24</v>
      </c>
      <c r="B410" s="5" t="s">
        <v>69</v>
      </c>
      <c r="C410" s="5" t="s">
        <v>11</v>
      </c>
      <c r="D410" s="5" t="s">
        <v>397</v>
      </c>
      <c r="E410" s="5" t="s">
        <v>398</v>
      </c>
      <c r="F410" s="5" t="s">
        <v>399</v>
      </c>
      <c r="G410" s="5" t="s">
        <v>400</v>
      </c>
      <c r="H410" s="5" t="s">
        <v>401</v>
      </c>
      <c r="I410" s="5" t="s">
        <v>402</v>
      </c>
      <c r="J410" s="5" t="s">
        <v>403</v>
      </c>
      <c r="K410" s="5" t="s">
        <v>404</v>
      </c>
      <c r="L410" s="5" t="s">
        <v>405</v>
      </c>
      <c r="M410" s="5" t="s">
        <v>406</v>
      </c>
      <c r="N410" s="5" t="s">
        <v>407</v>
      </c>
      <c r="O410" s="5" t="s">
        <v>408</v>
      </c>
    </row>
    <row r="411" spans="1:15" x14ac:dyDescent="0.25">
      <c r="A411" s="70" t="s">
        <v>70</v>
      </c>
      <c r="B411" s="70" t="s">
        <v>71</v>
      </c>
      <c r="C411" s="70" t="s">
        <v>15</v>
      </c>
      <c r="D411" s="70">
        <v>2.3621400000000001</v>
      </c>
      <c r="E411" s="70">
        <v>4.7242800000000003</v>
      </c>
      <c r="F411" s="70">
        <v>6.4958847999999998</v>
      </c>
      <c r="G411" s="70">
        <v>0</v>
      </c>
      <c r="H411" s="70">
        <v>0</v>
      </c>
      <c r="I411" s="70">
        <v>0</v>
      </c>
      <c r="J411" s="70">
        <v>17.391304603913799</v>
      </c>
      <c r="K411" s="70">
        <v>34.782609207827498</v>
      </c>
      <c r="L411" s="70">
        <v>47.826086188258699</v>
      </c>
      <c r="M411" s="70">
        <v>0</v>
      </c>
      <c r="N411" s="70">
        <v>0</v>
      </c>
      <c r="O411" s="70">
        <v>0</v>
      </c>
    </row>
    <row r="412" spans="1:15" x14ac:dyDescent="0.25">
      <c r="A412" s="70" t="s">
        <v>70</v>
      </c>
      <c r="B412" s="70" t="s">
        <v>71</v>
      </c>
      <c r="C412" s="70" t="s">
        <v>16</v>
      </c>
      <c r="D412" s="70">
        <v>5.0580705000000004</v>
      </c>
      <c r="E412" s="70">
        <v>36.099680599999999</v>
      </c>
      <c r="F412" s="70">
        <v>60.024006300000003</v>
      </c>
      <c r="G412" s="70">
        <v>7.6769547999999999</v>
      </c>
      <c r="H412" s="70">
        <v>3.8770004999999998</v>
      </c>
      <c r="I412" s="70">
        <v>31.9659358</v>
      </c>
      <c r="J412" s="70">
        <v>3.4955168461677899</v>
      </c>
      <c r="K412" s="70">
        <v>24.947663675027201</v>
      </c>
      <c r="L412" s="70">
        <v>41.481218024962601</v>
      </c>
      <c r="M412" s="70">
        <v>5.3053678928889303</v>
      </c>
      <c r="N412" s="70">
        <v>2.6793063798440402</v>
      </c>
      <c r="O412" s="70">
        <v>22.0909271811095</v>
      </c>
    </row>
    <row r="413" spans="1:15" x14ac:dyDescent="0.25">
      <c r="A413" s="70" t="s">
        <v>72</v>
      </c>
      <c r="B413" s="70" t="s">
        <v>73</v>
      </c>
      <c r="C413" s="70" t="s">
        <v>15</v>
      </c>
      <c r="D413" s="70">
        <v>16.984925</v>
      </c>
      <c r="E413" s="70">
        <v>33.969850000000001</v>
      </c>
      <c r="F413" s="70">
        <v>6.7939699999999998</v>
      </c>
      <c r="G413" s="70">
        <v>0</v>
      </c>
      <c r="H413" s="70">
        <v>0</v>
      </c>
      <c r="I413" s="70">
        <v>0</v>
      </c>
      <c r="J413" s="70">
        <v>29.411764705882401</v>
      </c>
      <c r="K413" s="70">
        <v>58.823529411764703</v>
      </c>
      <c r="L413" s="70">
        <v>11.764705882352899</v>
      </c>
      <c r="M413" s="70">
        <v>0</v>
      </c>
      <c r="N413" s="70">
        <v>0</v>
      </c>
      <c r="O413" s="70">
        <v>0</v>
      </c>
    </row>
    <row r="414" spans="1:15" x14ac:dyDescent="0.25">
      <c r="A414" s="70" t="s">
        <v>72</v>
      </c>
      <c r="B414" s="70" t="s">
        <v>73</v>
      </c>
      <c r="C414" s="70" t="s">
        <v>16</v>
      </c>
      <c r="D414" s="70">
        <v>0</v>
      </c>
      <c r="E414" s="70">
        <v>117.1959825</v>
      </c>
      <c r="F414" s="70">
        <v>101.90955</v>
      </c>
      <c r="G414" s="70">
        <v>13.58794</v>
      </c>
      <c r="H414" s="70">
        <v>1.6984925</v>
      </c>
      <c r="I414" s="70">
        <v>78.130655000000004</v>
      </c>
      <c r="J414" s="70">
        <v>0</v>
      </c>
      <c r="K414" s="70">
        <v>37.5</v>
      </c>
      <c r="L414" s="70">
        <v>32.6086956521739</v>
      </c>
      <c r="M414" s="70">
        <v>4.3478260869565197</v>
      </c>
      <c r="N414" s="70">
        <v>0.54347826086956497</v>
      </c>
      <c r="O414" s="70">
        <v>25</v>
      </c>
    </row>
    <row r="415" spans="1:15" x14ac:dyDescent="0.25">
      <c r="A415" s="70" t="s">
        <v>74</v>
      </c>
      <c r="B415" s="70" t="s">
        <v>75</v>
      </c>
      <c r="C415" s="70" t="s">
        <v>15</v>
      </c>
      <c r="D415" s="70">
        <v>22.576538599999999</v>
      </c>
      <c r="E415" s="70">
        <v>51.443778799999997</v>
      </c>
      <c r="F415" s="70">
        <v>13.108323199999999</v>
      </c>
      <c r="G415" s="70">
        <v>0</v>
      </c>
      <c r="H415" s="70">
        <v>0</v>
      </c>
      <c r="I415" s="70">
        <v>2.0296443000000002</v>
      </c>
      <c r="J415" s="70">
        <v>25.32186282556</v>
      </c>
      <c r="K415" s="70">
        <v>57.699381339265798</v>
      </c>
      <c r="L415" s="70">
        <v>14.7023052481352</v>
      </c>
      <c r="M415" s="70">
        <v>0</v>
      </c>
      <c r="N415" s="70">
        <v>0</v>
      </c>
      <c r="O415" s="70">
        <v>2.2764505870390499</v>
      </c>
    </row>
    <row r="416" spans="1:15" x14ac:dyDescent="0.25">
      <c r="A416" s="70" t="s">
        <v>74</v>
      </c>
      <c r="B416" s="70" t="s">
        <v>75</v>
      </c>
      <c r="C416" s="70" t="s">
        <v>16</v>
      </c>
      <c r="D416" s="70">
        <v>0</v>
      </c>
      <c r="E416" s="70">
        <v>86.042602000000002</v>
      </c>
      <c r="F416" s="70">
        <v>126.97199910000001</v>
      </c>
      <c r="G416" s="70">
        <v>6.1562523000000002</v>
      </c>
      <c r="H416" s="70">
        <v>2.0296443000000002</v>
      </c>
      <c r="I416" s="70">
        <v>25.399799900000001</v>
      </c>
      <c r="J416" s="70">
        <v>0</v>
      </c>
      <c r="K416" s="70">
        <v>34.891523991413102</v>
      </c>
      <c r="L416" s="70">
        <v>51.488988592364102</v>
      </c>
      <c r="M416" s="70">
        <v>2.4964496636519899</v>
      </c>
      <c r="N416" s="70">
        <v>0.82305022327758903</v>
      </c>
      <c r="O416" s="70">
        <v>10.299987529293199</v>
      </c>
    </row>
    <row r="417" spans="1:15" x14ac:dyDescent="0.25">
      <c r="A417" s="70" t="s">
        <v>76</v>
      </c>
      <c r="B417" s="70" t="s">
        <v>77</v>
      </c>
      <c r="C417" s="70" t="s">
        <v>15</v>
      </c>
      <c r="D417" s="70">
        <v>0</v>
      </c>
      <c r="E417" s="70">
        <v>4.7560976999999998</v>
      </c>
      <c r="F417" s="70">
        <v>3.1707318</v>
      </c>
      <c r="G417" s="70">
        <v>0</v>
      </c>
      <c r="H417" s="70">
        <v>0</v>
      </c>
      <c r="I417" s="70">
        <v>0</v>
      </c>
      <c r="J417" s="70">
        <v>0</v>
      </c>
      <c r="K417" s="70">
        <v>60</v>
      </c>
      <c r="L417" s="70">
        <v>40</v>
      </c>
      <c r="M417" s="70">
        <v>0</v>
      </c>
      <c r="N417" s="70">
        <v>0</v>
      </c>
      <c r="O417" s="70">
        <v>0</v>
      </c>
    </row>
    <row r="418" spans="1:15" x14ac:dyDescent="0.25">
      <c r="A418" s="70" t="s">
        <v>76</v>
      </c>
      <c r="B418" s="70" t="s">
        <v>77</v>
      </c>
      <c r="C418" s="70" t="s">
        <v>16</v>
      </c>
      <c r="D418" s="70">
        <v>0</v>
      </c>
      <c r="E418" s="70">
        <v>3.1707318</v>
      </c>
      <c r="F418" s="70">
        <v>4.7560976999999998</v>
      </c>
      <c r="G418" s="70">
        <v>0</v>
      </c>
      <c r="H418" s="70">
        <v>1.5853659</v>
      </c>
      <c r="I418" s="70">
        <v>0</v>
      </c>
      <c r="J418" s="70">
        <v>0</v>
      </c>
      <c r="K418" s="70">
        <v>33.3333333333333</v>
      </c>
      <c r="L418" s="70">
        <v>50</v>
      </c>
      <c r="M418" s="70">
        <v>0</v>
      </c>
      <c r="N418" s="70">
        <v>16.6666666666667</v>
      </c>
      <c r="O418" s="70">
        <v>0</v>
      </c>
    </row>
    <row r="419" spans="1:15" x14ac:dyDescent="0.25">
      <c r="A419" s="70" t="s">
        <v>78</v>
      </c>
      <c r="B419" s="70" t="s">
        <v>79</v>
      </c>
      <c r="C419" s="70" t="s">
        <v>15</v>
      </c>
      <c r="D419" s="70">
        <v>82.264041000000006</v>
      </c>
      <c r="E419" s="70">
        <v>265.85413779999999</v>
      </c>
      <c r="F419" s="70">
        <v>94.103915000000001</v>
      </c>
      <c r="G419" s="70">
        <v>0</v>
      </c>
      <c r="H419" s="70">
        <v>0</v>
      </c>
      <c r="I419" s="70">
        <v>0</v>
      </c>
      <c r="J419" s="70">
        <v>18.602426733840399</v>
      </c>
      <c r="K419" s="70">
        <v>60.117787312597599</v>
      </c>
      <c r="L419" s="70">
        <v>21.279785953562001</v>
      </c>
      <c r="M419" s="70">
        <v>0</v>
      </c>
      <c r="N419" s="70">
        <v>0</v>
      </c>
      <c r="O419" s="70">
        <v>0</v>
      </c>
    </row>
    <row r="420" spans="1:15" x14ac:dyDescent="0.25">
      <c r="A420" s="70" t="s">
        <v>78</v>
      </c>
      <c r="B420" s="70" t="s">
        <v>79</v>
      </c>
      <c r="C420" s="70" t="s">
        <v>16</v>
      </c>
      <c r="D420" s="70">
        <v>34.0303793</v>
      </c>
      <c r="E420" s="70">
        <v>1364.7213618999999</v>
      </c>
      <c r="F420" s="70">
        <v>906.61957729999995</v>
      </c>
      <c r="G420" s="70">
        <v>100.33189590000001</v>
      </c>
      <c r="H420" s="70">
        <v>22.587916700000001</v>
      </c>
      <c r="I420" s="70">
        <v>58.297123900000003</v>
      </c>
      <c r="J420" s="70">
        <v>1.3685570673621601</v>
      </c>
      <c r="K420" s="70">
        <v>54.883286734578398</v>
      </c>
      <c r="L420" s="70">
        <v>36.460382030558598</v>
      </c>
      <c r="M420" s="70">
        <v>4.0349219738432298</v>
      </c>
      <c r="N420" s="70">
        <v>0.90838990550930598</v>
      </c>
      <c r="O420" s="70">
        <v>2.3444622881483101</v>
      </c>
    </row>
    <row r="421" spans="1:15" x14ac:dyDescent="0.25">
      <c r="A421" s="70" t="s">
        <v>90</v>
      </c>
      <c r="B421" s="70" t="s">
        <v>91</v>
      </c>
      <c r="C421" s="70" t="s">
        <v>15</v>
      </c>
      <c r="D421" s="70">
        <v>6.9452502000000003</v>
      </c>
      <c r="E421" s="70">
        <v>47.001742200000002</v>
      </c>
      <c r="F421" s="70">
        <v>20.356910200000002</v>
      </c>
      <c r="G421" s="70">
        <v>0</v>
      </c>
      <c r="H421" s="70">
        <v>0</v>
      </c>
      <c r="I421" s="70">
        <v>0</v>
      </c>
      <c r="J421" s="70">
        <v>9.3470867033570908</v>
      </c>
      <c r="K421" s="70">
        <v>63.256088247510199</v>
      </c>
      <c r="L421" s="70">
        <v>27.396825049132801</v>
      </c>
      <c r="M421" s="70">
        <v>0</v>
      </c>
      <c r="N421" s="70">
        <v>0</v>
      </c>
      <c r="O421" s="70">
        <v>0</v>
      </c>
    </row>
    <row r="422" spans="1:15" x14ac:dyDescent="0.25">
      <c r="A422" s="70" t="s">
        <v>90</v>
      </c>
      <c r="B422" s="70" t="s">
        <v>91</v>
      </c>
      <c r="C422" s="70" t="s">
        <v>16</v>
      </c>
      <c r="D422" s="70">
        <v>12.4715174</v>
      </c>
      <c r="E422" s="70">
        <v>334.29842619999999</v>
      </c>
      <c r="F422" s="70">
        <v>393.13033339999998</v>
      </c>
      <c r="G422" s="70">
        <v>82.011993599999997</v>
      </c>
      <c r="H422" s="70">
        <v>37.059347500000001</v>
      </c>
      <c r="I422" s="70">
        <v>314.48469899999998</v>
      </c>
      <c r="J422" s="70">
        <v>1.06280201642454</v>
      </c>
      <c r="K422" s="70">
        <v>28.488357114661301</v>
      </c>
      <c r="L422" s="70">
        <v>33.501914615071101</v>
      </c>
      <c r="M422" s="70">
        <v>6.9889259962125303</v>
      </c>
      <c r="N422" s="70">
        <v>3.1581360941995702</v>
      </c>
      <c r="O422" s="70">
        <v>26.799864163431</v>
      </c>
    </row>
    <row r="423" spans="1:15" x14ac:dyDescent="0.25">
      <c r="A423" s="70" t="s">
        <v>106</v>
      </c>
      <c r="B423" s="70" t="s">
        <v>107</v>
      </c>
      <c r="C423" s="70" t="s">
        <v>15</v>
      </c>
      <c r="D423" s="70">
        <v>52.002179699999999</v>
      </c>
      <c r="E423" s="70">
        <v>239.00332520000001</v>
      </c>
      <c r="F423" s="70">
        <v>101.5787213</v>
      </c>
      <c r="G423" s="70">
        <v>15.666933500000001</v>
      </c>
      <c r="H423" s="70">
        <v>0</v>
      </c>
      <c r="I423" s="70">
        <v>5.1871935999999996</v>
      </c>
      <c r="J423" s="70">
        <v>12.577976688647</v>
      </c>
      <c r="K423" s="70">
        <v>57.808697062648598</v>
      </c>
      <c r="L423" s="70">
        <v>24.5692545186518</v>
      </c>
      <c r="M423" s="70">
        <v>3.7894243180268599</v>
      </c>
      <c r="N423" s="70">
        <v>0</v>
      </c>
      <c r="O423" s="70">
        <v>1.2546474120256701</v>
      </c>
    </row>
    <row r="424" spans="1:15" x14ac:dyDescent="0.25">
      <c r="A424" s="70" t="s">
        <v>106</v>
      </c>
      <c r="B424" s="70" t="s">
        <v>107</v>
      </c>
      <c r="C424" s="70" t="s">
        <v>16</v>
      </c>
      <c r="D424" s="70">
        <v>30.997973900000002</v>
      </c>
      <c r="E424" s="70">
        <v>1182.2959621</v>
      </c>
      <c r="F424" s="70">
        <v>1196.2897456000001</v>
      </c>
      <c r="G424" s="70">
        <v>161.9877085</v>
      </c>
      <c r="H424" s="70">
        <v>25.708470200000001</v>
      </c>
      <c r="I424" s="70">
        <v>20.6588487</v>
      </c>
      <c r="J424" s="70">
        <v>1.18406033699088</v>
      </c>
      <c r="K424" s="70">
        <v>45.161330860630201</v>
      </c>
      <c r="L424" s="70">
        <v>45.695865280855202</v>
      </c>
      <c r="M424" s="70">
        <v>6.1876050781141503</v>
      </c>
      <c r="N424" s="70">
        <v>0.98201192073820998</v>
      </c>
      <c r="O424" s="70">
        <v>0.78912652267139105</v>
      </c>
    </row>
    <row r="425" spans="1:15" x14ac:dyDescent="0.25">
      <c r="A425" s="70" t="s">
        <v>108</v>
      </c>
      <c r="B425" s="70" t="s">
        <v>109</v>
      </c>
      <c r="C425" s="70" t="s">
        <v>15</v>
      </c>
      <c r="D425" s="70">
        <v>34.288015600000001</v>
      </c>
      <c r="E425" s="70">
        <v>113.6918412</v>
      </c>
      <c r="F425" s="70">
        <v>25.264853599999999</v>
      </c>
      <c r="G425" s="70">
        <v>1.8046324</v>
      </c>
      <c r="H425" s="70">
        <v>0</v>
      </c>
      <c r="I425" s="70">
        <v>1.8046324</v>
      </c>
      <c r="J425" s="70">
        <v>19.387755102040799</v>
      </c>
      <c r="K425" s="70">
        <v>64.285714285714306</v>
      </c>
      <c r="L425" s="70">
        <v>14.285714285714301</v>
      </c>
      <c r="M425" s="70">
        <v>1.0204081632653099</v>
      </c>
      <c r="N425" s="70">
        <v>0</v>
      </c>
      <c r="O425" s="70">
        <v>1.0204081632653099</v>
      </c>
    </row>
    <row r="426" spans="1:15" x14ac:dyDescent="0.25">
      <c r="A426" s="70" t="s">
        <v>108</v>
      </c>
      <c r="B426" s="70" t="s">
        <v>109</v>
      </c>
      <c r="C426" s="70" t="s">
        <v>16</v>
      </c>
      <c r="D426" s="70">
        <v>25.264853599999999</v>
      </c>
      <c r="E426" s="70">
        <v>425.89324640000001</v>
      </c>
      <c r="F426" s="70">
        <v>438.52567320000003</v>
      </c>
      <c r="G426" s="70">
        <v>28.8741184</v>
      </c>
      <c r="H426" s="70">
        <v>7.2185296000000001</v>
      </c>
      <c r="I426" s="70">
        <v>32.483383199999999</v>
      </c>
      <c r="J426" s="70">
        <v>2.63653483992467</v>
      </c>
      <c r="K426" s="70">
        <v>44.4444444444444</v>
      </c>
      <c r="L426" s="70">
        <v>45.762711864406803</v>
      </c>
      <c r="M426" s="70">
        <v>3.0131826741996202</v>
      </c>
      <c r="N426" s="70">
        <v>0.75329566854990604</v>
      </c>
      <c r="O426" s="70">
        <v>3.3898305084745801</v>
      </c>
    </row>
    <row r="427" spans="1:15" x14ac:dyDescent="0.25">
      <c r="A427" t="s">
        <v>19</v>
      </c>
    </row>
    <row r="428" spans="1:15" x14ac:dyDescent="0.25">
      <c r="A428" t="s">
        <v>1035</v>
      </c>
    </row>
    <row r="429" spans="1:15" x14ac:dyDescent="0.25">
      <c r="A429" t="s">
        <v>20</v>
      </c>
    </row>
    <row r="430" spans="1:15" x14ac:dyDescent="0.25">
      <c r="A430" t="s">
        <v>21</v>
      </c>
    </row>
    <row r="431" spans="1:15" x14ac:dyDescent="0.25">
      <c r="A431" t="s">
        <v>22</v>
      </c>
    </row>
    <row r="434" spans="1:15" x14ac:dyDescent="0.25">
      <c r="L434" s="7" t="str">
        <f>HYPERLINK("#'Indice'!A1", "Ir al índice")</f>
        <v>Ir al índice</v>
      </c>
    </row>
    <row r="435" spans="1:15" ht="17.25" x14ac:dyDescent="0.3">
      <c r="A435" s="14" t="s">
        <v>425</v>
      </c>
    </row>
    <row r="436" spans="1:15" x14ac:dyDescent="0.25">
      <c r="A436" s="5" t="s">
        <v>24</v>
      </c>
      <c r="B436" s="5" t="s">
        <v>10</v>
      </c>
      <c r="C436" s="5" t="s">
        <v>11</v>
      </c>
      <c r="D436" s="5" t="s">
        <v>397</v>
      </c>
      <c r="E436" s="5" t="s">
        <v>398</v>
      </c>
      <c r="F436" s="5" t="s">
        <v>399</v>
      </c>
      <c r="G436" s="5" t="s">
        <v>400</v>
      </c>
      <c r="H436" s="5" t="s">
        <v>401</v>
      </c>
      <c r="I436" s="5" t="s">
        <v>402</v>
      </c>
      <c r="J436" s="5" t="s">
        <v>403</v>
      </c>
      <c r="K436" s="5" t="s">
        <v>404</v>
      </c>
      <c r="L436" s="5" t="s">
        <v>405</v>
      </c>
      <c r="M436" s="5" t="s">
        <v>406</v>
      </c>
      <c r="N436" s="5" t="s">
        <v>407</v>
      </c>
      <c r="O436" s="5" t="s">
        <v>408</v>
      </c>
    </row>
    <row r="437" spans="1:15" x14ac:dyDescent="0.25">
      <c r="A437" s="71" t="s">
        <v>13</v>
      </c>
      <c r="B437" s="71" t="s">
        <v>14</v>
      </c>
      <c r="C437" s="71" t="s">
        <v>15</v>
      </c>
      <c r="D437" s="71">
        <v>217.4230901</v>
      </c>
      <c r="E437" s="71">
        <v>760.44505289999995</v>
      </c>
      <c r="F437" s="71">
        <v>270.87330989999998</v>
      </c>
      <c r="G437" s="71">
        <v>17.471565900000002</v>
      </c>
      <c r="H437" s="71">
        <v>0</v>
      </c>
      <c r="I437" s="71">
        <v>9.0214703000000007</v>
      </c>
      <c r="J437" s="71">
        <v>17.0496557267242</v>
      </c>
      <c r="K437" s="71">
        <v>59.631782185932401</v>
      </c>
      <c r="L437" s="71">
        <v>21.2410589750572</v>
      </c>
      <c r="M437" s="71">
        <v>1.37006692097315</v>
      </c>
      <c r="N437" s="71">
        <v>0</v>
      </c>
      <c r="O437" s="71">
        <v>0.70743619131309099</v>
      </c>
    </row>
    <row r="438" spans="1:15" x14ac:dyDescent="0.25">
      <c r="A438" s="71" t="s">
        <v>13</v>
      </c>
      <c r="B438" s="71" t="s">
        <v>14</v>
      </c>
      <c r="C438" s="71" t="s">
        <v>16</v>
      </c>
      <c r="D438" s="71">
        <v>107.8227947</v>
      </c>
      <c r="E438" s="71">
        <v>3549.7179934999999</v>
      </c>
      <c r="F438" s="71">
        <v>3228.2269826000002</v>
      </c>
      <c r="G438" s="71">
        <v>400.62686350000001</v>
      </c>
      <c r="H438" s="71">
        <v>101.76476719999999</v>
      </c>
      <c r="I438" s="71">
        <v>561.42044550000003</v>
      </c>
      <c r="J438" s="71">
        <v>1.3563332499979901</v>
      </c>
      <c r="K438" s="71">
        <v>44.652900679267802</v>
      </c>
      <c r="L438" s="71">
        <v>40.608774862715102</v>
      </c>
      <c r="M438" s="71">
        <v>5.0395979562515896</v>
      </c>
      <c r="N438" s="71">
        <v>1.28012761879993</v>
      </c>
      <c r="O438" s="71">
        <v>7.0622656329676099</v>
      </c>
    </row>
    <row r="439" spans="1:15" x14ac:dyDescent="0.25">
      <c r="A439" s="71" t="s">
        <v>25</v>
      </c>
      <c r="B439" s="71" t="s">
        <v>26</v>
      </c>
      <c r="C439" s="71" t="s">
        <v>15</v>
      </c>
      <c r="D439" s="71">
        <v>98.331953999999996</v>
      </c>
      <c r="E439" s="71">
        <v>185.7942774</v>
      </c>
      <c r="F439" s="71">
        <v>203.21574910000001</v>
      </c>
      <c r="G439" s="71">
        <v>0</v>
      </c>
      <c r="H439" s="71">
        <v>0</v>
      </c>
      <c r="I439" s="71">
        <v>0</v>
      </c>
      <c r="J439" s="71">
        <v>20.177197519309502</v>
      </c>
      <c r="K439" s="71">
        <v>38.1240042586481</v>
      </c>
      <c r="L439" s="71">
        <v>41.698798222042399</v>
      </c>
      <c r="M439" s="71">
        <v>0</v>
      </c>
      <c r="N439" s="71">
        <v>0</v>
      </c>
      <c r="O439" s="71">
        <v>0</v>
      </c>
    </row>
    <row r="440" spans="1:15" x14ac:dyDescent="0.25">
      <c r="A440" s="71" t="s">
        <v>25</v>
      </c>
      <c r="B440" s="71" t="s">
        <v>26</v>
      </c>
      <c r="C440" s="71" t="s">
        <v>16</v>
      </c>
      <c r="D440" s="71">
        <v>102.0079288</v>
      </c>
      <c r="E440" s="71">
        <v>2064.9314018</v>
      </c>
      <c r="F440" s="71">
        <v>3515.8330369</v>
      </c>
      <c r="G440" s="71">
        <v>694.4816988</v>
      </c>
      <c r="H440" s="71">
        <v>126.60215100000001</v>
      </c>
      <c r="I440" s="71">
        <v>1070.0770637000001</v>
      </c>
      <c r="J440" s="71">
        <v>1.3468289858836999</v>
      </c>
      <c r="K440" s="71">
        <v>27.263659781372699</v>
      </c>
      <c r="L440" s="71">
        <v>46.420174385742698</v>
      </c>
      <c r="M440" s="71">
        <v>9.1693664709481908</v>
      </c>
      <c r="N440" s="71">
        <v>1.67155091420721</v>
      </c>
      <c r="O440" s="71">
        <v>14.1284194618455</v>
      </c>
    </row>
    <row r="441" spans="1:15" x14ac:dyDescent="0.25">
      <c r="A441" s="71" t="s">
        <v>27</v>
      </c>
      <c r="B441" s="71" t="s">
        <v>28</v>
      </c>
      <c r="C441" s="71" t="s">
        <v>15</v>
      </c>
      <c r="D441" s="71">
        <v>17.168433799999999</v>
      </c>
      <c r="E441" s="71">
        <v>92.299916499999995</v>
      </c>
      <c r="F441" s="71">
        <v>50.627951199999998</v>
      </c>
      <c r="G441" s="71">
        <v>0</v>
      </c>
      <c r="H441" s="71">
        <v>0</v>
      </c>
      <c r="I441" s="71">
        <v>0</v>
      </c>
      <c r="J441" s="71">
        <v>10.723816627331599</v>
      </c>
      <c r="K441" s="71">
        <v>57.652747524589103</v>
      </c>
      <c r="L441" s="71">
        <v>31.6234358480792</v>
      </c>
      <c r="M441" s="71">
        <v>0</v>
      </c>
      <c r="N441" s="71">
        <v>0</v>
      </c>
      <c r="O441" s="71">
        <v>0</v>
      </c>
    </row>
    <row r="442" spans="1:15" x14ac:dyDescent="0.25">
      <c r="A442" s="71" t="s">
        <v>27</v>
      </c>
      <c r="B442" s="71" t="s">
        <v>28</v>
      </c>
      <c r="C442" s="71" t="s">
        <v>16</v>
      </c>
      <c r="D442" s="71">
        <v>40.683570699999997</v>
      </c>
      <c r="E442" s="71">
        <v>1011.6973954</v>
      </c>
      <c r="F442" s="71">
        <v>1298.2682483000001</v>
      </c>
      <c r="G442" s="71">
        <v>350.12653299999999</v>
      </c>
      <c r="H442" s="71">
        <v>166.35914579999999</v>
      </c>
      <c r="I442" s="71">
        <v>747.74115240000003</v>
      </c>
      <c r="J442" s="71">
        <v>1.12544856827165</v>
      </c>
      <c r="K442" s="71">
        <v>27.9870563371441</v>
      </c>
      <c r="L442" s="71">
        <v>35.9145993368221</v>
      </c>
      <c r="M442" s="71">
        <v>9.6857133850044796</v>
      </c>
      <c r="N442" s="71">
        <v>4.6020705468584797</v>
      </c>
      <c r="O442" s="71">
        <v>20.685111825899099</v>
      </c>
    </row>
    <row r="443" spans="1:15" x14ac:dyDescent="0.25">
      <c r="A443" s="71" t="s">
        <v>29</v>
      </c>
      <c r="B443" s="71" t="s">
        <v>30</v>
      </c>
      <c r="C443" s="71" t="s">
        <v>15</v>
      </c>
      <c r="D443" s="71">
        <v>3.3950309999999999</v>
      </c>
      <c r="E443" s="71">
        <v>26.028570999999999</v>
      </c>
      <c r="F443" s="71">
        <v>24.896894</v>
      </c>
      <c r="G443" s="71">
        <v>0</v>
      </c>
      <c r="H443" s="71">
        <v>0</v>
      </c>
      <c r="I443" s="71">
        <v>0</v>
      </c>
      <c r="J443" s="71">
        <v>6.25</v>
      </c>
      <c r="K443" s="71">
        <v>47.9166666666667</v>
      </c>
      <c r="L443" s="71">
        <v>45.8333333333333</v>
      </c>
      <c r="M443" s="71">
        <v>0</v>
      </c>
      <c r="N443" s="71">
        <v>0</v>
      </c>
      <c r="O443" s="71">
        <v>0</v>
      </c>
    </row>
    <row r="444" spans="1:15" x14ac:dyDescent="0.25">
      <c r="A444" s="71" t="s">
        <v>29</v>
      </c>
      <c r="B444" s="71" t="s">
        <v>30</v>
      </c>
      <c r="C444" s="71" t="s">
        <v>16</v>
      </c>
      <c r="D444" s="71">
        <v>10.185093</v>
      </c>
      <c r="E444" s="71">
        <v>229.73043100000001</v>
      </c>
      <c r="F444" s="71">
        <v>271.60248000000001</v>
      </c>
      <c r="G444" s="71">
        <v>30.555278999999999</v>
      </c>
      <c r="H444" s="71">
        <v>7.9217389999999996</v>
      </c>
      <c r="I444" s="71">
        <v>20.370186</v>
      </c>
      <c r="J444" s="71">
        <v>1.78571428571429</v>
      </c>
      <c r="K444" s="71">
        <v>40.2777777777778</v>
      </c>
      <c r="L444" s="71">
        <v>47.619047619047599</v>
      </c>
      <c r="M444" s="71">
        <v>5.3571428571428603</v>
      </c>
      <c r="N444" s="71">
        <v>1.3888888888888899</v>
      </c>
      <c r="O444" s="71">
        <v>3.5714285714285698</v>
      </c>
    </row>
    <row r="445" spans="1:15" x14ac:dyDescent="0.25">
      <c r="A445" s="71" t="s">
        <v>31</v>
      </c>
      <c r="B445" s="71" t="s">
        <v>32</v>
      </c>
      <c r="C445" s="71" t="s">
        <v>15</v>
      </c>
      <c r="D445" s="71">
        <v>82.118501100000003</v>
      </c>
      <c r="E445" s="71">
        <v>294.49894949999998</v>
      </c>
      <c r="F445" s="71">
        <v>75.940127899999993</v>
      </c>
      <c r="G445" s="71">
        <v>6.0956390999999996</v>
      </c>
      <c r="H445" s="71">
        <v>0</v>
      </c>
      <c r="I445" s="71">
        <v>14.538168600000001</v>
      </c>
      <c r="J445" s="71">
        <v>17.354183422369299</v>
      </c>
      <c r="K445" s="71">
        <v>62.236751996902697</v>
      </c>
      <c r="L445" s="71">
        <v>16.048501751023601</v>
      </c>
      <c r="M445" s="71">
        <v>1.2881973928036801</v>
      </c>
      <c r="N445" s="71">
        <v>0</v>
      </c>
      <c r="O445" s="71">
        <v>3.0723654369006801</v>
      </c>
    </row>
    <row r="446" spans="1:15" x14ac:dyDescent="0.25">
      <c r="A446" s="71" t="s">
        <v>31</v>
      </c>
      <c r="B446" s="71" t="s">
        <v>32</v>
      </c>
      <c r="C446" s="71" t="s">
        <v>16</v>
      </c>
      <c r="D446" s="71">
        <v>78.867310799999998</v>
      </c>
      <c r="E446" s="71">
        <v>2153.0472003999998</v>
      </c>
      <c r="F446" s="71">
        <v>2469.2202395999998</v>
      </c>
      <c r="G446" s="71">
        <v>421.54510340000002</v>
      </c>
      <c r="H446" s="71">
        <v>87.364986999999999</v>
      </c>
      <c r="I446" s="71">
        <v>1226.29666</v>
      </c>
      <c r="J446" s="71">
        <v>1.2253437886304801</v>
      </c>
      <c r="K446" s="71">
        <v>33.451413353355797</v>
      </c>
      <c r="L446" s="71">
        <v>38.363723229098902</v>
      </c>
      <c r="M446" s="71">
        <v>6.5494520966826704</v>
      </c>
      <c r="N446" s="71">
        <v>1.3573702853354099</v>
      </c>
      <c r="O446" s="71">
        <v>19.052697246896699</v>
      </c>
    </row>
    <row r="447" spans="1:15" x14ac:dyDescent="0.25">
      <c r="A447" s="71" t="s">
        <v>33</v>
      </c>
      <c r="B447" s="71" t="s">
        <v>34</v>
      </c>
      <c r="C447" s="71" t="s">
        <v>15</v>
      </c>
      <c r="D447" s="71">
        <v>9.7062436000000005</v>
      </c>
      <c r="E447" s="71">
        <v>72.535085899999999</v>
      </c>
      <c r="F447" s="71">
        <v>31.4744034</v>
      </c>
      <c r="G447" s="71">
        <v>0</v>
      </c>
      <c r="H447" s="71">
        <v>0</v>
      </c>
      <c r="I447" s="71">
        <v>0</v>
      </c>
      <c r="J447" s="71">
        <v>8.5355327292623002</v>
      </c>
      <c r="K447" s="71">
        <v>63.786324064574501</v>
      </c>
      <c r="L447" s="71">
        <v>27.678143206163199</v>
      </c>
      <c r="M447" s="71">
        <v>0</v>
      </c>
      <c r="N447" s="71">
        <v>0</v>
      </c>
      <c r="O447" s="71">
        <v>0</v>
      </c>
    </row>
    <row r="448" spans="1:15" x14ac:dyDescent="0.25">
      <c r="A448" s="71" t="s">
        <v>33</v>
      </c>
      <c r="B448" s="71" t="s">
        <v>34</v>
      </c>
      <c r="C448" s="71" t="s">
        <v>16</v>
      </c>
      <c r="D448" s="71">
        <v>6.9579589000000004</v>
      </c>
      <c r="E448" s="71">
        <v>206.3893271</v>
      </c>
      <c r="F448" s="71">
        <v>284.12184980000001</v>
      </c>
      <c r="G448" s="71">
        <v>31.310815300000002</v>
      </c>
      <c r="H448" s="71">
        <v>11.762783199999999</v>
      </c>
      <c r="I448" s="71">
        <v>43.216933300000001</v>
      </c>
      <c r="J448" s="71">
        <v>1.19192182779707</v>
      </c>
      <c r="K448" s="71">
        <v>35.355187854708198</v>
      </c>
      <c r="L448" s="71">
        <v>48.671031174199598</v>
      </c>
      <c r="M448" s="71">
        <v>5.36364826791264</v>
      </c>
      <c r="N448" s="71">
        <v>2.01500443639077</v>
      </c>
      <c r="O448" s="71">
        <v>7.4032064389917398</v>
      </c>
    </row>
    <row r="449" spans="1:15" x14ac:dyDescent="0.25">
      <c r="A449" s="71" t="s">
        <v>35</v>
      </c>
      <c r="B449" s="71" t="s">
        <v>36</v>
      </c>
      <c r="C449" s="71" t="s">
        <v>15</v>
      </c>
      <c r="D449" s="71">
        <v>16.497686600000002</v>
      </c>
      <c r="E449" s="71">
        <v>174.42995740000001</v>
      </c>
      <c r="F449" s="71">
        <v>79.641591000000005</v>
      </c>
      <c r="G449" s="71">
        <v>0</v>
      </c>
      <c r="H449" s="71">
        <v>0</v>
      </c>
      <c r="I449" s="71">
        <v>0</v>
      </c>
      <c r="J449" s="71">
        <v>6.0973992848817398</v>
      </c>
      <c r="K449" s="71">
        <v>64.467771954930498</v>
      </c>
      <c r="L449" s="71">
        <v>29.434828760187798</v>
      </c>
      <c r="M449" s="71">
        <v>0</v>
      </c>
      <c r="N449" s="71">
        <v>0</v>
      </c>
      <c r="O449" s="71">
        <v>0</v>
      </c>
    </row>
    <row r="450" spans="1:15" x14ac:dyDescent="0.25">
      <c r="A450" s="71" t="s">
        <v>35</v>
      </c>
      <c r="B450" s="71" t="s">
        <v>36</v>
      </c>
      <c r="C450" s="71" t="s">
        <v>16</v>
      </c>
      <c r="D450" s="71">
        <v>11.9060331</v>
      </c>
      <c r="E450" s="71">
        <v>488.14488899999998</v>
      </c>
      <c r="F450" s="71">
        <v>745.94072979999999</v>
      </c>
      <c r="G450" s="71">
        <v>103.9632642</v>
      </c>
      <c r="H450" s="71">
        <v>27.177158800000001</v>
      </c>
      <c r="I450" s="71">
        <v>23.419179</v>
      </c>
      <c r="J450" s="71">
        <v>0.85009620796427499</v>
      </c>
      <c r="K450" s="71">
        <v>34.853768303066602</v>
      </c>
      <c r="L450" s="71">
        <v>53.260509226123702</v>
      </c>
      <c r="M450" s="71">
        <v>7.42302460624001</v>
      </c>
      <c r="N450" s="71">
        <v>1.9404615664240801</v>
      </c>
      <c r="O450" s="71">
        <v>1.6721400901813901</v>
      </c>
    </row>
    <row r="451" spans="1:15" x14ac:dyDescent="0.25">
      <c r="A451" s="71" t="s">
        <v>37</v>
      </c>
      <c r="B451" s="71" t="s">
        <v>38</v>
      </c>
      <c r="C451" s="71" t="s">
        <v>15</v>
      </c>
      <c r="D451" s="71">
        <v>13.5799854</v>
      </c>
      <c r="E451" s="71">
        <v>57.0669586</v>
      </c>
      <c r="F451" s="71">
        <v>38.093531599999999</v>
      </c>
      <c r="G451" s="71">
        <v>4.1778693999999996</v>
      </c>
      <c r="H451" s="71">
        <v>0</v>
      </c>
      <c r="I451" s="71">
        <v>0</v>
      </c>
      <c r="J451" s="71">
        <v>12.0263765821222</v>
      </c>
      <c r="K451" s="71">
        <v>50.538252752464601</v>
      </c>
      <c r="L451" s="71">
        <v>33.735467518586098</v>
      </c>
      <c r="M451" s="71">
        <v>3.69990314682703</v>
      </c>
      <c r="N451" s="71">
        <v>0</v>
      </c>
      <c r="O451" s="71">
        <v>0</v>
      </c>
    </row>
    <row r="452" spans="1:15" x14ac:dyDescent="0.25">
      <c r="A452" s="71" t="s">
        <v>37</v>
      </c>
      <c r="B452" s="71" t="s">
        <v>38</v>
      </c>
      <c r="C452" s="71" t="s">
        <v>16</v>
      </c>
      <c r="D452" s="71">
        <v>43.999508300000002</v>
      </c>
      <c r="E452" s="71">
        <v>774.09902639999996</v>
      </c>
      <c r="F452" s="71">
        <v>1207.5591847999999</v>
      </c>
      <c r="G452" s="71">
        <v>190.0589846</v>
      </c>
      <c r="H452" s="71">
        <v>51.811967699999997</v>
      </c>
      <c r="I452" s="71">
        <v>593.74475849999999</v>
      </c>
      <c r="J452" s="71">
        <v>1.53775965044301</v>
      </c>
      <c r="K452" s="71">
        <v>27.054353428879999</v>
      </c>
      <c r="L452" s="71">
        <v>42.2035577590146</v>
      </c>
      <c r="M452" s="71">
        <v>6.6424614504623802</v>
      </c>
      <c r="N452" s="71">
        <v>1.8108009934083</v>
      </c>
      <c r="O452" s="71">
        <v>20.751066717791701</v>
      </c>
    </row>
    <row r="453" spans="1:15" x14ac:dyDescent="0.25">
      <c r="A453" t="s">
        <v>19</v>
      </c>
    </row>
    <row r="454" spans="1:15" x14ac:dyDescent="0.25">
      <c r="A454" t="s">
        <v>1035</v>
      </c>
    </row>
    <row r="455" spans="1:15" x14ac:dyDescent="0.25">
      <c r="A455" t="s">
        <v>20</v>
      </c>
    </row>
    <row r="456" spans="1:15" x14ac:dyDescent="0.25">
      <c r="A456" t="s">
        <v>21</v>
      </c>
    </row>
    <row r="457" spans="1:15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426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427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428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430</v>
      </c>
      <c r="F16" s="5" t="s">
        <v>431</v>
      </c>
      <c r="G16" s="5" t="s">
        <v>432</v>
      </c>
    </row>
    <row r="17" spans="1:7" x14ac:dyDescent="0.25">
      <c r="A17" s="72" t="s">
        <v>13</v>
      </c>
      <c r="B17" s="72" t="s">
        <v>14</v>
      </c>
      <c r="C17" s="72" t="s">
        <v>15</v>
      </c>
      <c r="D17" s="72">
        <v>125645.18377819999</v>
      </c>
      <c r="E17" s="72">
        <v>312869.83963359997</v>
      </c>
      <c r="F17" s="72">
        <v>28.652423992372398</v>
      </c>
      <c r="G17" s="72">
        <v>71.347576007627595</v>
      </c>
    </row>
    <row r="18" spans="1:7" x14ac:dyDescent="0.25">
      <c r="A18" s="72" t="s">
        <v>13</v>
      </c>
      <c r="B18" s="72" t="s">
        <v>14</v>
      </c>
      <c r="C18" s="72" t="s">
        <v>16</v>
      </c>
      <c r="D18" s="72">
        <v>1330008.6741686999</v>
      </c>
      <c r="E18" s="72">
        <v>6088931.3023499995</v>
      </c>
      <c r="F18" s="72">
        <v>17.927206290632402</v>
      </c>
      <c r="G18" s="72">
        <v>82.072793709367602</v>
      </c>
    </row>
    <row r="19" spans="1:7" x14ac:dyDescent="0.25">
      <c r="A19" s="72" t="s">
        <v>13</v>
      </c>
      <c r="B19" s="72" t="s">
        <v>17</v>
      </c>
      <c r="C19" s="72" t="s">
        <v>15</v>
      </c>
      <c r="D19" s="72">
        <v>1388.0498540999999</v>
      </c>
      <c r="E19" s="72">
        <v>2993.2003650000001</v>
      </c>
      <c r="F19" s="72">
        <v>31.6815928030957</v>
      </c>
      <c r="G19" s="72">
        <v>68.318407196904303</v>
      </c>
    </row>
    <row r="20" spans="1:7" x14ac:dyDescent="0.25">
      <c r="A20" s="72" t="s">
        <v>13</v>
      </c>
      <c r="B20" s="72" t="s">
        <v>17</v>
      </c>
      <c r="C20" s="72" t="s">
        <v>16</v>
      </c>
      <c r="D20" s="72">
        <v>6794.8081018000003</v>
      </c>
      <c r="E20" s="72">
        <v>18330.941657799998</v>
      </c>
      <c r="F20" s="72">
        <v>27.043205344365301</v>
      </c>
      <c r="G20" s="72">
        <v>72.956794655634695</v>
      </c>
    </row>
    <row r="21" spans="1:7" x14ac:dyDescent="0.25">
      <c r="A21" s="72" t="s">
        <v>13</v>
      </c>
      <c r="B21" s="72" t="s">
        <v>18</v>
      </c>
      <c r="C21" s="72" t="s">
        <v>15</v>
      </c>
      <c r="D21" s="72">
        <v>124257.1339241</v>
      </c>
      <c r="E21" s="72">
        <v>309876.63926859997</v>
      </c>
      <c r="F21" s="72">
        <v>28.6218538148484</v>
      </c>
      <c r="G21" s="72">
        <v>71.378146185151607</v>
      </c>
    </row>
    <row r="22" spans="1:7" x14ac:dyDescent="0.25">
      <c r="A22" s="72" t="s">
        <v>13</v>
      </c>
      <c r="B22" s="72" t="s">
        <v>18</v>
      </c>
      <c r="C22" s="72" t="s">
        <v>16</v>
      </c>
      <c r="D22" s="72">
        <v>1323213.8660669001</v>
      </c>
      <c r="E22" s="72">
        <v>6070600.3606922003</v>
      </c>
      <c r="F22" s="72">
        <v>17.896228191371499</v>
      </c>
      <c r="G22" s="72">
        <v>82.103771808628494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433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430</v>
      </c>
      <c r="F32" s="5" t="s">
        <v>431</v>
      </c>
      <c r="G32" s="5" t="s">
        <v>432</v>
      </c>
    </row>
    <row r="33" spans="1:7" x14ac:dyDescent="0.25">
      <c r="A33" s="73" t="s">
        <v>13</v>
      </c>
      <c r="B33" s="73" t="s">
        <v>14</v>
      </c>
      <c r="C33" s="73" t="s">
        <v>15</v>
      </c>
      <c r="D33" s="73">
        <v>125645.18377819999</v>
      </c>
      <c r="E33" s="73">
        <v>312869.83963359997</v>
      </c>
      <c r="F33" s="73">
        <v>28.652423992372398</v>
      </c>
      <c r="G33" s="73">
        <v>71.347576007627595</v>
      </c>
    </row>
    <row r="34" spans="1:7" x14ac:dyDescent="0.25">
      <c r="A34" s="73" t="s">
        <v>13</v>
      </c>
      <c r="B34" s="73" t="s">
        <v>14</v>
      </c>
      <c r="C34" s="73" t="s">
        <v>16</v>
      </c>
      <c r="D34" s="73">
        <v>1330008.6741686999</v>
      </c>
      <c r="E34" s="73">
        <v>6088931.3023499995</v>
      </c>
      <c r="F34" s="73">
        <v>17.927206290632402</v>
      </c>
      <c r="G34" s="73">
        <v>82.072793709367602</v>
      </c>
    </row>
    <row r="35" spans="1:7" x14ac:dyDescent="0.25">
      <c r="A35" s="73" t="s">
        <v>25</v>
      </c>
      <c r="B35" s="73" t="s">
        <v>26</v>
      </c>
      <c r="C35" s="73" t="s">
        <v>15</v>
      </c>
      <c r="D35" s="73">
        <v>1681.4214368</v>
      </c>
      <c r="E35" s="73">
        <v>4831.5386429999999</v>
      </c>
      <c r="F35" s="73">
        <v>25.816547563602299</v>
      </c>
      <c r="G35" s="73">
        <v>74.183452436397701</v>
      </c>
    </row>
    <row r="36" spans="1:7" x14ac:dyDescent="0.25">
      <c r="A36" s="73" t="s">
        <v>25</v>
      </c>
      <c r="B36" s="73" t="s">
        <v>26</v>
      </c>
      <c r="C36" s="73" t="s">
        <v>16</v>
      </c>
      <c r="D36" s="73">
        <v>28707.578562399998</v>
      </c>
      <c r="E36" s="73">
        <v>122078.4613579</v>
      </c>
      <c r="F36" s="73">
        <v>19.038618281621901</v>
      </c>
      <c r="G36" s="73">
        <v>80.961381718377993</v>
      </c>
    </row>
    <row r="37" spans="1:7" x14ac:dyDescent="0.25">
      <c r="A37" s="73" t="s">
        <v>27</v>
      </c>
      <c r="B37" s="73" t="s">
        <v>28</v>
      </c>
      <c r="C37" s="73" t="s">
        <v>15</v>
      </c>
      <c r="D37" s="73">
        <v>327.89171520000002</v>
      </c>
      <c r="E37" s="73">
        <v>903.80278429999998</v>
      </c>
      <c r="F37" s="73">
        <v>26.621188560402398</v>
      </c>
      <c r="G37" s="73">
        <v>73.378811439597598</v>
      </c>
    </row>
    <row r="38" spans="1:7" x14ac:dyDescent="0.25">
      <c r="A38" s="73" t="s">
        <v>27</v>
      </c>
      <c r="B38" s="73" t="s">
        <v>28</v>
      </c>
      <c r="C38" s="73" t="s">
        <v>16</v>
      </c>
      <c r="D38" s="73">
        <v>8316.1082877999997</v>
      </c>
      <c r="E38" s="73">
        <v>29352.1972221</v>
      </c>
      <c r="F38" s="73">
        <v>22.0772030364211</v>
      </c>
      <c r="G38" s="73">
        <v>77.922796963578904</v>
      </c>
    </row>
    <row r="39" spans="1:7" x14ac:dyDescent="0.25">
      <c r="A39" s="73" t="s">
        <v>29</v>
      </c>
      <c r="B39" s="73" t="s">
        <v>30</v>
      </c>
      <c r="C39" s="73" t="s">
        <v>15</v>
      </c>
      <c r="D39" s="73">
        <v>1011.2597164</v>
      </c>
      <c r="E39" s="73">
        <v>2249.7473088000002</v>
      </c>
      <c r="F39" s="73">
        <v>31.010657400775699</v>
      </c>
      <c r="G39" s="73">
        <v>68.989342599224301</v>
      </c>
    </row>
    <row r="40" spans="1:7" x14ac:dyDescent="0.25">
      <c r="A40" s="73" t="s">
        <v>29</v>
      </c>
      <c r="B40" s="73" t="s">
        <v>30</v>
      </c>
      <c r="C40" s="73" t="s">
        <v>16</v>
      </c>
      <c r="D40" s="73">
        <v>22764.1191607</v>
      </c>
      <c r="E40" s="73">
        <v>84491.873795000007</v>
      </c>
      <c r="F40" s="73">
        <v>21.224099962509602</v>
      </c>
      <c r="G40" s="73">
        <v>78.775900037490402</v>
      </c>
    </row>
    <row r="41" spans="1:7" x14ac:dyDescent="0.25">
      <c r="A41" s="73" t="s">
        <v>31</v>
      </c>
      <c r="B41" s="73" t="s">
        <v>32</v>
      </c>
      <c r="C41" s="73" t="s">
        <v>15</v>
      </c>
      <c r="D41" s="73">
        <v>362.29993639999998</v>
      </c>
      <c r="E41" s="73">
        <v>1705.0846515000001</v>
      </c>
      <c r="F41" s="73">
        <v>17.524554382405199</v>
      </c>
      <c r="G41" s="73">
        <v>82.475445617594801</v>
      </c>
    </row>
    <row r="42" spans="1:7" x14ac:dyDescent="0.25">
      <c r="A42" s="73" t="s">
        <v>31</v>
      </c>
      <c r="B42" s="73" t="s">
        <v>32</v>
      </c>
      <c r="C42" s="73" t="s">
        <v>16</v>
      </c>
      <c r="D42" s="73">
        <v>6660.7000650999998</v>
      </c>
      <c r="E42" s="73">
        <v>25874.915348800001</v>
      </c>
      <c r="F42" s="73">
        <v>20.472027285687599</v>
      </c>
      <c r="G42" s="73">
        <v>79.527972714312398</v>
      </c>
    </row>
    <row r="43" spans="1:7" x14ac:dyDescent="0.25">
      <c r="A43" s="73" t="s">
        <v>33</v>
      </c>
      <c r="B43" s="73" t="s">
        <v>34</v>
      </c>
      <c r="C43" s="73" t="s">
        <v>15</v>
      </c>
      <c r="D43" s="73">
        <v>2501.4078017000002</v>
      </c>
      <c r="E43" s="73">
        <v>5028.9755770000002</v>
      </c>
      <c r="F43" s="73">
        <v>33.217535892997603</v>
      </c>
      <c r="G43" s="73">
        <v>66.782464107002397</v>
      </c>
    </row>
    <row r="44" spans="1:7" x14ac:dyDescent="0.25">
      <c r="A44" s="73" t="s">
        <v>33</v>
      </c>
      <c r="B44" s="73" t="s">
        <v>34</v>
      </c>
      <c r="C44" s="73" t="s">
        <v>16</v>
      </c>
      <c r="D44" s="73">
        <v>33433.656636500004</v>
      </c>
      <c r="E44" s="73">
        <v>117493.95993519999</v>
      </c>
      <c r="F44" s="73">
        <v>22.152113308313499</v>
      </c>
      <c r="G44" s="73">
        <v>77.847886691686398</v>
      </c>
    </row>
    <row r="45" spans="1:7" x14ac:dyDescent="0.25">
      <c r="A45" s="73" t="s">
        <v>35</v>
      </c>
      <c r="B45" s="73" t="s">
        <v>36</v>
      </c>
      <c r="C45" s="73" t="s">
        <v>15</v>
      </c>
      <c r="D45" s="73">
        <v>23079.1403125</v>
      </c>
      <c r="E45" s="73">
        <v>47067.7108525</v>
      </c>
      <c r="F45" s="73">
        <v>32.901177927734899</v>
      </c>
      <c r="G45" s="73">
        <v>67.098822072265193</v>
      </c>
    </row>
    <row r="46" spans="1:7" x14ac:dyDescent="0.25">
      <c r="A46" s="73" t="s">
        <v>35</v>
      </c>
      <c r="B46" s="73" t="s">
        <v>36</v>
      </c>
      <c r="C46" s="73" t="s">
        <v>16</v>
      </c>
      <c r="D46" s="73">
        <v>163182.85968729999</v>
      </c>
      <c r="E46" s="73">
        <v>559185.28915099998</v>
      </c>
      <c r="F46" s="73">
        <v>22.5899854457492</v>
      </c>
      <c r="G46" s="73">
        <v>77.410014554250793</v>
      </c>
    </row>
    <row r="47" spans="1:7" x14ac:dyDescent="0.25">
      <c r="A47" s="73" t="s">
        <v>37</v>
      </c>
      <c r="B47" s="73" t="s">
        <v>38</v>
      </c>
      <c r="C47" s="73" t="s">
        <v>15</v>
      </c>
      <c r="D47" s="73">
        <v>243.72008260000001</v>
      </c>
      <c r="E47" s="73">
        <v>677.73582739999995</v>
      </c>
      <c r="F47" s="73">
        <v>26.449456773249199</v>
      </c>
      <c r="G47" s="73">
        <v>73.550543226750804</v>
      </c>
    </row>
    <row r="48" spans="1:7" x14ac:dyDescent="0.25">
      <c r="A48" s="73" t="s">
        <v>37</v>
      </c>
      <c r="B48" s="73" t="s">
        <v>38</v>
      </c>
      <c r="C48" s="73" t="s">
        <v>16</v>
      </c>
      <c r="D48" s="73">
        <v>5995.2799216000003</v>
      </c>
      <c r="E48" s="73">
        <v>23580.264178599999</v>
      </c>
      <c r="F48" s="73">
        <v>20.271072279476499</v>
      </c>
      <c r="G48" s="73">
        <v>79.728927720523501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434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430</v>
      </c>
      <c r="F58" s="5" t="s">
        <v>431</v>
      </c>
      <c r="G58" s="5" t="s">
        <v>432</v>
      </c>
    </row>
    <row r="59" spans="1:7" x14ac:dyDescent="0.25">
      <c r="A59" s="74" t="s">
        <v>13</v>
      </c>
      <c r="B59" s="74" t="s">
        <v>14</v>
      </c>
      <c r="C59" s="74" t="s">
        <v>15</v>
      </c>
      <c r="D59" s="74">
        <v>124257.1339241</v>
      </c>
      <c r="E59" s="74">
        <v>309876.63926859997</v>
      </c>
      <c r="F59" s="74">
        <v>28.6218538148484</v>
      </c>
      <c r="G59" s="74">
        <v>71.378146185151607</v>
      </c>
    </row>
    <row r="60" spans="1:7" x14ac:dyDescent="0.25">
      <c r="A60" s="74" t="s">
        <v>13</v>
      </c>
      <c r="B60" s="74" t="s">
        <v>14</v>
      </c>
      <c r="C60" s="74" t="s">
        <v>16</v>
      </c>
      <c r="D60" s="74">
        <v>1323213.8660669001</v>
      </c>
      <c r="E60" s="74">
        <v>6070600.3606922003</v>
      </c>
      <c r="F60" s="74">
        <v>17.896228191371499</v>
      </c>
      <c r="G60" s="74">
        <v>82.103771808628494</v>
      </c>
    </row>
    <row r="61" spans="1:7" x14ac:dyDescent="0.25">
      <c r="A61" s="74" t="s">
        <v>40</v>
      </c>
      <c r="B61" s="74" t="s">
        <v>41</v>
      </c>
      <c r="C61" s="74" t="s">
        <v>15</v>
      </c>
      <c r="D61" s="74">
        <v>154.63406699999999</v>
      </c>
      <c r="E61" s="74">
        <v>529.76632910000001</v>
      </c>
      <c r="F61" s="74">
        <v>22.594093732436399</v>
      </c>
      <c r="G61" s="74">
        <v>77.405906267563594</v>
      </c>
    </row>
    <row r="62" spans="1:7" x14ac:dyDescent="0.25">
      <c r="A62" s="74" t="s">
        <v>40</v>
      </c>
      <c r="B62" s="74" t="s">
        <v>41</v>
      </c>
      <c r="C62" s="74" t="s">
        <v>16</v>
      </c>
      <c r="D62" s="74">
        <v>2145.3659339999999</v>
      </c>
      <c r="E62" s="74">
        <v>6755.2336716</v>
      </c>
      <c r="F62" s="74">
        <v>24.103611319064399</v>
      </c>
      <c r="G62" s="74">
        <v>75.896388680935601</v>
      </c>
    </row>
    <row r="63" spans="1:7" x14ac:dyDescent="0.25">
      <c r="A63" s="74" t="s">
        <v>42</v>
      </c>
      <c r="B63" s="74" t="s">
        <v>43</v>
      </c>
      <c r="C63" s="74" t="s">
        <v>15</v>
      </c>
      <c r="D63" s="74">
        <v>900.02178839999999</v>
      </c>
      <c r="E63" s="74">
        <v>2486.7286678</v>
      </c>
      <c r="F63" s="74">
        <v>26.574789020914199</v>
      </c>
      <c r="G63" s="74">
        <v>73.425210979085804</v>
      </c>
    </row>
    <row r="64" spans="1:7" x14ac:dyDescent="0.25">
      <c r="A64" s="74" t="s">
        <v>42</v>
      </c>
      <c r="B64" s="74" t="s">
        <v>43</v>
      </c>
      <c r="C64" s="74" t="s">
        <v>16</v>
      </c>
      <c r="D64" s="74">
        <v>13448.9782144</v>
      </c>
      <c r="E64" s="74">
        <v>51938.2713363</v>
      </c>
      <c r="F64" s="74">
        <v>20.568196868369501</v>
      </c>
      <c r="G64" s="74">
        <v>79.431803131630502</v>
      </c>
    </row>
    <row r="65" spans="1:7" x14ac:dyDescent="0.25">
      <c r="A65" s="74" t="s">
        <v>25</v>
      </c>
      <c r="B65" s="74" t="s">
        <v>26</v>
      </c>
      <c r="C65" s="74" t="s">
        <v>15</v>
      </c>
      <c r="D65" s="74">
        <v>992.64430519999996</v>
      </c>
      <c r="E65" s="74">
        <v>3590.3127943999998</v>
      </c>
      <c r="F65" s="74">
        <v>21.6594719005037</v>
      </c>
      <c r="G65" s="74">
        <v>78.340528099496296</v>
      </c>
    </row>
    <row r="66" spans="1:7" x14ac:dyDescent="0.25">
      <c r="A66" s="74" t="s">
        <v>25</v>
      </c>
      <c r="B66" s="74" t="s">
        <v>26</v>
      </c>
      <c r="C66" s="74" t="s">
        <v>16</v>
      </c>
      <c r="D66" s="74">
        <v>23188.3556943</v>
      </c>
      <c r="E66" s="74">
        <v>104168.68720499999</v>
      </c>
      <c r="F66" s="74">
        <v>18.207360320571201</v>
      </c>
      <c r="G66" s="74">
        <v>81.792639679428802</v>
      </c>
    </row>
    <row r="67" spans="1:7" x14ac:dyDescent="0.25">
      <c r="A67" s="74" t="s">
        <v>27</v>
      </c>
      <c r="B67" s="74" t="s">
        <v>28</v>
      </c>
      <c r="C67" s="74" t="s">
        <v>15</v>
      </c>
      <c r="D67" s="74">
        <v>96.077431000000004</v>
      </c>
      <c r="E67" s="74">
        <v>478.98249679999998</v>
      </c>
      <c r="F67" s="74">
        <v>16.707377154162401</v>
      </c>
      <c r="G67" s="74">
        <v>83.292622845837599</v>
      </c>
    </row>
    <row r="68" spans="1:7" x14ac:dyDescent="0.25">
      <c r="A68" s="74" t="s">
        <v>27</v>
      </c>
      <c r="B68" s="74" t="s">
        <v>28</v>
      </c>
      <c r="C68" s="74" t="s">
        <v>16</v>
      </c>
      <c r="D68" s="74">
        <v>5366.9225697000002</v>
      </c>
      <c r="E68" s="74">
        <v>20328.017505899999</v>
      </c>
      <c r="F68" s="74">
        <v>20.887079533594399</v>
      </c>
      <c r="G68" s="74">
        <v>79.112920466405598</v>
      </c>
    </row>
    <row r="69" spans="1:7" x14ac:dyDescent="0.25">
      <c r="A69" s="74" t="s">
        <v>44</v>
      </c>
      <c r="B69" s="74" t="s">
        <v>45</v>
      </c>
      <c r="C69" s="74" t="s">
        <v>15</v>
      </c>
      <c r="D69" s="74">
        <v>1006.2962292</v>
      </c>
      <c r="E69" s="74">
        <v>2121.8774199999998</v>
      </c>
      <c r="F69" s="74">
        <v>32.168809728876496</v>
      </c>
      <c r="G69" s="74">
        <v>67.831190271123504</v>
      </c>
    </row>
    <row r="70" spans="1:7" x14ac:dyDescent="0.25">
      <c r="A70" s="74" t="s">
        <v>44</v>
      </c>
      <c r="B70" s="74" t="s">
        <v>45</v>
      </c>
      <c r="C70" s="74" t="s">
        <v>16</v>
      </c>
      <c r="D70" s="74">
        <v>5094.7037739999996</v>
      </c>
      <c r="E70" s="74">
        <v>15533.1225834</v>
      </c>
      <c r="F70" s="74">
        <v>24.698209524011901</v>
      </c>
      <c r="G70" s="74">
        <v>75.301790475988099</v>
      </c>
    </row>
    <row r="71" spans="1:7" x14ac:dyDescent="0.25">
      <c r="A71" s="74" t="s">
        <v>46</v>
      </c>
      <c r="B71" s="74" t="s">
        <v>47</v>
      </c>
      <c r="C71" s="74" t="s">
        <v>15</v>
      </c>
      <c r="D71" s="74">
        <v>2818.5466799000001</v>
      </c>
      <c r="E71" s="74">
        <v>5402.7981004000003</v>
      </c>
      <c r="F71" s="74">
        <v>34.283280354009797</v>
      </c>
      <c r="G71" s="74">
        <v>65.716719645990196</v>
      </c>
    </row>
    <row r="72" spans="1:7" x14ac:dyDescent="0.25">
      <c r="A72" s="74" t="s">
        <v>46</v>
      </c>
      <c r="B72" s="74" t="s">
        <v>47</v>
      </c>
      <c r="C72" s="74" t="s">
        <v>16</v>
      </c>
      <c r="D72" s="74">
        <v>30818.4533195</v>
      </c>
      <c r="E72" s="74">
        <v>114063.20190289999</v>
      </c>
      <c r="F72" s="74">
        <v>21.271466889436201</v>
      </c>
      <c r="G72" s="74">
        <v>78.728533110563703</v>
      </c>
    </row>
    <row r="73" spans="1:7" x14ac:dyDescent="0.25">
      <c r="A73" s="74" t="s">
        <v>29</v>
      </c>
      <c r="B73" s="74" t="s">
        <v>30</v>
      </c>
      <c r="C73" s="74" t="s">
        <v>15</v>
      </c>
      <c r="D73" s="74">
        <v>943.3590964</v>
      </c>
      <c r="E73" s="74">
        <v>2115.0777457999998</v>
      </c>
      <c r="F73" s="74">
        <v>30.844485110289899</v>
      </c>
      <c r="G73" s="74">
        <v>69.155514889710105</v>
      </c>
    </row>
    <row r="74" spans="1:7" x14ac:dyDescent="0.25">
      <c r="A74" s="74" t="s">
        <v>29</v>
      </c>
      <c r="B74" s="74" t="s">
        <v>30</v>
      </c>
      <c r="C74" s="74" t="s">
        <v>16</v>
      </c>
      <c r="D74" s="74">
        <v>22407.640905699998</v>
      </c>
      <c r="E74" s="74">
        <v>83228.922263</v>
      </c>
      <c r="F74" s="74">
        <v>21.212012425958399</v>
      </c>
      <c r="G74" s="74">
        <v>78.787987574041594</v>
      </c>
    </row>
    <row r="75" spans="1:7" x14ac:dyDescent="0.25">
      <c r="A75" s="74" t="s">
        <v>48</v>
      </c>
      <c r="B75" s="74" t="s">
        <v>49</v>
      </c>
      <c r="C75" s="74" t="s">
        <v>15</v>
      </c>
      <c r="D75" s="74">
        <v>4273.0423248999996</v>
      </c>
      <c r="E75" s="74">
        <v>9776.1404720999999</v>
      </c>
      <c r="F75" s="74">
        <v>30.414881681320601</v>
      </c>
      <c r="G75" s="74">
        <v>69.585118318679406</v>
      </c>
    </row>
    <row r="76" spans="1:7" x14ac:dyDescent="0.25">
      <c r="A76" s="74" t="s">
        <v>48</v>
      </c>
      <c r="B76" s="74" t="s">
        <v>49</v>
      </c>
      <c r="C76" s="74" t="s">
        <v>16</v>
      </c>
      <c r="D76" s="74">
        <v>22073.957676099999</v>
      </c>
      <c r="E76" s="74">
        <v>104386.8595238</v>
      </c>
      <c r="F76" s="74">
        <v>17.455175575219599</v>
      </c>
      <c r="G76" s="74">
        <v>82.544824424780401</v>
      </c>
    </row>
    <row r="77" spans="1:7" x14ac:dyDescent="0.25">
      <c r="A77" s="74" t="s">
        <v>50</v>
      </c>
      <c r="B77" s="74" t="s">
        <v>51</v>
      </c>
      <c r="C77" s="74" t="s">
        <v>15</v>
      </c>
      <c r="D77" s="74">
        <v>165.94757770000001</v>
      </c>
      <c r="E77" s="74">
        <v>577.20461360000002</v>
      </c>
      <c r="F77" s="74">
        <v>22.3302278648613</v>
      </c>
      <c r="G77" s="74">
        <v>77.6697721351387</v>
      </c>
    </row>
    <row r="78" spans="1:7" x14ac:dyDescent="0.25">
      <c r="A78" s="74" t="s">
        <v>50</v>
      </c>
      <c r="B78" s="74" t="s">
        <v>51</v>
      </c>
      <c r="C78" s="74" t="s">
        <v>16</v>
      </c>
      <c r="D78" s="74">
        <v>3512.0524223000002</v>
      </c>
      <c r="E78" s="74">
        <v>10295.7953849</v>
      </c>
      <c r="F78" s="74">
        <v>25.4351907070461</v>
      </c>
      <c r="G78" s="74">
        <v>74.564809292953896</v>
      </c>
    </row>
    <row r="79" spans="1:7" x14ac:dyDescent="0.25">
      <c r="A79" s="74" t="s">
        <v>31</v>
      </c>
      <c r="B79" s="74" t="s">
        <v>32</v>
      </c>
      <c r="C79" s="74" t="s">
        <v>15</v>
      </c>
      <c r="D79" s="74">
        <v>164.04785799999999</v>
      </c>
      <c r="E79" s="74">
        <v>752.08401809999998</v>
      </c>
      <c r="F79" s="74">
        <v>17.906576801841702</v>
      </c>
      <c r="G79" s="74">
        <v>82.093423198158305</v>
      </c>
    </row>
    <row r="80" spans="1:7" x14ac:dyDescent="0.25">
      <c r="A80" s="74" t="s">
        <v>31</v>
      </c>
      <c r="B80" s="74" t="s">
        <v>32</v>
      </c>
      <c r="C80" s="74" t="s">
        <v>16</v>
      </c>
      <c r="D80" s="74">
        <v>3037.9521413000002</v>
      </c>
      <c r="E80" s="74">
        <v>13356.915983499999</v>
      </c>
      <c r="F80" s="74">
        <v>18.529896783400101</v>
      </c>
      <c r="G80" s="74">
        <v>81.470103216599895</v>
      </c>
    </row>
    <row r="81" spans="1:7" x14ac:dyDescent="0.25">
      <c r="A81" s="74" t="s">
        <v>52</v>
      </c>
      <c r="B81" s="74" t="s">
        <v>53</v>
      </c>
      <c r="C81" s="74" t="s">
        <v>15</v>
      </c>
      <c r="D81" s="74">
        <v>2486.3895226</v>
      </c>
      <c r="E81" s="74">
        <v>5696.8213474000004</v>
      </c>
      <c r="F81" s="74">
        <v>30.384033383707699</v>
      </c>
      <c r="G81" s="74">
        <v>69.615966616292297</v>
      </c>
    </row>
    <row r="82" spans="1:7" x14ac:dyDescent="0.25">
      <c r="A82" s="74" t="s">
        <v>52</v>
      </c>
      <c r="B82" s="74" t="s">
        <v>53</v>
      </c>
      <c r="C82" s="74" t="s">
        <v>16</v>
      </c>
      <c r="D82" s="74">
        <v>27424.610477599999</v>
      </c>
      <c r="E82" s="74">
        <v>91768.178653199997</v>
      </c>
      <c r="F82" s="74">
        <v>23.008615435204501</v>
      </c>
      <c r="G82" s="74">
        <v>76.991384564795496</v>
      </c>
    </row>
    <row r="83" spans="1:7" x14ac:dyDescent="0.25">
      <c r="A83" s="74" t="s">
        <v>33</v>
      </c>
      <c r="B83" s="74" t="s">
        <v>34</v>
      </c>
      <c r="C83" s="74" t="s">
        <v>15</v>
      </c>
      <c r="D83" s="74">
        <v>2391.8908372000001</v>
      </c>
      <c r="E83" s="74">
        <v>4746.6438523999996</v>
      </c>
      <c r="F83" s="74">
        <v>33.506748110150703</v>
      </c>
      <c r="G83" s="74">
        <v>66.493251889849304</v>
      </c>
    </row>
    <row r="84" spans="1:7" x14ac:dyDescent="0.25">
      <c r="A84" s="74" t="s">
        <v>33</v>
      </c>
      <c r="B84" s="74" t="s">
        <v>34</v>
      </c>
      <c r="C84" s="74" t="s">
        <v>16</v>
      </c>
      <c r="D84" s="74">
        <v>33065.109163300003</v>
      </c>
      <c r="E84" s="74">
        <v>116297.356144</v>
      </c>
      <c r="F84" s="74">
        <v>22.137495585166899</v>
      </c>
      <c r="G84" s="74">
        <v>77.862504414833097</v>
      </c>
    </row>
    <row r="85" spans="1:7" x14ac:dyDescent="0.25">
      <c r="A85" s="74" t="s">
        <v>54</v>
      </c>
      <c r="B85" s="74" t="s">
        <v>55</v>
      </c>
      <c r="C85" s="74" t="s">
        <v>15</v>
      </c>
      <c r="D85" s="74">
        <v>485.61071040000002</v>
      </c>
      <c r="E85" s="74">
        <v>1063.4585445</v>
      </c>
      <c r="F85" s="74">
        <v>31.3485474496328</v>
      </c>
      <c r="G85" s="74">
        <v>68.651452550367196</v>
      </c>
    </row>
    <row r="86" spans="1:7" x14ac:dyDescent="0.25">
      <c r="A86" s="74" t="s">
        <v>54</v>
      </c>
      <c r="B86" s="74" t="s">
        <v>55</v>
      </c>
      <c r="C86" s="74" t="s">
        <v>16</v>
      </c>
      <c r="D86" s="74">
        <v>5685.3892896999996</v>
      </c>
      <c r="E86" s="74">
        <v>21115.541456899999</v>
      </c>
      <c r="F86" s="74">
        <v>21.213402412978699</v>
      </c>
      <c r="G86" s="74">
        <v>78.786597587021305</v>
      </c>
    </row>
    <row r="87" spans="1:7" x14ac:dyDescent="0.25">
      <c r="A87" s="74" t="s">
        <v>35</v>
      </c>
      <c r="B87" s="74" t="s">
        <v>36</v>
      </c>
      <c r="C87" s="74" t="s">
        <v>15</v>
      </c>
      <c r="D87" s="74">
        <v>22884.1871335</v>
      </c>
      <c r="E87" s="74">
        <v>46491.378250599999</v>
      </c>
      <c r="F87" s="74">
        <v>32.985946862992698</v>
      </c>
      <c r="G87" s="74">
        <v>67.014053137007295</v>
      </c>
    </row>
    <row r="88" spans="1:7" x14ac:dyDescent="0.25">
      <c r="A88" s="74" t="s">
        <v>35</v>
      </c>
      <c r="B88" s="74" t="s">
        <v>36</v>
      </c>
      <c r="C88" s="74" t="s">
        <v>16</v>
      </c>
      <c r="D88" s="74">
        <v>162098.8128671</v>
      </c>
      <c r="E88" s="74">
        <v>556508.62175239995</v>
      </c>
      <c r="F88" s="74">
        <v>22.5573526041977</v>
      </c>
      <c r="G88" s="74">
        <v>77.442647395802297</v>
      </c>
    </row>
    <row r="89" spans="1:7" x14ac:dyDescent="0.25">
      <c r="A89" s="74" t="s">
        <v>37</v>
      </c>
      <c r="B89" s="74" t="s">
        <v>38</v>
      </c>
      <c r="C89" s="74" t="s">
        <v>15</v>
      </c>
      <c r="D89" s="74">
        <v>143.36907479999999</v>
      </c>
      <c r="E89" s="74">
        <v>366.31007030000001</v>
      </c>
      <c r="F89" s="74">
        <v>28.129280190946499</v>
      </c>
      <c r="G89" s="74">
        <v>71.870719809053497</v>
      </c>
    </row>
    <row r="90" spans="1:7" x14ac:dyDescent="0.25">
      <c r="A90" s="74" t="s">
        <v>37</v>
      </c>
      <c r="B90" s="74" t="s">
        <v>38</v>
      </c>
      <c r="C90" s="74" t="s">
        <v>16</v>
      </c>
      <c r="D90" s="74">
        <v>4239.6309268000005</v>
      </c>
      <c r="E90" s="74">
        <v>17659.689934000002</v>
      </c>
      <c r="F90" s="74">
        <v>19.3596456883235</v>
      </c>
      <c r="G90" s="74">
        <v>80.640354311676504</v>
      </c>
    </row>
    <row r="91" spans="1:7" x14ac:dyDescent="0.25">
      <c r="A91" s="74" t="s">
        <v>56</v>
      </c>
      <c r="B91" s="74" t="s">
        <v>57</v>
      </c>
      <c r="C91" s="74" t="s">
        <v>15</v>
      </c>
      <c r="D91" s="74">
        <v>112.324658</v>
      </c>
      <c r="E91" s="74">
        <v>385.8088032</v>
      </c>
      <c r="F91" s="74">
        <v>22.549109174358801</v>
      </c>
      <c r="G91" s="74">
        <v>77.450890825641196</v>
      </c>
    </row>
    <row r="92" spans="1:7" x14ac:dyDescent="0.25">
      <c r="A92" s="74" t="s">
        <v>56</v>
      </c>
      <c r="B92" s="74" t="s">
        <v>57</v>
      </c>
      <c r="C92" s="74" t="s">
        <v>16</v>
      </c>
      <c r="D92" s="74">
        <v>1772.6753403</v>
      </c>
      <c r="E92" s="74">
        <v>7041.1911947999997</v>
      </c>
      <c r="F92" s="74">
        <v>20.112346076952299</v>
      </c>
      <c r="G92" s="74">
        <v>79.887653923047694</v>
      </c>
    </row>
    <row r="93" spans="1:7" x14ac:dyDescent="0.25">
      <c r="A93" s="74" t="s">
        <v>58</v>
      </c>
      <c r="B93" s="74" t="s">
        <v>59</v>
      </c>
      <c r="C93" s="74" t="s">
        <v>15</v>
      </c>
      <c r="D93" s="74">
        <v>117.6502495</v>
      </c>
      <c r="E93" s="74">
        <v>294.8730698</v>
      </c>
      <c r="F93" s="74">
        <v>28.5196603429929</v>
      </c>
      <c r="G93" s="74">
        <v>71.480339657007093</v>
      </c>
    </row>
    <row r="94" spans="1:7" x14ac:dyDescent="0.25">
      <c r="A94" s="74" t="s">
        <v>58</v>
      </c>
      <c r="B94" s="74" t="s">
        <v>59</v>
      </c>
      <c r="C94" s="74" t="s">
        <v>16</v>
      </c>
      <c r="D94" s="74">
        <v>1504.3497503999999</v>
      </c>
      <c r="E94" s="74">
        <v>6623.1269270000003</v>
      </c>
      <c r="F94" s="74">
        <v>18.509431772140701</v>
      </c>
      <c r="G94" s="74">
        <v>81.490568227859299</v>
      </c>
    </row>
    <row r="95" spans="1:7" x14ac:dyDescent="0.25">
      <c r="A95" s="74" t="s">
        <v>60</v>
      </c>
      <c r="B95" s="74" t="s">
        <v>61</v>
      </c>
      <c r="C95" s="74" t="s">
        <v>15</v>
      </c>
      <c r="D95" s="74">
        <v>326.0944035</v>
      </c>
      <c r="E95" s="74">
        <v>538.8355067</v>
      </c>
      <c r="F95" s="74">
        <v>37.701829900251298</v>
      </c>
      <c r="G95" s="74">
        <v>62.298170099748702</v>
      </c>
    </row>
    <row r="96" spans="1:7" x14ac:dyDescent="0.25">
      <c r="A96" s="74" t="s">
        <v>60</v>
      </c>
      <c r="B96" s="74" t="s">
        <v>61</v>
      </c>
      <c r="C96" s="74" t="s">
        <v>16</v>
      </c>
      <c r="D96" s="74">
        <v>2116.9055964999998</v>
      </c>
      <c r="E96" s="74">
        <v>8529.1644964000006</v>
      </c>
      <c r="F96" s="74">
        <v>19.8843852992457</v>
      </c>
      <c r="G96" s="74">
        <v>80.115614700754307</v>
      </c>
    </row>
    <row r="97" spans="1:7" x14ac:dyDescent="0.25">
      <c r="A97" s="74" t="s">
        <v>62</v>
      </c>
      <c r="B97" s="74" t="s">
        <v>63</v>
      </c>
      <c r="C97" s="74" t="s">
        <v>15</v>
      </c>
      <c r="D97" s="74">
        <v>450.67774480000003</v>
      </c>
      <c r="E97" s="74">
        <v>984.88159470000005</v>
      </c>
      <c r="F97" s="74">
        <v>31.393877800758101</v>
      </c>
      <c r="G97" s="74">
        <v>68.606122199241895</v>
      </c>
    </row>
    <row r="98" spans="1:7" x14ac:dyDescent="0.25">
      <c r="A98" s="74" t="s">
        <v>62</v>
      </c>
      <c r="B98" s="74" t="s">
        <v>63</v>
      </c>
      <c r="C98" s="74" t="s">
        <v>16</v>
      </c>
      <c r="D98" s="74">
        <v>4432.3222552999996</v>
      </c>
      <c r="E98" s="74">
        <v>14866.1184048</v>
      </c>
      <c r="F98" s="74">
        <v>22.967255921686601</v>
      </c>
      <c r="G98" s="74">
        <v>77.032744078313399</v>
      </c>
    </row>
    <row r="99" spans="1:7" x14ac:dyDescent="0.25">
      <c r="A99" s="74" t="s">
        <v>64</v>
      </c>
      <c r="B99" s="74" t="s">
        <v>65</v>
      </c>
      <c r="C99" s="74" t="s">
        <v>15</v>
      </c>
      <c r="D99" s="74">
        <v>36.200415399999997</v>
      </c>
      <c r="E99" s="74">
        <v>101.78036539999999</v>
      </c>
      <c r="F99" s="74">
        <v>26.235838926344201</v>
      </c>
      <c r="G99" s="74">
        <v>73.764161073655799</v>
      </c>
    </row>
    <row r="100" spans="1:7" x14ac:dyDescent="0.25">
      <c r="A100" s="74" t="s">
        <v>64</v>
      </c>
      <c r="B100" s="74" t="s">
        <v>65</v>
      </c>
      <c r="C100" s="74" t="s">
        <v>16</v>
      </c>
      <c r="D100" s="74">
        <v>277.79958529999999</v>
      </c>
      <c r="E100" s="74">
        <v>1211.2196426</v>
      </c>
      <c r="F100" s="74">
        <v>18.656547887013399</v>
      </c>
      <c r="G100" s="74">
        <v>81.343452112986697</v>
      </c>
    </row>
    <row r="101" spans="1:7" x14ac:dyDescent="0.25">
      <c r="A101" s="74" t="s">
        <v>66</v>
      </c>
      <c r="B101" s="74" t="s">
        <v>67</v>
      </c>
      <c r="C101" s="74" t="s">
        <v>15</v>
      </c>
      <c r="D101" s="74">
        <v>807.33503159999998</v>
      </c>
      <c r="E101" s="74">
        <v>2971.0736456999998</v>
      </c>
      <c r="F101" s="74">
        <v>21.367064829443201</v>
      </c>
      <c r="G101" s="74">
        <v>78.632935170556706</v>
      </c>
    </row>
    <row r="102" spans="1:7" x14ac:dyDescent="0.25">
      <c r="A102" s="74" t="s">
        <v>66</v>
      </c>
      <c r="B102" s="74" t="s">
        <v>67</v>
      </c>
      <c r="C102" s="74" t="s">
        <v>16</v>
      </c>
      <c r="D102" s="74">
        <v>26717.664968500001</v>
      </c>
      <c r="E102" s="74">
        <v>98928.926355300006</v>
      </c>
      <c r="F102" s="74">
        <v>21.264138316054101</v>
      </c>
      <c r="G102" s="74">
        <v>78.735861683945998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435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430</v>
      </c>
      <c r="F112" s="5" t="s">
        <v>431</v>
      </c>
      <c r="G112" s="5" t="s">
        <v>432</v>
      </c>
    </row>
    <row r="113" spans="1:7" x14ac:dyDescent="0.25">
      <c r="A113" s="75" t="s">
        <v>70</v>
      </c>
      <c r="B113" s="75" t="s">
        <v>71</v>
      </c>
      <c r="C113" s="75" t="s">
        <v>15</v>
      </c>
      <c r="D113" s="75">
        <v>4174.0428382</v>
      </c>
      <c r="E113" s="75">
        <v>8773.0157830999997</v>
      </c>
      <c r="F113" s="75">
        <v>32.239313656408598</v>
      </c>
      <c r="G113" s="75">
        <v>67.760686343591402</v>
      </c>
    </row>
    <row r="114" spans="1:7" x14ac:dyDescent="0.25">
      <c r="A114" s="75" t="s">
        <v>70</v>
      </c>
      <c r="B114" s="75" t="s">
        <v>71</v>
      </c>
      <c r="C114" s="75" t="s">
        <v>16</v>
      </c>
      <c r="D114" s="75">
        <v>84587.957161900005</v>
      </c>
      <c r="E114" s="75">
        <v>476259.98422789999</v>
      </c>
      <c r="F114" s="75">
        <v>15.0821552366383</v>
      </c>
      <c r="G114" s="75">
        <v>84.9178447633617</v>
      </c>
    </row>
    <row r="115" spans="1:7" x14ac:dyDescent="0.25">
      <c r="A115" s="75" t="s">
        <v>72</v>
      </c>
      <c r="B115" s="75" t="s">
        <v>73</v>
      </c>
      <c r="C115" s="75" t="s">
        <v>15</v>
      </c>
      <c r="D115" s="75">
        <v>922.36561219999999</v>
      </c>
      <c r="E115" s="75">
        <v>2671.9040055999999</v>
      </c>
      <c r="F115" s="75">
        <v>25.662115263477801</v>
      </c>
      <c r="G115" s="75">
        <v>74.337884736522199</v>
      </c>
    </row>
    <row r="116" spans="1:7" x14ac:dyDescent="0.25">
      <c r="A116" s="75" t="s">
        <v>72</v>
      </c>
      <c r="B116" s="75" t="s">
        <v>73</v>
      </c>
      <c r="C116" s="75" t="s">
        <v>16</v>
      </c>
      <c r="D116" s="75">
        <v>22603.1670486</v>
      </c>
      <c r="E116" s="75">
        <v>148178.5633329</v>
      </c>
      <c r="F116" s="75">
        <v>13.2351200553525</v>
      </c>
      <c r="G116" s="75">
        <v>86.764879944647504</v>
      </c>
    </row>
    <row r="117" spans="1:7" x14ac:dyDescent="0.25">
      <c r="A117" s="75" t="s">
        <v>74</v>
      </c>
      <c r="B117" s="75" t="s">
        <v>75</v>
      </c>
      <c r="C117" s="75" t="s">
        <v>15</v>
      </c>
      <c r="D117" s="75">
        <v>3829.0260196999998</v>
      </c>
      <c r="E117" s="75">
        <v>7636.6660252000001</v>
      </c>
      <c r="F117" s="75">
        <v>33.395507263804198</v>
      </c>
      <c r="G117" s="75">
        <v>66.604492736195795</v>
      </c>
    </row>
    <row r="118" spans="1:7" x14ac:dyDescent="0.25">
      <c r="A118" s="75" t="s">
        <v>74</v>
      </c>
      <c r="B118" s="75" t="s">
        <v>75</v>
      </c>
      <c r="C118" s="75" t="s">
        <v>16</v>
      </c>
      <c r="D118" s="75">
        <v>16177.973980999999</v>
      </c>
      <c r="E118" s="75">
        <v>80086.333982099997</v>
      </c>
      <c r="F118" s="75">
        <v>16.805786405488199</v>
      </c>
      <c r="G118" s="75">
        <v>83.194213594511794</v>
      </c>
    </row>
    <row r="119" spans="1:7" x14ac:dyDescent="0.25">
      <c r="A119" s="75" t="s">
        <v>76</v>
      </c>
      <c r="B119" s="75" t="s">
        <v>77</v>
      </c>
      <c r="C119" s="75" t="s">
        <v>15</v>
      </c>
      <c r="D119" s="75">
        <v>6471.3058961999996</v>
      </c>
      <c r="E119" s="75">
        <v>17957.163815299999</v>
      </c>
      <c r="F119" s="75">
        <v>26.490836194923599</v>
      </c>
      <c r="G119" s="75">
        <v>73.509163805076398</v>
      </c>
    </row>
    <row r="120" spans="1:7" x14ac:dyDescent="0.25">
      <c r="A120" s="75" t="s">
        <v>76</v>
      </c>
      <c r="B120" s="75" t="s">
        <v>77</v>
      </c>
      <c r="C120" s="75" t="s">
        <v>16</v>
      </c>
      <c r="D120" s="75">
        <v>78558.474592400002</v>
      </c>
      <c r="E120" s="75">
        <v>299010.055696</v>
      </c>
      <c r="F120" s="75">
        <v>20.8064148069741</v>
      </c>
      <c r="G120" s="75">
        <v>79.193585193025896</v>
      </c>
    </row>
    <row r="121" spans="1:7" x14ac:dyDescent="0.25">
      <c r="A121" s="75" t="s">
        <v>78</v>
      </c>
      <c r="B121" s="75" t="s">
        <v>79</v>
      </c>
      <c r="C121" s="75" t="s">
        <v>15</v>
      </c>
      <c r="D121" s="75">
        <v>15248.8287525</v>
      </c>
      <c r="E121" s="75">
        <v>35298.1010044</v>
      </c>
      <c r="F121" s="75">
        <v>30.167665624475301</v>
      </c>
      <c r="G121" s="75">
        <v>69.832334375524695</v>
      </c>
    </row>
    <row r="122" spans="1:7" x14ac:dyDescent="0.25">
      <c r="A122" s="75" t="s">
        <v>78</v>
      </c>
      <c r="B122" s="75" t="s">
        <v>79</v>
      </c>
      <c r="C122" s="75" t="s">
        <v>16</v>
      </c>
      <c r="D122" s="75">
        <v>78774.171249399995</v>
      </c>
      <c r="E122" s="75">
        <v>266438.89900969999</v>
      </c>
      <c r="F122" s="75">
        <v>22.819000216381099</v>
      </c>
      <c r="G122" s="75">
        <v>77.180999783618901</v>
      </c>
    </row>
    <row r="123" spans="1:7" x14ac:dyDescent="0.25">
      <c r="A123" s="75" t="s">
        <v>80</v>
      </c>
      <c r="B123" s="75" t="s">
        <v>81</v>
      </c>
      <c r="C123" s="75" t="s">
        <v>15</v>
      </c>
      <c r="D123" s="75">
        <v>2648.4116930999999</v>
      </c>
      <c r="E123" s="75">
        <v>6040.6889165000002</v>
      </c>
      <c r="F123" s="75">
        <v>30.479698786937099</v>
      </c>
      <c r="G123" s="75">
        <v>69.520301213062893</v>
      </c>
    </row>
    <row r="124" spans="1:7" x14ac:dyDescent="0.25">
      <c r="A124" s="75" t="s">
        <v>80</v>
      </c>
      <c r="B124" s="75" t="s">
        <v>81</v>
      </c>
      <c r="C124" s="75" t="s">
        <v>16</v>
      </c>
      <c r="D124" s="75">
        <v>33186.588307799997</v>
      </c>
      <c r="E124" s="75">
        <v>138705.31109480001</v>
      </c>
      <c r="F124" s="75">
        <v>19.306662165662299</v>
      </c>
      <c r="G124" s="75">
        <v>80.693337834337697</v>
      </c>
    </row>
    <row r="125" spans="1:7" x14ac:dyDescent="0.25">
      <c r="A125" s="75" t="s">
        <v>82</v>
      </c>
      <c r="B125" s="75" t="s">
        <v>83</v>
      </c>
      <c r="C125" s="75" t="s">
        <v>15</v>
      </c>
      <c r="D125" s="75">
        <v>16215.557627</v>
      </c>
      <c r="E125" s="75">
        <v>43172.863073300003</v>
      </c>
      <c r="F125" s="75">
        <v>27.304241190098001</v>
      </c>
      <c r="G125" s="75">
        <v>72.695758809902003</v>
      </c>
    </row>
    <row r="126" spans="1:7" x14ac:dyDescent="0.25">
      <c r="A126" s="75" t="s">
        <v>82</v>
      </c>
      <c r="B126" s="75" t="s">
        <v>83</v>
      </c>
      <c r="C126" s="75" t="s">
        <v>16</v>
      </c>
      <c r="D126" s="75">
        <v>142324.44237100001</v>
      </c>
      <c r="E126" s="75">
        <v>522378.13692959998</v>
      </c>
      <c r="F126" s="75">
        <v>21.411748171754301</v>
      </c>
      <c r="G126" s="75">
        <v>78.588251828245703</v>
      </c>
    </row>
    <row r="127" spans="1:7" x14ac:dyDescent="0.25">
      <c r="A127" s="75" t="s">
        <v>84</v>
      </c>
      <c r="B127" s="75" t="s">
        <v>85</v>
      </c>
      <c r="C127" s="75" t="s">
        <v>15</v>
      </c>
      <c r="D127" s="75">
        <v>15733.3872519</v>
      </c>
      <c r="E127" s="75">
        <v>38983.937460200003</v>
      </c>
      <c r="F127" s="75">
        <v>28.753940976980498</v>
      </c>
      <c r="G127" s="75">
        <v>71.246059023019498</v>
      </c>
    </row>
    <row r="128" spans="1:7" x14ac:dyDescent="0.25">
      <c r="A128" s="75" t="s">
        <v>84</v>
      </c>
      <c r="B128" s="75" t="s">
        <v>85</v>
      </c>
      <c r="C128" s="75" t="s">
        <v>16</v>
      </c>
      <c r="D128" s="75">
        <v>175688.61274929999</v>
      </c>
      <c r="E128" s="75">
        <v>804119.0625458</v>
      </c>
      <c r="F128" s="75">
        <v>17.930928403514098</v>
      </c>
      <c r="G128" s="75">
        <v>82.069071596485898</v>
      </c>
    </row>
    <row r="129" spans="1:7" x14ac:dyDescent="0.25">
      <c r="A129" s="75" t="s">
        <v>86</v>
      </c>
      <c r="B129" s="75" t="s">
        <v>87</v>
      </c>
      <c r="C129" s="75" t="s">
        <v>15</v>
      </c>
      <c r="D129" s="75">
        <v>2316.4215423999999</v>
      </c>
      <c r="E129" s="75">
        <v>7755.4606788000001</v>
      </c>
      <c r="F129" s="75">
        <v>22.9988942635194</v>
      </c>
      <c r="G129" s="75">
        <v>77.001105736480596</v>
      </c>
    </row>
    <row r="130" spans="1:7" x14ac:dyDescent="0.25">
      <c r="A130" s="75" t="s">
        <v>86</v>
      </c>
      <c r="B130" s="75" t="s">
        <v>87</v>
      </c>
      <c r="C130" s="75" t="s">
        <v>16</v>
      </c>
      <c r="D130" s="75">
        <v>62450.578457399999</v>
      </c>
      <c r="E130" s="75">
        <v>322907.53932129999</v>
      </c>
      <c r="F130" s="75">
        <v>16.205855171127698</v>
      </c>
      <c r="G130" s="75">
        <v>83.794144828872305</v>
      </c>
    </row>
    <row r="131" spans="1:7" x14ac:dyDescent="0.25">
      <c r="A131" s="75" t="s">
        <v>88</v>
      </c>
      <c r="B131" s="75" t="s">
        <v>89</v>
      </c>
      <c r="C131" s="75" t="s">
        <v>15</v>
      </c>
      <c r="D131" s="75">
        <v>8049.3027178000002</v>
      </c>
      <c r="E131" s="75">
        <v>21701.584135699999</v>
      </c>
      <c r="F131" s="75">
        <v>27.0556731886231</v>
      </c>
      <c r="G131" s="75">
        <v>72.944326811376897</v>
      </c>
    </row>
    <row r="132" spans="1:7" x14ac:dyDescent="0.25">
      <c r="A132" s="75" t="s">
        <v>88</v>
      </c>
      <c r="B132" s="75" t="s">
        <v>89</v>
      </c>
      <c r="C132" s="75" t="s">
        <v>16</v>
      </c>
      <c r="D132" s="75">
        <v>120531.6972768</v>
      </c>
      <c r="E132" s="75">
        <v>664184.41586299997</v>
      </c>
      <c r="F132" s="75">
        <v>15.359911088677601</v>
      </c>
      <c r="G132" s="75">
        <v>84.640088911322394</v>
      </c>
    </row>
    <row r="133" spans="1:7" x14ac:dyDescent="0.25">
      <c r="A133" s="75" t="s">
        <v>90</v>
      </c>
      <c r="B133" s="75" t="s">
        <v>91</v>
      </c>
      <c r="C133" s="75" t="s">
        <v>15</v>
      </c>
      <c r="D133" s="75">
        <v>13589.3986516</v>
      </c>
      <c r="E133" s="75">
        <v>32495.435930799998</v>
      </c>
      <c r="F133" s="75">
        <v>29.487788715617601</v>
      </c>
      <c r="G133" s="75">
        <v>70.512211284382403</v>
      </c>
    </row>
    <row r="134" spans="1:7" x14ac:dyDescent="0.25">
      <c r="A134" s="75" t="s">
        <v>90</v>
      </c>
      <c r="B134" s="75" t="s">
        <v>91</v>
      </c>
      <c r="C134" s="75" t="s">
        <v>16</v>
      </c>
      <c r="D134" s="75">
        <v>207015.60134180001</v>
      </c>
      <c r="E134" s="75">
        <v>1006953.5640626</v>
      </c>
      <c r="F134" s="75">
        <v>17.0527890856963</v>
      </c>
      <c r="G134" s="75">
        <v>82.947210914303696</v>
      </c>
    </row>
    <row r="135" spans="1:7" x14ac:dyDescent="0.25">
      <c r="A135" s="75" t="s">
        <v>92</v>
      </c>
      <c r="B135" s="75" t="s">
        <v>93</v>
      </c>
      <c r="C135" s="75" t="s">
        <v>15</v>
      </c>
      <c r="D135" s="75">
        <v>848.91865329999996</v>
      </c>
      <c r="E135" s="75">
        <v>2069.3770092</v>
      </c>
      <c r="F135" s="75">
        <v>29.0895355192613</v>
      </c>
      <c r="G135" s="75">
        <v>70.910464480738696</v>
      </c>
    </row>
    <row r="136" spans="1:7" x14ac:dyDescent="0.25">
      <c r="A136" s="75" t="s">
        <v>92</v>
      </c>
      <c r="B136" s="75" t="s">
        <v>93</v>
      </c>
      <c r="C136" s="75" t="s">
        <v>16</v>
      </c>
      <c r="D136" s="75">
        <v>20303.0813485</v>
      </c>
      <c r="E136" s="75">
        <v>124771.6229152</v>
      </c>
      <c r="F136" s="75">
        <v>13.994914862342499</v>
      </c>
      <c r="G136" s="75">
        <v>86.005085137657503</v>
      </c>
    </row>
    <row r="137" spans="1:7" x14ac:dyDescent="0.25">
      <c r="A137" s="75" t="s">
        <v>94</v>
      </c>
      <c r="B137" s="75" t="s">
        <v>95</v>
      </c>
      <c r="C137" s="75" t="s">
        <v>15</v>
      </c>
      <c r="D137" s="75">
        <v>302.71657249999998</v>
      </c>
      <c r="E137" s="75">
        <v>671.78076520000002</v>
      </c>
      <c r="F137" s="75">
        <v>31.0638686006541</v>
      </c>
      <c r="G137" s="75">
        <v>68.936131399345996</v>
      </c>
    </row>
    <row r="138" spans="1:7" x14ac:dyDescent="0.25">
      <c r="A138" s="75" t="s">
        <v>94</v>
      </c>
      <c r="B138" s="75" t="s">
        <v>95</v>
      </c>
      <c r="C138" s="75" t="s">
        <v>16</v>
      </c>
      <c r="D138" s="75">
        <v>18747.283425400001</v>
      </c>
      <c r="E138" s="75">
        <v>148678.219235</v>
      </c>
      <c r="F138" s="75">
        <v>11.1973881681731</v>
      </c>
      <c r="G138" s="75">
        <v>88.802611831826894</v>
      </c>
    </row>
    <row r="139" spans="1:7" x14ac:dyDescent="0.25">
      <c r="A139" s="75" t="s">
        <v>96</v>
      </c>
      <c r="B139" s="75" t="s">
        <v>97</v>
      </c>
      <c r="C139" s="75" t="s">
        <v>15</v>
      </c>
      <c r="D139" s="75">
        <v>1958.1180965000001</v>
      </c>
      <c r="E139" s="75">
        <v>4284.7727911000002</v>
      </c>
      <c r="F139" s="75">
        <v>31.365566558104199</v>
      </c>
      <c r="G139" s="75">
        <v>68.634433441895794</v>
      </c>
    </row>
    <row r="140" spans="1:7" x14ac:dyDescent="0.25">
      <c r="A140" s="75" t="s">
        <v>96</v>
      </c>
      <c r="B140" s="75" t="s">
        <v>97</v>
      </c>
      <c r="C140" s="75" t="s">
        <v>16</v>
      </c>
      <c r="D140" s="75">
        <v>12047.881902499999</v>
      </c>
      <c r="E140" s="75">
        <v>65111.227212600003</v>
      </c>
      <c r="F140" s="75">
        <v>15.614335158442399</v>
      </c>
      <c r="G140" s="75">
        <v>84.385664841557599</v>
      </c>
    </row>
    <row r="141" spans="1:7" x14ac:dyDescent="0.25">
      <c r="A141" s="75" t="s">
        <v>98</v>
      </c>
      <c r="B141" s="75" t="s">
        <v>99</v>
      </c>
      <c r="C141" s="75" t="s">
        <v>15</v>
      </c>
      <c r="D141" s="75">
        <v>943.25573670000006</v>
      </c>
      <c r="E141" s="75">
        <v>2783.6844844000002</v>
      </c>
      <c r="F141" s="75">
        <v>25.309119029057001</v>
      </c>
      <c r="G141" s="75">
        <v>74.690880970942999</v>
      </c>
    </row>
    <row r="142" spans="1:7" x14ac:dyDescent="0.25">
      <c r="A142" s="75" t="s">
        <v>98</v>
      </c>
      <c r="B142" s="75" t="s">
        <v>99</v>
      </c>
      <c r="C142" s="75" t="s">
        <v>16</v>
      </c>
      <c r="D142" s="75">
        <v>13568.7442629</v>
      </c>
      <c r="E142" s="75">
        <v>65126.315514599999</v>
      </c>
      <c r="F142" s="75">
        <v>17.2421805145887</v>
      </c>
      <c r="G142" s="75">
        <v>82.757819485411304</v>
      </c>
    </row>
    <row r="143" spans="1:7" x14ac:dyDescent="0.25">
      <c r="A143" s="75" t="s">
        <v>100</v>
      </c>
      <c r="B143" s="75" t="s">
        <v>101</v>
      </c>
      <c r="C143" s="75" t="s">
        <v>15</v>
      </c>
      <c r="D143" s="75">
        <v>1890.9978189999999</v>
      </c>
      <c r="E143" s="75">
        <v>6211.9606131</v>
      </c>
      <c r="F143" s="75">
        <v>23.337128467903501</v>
      </c>
      <c r="G143" s="75">
        <v>76.662871532096503</v>
      </c>
    </row>
    <row r="144" spans="1:7" x14ac:dyDescent="0.25">
      <c r="A144" s="75" t="s">
        <v>100</v>
      </c>
      <c r="B144" s="75" t="s">
        <v>101</v>
      </c>
      <c r="C144" s="75" t="s">
        <v>16</v>
      </c>
      <c r="D144" s="75">
        <v>37017.002178199997</v>
      </c>
      <c r="E144" s="75">
        <v>208870.03938430001</v>
      </c>
      <c r="F144" s="75">
        <v>15.0544745843351</v>
      </c>
      <c r="G144" s="75">
        <v>84.945525415664903</v>
      </c>
    </row>
    <row r="145" spans="1:7" x14ac:dyDescent="0.25">
      <c r="A145" s="75" t="s">
        <v>102</v>
      </c>
      <c r="B145" s="75" t="s">
        <v>103</v>
      </c>
      <c r="C145" s="75" t="s">
        <v>15</v>
      </c>
      <c r="D145" s="75">
        <v>156.82329050000001</v>
      </c>
      <c r="E145" s="75">
        <v>885.18648259999998</v>
      </c>
      <c r="F145" s="75">
        <v>15.050078660341899</v>
      </c>
      <c r="G145" s="75">
        <v>84.949921339658104</v>
      </c>
    </row>
    <row r="146" spans="1:7" x14ac:dyDescent="0.25">
      <c r="A146" s="75" t="s">
        <v>102</v>
      </c>
      <c r="B146" s="75" t="s">
        <v>103</v>
      </c>
      <c r="C146" s="75" t="s">
        <v>16</v>
      </c>
      <c r="D146" s="75">
        <v>1949.1767098</v>
      </c>
      <c r="E146" s="75">
        <v>14978.813518999999</v>
      </c>
      <c r="F146" s="75">
        <v>11.5145193460935</v>
      </c>
      <c r="G146" s="75">
        <v>88.485480653906393</v>
      </c>
    </row>
    <row r="147" spans="1:7" x14ac:dyDescent="0.25">
      <c r="A147" s="75" t="s">
        <v>104</v>
      </c>
      <c r="B147" s="75" t="s">
        <v>105</v>
      </c>
      <c r="C147" s="75" t="s">
        <v>15</v>
      </c>
      <c r="D147" s="75">
        <v>9023.2161015000001</v>
      </c>
      <c r="E147" s="75">
        <v>23214.530442700001</v>
      </c>
      <c r="F147" s="75">
        <v>27.989599363369301</v>
      </c>
      <c r="G147" s="75">
        <v>72.010400636630706</v>
      </c>
    </row>
    <row r="148" spans="1:7" x14ac:dyDescent="0.25">
      <c r="A148" s="75" t="s">
        <v>104</v>
      </c>
      <c r="B148" s="75" t="s">
        <v>105</v>
      </c>
      <c r="C148" s="75" t="s">
        <v>16</v>
      </c>
      <c r="D148" s="75">
        <v>69203.783901500006</v>
      </c>
      <c r="E148" s="75">
        <v>283488.46957479999</v>
      </c>
      <c r="F148" s="75">
        <v>19.621577513936</v>
      </c>
      <c r="G148" s="75">
        <v>80.378422486063997</v>
      </c>
    </row>
    <row r="149" spans="1:7" x14ac:dyDescent="0.25">
      <c r="A149" s="75" t="s">
        <v>106</v>
      </c>
      <c r="B149" s="75" t="s">
        <v>107</v>
      </c>
      <c r="C149" s="75" t="s">
        <v>15</v>
      </c>
      <c r="D149" s="75">
        <v>21187.7414756</v>
      </c>
      <c r="E149" s="75">
        <v>49814.177381200003</v>
      </c>
      <c r="F149" s="75">
        <v>29.841082912607501</v>
      </c>
      <c r="G149" s="75">
        <v>70.158917087392496</v>
      </c>
    </row>
    <row r="150" spans="1:7" x14ac:dyDescent="0.25">
      <c r="A150" s="75" t="s">
        <v>106</v>
      </c>
      <c r="B150" s="75" t="s">
        <v>107</v>
      </c>
      <c r="C150" s="75" t="s">
        <v>16</v>
      </c>
      <c r="D150" s="75">
        <v>134572.2585313</v>
      </c>
      <c r="E150" s="75">
        <v>446383.82261879998</v>
      </c>
      <c r="F150" s="75">
        <v>23.163929752640101</v>
      </c>
      <c r="G150" s="75">
        <v>76.836070247359899</v>
      </c>
    </row>
    <row r="151" spans="1:7" x14ac:dyDescent="0.25">
      <c r="A151" s="75" t="s">
        <v>108</v>
      </c>
      <c r="B151" s="75" t="s">
        <v>109</v>
      </c>
      <c r="C151" s="75" t="s">
        <v>15</v>
      </c>
      <c r="D151" s="75">
        <v>135.34743</v>
      </c>
      <c r="E151" s="75">
        <v>447.54883519999998</v>
      </c>
      <c r="F151" s="75">
        <v>23.219814241486102</v>
      </c>
      <c r="G151" s="75">
        <v>76.780185758513895</v>
      </c>
    </row>
    <row r="152" spans="1:7" x14ac:dyDescent="0.25">
      <c r="A152" s="75" t="s">
        <v>108</v>
      </c>
      <c r="B152" s="75" t="s">
        <v>109</v>
      </c>
      <c r="C152" s="75" t="s">
        <v>16</v>
      </c>
      <c r="D152" s="75">
        <v>700.19737120000002</v>
      </c>
      <c r="E152" s="75">
        <v>2300.9063099999998</v>
      </c>
      <c r="F152" s="75">
        <v>23.331328923632</v>
      </c>
      <c r="G152" s="75">
        <v>76.668671076368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436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430</v>
      </c>
      <c r="F162" s="5" t="s">
        <v>431</v>
      </c>
      <c r="G162" s="5" t="s">
        <v>432</v>
      </c>
    </row>
    <row r="163" spans="1:7" x14ac:dyDescent="0.25">
      <c r="A163" s="76" t="s">
        <v>70</v>
      </c>
      <c r="B163" s="76" t="s">
        <v>71</v>
      </c>
      <c r="C163" s="76" t="s">
        <v>15</v>
      </c>
      <c r="D163" s="76">
        <v>4159.8699986000001</v>
      </c>
      <c r="E163" s="76">
        <v>8749.9849183000006</v>
      </c>
      <c r="F163" s="76">
        <v>32.222438016359199</v>
      </c>
      <c r="G163" s="76">
        <v>67.777561983640794</v>
      </c>
    </row>
    <row r="164" spans="1:7" x14ac:dyDescent="0.25">
      <c r="A164" s="76" t="s">
        <v>70</v>
      </c>
      <c r="B164" s="76" t="s">
        <v>71</v>
      </c>
      <c r="C164" s="76" t="s">
        <v>16</v>
      </c>
      <c r="D164" s="76">
        <v>84403.130000599995</v>
      </c>
      <c r="E164" s="76">
        <v>475908.01508570003</v>
      </c>
      <c r="F164" s="76">
        <v>15.0636179095813</v>
      </c>
      <c r="G164" s="76">
        <v>84.936382090418704</v>
      </c>
    </row>
    <row r="165" spans="1:7" x14ac:dyDescent="0.25">
      <c r="A165" s="76" t="s">
        <v>72</v>
      </c>
      <c r="B165" s="76" t="s">
        <v>73</v>
      </c>
      <c r="C165" s="76" t="s">
        <v>15</v>
      </c>
      <c r="D165" s="76">
        <v>901.98370220000004</v>
      </c>
      <c r="E165" s="76">
        <v>2554.7080231</v>
      </c>
      <c r="F165" s="76">
        <v>26.0938427224579</v>
      </c>
      <c r="G165" s="76">
        <v>73.906157277542107</v>
      </c>
    </row>
    <row r="166" spans="1:7" x14ac:dyDescent="0.25">
      <c r="A166" s="76" t="s">
        <v>72</v>
      </c>
      <c r="B166" s="76" t="s">
        <v>73</v>
      </c>
      <c r="C166" s="76" t="s">
        <v>16</v>
      </c>
      <c r="D166" s="76">
        <v>22435.016291100001</v>
      </c>
      <c r="E166" s="76">
        <v>147470.29196040001</v>
      </c>
      <c r="F166" s="76">
        <v>13.204423406178</v>
      </c>
      <c r="G166" s="76">
        <v>86.795576593822005</v>
      </c>
    </row>
    <row r="167" spans="1:7" x14ac:dyDescent="0.25">
      <c r="A167" s="76" t="s">
        <v>74</v>
      </c>
      <c r="B167" s="76" t="s">
        <v>75</v>
      </c>
      <c r="C167" s="76" t="s">
        <v>15</v>
      </c>
      <c r="D167" s="76">
        <v>3717.0397852000001</v>
      </c>
      <c r="E167" s="76">
        <v>7428.4811605000004</v>
      </c>
      <c r="F167" s="76">
        <v>33.350076710717197</v>
      </c>
      <c r="G167" s="76">
        <v>66.649923289282796</v>
      </c>
    </row>
    <row r="168" spans="1:7" x14ac:dyDescent="0.25">
      <c r="A168" s="76" t="s">
        <v>74</v>
      </c>
      <c r="B168" s="76" t="s">
        <v>75</v>
      </c>
      <c r="C168" s="76" t="s">
        <v>16</v>
      </c>
      <c r="D168" s="76">
        <v>15942.960214299999</v>
      </c>
      <c r="E168" s="76">
        <v>79614.518842999998</v>
      </c>
      <c r="F168" s="76">
        <v>16.684157400950198</v>
      </c>
      <c r="G168" s="76">
        <v>83.315842599049802</v>
      </c>
    </row>
    <row r="169" spans="1:7" x14ac:dyDescent="0.25">
      <c r="A169" s="76" t="s">
        <v>76</v>
      </c>
      <c r="B169" s="76" t="s">
        <v>77</v>
      </c>
      <c r="C169" s="76" t="s">
        <v>15</v>
      </c>
      <c r="D169" s="76">
        <v>6460.2083349000004</v>
      </c>
      <c r="E169" s="76">
        <v>17939.7247904</v>
      </c>
      <c r="F169" s="76">
        <v>26.4763362330755</v>
      </c>
      <c r="G169" s="76">
        <v>73.5236637669245</v>
      </c>
    </row>
    <row r="170" spans="1:7" x14ac:dyDescent="0.25">
      <c r="A170" s="76" t="s">
        <v>76</v>
      </c>
      <c r="B170" s="76" t="s">
        <v>77</v>
      </c>
      <c r="C170" s="76" t="s">
        <v>16</v>
      </c>
      <c r="D170" s="76">
        <v>78545.791665199999</v>
      </c>
      <c r="E170" s="76">
        <v>298986.27520749997</v>
      </c>
      <c r="F170" s="76">
        <v>20.8050649354999</v>
      </c>
      <c r="G170" s="76">
        <v>79.1949350645001</v>
      </c>
    </row>
    <row r="171" spans="1:7" x14ac:dyDescent="0.25">
      <c r="A171" s="76" t="s">
        <v>78</v>
      </c>
      <c r="B171" s="76" t="s">
        <v>79</v>
      </c>
      <c r="C171" s="76" t="s">
        <v>15</v>
      </c>
      <c r="D171" s="76">
        <v>14760.2064338</v>
      </c>
      <c r="E171" s="76">
        <v>34248.065348700002</v>
      </c>
      <c r="F171" s="76">
        <v>30.117786032746</v>
      </c>
      <c r="G171" s="76">
        <v>69.882213967254003</v>
      </c>
    </row>
    <row r="172" spans="1:7" x14ac:dyDescent="0.25">
      <c r="A172" s="76" t="s">
        <v>78</v>
      </c>
      <c r="B172" s="76" t="s">
        <v>79</v>
      </c>
      <c r="C172" s="76" t="s">
        <v>16</v>
      </c>
      <c r="D172" s="76">
        <v>76679.793568900001</v>
      </c>
      <c r="E172" s="76">
        <v>260707.93466319999</v>
      </c>
      <c r="F172" s="76">
        <v>22.7274992990111</v>
      </c>
      <c r="G172" s="76">
        <v>77.2725007009889</v>
      </c>
    </row>
    <row r="173" spans="1:7" x14ac:dyDescent="0.25">
      <c r="A173" s="76" t="s">
        <v>80</v>
      </c>
      <c r="B173" s="76" t="s">
        <v>81</v>
      </c>
      <c r="C173" s="76" t="s">
        <v>15</v>
      </c>
      <c r="D173" s="76">
        <v>2648.4116930999999</v>
      </c>
      <c r="E173" s="76">
        <v>6040.6889165000002</v>
      </c>
      <c r="F173" s="76">
        <v>30.479698786937099</v>
      </c>
      <c r="G173" s="76">
        <v>69.520301213062893</v>
      </c>
    </row>
    <row r="174" spans="1:7" x14ac:dyDescent="0.25">
      <c r="A174" s="76" t="s">
        <v>80</v>
      </c>
      <c r="B174" s="76" t="s">
        <v>81</v>
      </c>
      <c r="C174" s="76" t="s">
        <v>16</v>
      </c>
      <c r="D174" s="76">
        <v>33186.588307799997</v>
      </c>
      <c r="E174" s="76">
        <v>138705.31109480001</v>
      </c>
      <c r="F174" s="76">
        <v>19.306662165662299</v>
      </c>
      <c r="G174" s="76">
        <v>80.693337834337697</v>
      </c>
    </row>
    <row r="175" spans="1:7" x14ac:dyDescent="0.25">
      <c r="A175" s="76" t="s">
        <v>82</v>
      </c>
      <c r="B175" s="76" t="s">
        <v>83</v>
      </c>
      <c r="C175" s="76" t="s">
        <v>15</v>
      </c>
      <c r="D175" s="76">
        <v>16215.557627</v>
      </c>
      <c r="E175" s="76">
        <v>43172.863073300003</v>
      </c>
      <c r="F175" s="76">
        <v>27.304241190098001</v>
      </c>
      <c r="G175" s="76">
        <v>72.695758809902003</v>
      </c>
    </row>
    <row r="176" spans="1:7" x14ac:dyDescent="0.25">
      <c r="A176" s="76" t="s">
        <v>82</v>
      </c>
      <c r="B176" s="76" t="s">
        <v>83</v>
      </c>
      <c r="C176" s="76" t="s">
        <v>16</v>
      </c>
      <c r="D176" s="76">
        <v>142324.44237100001</v>
      </c>
      <c r="E176" s="76">
        <v>522378.13692959998</v>
      </c>
      <c r="F176" s="76">
        <v>21.411748171754301</v>
      </c>
      <c r="G176" s="76">
        <v>78.588251828245703</v>
      </c>
    </row>
    <row r="177" spans="1:7" x14ac:dyDescent="0.25">
      <c r="A177" s="76" t="s">
        <v>84</v>
      </c>
      <c r="B177" s="76" t="s">
        <v>85</v>
      </c>
      <c r="C177" s="76" t="s">
        <v>15</v>
      </c>
      <c r="D177" s="76">
        <v>15733.3872519</v>
      </c>
      <c r="E177" s="76">
        <v>38983.937460200003</v>
      </c>
      <c r="F177" s="76">
        <v>28.753940976980498</v>
      </c>
      <c r="G177" s="76">
        <v>71.246059023019498</v>
      </c>
    </row>
    <row r="178" spans="1:7" x14ac:dyDescent="0.25">
      <c r="A178" s="76" t="s">
        <v>84</v>
      </c>
      <c r="B178" s="76" t="s">
        <v>85</v>
      </c>
      <c r="C178" s="76" t="s">
        <v>16</v>
      </c>
      <c r="D178" s="76">
        <v>175688.61274929999</v>
      </c>
      <c r="E178" s="76">
        <v>804119.0625458</v>
      </c>
      <c r="F178" s="76">
        <v>17.930928403514098</v>
      </c>
      <c r="G178" s="76">
        <v>82.069071596485898</v>
      </c>
    </row>
    <row r="179" spans="1:7" x14ac:dyDescent="0.25">
      <c r="A179" s="76" t="s">
        <v>86</v>
      </c>
      <c r="B179" s="76" t="s">
        <v>87</v>
      </c>
      <c r="C179" s="76" t="s">
        <v>15</v>
      </c>
      <c r="D179" s="76">
        <v>2316.4215423999999</v>
      </c>
      <c r="E179" s="76">
        <v>7755.4606788000001</v>
      </c>
      <c r="F179" s="76">
        <v>22.9988942635194</v>
      </c>
      <c r="G179" s="76">
        <v>77.001105736480596</v>
      </c>
    </row>
    <row r="180" spans="1:7" x14ac:dyDescent="0.25">
      <c r="A180" s="76" t="s">
        <v>86</v>
      </c>
      <c r="B180" s="76" t="s">
        <v>87</v>
      </c>
      <c r="C180" s="76" t="s">
        <v>16</v>
      </c>
      <c r="D180" s="76">
        <v>62450.578457399999</v>
      </c>
      <c r="E180" s="76">
        <v>322907.53932129999</v>
      </c>
      <c r="F180" s="76">
        <v>16.205855171127698</v>
      </c>
      <c r="G180" s="76">
        <v>83.794144828872305</v>
      </c>
    </row>
    <row r="181" spans="1:7" x14ac:dyDescent="0.25">
      <c r="A181" s="76" t="s">
        <v>88</v>
      </c>
      <c r="B181" s="76" t="s">
        <v>89</v>
      </c>
      <c r="C181" s="76" t="s">
        <v>15</v>
      </c>
      <c r="D181" s="76">
        <v>8049.3027178000002</v>
      </c>
      <c r="E181" s="76">
        <v>21701.584135699999</v>
      </c>
      <c r="F181" s="76">
        <v>27.0556731886231</v>
      </c>
      <c r="G181" s="76">
        <v>72.944326811376897</v>
      </c>
    </row>
    <row r="182" spans="1:7" x14ac:dyDescent="0.25">
      <c r="A182" s="76" t="s">
        <v>88</v>
      </c>
      <c r="B182" s="76" t="s">
        <v>89</v>
      </c>
      <c r="C182" s="76" t="s">
        <v>16</v>
      </c>
      <c r="D182" s="76">
        <v>120531.6972768</v>
      </c>
      <c r="E182" s="76">
        <v>664184.41586299997</v>
      </c>
      <c r="F182" s="76">
        <v>15.359911088677601</v>
      </c>
      <c r="G182" s="76">
        <v>84.640088911322394</v>
      </c>
    </row>
    <row r="183" spans="1:7" x14ac:dyDescent="0.25">
      <c r="A183" s="76" t="s">
        <v>90</v>
      </c>
      <c r="B183" s="76" t="s">
        <v>91</v>
      </c>
      <c r="C183" s="76" t="s">
        <v>15</v>
      </c>
      <c r="D183" s="76">
        <v>13515.406972999999</v>
      </c>
      <c r="E183" s="76">
        <v>32304.107102400001</v>
      </c>
      <c r="F183" s="76">
        <v>29.497054357143998</v>
      </c>
      <c r="G183" s="76">
        <v>70.502945642856005</v>
      </c>
    </row>
    <row r="184" spans="1:7" x14ac:dyDescent="0.25">
      <c r="A184" s="76" t="s">
        <v>90</v>
      </c>
      <c r="B184" s="76" t="s">
        <v>91</v>
      </c>
      <c r="C184" s="76" t="s">
        <v>16</v>
      </c>
      <c r="D184" s="76">
        <v>206115.59302209999</v>
      </c>
      <c r="E184" s="76">
        <v>1004181.8928905</v>
      </c>
      <c r="F184" s="76">
        <v>17.0301595616951</v>
      </c>
      <c r="G184" s="76">
        <v>82.9698404383049</v>
      </c>
    </row>
    <row r="185" spans="1:7" x14ac:dyDescent="0.25">
      <c r="A185" s="76" t="s">
        <v>92</v>
      </c>
      <c r="B185" s="76" t="s">
        <v>93</v>
      </c>
      <c r="C185" s="76" t="s">
        <v>15</v>
      </c>
      <c r="D185" s="76">
        <v>848.91865329999996</v>
      </c>
      <c r="E185" s="76">
        <v>2069.3770092</v>
      </c>
      <c r="F185" s="76">
        <v>29.0895355192613</v>
      </c>
      <c r="G185" s="76">
        <v>70.910464480738696</v>
      </c>
    </row>
    <row r="186" spans="1:7" x14ac:dyDescent="0.25">
      <c r="A186" s="76" t="s">
        <v>92</v>
      </c>
      <c r="B186" s="76" t="s">
        <v>93</v>
      </c>
      <c r="C186" s="76" t="s">
        <v>16</v>
      </c>
      <c r="D186" s="76">
        <v>20303.0813485</v>
      </c>
      <c r="E186" s="76">
        <v>124771.6229152</v>
      </c>
      <c r="F186" s="76">
        <v>13.994914862342499</v>
      </c>
      <c r="G186" s="76">
        <v>86.005085137657503</v>
      </c>
    </row>
    <row r="187" spans="1:7" x14ac:dyDescent="0.25">
      <c r="A187" s="76" t="s">
        <v>94</v>
      </c>
      <c r="B187" s="76" t="s">
        <v>95</v>
      </c>
      <c r="C187" s="76" t="s">
        <v>15</v>
      </c>
      <c r="D187" s="76">
        <v>302.71657249999998</v>
      </c>
      <c r="E187" s="76">
        <v>671.78076520000002</v>
      </c>
      <c r="F187" s="76">
        <v>31.0638686006541</v>
      </c>
      <c r="G187" s="76">
        <v>68.936131399345996</v>
      </c>
    </row>
    <row r="188" spans="1:7" x14ac:dyDescent="0.25">
      <c r="A188" s="76" t="s">
        <v>94</v>
      </c>
      <c r="B188" s="76" t="s">
        <v>95</v>
      </c>
      <c r="C188" s="76" t="s">
        <v>16</v>
      </c>
      <c r="D188" s="76">
        <v>18747.283425400001</v>
      </c>
      <c r="E188" s="76">
        <v>148678.219235</v>
      </c>
      <c r="F188" s="76">
        <v>11.1973881681731</v>
      </c>
      <c r="G188" s="76">
        <v>88.802611831826894</v>
      </c>
    </row>
    <row r="189" spans="1:7" x14ac:dyDescent="0.25">
      <c r="A189" s="76" t="s">
        <v>96</v>
      </c>
      <c r="B189" s="76" t="s">
        <v>97</v>
      </c>
      <c r="C189" s="76" t="s">
        <v>15</v>
      </c>
      <c r="D189" s="76">
        <v>1958.1180965000001</v>
      </c>
      <c r="E189" s="76">
        <v>4284.7727911000002</v>
      </c>
      <c r="F189" s="76">
        <v>31.365566558104199</v>
      </c>
      <c r="G189" s="76">
        <v>68.634433441895794</v>
      </c>
    </row>
    <row r="190" spans="1:7" x14ac:dyDescent="0.25">
      <c r="A190" s="76" t="s">
        <v>96</v>
      </c>
      <c r="B190" s="76" t="s">
        <v>97</v>
      </c>
      <c r="C190" s="76" t="s">
        <v>16</v>
      </c>
      <c r="D190" s="76">
        <v>12047.881902499999</v>
      </c>
      <c r="E190" s="76">
        <v>65111.227212600003</v>
      </c>
      <c r="F190" s="76">
        <v>15.614335158442399</v>
      </c>
      <c r="G190" s="76">
        <v>84.385664841557599</v>
      </c>
    </row>
    <row r="191" spans="1:7" x14ac:dyDescent="0.25">
      <c r="A191" s="76" t="s">
        <v>98</v>
      </c>
      <c r="B191" s="76" t="s">
        <v>99</v>
      </c>
      <c r="C191" s="76" t="s">
        <v>15</v>
      </c>
      <c r="D191" s="76">
        <v>943.25573670000006</v>
      </c>
      <c r="E191" s="76">
        <v>2783.6844844000002</v>
      </c>
      <c r="F191" s="76">
        <v>25.309119029057001</v>
      </c>
      <c r="G191" s="76">
        <v>74.690880970942999</v>
      </c>
    </row>
    <row r="192" spans="1:7" x14ac:dyDescent="0.25">
      <c r="A192" s="76" t="s">
        <v>98</v>
      </c>
      <c r="B192" s="76" t="s">
        <v>99</v>
      </c>
      <c r="C192" s="76" t="s">
        <v>16</v>
      </c>
      <c r="D192" s="76">
        <v>13568.7442629</v>
      </c>
      <c r="E192" s="76">
        <v>65126.315514599999</v>
      </c>
      <c r="F192" s="76">
        <v>17.2421805145887</v>
      </c>
      <c r="G192" s="76">
        <v>82.757819485411304</v>
      </c>
    </row>
    <row r="193" spans="1:7" x14ac:dyDescent="0.25">
      <c r="A193" s="76" t="s">
        <v>100</v>
      </c>
      <c r="B193" s="76" t="s">
        <v>101</v>
      </c>
      <c r="C193" s="76" t="s">
        <v>15</v>
      </c>
      <c r="D193" s="76">
        <v>1890.9978189999999</v>
      </c>
      <c r="E193" s="76">
        <v>6211.9606131</v>
      </c>
      <c r="F193" s="76">
        <v>23.337128467903501</v>
      </c>
      <c r="G193" s="76">
        <v>76.662871532096503</v>
      </c>
    </row>
    <row r="194" spans="1:7" x14ac:dyDescent="0.25">
      <c r="A194" s="76" t="s">
        <v>100</v>
      </c>
      <c r="B194" s="76" t="s">
        <v>101</v>
      </c>
      <c r="C194" s="76" t="s">
        <v>16</v>
      </c>
      <c r="D194" s="76">
        <v>37017.002178199997</v>
      </c>
      <c r="E194" s="76">
        <v>208870.03938430001</v>
      </c>
      <c r="F194" s="76">
        <v>15.0544745843351</v>
      </c>
      <c r="G194" s="76">
        <v>84.945525415664903</v>
      </c>
    </row>
    <row r="195" spans="1:7" x14ac:dyDescent="0.25">
      <c r="A195" s="76" t="s">
        <v>102</v>
      </c>
      <c r="B195" s="76" t="s">
        <v>103</v>
      </c>
      <c r="C195" s="76" t="s">
        <v>15</v>
      </c>
      <c r="D195" s="76">
        <v>156.82329050000001</v>
      </c>
      <c r="E195" s="76">
        <v>885.18648259999998</v>
      </c>
      <c r="F195" s="76">
        <v>15.050078660341899</v>
      </c>
      <c r="G195" s="76">
        <v>84.949921339658104</v>
      </c>
    </row>
    <row r="196" spans="1:7" x14ac:dyDescent="0.25">
      <c r="A196" s="76" t="s">
        <v>102</v>
      </c>
      <c r="B196" s="76" t="s">
        <v>103</v>
      </c>
      <c r="C196" s="76" t="s">
        <v>16</v>
      </c>
      <c r="D196" s="76">
        <v>1949.1767098</v>
      </c>
      <c r="E196" s="76">
        <v>14978.813518999999</v>
      </c>
      <c r="F196" s="76">
        <v>11.5145193460935</v>
      </c>
      <c r="G196" s="76">
        <v>88.485480653906393</v>
      </c>
    </row>
    <row r="197" spans="1:7" x14ac:dyDescent="0.25">
      <c r="A197" s="76" t="s">
        <v>104</v>
      </c>
      <c r="B197" s="76" t="s">
        <v>105</v>
      </c>
      <c r="C197" s="76" t="s">
        <v>15</v>
      </c>
      <c r="D197" s="76">
        <v>9023.2161015000001</v>
      </c>
      <c r="E197" s="76">
        <v>23214.530442700001</v>
      </c>
      <c r="F197" s="76">
        <v>27.989599363369301</v>
      </c>
      <c r="G197" s="76">
        <v>72.010400636630706</v>
      </c>
    </row>
    <row r="198" spans="1:7" x14ac:dyDescent="0.25">
      <c r="A198" s="76" t="s">
        <v>104</v>
      </c>
      <c r="B198" s="76" t="s">
        <v>105</v>
      </c>
      <c r="C198" s="76" t="s">
        <v>16</v>
      </c>
      <c r="D198" s="76">
        <v>69203.783901500006</v>
      </c>
      <c r="E198" s="76">
        <v>283488.46957479999</v>
      </c>
      <c r="F198" s="76">
        <v>19.621577513936</v>
      </c>
      <c r="G198" s="76">
        <v>80.378422486063997</v>
      </c>
    </row>
    <row r="199" spans="1:7" x14ac:dyDescent="0.25">
      <c r="A199" s="76" t="s">
        <v>106</v>
      </c>
      <c r="B199" s="76" t="s">
        <v>107</v>
      </c>
      <c r="C199" s="76" t="s">
        <v>15</v>
      </c>
      <c r="D199" s="76">
        <v>20655.2915942</v>
      </c>
      <c r="E199" s="76">
        <v>48875.7410724</v>
      </c>
      <c r="F199" s="76">
        <v>29.706579640837099</v>
      </c>
      <c r="G199" s="76">
        <v>70.293420359162894</v>
      </c>
    </row>
    <row r="200" spans="1:7" x14ac:dyDescent="0.25">
      <c r="A200" s="76" t="s">
        <v>106</v>
      </c>
      <c r="B200" s="76" t="s">
        <v>107</v>
      </c>
      <c r="C200" s="76" t="s">
        <v>16</v>
      </c>
      <c r="D200" s="76">
        <v>132072.70841359999</v>
      </c>
      <c r="E200" s="76">
        <v>440412.25893190003</v>
      </c>
      <c r="F200" s="76">
        <v>23.070074490513701</v>
      </c>
      <c r="G200" s="76">
        <v>76.929925509486296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437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430</v>
      </c>
      <c r="F210" s="5" t="s">
        <v>431</v>
      </c>
      <c r="G210" s="5" t="s">
        <v>432</v>
      </c>
    </row>
    <row r="211" spans="1:7" x14ac:dyDescent="0.25">
      <c r="A211" s="77" t="s">
        <v>86</v>
      </c>
      <c r="B211" s="77" t="s">
        <v>113</v>
      </c>
      <c r="C211" s="77" t="s">
        <v>15</v>
      </c>
      <c r="D211" s="77">
        <v>2432.9292786000001</v>
      </c>
      <c r="E211" s="77">
        <v>3695.9696783999998</v>
      </c>
      <c r="F211" s="77">
        <v>39.696025267658896</v>
      </c>
      <c r="G211" s="77">
        <v>60.303974732341104</v>
      </c>
    </row>
    <row r="212" spans="1:7" x14ac:dyDescent="0.25">
      <c r="A212" s="77" t="s">
        <v>86</v>
      </c>
      <c r="B212" s="77" t="s">
        <v>113</v>
      </c>
      <c r="C212" s="77" t="s">
        <v>16</v>
      </c>
      <c r="D212" s="77">
        <v>23626.0707205</v>
      </c>
      <c r="E212" s="77">
        <v>98969.030320000005</v>
      </c>
      <c r="F212" s="77">
        <v>19.2716271041654</v>
      </c>
      <c r="G212" s="77">
        <v>80.728372895834596</v>
      </c>
    </row>
    <row r="213" spans="1:7" x14ac:dyDescent="0.25">
      <c r="A213" s="77" t="s">
        <v>90</v>
      </c>
      <c r="B213" s="77" t="s">
        <v>114</v>
      </c>
      <c r="C213" s="77" t="s">
        <v>15</v>
      </c>
      <c r="D213" s="77">
        <v>1127.3206221</v>
      </c>
      <c r="E213" s="77">
        <v>3351.3545156999999</v>
      </c>
      <c r="F213" s="77">
        <v>25.1708504728423</v>
      </c>
      <c r="G213" s="77">
        <v>74.829149527157696</v>
      </c>
    </row>
    <row r="214" spans="1:7" x14ac:dyDescent="0.25">
      <c r="A214" s="77" t="s">
        <v>90</v>
      </c>
      <c r="B214" s="77" t="s">
        <v>114</v>
      </c>
      <c r="C214" s="77" t="s">
        <v>16</v>
      </c>
      <c r="D214" s="77">
        <v>13005.679379200001</v>
      </c>
      <c r="E214" s="77">
        <v>54177.645488299997</v>
      </c>
      <c r="F214" s="77">
        <v>19.358493204749799</v>
      </c>
      <c r="G214" s="77">
        <v>80.641506795250194</v>
      </c>
    </row>
    <row r="215" spans="1:7" x14ac:dyDescent="0.25">
      <c r="A215" s="77" t="s">
        <v>92</v>
      </c>
      <c r="B215" s="77" t="s">
        <v>115</v>
      </c>
      <c r="C215" s="77" t="s">
        <v>15</v>
      </c>
      <c r="D215" s="77">
        <v>223.6976162</v>
      </c>
      <c r="E215" s="77">
        <v>427.82030950000001</v>
      </c>
      <c r="F215" s="77">
        <v>34.334836752136397</v>
      </c>
      <c r="G215" s="77">
        <v>65.665163247863603</v>
      </c>
    </row>
    <row r="216" spans="1:7" x14ac:dyDescent="0.25">
      <c r="A216" s="77" t="s">
        <v>92</v>
      </c>
      <c r="B216" s="77" t="s">
        <v>115</v>
      </c>
      <c r="C216" s="77" t="s">
        <v>16</v>
      </c>
      <c r="D216" s="77">
        <v>9087.3023852999995</v>
      </c>
      <c r="E216" s="77">
        <v>52233.179693899998</v>
      </c>
      <c r="F216" s="77">
        <v>14.8193590088921</v>
      </c>
      <c r="G216" s="77">
        <v>85.180640991107893</v>
      </c>
    </row>
    <row r="217" spans="1:7" x14ac:dyDescent="0.25">
      <c r="A217" s="77" t="s">
        <v>94</v>
      </c>
      <c r="B217" s="77" t="s">
        <v>116</v>
      </c>
      <c r="C217" s="77" t="s">
        <v>15</v>
      </c>
      <c r="D217" s="77">
        <v>154.3567496</v>
      </c>
      <c r="E217" s="77">
        <v>318.85776700000002</v>
      </c>
      <c r="F217" s="77">
        <v>32.618768906127002</v>
      </c>
      <c r="G217" s="77">
        <v>67.381231093872998</v>
      </c>
    </row>
    <row r="218" spans="1:7" x14ac:dyDescent="0.25">
      <c r="A218" s="77" t="s">
        <v>94</v>
      </c>
      <c r="B218" s="77" t="s">
        <v>116</v>
      </c>
      <c r="C218" s="77" t="s">
        <v>16</v>
      </c>
      <c r="D218" s="77">
        <v>14627.643250499999</v>
      </c>
      <c r="E218" s="77">
        <v>116865.14222569999</v>
      </c>
      <c r="F218" s="77">
        <v>11.124293395661301</v>
      </c>
      <c r="G218" s="77">
        <v>88.875706604338703</v>
      </c>
    </row>
    <row r="219" spans="1:7" x14ac:dyDescent="0.25">
      <c r="A219" s="77" t="s">
        <v>96</v>
      </c>
      <c r="B219" s="77" t="s">
        <v>117</v>
      </c>
      <c r="C219" s="77" t="s">
        <v>15</v>
      </c>
      <c r="D219" s="77">
        <v>135.36566780000001</v>
      </c>
      <c r="E219" s="77">
        <v>392.01023800000002</v>
      </c>
      <c r="F219" s="77">
        <v>25.667776307424901</v>
      </c>
      <c r="G219" s="77">
        <v>74.332223692575099</v>
      </c>
    </row>
    <row r="220" spans="1:7" x14ac:dyDescent="0.25">
      <c r="A220" s="77" t="s">
        <v>96</v>
      </c>
      <c r="B220" s="77" t="s">
        <v>117</v>
      </c>
      <c r="C220" s="77" t="s">
        <v>16</v>
      </c>
      <c r="D220" s="77">
        <v>5859.6343317000001</v>
      </c>
      <c r="E220" s="77">
        <v>35932.989768899999</v>
      </c>
      <c r="F220" s="77">
        <v>14.020738007728699</v>
      </c>
      <c r="G220" s="77">
        <v>85.979261992271304</v>
      </c>
    </row>
    <row r="221" spans="1:7" x14ac:dyDescent="0.25">
      <c r="A221" s="77" t="s">
        <v>104</v>
      </c>
      <c r="B221" s="77" t="s">
        <v>118</v>
      </c>
      <c r="C221" s="77" t="s">
        <v>15</v>
      </c>
      <c r="D221" s="77">
        <v>639.55595319999998</v>
      </c>
      <c r="E221" s="77">
        <v>1256.3250464</v>
      </c>
      <c r="F221" s="77">
        <v>33.733971348145602</v>
      </c>
      <c r="G221" s="77">
        <v>66.266028651854398</v>
      </c>
    </row>
    <row r="222" spans="1:7" x14ac:dyDescent="0.25">
      <c r="A222" s="77" t="s">
        <v>104</v>
      </c>
      <c r="B222" s="77" t="s">
        <v>118</v>
      </c>
      <c r="C222" s="77" t="s">
        <v>16</v>
      </c>
      <c r="D222" s="77">
        <v>13935.444047999999</v>
      </c>
      <c r="E222" s="77">
        <v>78267.674955499999</v>
      </c>
      <c r="F222" s="77">
        <v>15.1138531956506</v>
      </c>
      <c r="G222" s="77">
        <v>84.886146804349394</v>
      </c>
    </row>
    <row r="223" spans="1:7" x14ac:dyDescent="0.25">
      <c r="A223" s="77" t="s">
        <v>106</v>
      </c>
      <c r="B223" s="77" t="s">
        <v>119</v>
      </c>
      <c r="C223" s="77" t="s">
        <v>15</v>
      </c>
      <c r="D223" s="77">
        <v>194.82857490000001</v>
      </c>
      <c r="E223" s="77">
        <v>1135.6548049</v>
      </c>
      <c r="F223" s="77">
        <v>14.643442966516901</v>
      </c>
      <c r="G223" s="77">
        <v>85.356557033483099</v>
      </c>
    </row>
    <row r="224" spans="1:7" x14ac:dyDescent="0.25">
      <c r="A224" s="77" t="s">
        <v>106</v>
      </c>
      <c r="B224" s="77" t="s">
        <v>119</v>
      </c>
      <c r="C224" s="77" t="s">
        <v>16</v>
      </c>
      <c r="D224" s="77">
        <v>13655.1714259</v>
      </c>
      <c r="E224" s="77">
        <v>89677.345199799995</v>
      </c>
      <c r="F224" s="77">
        <v>13.214786469745</v>
      </c>
      <c r="G224" s="77">
        <v>86.785213530255007</v>
      </c>
    </row>
    <row r="225" spans="1:7" x14ac:dyDescent="0.25">
      <c r="A225" s="77" t="s">
        <v>108</v>
      </c>
      <c r="B225" s="77" t="s">
        <v>120</v>
      </c>
      <c r="C225" s="77" t="s">
        <v>15</v>
      </c>
      <c r="D225" s="77">
        <v>0</v>
      </c>
      <c r="E225" s="77">
        <v>84.607187800000005</v>
      </c>
      <c r="F225" s="77">
        <v>0</v>
      </c>
      <c r="G225" s="77">
        <v>100</v>
      </c>
    </row>
    <row r="226" spans="1:7" x14ac:dyDescent="0.25">
      <c r="A226" s="77" t="s">
        <v>108</v>
      </c>
      <c r="B226" s="77" t="s">
        <v>120</v>
      </c>
      <c r="C226" s="77" t="s">
        <v>16</v>
      </c>
      <c r="D226" s="77">
        <v>4043.9999996000001</v>
      </c>
      <c r="E226" s="77">
        <v>38465.3928113</v>
      </c>
      <c r="F226" s="77">
        <v>9.5131916317634708</v>
      </c>
      <c r="G226" s="77">
        <v>90.486808368236495</v>
      </c>
    </row>
    <row r="227" spans="1:7" x14ac:dyDescent="0.25">
      <c r="A227" s="77" t="s">
        <v>121</v>
      </c>
      <c r="B227" s="77" t="s">
        <v>122</v>
      </c>
      <c r="C227" s="77" t="s">
        <v>15</v>
      </c>
      <c r="D227" s="77">
        <v>96.8682558</v>
      </c>
      <c r="E227" s="77">
        <v>415.32970820000003</v>
      </c>
      <c r="F227" s="77">
        <v>18.9122688117519</v>
      </c>
      <c r="G227" s="77">
        <v>81.0877311882481</v>
      </c>
    </row>
    <row r="228" spans="1:7" x14ac:dyDescent="0.25">
      <c r="A228" s="77" t="s">
        <v>121</v>
      </c>
      <c r="B228" s="77" t="s">
        <v>122</v>
      </c>
      <c r="C228" s="77" t="s">
        <v>16</v>
      </c>
      <c r="D228" s="77">
        <v>3320.1317448999998</v>
      </c>
      <c r="E228" s="77">
        <v>26594.670213599999</v>
      </c>
      <c r="F228" s="77">
        <v>11.098625187310001</v>
      </c>
      <c r="G228" s="77">
        <v>88.901374812689895</v>
      </c>
    </row>
    <row r="229" spans="1:7" x14ac:dyDescent="0.25">
      <c r="A229" s="77" t="s">
        <v>123</v>
      </c>
      <c r="B229" s="77" t="s">
        <v>124</v>
      </c>
      <c r="C229" s="77" t="s">
        <v>15</v>
      </c>
      <c r="D229" s="77">
        <v>86.354376900000005</v>
      </c>
      <c r="E229" s="77">
        <v>506.70599650000003</v>
      </c>
      <c r="F229" s="77">
        <v>14.560807090335899</v>
      </c>
      <c r="G229" s="77">
        <v>85.439192909664101</v>
      </c>
    </row>
    <row r="230" spans="1:7" x14ac:dyDescent="0.25">
      <c r="A230" s="77" t="s">
        <v>123</v>
      </c>
      <c r="B230" s="77" t="s">
        <v>124</v>
      </c>
      <c r="C230" s="77" t="s">
        <v>16</v>
      </c>
      <c r="D230" s="77">
        <v>9807.6456218999992</v>
      </c>
      <c r="E230" s="77">
        <v>50006.293997200002</v>
      </c>
      <c r="F230" s="77">
        <v>16.3969229988124</v>
      </c>
      <c r="G230" s="77">
        <v>83.6030770011876</v>
      </c>
    </row>
    <row r="231" spans="1:7" x14ac:dyDescent="0.25">
      <c r="A231" s="77" t="s">
        <v>125</v>
      </c>
      <c r="B231" s="77" t="s">
        <v>126</v>
      </c>
      <c r="C231" s="77" t="s">
        <v>15</v>
      </c>
      <c r="D231" s="77">
        <v>424.19952899999998</v>
      </c>
      <c r="E231" s="77">
        <v>832.83956250000006</v>
      </c>
      <c r="F231" s="77">
        <v>33.7459297700767</v>
      </c>
      <c r="G231" s="77">
        <v>66.2540702299233</v>
      </c>
    </row>
    <row r="232" spans="1:7" x14ac:dyDescent="0.25">
      <c r="A232" s="77" t="s">
        <v>125</v>
      </c>
      <c r="B232" s="77" t="s">
        <v>126</v>
      </c>
      <c r="C232" s="77" t="s">
        <v>16</v>
      </c>
      <c r="D232" s="77">
        <v>10336.8004693</v>
      </c>
      <c r="E232" s="77">
        <v>71497.160437500002</v>
      </c>
      <c r="F232" s="77">
        <v>12.631431198927899</v>
      </c>
      <c r="G232" s="77">
        <v>87.368568801072101</v>
      </c>
    </row>
    <row r="233" spans="1:7" x14ac:dyDescent="0.25">
      <c r="A233" s="77" t="s">
        <v>127</v>
      </c>
      <c r="B233" s="77" t="s">
        <v>128</v>
      </c>
      <c r="C233" s="77" t="s">
        <v>15</v>
      </c>
      <c r="D233" s="77">
        <v>159.78528299999999</v>
      </c>
      <c r="E233" s="77">
        <v>400.86226340000002</v>
      </c>
      <c r="F233" s="77">
        <v>28.500130612539898</v>
      </c>
      <c r="G233" s="77">
        <v>71.499869387460095</v>
      </c>
    </row>
    <row r="234" spans="1:7" x14ac:dyDescent="0.25">
      <c r="A234" s="77" t="s">
        <v>127</v>
      </c>
      <c r="B234" s="77" t="s">
        <v>128</v>
      </c>
      <c r="C234" s="77" t="s">
        <v>16</v>
      </c>
      <c r="D234" s="77">
        <v>6238.2147181</v>
      </c>
      <c r="E234" s="77">
        <v>38417.137741099999</v>
      </c>
      <c r="F234" s="77">
        <v>13.969690920701201</v>
      </c>
      <c r="G234" s="77">
        <v>86.030309079298803</v>
      </c>
    </row>
    <row r="235" spans="1:7" x14ac:dyDescent="0.25">
      <c r="A235" s="77" t="s">
        <v>129</v>
      </c>
      <c r="B235" s="77" t="s">
        <v>130</v>
      </c>
      <c r="C235" s="77" t="s">
        <v>15</v>
      </c>
      <c r="D235" s="77">
        <v>742.18158870000002</v>
      </c>
      <c r="E235" s="77">
        <v>2964.5230366000001</v>
      </c>
      <c r="F235" s="77">
        <v>20.022679542207399</v>
      </c>
      <c r="G235" s="77">
        <v>79.977320457792601</v>
      </c>
    </row>
    <row r="236" spans="1:7" x14ac:dyDescent="0.25">
      <c r="A236" s="77" t="s">
        <v>129</v>
      </c>
      <c r="B236" s="77" t="s">
        <v>130</v>
      </c>
      <c r="C236" s="77" t="s">
        <v>16</v>
      </c>
      <c r="D236" s="77">
        <v>14071.8184107</v>
      </c>
      <c r="E236" s="77">
        <v>83151.4769658</v>
      </c>
      <c r="F236" s="77">
        <v>14.4737106021828</v>
      </c>
      <c r="G236" s="77">
        <v>85.526289397817195</v>
      </c>
    </row>
    <row r="237" spans="1:7" x14ac:dyDescent="0.25">
      <c r="A237" s="77" t="s">
        <v>131</v>
      </c>
      <c r="B237" s="77" t="s">
        <v>132</v>
      </c>
      <c r="C237" s="77" t="s">
        <v>15</v>
      </c>
      <c r="D237" s="77">
        <v>1221.5747014999999</v>
      </c>
      <c r="E237" s="77">
        <v>4600.5099634999997</v>
      </c>
      <c r="F237" s="77">
        <v>20.981740592740099</v>
      </c>
      <c r="G237" s="77">
        <v>79.018259407259904</v>
      </c>
    </row>
    <row r="238" spans="1:7" x14ac:dyDescent="0.25">
      <c r="A238" s="77" t="s">
        <v>131</v>
      </c>
      <c r="B238" s="77" t="s">
        <v>132</v>
      </c>
      <c r="C238" s="77" t="s">
        <v>16</v>
      </c>
      <c r="D238" s="77">
        <v>30511.425297500002</v>
      </c>
      <c r="E238" s="77">
        <v>145044.49003360001</v>
      </c>
      <c r="F238" s="77">
        <v>17.379890184819601</v>
      </c>
      <c r="G238" s="77">
        <v>82.620109815180399</v>
      </c>
    </row>
    <row r="239" spans="1:7" x14ac:dyDescent="0.25">
      <c r="A239" s="77" t="s">
        <v>133</v>
      </c>
      <c r="B239" s="77" t="s">
        <v>134</v>
      </c>
      <c r="C239" s="77" t="s">
        <v>15</v>
      </c>
      <c r="D239" s="77">
        <v>5322.1845314000002</v>
      </c>
      <c r="E239" s="77">
        <v>12092.823012499999</v>
      </c>
      <c r="F239" s="77">
        <v>30.560908561100302</v>
      </c>
      <c r="G239" s="77">
        <v>69.439091438899695</v>
      </c>
    </row>
    <row r="240" spans="1:7" x14ac:dyDescent="0.25">
      <c r="A240" s="77" t="s">
        <v>133</v>
      </c>
      <c r="B240" s="77" t="s">
        <v>134</v>
      </c>
      <c r="C240" s="77" t="s">
        <v>16</v>
      </c>
      <c r="D240" s="77">
        <v>51061.815469200003</v>
      </c>
      <c r="E240" s="77">
        <v>220507.17698290001</v>
      </c>
      <c r="F240" s="77">
        <v>18.802520496962298</v>
      </c>
      <c r="G240" s="77">
        <v>81.197479503037698</v>
      </c>
    </row>
    <row r="241" spans="1:7" x14ac:dyDescent="0.25">
      <c r="A241" s="77" t="s">
        <v>135</v>
      </c>
      <c r="B241" s="77" t="s">
        <v>136</v>
      </c>
      <c r="C241" s="77" t="s">
        <v>15</v>
      </c>
      <c r="D241" s="77">
        <v>1173.5959326</v>
      </c>
      <c r="E241" s="77">
        <v>2884.2854483000001</v>
      </c>
      <c r="F241" s="77">
        <v>28.921395734335299</v>
      </c>
      <c r="G241" s="77">
        <v>71.078604265664694</v>
      </c>
    </row>
    <row r="242" spans="1:7" x14ac:dyDescent="0.25">
      <c r="A242" s="77" t="s">
        <v>135</v>
      </c>
      <c r="B242" s="77" t="s">
        <v>136</v>
      </c>
      <c r="C242" s="77" t="s">
        <v>16</v>
      </c>
      <c r="D242" s="77">
        <v>15845.404065999999</v>
      </c>
      <c r="E242" s="77">
        <v>90655.714550699995</v>
      </c>
      <c r="F242" s="77">
        <v>14.8781574051142</v>
      </c>
      <c r="G242" s="77">
        <v>85.121842594885806</v>
      </c>
    </row>
    <row r="243" spans="1:7" x14ac:dyDescent="0.25">
      <c r="A243" s="77" t="s">
        <v>137</v>
      </c>
      <c r="B243" s="77" t="s">
        <v>138</v>
      </c>
      <c r="C243" s="77" t="s">
        <v>15</v>
      </c>
      <c r="D243" s="77">
        <v>792.78946970000004</v>
      </c>
      <c r="E243" s="77">
        <v>1740.9894554</v>
      </c>
      <c r="F243" s="77">
        <v>31.2888177356954</v>
      </c>
      <c r="G243" s="77">
        <v>68.711182264304597</v>
      </c>
    </row>
    <row r="244" spans="1:7" x14ac:dyDescent="0.25">
      <c r="A244" s="77" t="s">
        <v>137</v>
      </c>
      <c r="B244" s="77" t="s">
        <v>138</v>
      </c>
      <c r="C244" s="77" t="s">
        <v>16</v>
      </c>
      <c r="D244" s="77">
        <v>19231.2105299</v>
      </c>
      <c r="E244" s="77">
        <v>106313.0105395</v>
      </c>
      <c r="F244" s="77">
        <v>15.3182761947036</v>
      </c>
      <c r="G244" s="77">
        <v>84.6817238052964</v>
      </c>
    </row>
    <row r="245" spans="1:7" x14ac:dyDescent="0.25">
      <c r="A245" s="77" t="s">
        <v>139</v>
      </c>
      <c r="B245" s="77" t="s">
        <v>140</v>
      </c>
      <c r="C245" s="77" t="s">
        <v>15</v>
      </c>
      <c r="D245" s="77">
        <v>1983.6850351000001</v>
      </c>
      <c r="E245" s="77">
        <v>5047.8882261999997</v>
      </c>
      <c r="F245" s="77">
        <v>28.2111123838772</v>
      </c>
      <c r="G245" s="77">
        <v>71.788887616122807</v>
      </c>
    </row>
    <row r="246" spans="1:7" x14ac:dyDescent="0.25">
      <c r="A246" s="77" t="s">
        <v>139</v>
      </c>
      <c r="B246" s="77" t="s">
        <v>140</v>
      </c>
      <c r="C246" s="77" t="s">
        <v>16</v>
      </c>
      <c r="D246" s="77">
        <v>20669.314965199999</v>
      </c>
      <c r="E246" s="77">
        <v>75847.111769199997</v>
      </c>
      <c r="F246" s="77">
        <v>21.415333808491599</v>
      </c>
      <c r="G246" s="77">
        <v>78.584666191508404</v>
      </c>
    </row>
    <row r="247" spans="1:7" x14ac:dyDescent="0.25">
      <c r="A247" s="77" t="s">
        <v>141</v>
      </c>
      <c r="B247" s="77" t="s">
        <v>142</v>
      </c>
      <c r="C247" s="77" t="s">
        <v>15</v>
      </c>
      <c r="D247" s="77">
        <v>517.68342700000005</v>
      </c>
      <c r="E247" s="77">
        <v>1169.850007</v>
      </c>
      <c r="F247" s="77">
        <v>30.6769286207813</v>
      </c>
      <c r="G247" s="77">
        <v>69.323071379218703</v>
      </c>
    </row>
    <row r="248" spans="1:7" x14ac:dyDescent="0.25">
      <c r="A248" s="77" t="s">
        <v>141</v>
      </c>
      <c r="B248" s="77" t="s">
        <v>142</v>
      </c>
      <c r="C248" s="77" t="s">
        <v>16</v>
      </c>
      <c r="D248" s="77">
        <v>7166.3165735000002</v>
      </c>
      <c r="E248" s="77">
        <v>35174.149994500003</v>
      </c>
      <c r="F248" s="77">
        <v>16.925454900197401</v>
      </c>
      <c r="G248" s="77">
        <v>83.074545099802606</v>
      </c>
    </row>
    <row r="249" spans="1:7" x14ac:dyDescent="0.25">
      <c r="A249" s="77" t="s">
        <v>143</v>
      </c>
      <c r="B249" s="77" t="s">
        <v>144</v>
      </c>
      <c r="C249" s="77" t="s">
        <v>15</v>
      </c>
      <c r="D249" s="77">
        <v>1114.9173699</v>
      </c>
      <c r="E249" s="77">
        <v>3264.2212438000001</v>
      </c>
      <c r="F249" s="77">
        <v>25.4597414754586</v>
      </c>
      <c r="G249" s="77">
        <v>74.5402585245414</v>
      </c>
    </row>
    <row r="250" spans="1:7" x14ac:dyDescent="0.25">
      <c r="A250" s="77" t="s">
        <v>143</v>
      </c>
      <c r="B250" s="77" t="s">
        <v>144</v>
      </c>
      <c r="C250" s="77" t="s">
        <v>16</v>
      </c>
      <c r="D250" s="77">
        <v>14245.082629299999</v>
      </c>
      <c r="E250" s="77">
        <v>61841.778757300002</v>
      </c>
      <c r="F250" s="77">
        <v>18.722132007680301</v>
      </c>
      <c r="G250" s="77">
        <v>81.277867992319699</v>
      </c>
    </row>
    <row r="251" spans="1:7" x14ac:dyDescent="0.25">
      <c r="A251" s="77" t="s">
        <v>145</v>
      </c>
      <c r="B251" s="77" t="s">
        <v>146</v>
      </c>
      <c r="C251" s="77" t="s">
        <v>15</v>
      </c>
      <c r="D251" s="77">
        <v>278.94092460000002</v>
      </c>
      <c r="E251" s="77">
        <v>1117.4189847</v>
      </c>
      <c r="F251" s="77">
        <v>19.976291408984501</v>
      </c>
      <c r="G251" s="77">
        <v>80.023708591015506</v>
      </c>
    </row>
    <row r="252" spans="1:7" x14ac:dyDescent="0.25">
      <c r="A252" s="77" t="s">
        <v>145</v>
      </c>
      <c r="B252" s="77" t="s">
        <v>146</v>
      </c>
      <c r="C252" s="77" t="s">
        <v>16</v>
      </c>
      <c r="D252" s="77">
        <v>4375.0590750000001</v>
      </c>
      <c r="E252" s="77">
        <v>20593.5810165</v>
      </c>
      <c r="F252" s="77">
        <v>17.522216103749201</v>
      </c>
      <c r="G252" s="77">
        <v>82.477783896250799</v>
      </c>
    </row>
    <row r="253" spans="1:7" x14ac:dyDescent="0.25">
      <c r="A253" s="77" t="s">
        <v>147</v>
      </c>
      <c r="B253" s="77" t="s">
        <v>148</v>
      </c>
      <c r="C253" s="77" t="s">
        <v>15</v>
      </c>
      <c r="D253" s="77">
        <v>324.11886709999999</v>
      </c>
      <c r="E253" s="77">
        <v>1010.1634331</v>
      </c>
      <c r="F253" s="77">
        <v>24.2916260712907</v>
      </c>
      <c r="G253" s="77">
        <v>75.708373928709307</v>
      </c>
    </row>
    <row r="254" spans="1:7" x14ac:dyDescent="0.25">
      <c r="A254" s="77" t="s">
        <v>147</v>
      </c>
      <c r="B254" s="77" t="s">
        <v>148</v>
      </c>
      <c r="C254" s="77" t="s">
        <v>16</v>
      </c>
      <c r="D254" s="77">
        <v>8199.8811342000008</v>
      </c>
      <c r="E254" s="77">
        <v>39188.836571699998</v>
      </c>
      <c r="F254" s="77">
        <v>17.3034459068706</v>
      </c>
      <c r="G254" s="77">
        <v>82.696554093129393</v>
      </c>
    </row>
    <row r="255" spans="1:7" x14ac:dyDescent="0.25">
      <c r="A255" s="77" t="s">
        <v>149</v>
      </c>
      <c r="B255" s="77" t="s">
        <v>150</v>
      </c>
      <c r="C255" s="77" t="s">
        <v>15</v>
      </c>
      <c r="D255" s="77">
        <v>741.84752209999999</v>
      </c>
      <c r="E255" s="77">
        <v>1395.4605362</v>
      </c>
      <c r="F255" s="77">
        <v>34.709433636349999</v>
      </c>
      <c r="G255" s="77">
        <v>65.290566363650001</v>
      </c>
    </row>
    <row r="256" spans="1:7" x14ac:dyDescent="0.25">
      <c r="A256" s="77" t="s">
        <v>149</v>
      </c>
      <c r="B256" s="77" t="s">
        <v>150</v>
      </c>
      <c r="C256" s="77" t="s">
        <v>16</v>
      </c>
      <c r="D256" s="77">
        <v>6601.1524767999999</v>
      </c>
      <c r="E256" s="77">
        <v>35368.5394676</v>
      </c>
      <c r="F256" s="77">
        <v>15.728379625814201</v>
      </c>
      <c r="G256" s="77">
        <v>84.271620374185801</v>
      </c>
    </row>
    <row r="257" spans="1:7" x14ac:dyDescent="0.25">
      <c r="A257" s="77" t="s">
        <v>151</v>
      </c>
      <c r="B257" s="77" t="s">
        <v>152</v>
      </c>
      <c r="C257" s="77" t="s">
        <v>15</v>
      </c>
      <c r="D257" s="77">
        <v>664.31481210000004</v>
      </c>
      <c r="E257" s="77">
        <v>1666.2654997</v>
      </c>
      <c r="F257" s="77">
        <v>28.504266029215799</v>
      </c>
      <c r="G257" s="77">
        <v>71.495733970784201</v>
      </c>
    </row>
    <row r="258" spans="1:7" x14ac:dyDescent="0.25">
      <c r="A258" s="77" t="s">
        <v>151</v>
      </c>
      <c r="B258" s="77" t="s">
        <v>152</v>
      </c>
      <c r="C258" s="77" t="s">
        <v>16</v>
      </c>
      <c r="D258" s="77">
        <v>9193.6851879000005</v>
      </c>
      <c r="E258" s="77">
        <v>44532.734498099999</v>
      </c>
      <c r="F258" s="77">
        <v>17.1120376932463</v>
      </c>
      <c r="G258" s="77">
        <v>82.887962306753707</v>
      </c>
    </row>
    <row r="259" spans="1:7" x14ac:dyDescent="0.25">
      <c r="A259" s="77" t="s">
        <v>153</v>
      </c>
      <c r="B259" s="77" t="s">
        <v>154</v>
      </c>
      <c r="C259" s="77" t="s">
        <v>15</v>
      </c>
      <c r="D259" s="77">
        <v>1820.7820001</v>
      </c>
      <c r="E259" s="77">
        <v>3725.5338550000001</v>
      </c>
      <c r="F259" s="77">
        <v>32.828674883810301</v>
      </c>
      <c r="G259" s="77">
        <v>67.171325116189706</v>
      </c>
    </row>
    <row r="260" spans="1:7" x14ac:dyDescent="0.25">
      <c r="A260" s="77" t="s">
        <v>153</v>
      </c>
      <c r="B260" s="77" t="s">
        <v>154</v>
      </c>
      <c r="C260" s="77" t="s">
        <v>16</v>
      </c>
      <c r="D260" s="77">
        <v>14880.217998399999</v>
      </c>
      <c r="E260" s="77">
        <v>72091.466144999999</v>
      </c>
      <c r="F260" s="77">
        <v>17.1092673954264</v>
      </c>
      <c r="G260" s="77">
        <v>82.8907326045736</v>
      </c>
    </row>
    <row r="261" spans="1:7" x14ac:dyDescent="0.25">
      <c r="A261" s="77" t="s">
        <v>155</v>
      </c>
      <c r="B261" s="77" t="s">
        <v>156</v>
      </c>
      <c r="C261" s="77" t="s">
        <v>15</v>
      </c>
      <c r="D261" s="77">
        <v>726.26868990000003</v>
      </c>
      <c r="E261" s="77">
        <v>2564.9780133999998</v>
      </c>
      <c r="F261" s="77">
        <v>22.066674283996999</v>
      </c>
      <c r="G261" s="77">
        <v>77.933325716002997</v>
      </c>
    </row>
    <row r="262" spans="1:7" x14ac:dyDescent="0.25">
      <c r="A262" s="77" t="s">
        <v>155</v>
      </c>
      <c r="B262" s="77" t="s">
        <v>156</v>
      </c>
      <c r="C262" s="77" t="s">
        <v>16</v>
      </c>
      <c r="D262" s="77">
        <v>14937.731310499999</v>
      </c>
      <c r="E262" s="77">
        <v>84109.021984199993</v>
      </c>
      <c r="F262" s="77">
        <v>15.0814951662826</v>
      </c>
      <c r="G262" s="77">
        <v>84.918504833717407</v>
      </c>
    </row>
    <row r="263" spans="1:7" x14ac:dyDescent="0.25">
      <c r="A263" s="77" t="s">
        <v>157</v>
      </c>
      <c r="B263" s="77" t="s">
        <v>158</v>
      </c>
      <c r="C263" s="77" t="s">
        <v>15</v>
      </c>
      <c r="D263" s="77">
        <v>356.87292339999999</v>
      </c>
      <c r="E263" s="77">
        <v>855.6680384</v>
      </c>
      <c r="F263" s="77">
        <v>29.4318241315516</v>
      </c>
      <c r="G263" s="77">
        <v>70.568175868448407</v>
      </c>
    </row>
    <row r="264" spans="1:7" x14ac:dyDescent="0.25">
      <c r="A264" s="77" t="s">
        <v>157</v>
      </c>
      <c r="B264" s="77" t="s">
        <v>158</v>
      </c>
      <c r="C264" s="77" t="s">
        <v>16</v>
      </c>
      <c r="D264" s="77">
        <v>8808.1270758999999</v>
      </c>
      <c r="E264" s="77">
        <v>49368.3319605</v>
      </c>
      <c r="F264" s="77">
        <v>15.140362995260499</v>
      </c>
      <c r="G264" s="77">
        <v>84.859637004739497</v>
      </c>
    </row>
    <row r="265" spans="1:7" x14ac:dyDescent="0.25">
      <c r="A265" s="77" t="s">
        <v>159</v>
      </c>
      <c r="B265" s="77" t="s">
        <v>160</v>
      </c>
      <c r="C265" s="77" t="s">
        <v>15</v>
      </c>
      <c r="D265" s="77">
        <v>1489.4667953000001</v>
      </c>
      <c r="E265" s="77">
        <v>3582.9297379999998</v>
      </c>
      <c r="F265" s="77">
        <v>29.3641631824668</v>
      </c>
      <c r="G265" s="77">
        <v>70.635836817533203</v>
      </c>
    </row>
    <row r="266" spans="1:7" x14ac:dyDescent="0.25">
      <c r="A266" s="77" t="s">
        <v>159</v>
      </c>
      <c r="B266" s="77" t="s">
        <v>160</v>
      </c>
      <c r="C266" s="77" t="s">
        <v>16</v>
      </c>
      <c r="D266" s="77">
        <v>25567.533205299998</v>
      </c>
      <c r="E266" s="77">
        <v>108850.07026779999</v>
      </c>
      <c r="F266" s="77">
        <v>19.020970873369802</v>
      </c>
      <c r="G266" s="77">
        <v>80.979029126630294</v>
      </c>
    </row>
    <row r="267" spans="1:7" x14ac:dyDescent="0.25">
      <c r="A267" s="77" t="s">
        <v>161</v>
      </c>
      <c r="B267" s="77" t="s">
        <v>162</v>
      </c>
      <c r="C267" s="77" t="s">
        <v>15</v>
      </c>
      <c r="D267" s="77">
        <v>598.72143679999999</v>
      </c>
      <c r="E267" s="77">
        <v>2076.1932492000001</v>
      </c>
      <c r="F267" s="77">
        <v>22.382823644193</v>
      </c>
      <c r="G267" s="77">
        <v>77.617176355807004</v>
      </c>
    </row>
    <row r="268" spans="1:7" x14ac:dyDescent="0.25">
      <c r="A268" s="77" t="s">
        <v>161</v>
      </c>
      <c r="B268" s="77" t="s">
        <v>162</v>
      </c>
      <c r="C268" s="77" t="s">
        <v>16</v>
      </c>
      <c r="D268" s="77">
        <v>11258.2785628</v>
      </c>
      <c r="E268" s="77">
        <v>59746.806753700002</v>
      </c>
      <c r="F268" s="77">
        <v>15.855594726232701</v>
      </c>
      <c r="G268" s="77">
        <v>84.144405273767305</v>
      </c>
    </row>
    <row r="269" spans="1:7" x14ac:dyDescent="0.25">
      <c r="A269" s="77" t="s">
        <v>163</v>
      </c>
      <c r="B269" s="77" t="s">
        <v>164</v>
      </c>
      <c r="C269" s="77" t="s">
        <v>15</v>
      </c>
      <c r="D269" s="77">
        <v>1055.4102327999999</v>
      </c>
      <c r="E269" s="77">
        <v>1358.5330893</v>
      </c>
      <c r="F269" s="77">
        <v>43.721417281738397</v>
      </c>
      <c r="G269" s="77">
        <v>56.278582718261603</v>
      </c>
    </row>
    <row r="270" spans="1:7" x14ac:dyDescent="0.25">
      <c r="A270" s="77" t="s">
        <v>163</v>
      </c>
      <c r="B270" s="77" t="s">
        <v>164</v>
      </c>
      <c r="C270" s="77" t="s">
        <v>16</v>
      </c>
      <c r="D270" s="77">
        <v>11178.589768600001</v>
      </c>
      <c r="E270" s="77">
        <v>65312.466913099997</v>
      </c>
      <c r="F270" s="77">
        <v>14.614244139830801</v>
      </c>
      <c r="G270" s="77">
        <v>85.385755860169198</v>
      </c>
    </row>
    <row r="271" spans="1:7" x14ac:dyDescent="0.25">
      <c r="A271" s="77" t="s">
        <v>165</v>
      </c>
      <c r="B271" s="77" t="s">
        <v>166</v>
      </c>
      <c r="C271" s="77" t="s">
        <v>15</v>
      </c>
      <c r="D271" s="77">
        <v>1025.6177729000001</v>
      </c>
      <c r="E271" s="77">
        <v>2720.3303393000001</v>
      </c>
      <c r="F271" s="77">
        <v>27.3793908025505</v>
      </c>
      <c r="G271" s="77">
        <v>72.620609197449497</v>
      </c>
    </row>
    <row r="272" spans="1:7" x14ac:dyDescent="0.25">
      <c r="A272" s="77" t="s">
        <v>165</v>
      </c>
      <c r="B272" s="77" t="s">
        <v>166</v>
      </c>
      <c r="C272" s="77" t="s">
        <v>16</v>
      </c>
      <c r="D272" s="77">
        <v>14081.382226399999</v>
      </c>
      <c r="E272" s="77">
        <v>71651.669659899999</v>
      </c>
      <c r="F272" s="77">
        <v>16.4246832657665</v>
      </c>
      <c r="G272" s="77">
        <v>83.575316734233496</v>
      </c>
    </row>
    <row r="273" spans="1:7" x14ac:dyDescent="0.25">
      <c r="A273" s="77" t="s">
        <v>167</v>
      </c>
      <c r="B273" s="77" t="s">
        <v>168</v>
      </c>
      <c r="C273" s="77" t="s">
        <v>15</v>
      </c>
      <c r="D273" s="77">
        <v>781.63486139999998</v>
      </c>
      <c r="E273" s="77">
        <v>2373.2842581</v>
      </c>
      <c r="F273" s="77">
        <v>24.775115677890199</v>
      </c>
      <c r="G273" s="77">
        <v>75.224884322109801</v>
      </c>
    </row>
    <row r="274" spans="1:7" x14ac:dyDescent="0.25">
      <c r="A274" s="77" t="s">
        <v>167</v>
      </c>
      <c r="B274" s="77" t="s">
        <v>168</v>
      </c>
      <c r="C274" s="77" t="s">
        <v>16</v>
      </c>
      <c r="D274" s="77">
        <v>13975.3651393</v>
      </c>
      <c r="E274" s="77">
        <v>76444.715745399997</v>
      </c>
      <c r="F274" s="77">
        <v>15.456041404254901</v>
      </c>
      <c r="G274" s="77">
        <v>84.543958595745096</v>
      </c>
    </row>
    <row r="275" spans="1:7" x14ac:dyDescent="0.25">
      <c r="A275" s="77" t="s">
        <v>169</v>
      </c>
      <c r="B275" s="77" t="s">
        <v>170</v>
      </c>
      <c r="C275" s="77" t="s">
        <v>15</v>
      </c>
      <c r="D275" s="77">
        <v>1355.8299439</v>
      </c>
      <c r="E275" s="77">
        <v>3095.2320435000001</v>
      </c>
      <c r="F275" s="77">
        <v>30.4608191873774</v>
      </c>
      <c r="G275" s="77">
        <v>69.539180812622604</v>
      </c>
    </row>
    <row r="276" spans="1:7" x14ac:dyDescent="0.25">
      <c r="A276" s="77" t="s">
        <v>169</v>
      </c>
      <c r="B276" s="77" t="s">
        <v>170</v>
      </c>
      <c r="C276" s="77" t="s">
        <v>16</v>
      </c>
      <c r="D276" s="77">
        <v>23617.170056399998</v>
      </c>
      <c r="E276" s="77">
        <v>112337.7679584</v>
      </c>
      <c r="F276" s="77">
        <v>17.371321999226701</v>
      </c>
      <c r="G276" s="77">
        <v>82.628678000773306</v>
      </c>
    </row>
    <row r="277" spans="1:7" x14ac:dyDescent="0.25">
      <c r="A277" s="77" t="s">
        <v>171</v>
      </c>
      <c r="B277" s="77" t="s">
        <v>172</v>
      </c>
      <c r="C277" s="77" t="s">
        <v>15</v>
      </c>
      <c r="D277" s="77">
        <v>594.5891944</v>
      </c>
      <c r="E277" s="77">
        <v>1556.4725966999999</v>
      </c>
      <c r="F277" s="77">
        <v>27.6416603586242</v>
      </c>
      <c r="G277" s="77">
        <v>72.358339641375807</v>
      </c>
    </row>
    <row r="278" spans="1:7" x14ac:dyDescent="0.25">
      <c r="A278" s="77" t="s">
        <v>171</v>
      </c>
      <c r="B278" s="77" t="s">
        <v>172</v>
      </c>
      <c r="C278" s="77" t="s">
        <v>16</v>
      </c>
      <c r="D278" s="77">
        <v>5709.4108066999997</v>
      </c>
      <c r="E278" s="77">
        <v>28416.5273996</v>
      </c>
      <c r="F278" s="77">
        <v>16.730414185787801</v>
      </c>
      <c r="G278" s="77">
        <v>83.269585814212206</v>
      </c>
    </row>
    <row r="279" spans="1:7" x14ac:dyDescent="0.25">
      <c r="A279" s="77" t="s">
        <v>173</v>
      </c>
      <c r="B279" s="77" t="s">
        <v>174</v>
      </c>
      <c r="C279" s="77" t="s">
        <v>15</v>
      </c>
      <c r="D279" s="77">
        <v>1570.201787</v>
      </c>
      <c r="E279" s="77">
        <v>4495.1847982999998</v>
      </c>
      <c r="F279" s="77">
        <v>25.8879094500839</v>
      </c>
      <c r="G279" s="77">
        <v>74.112090549916104</v>
      </c>
    </row>
    <row r="280" spans="1:7" x14ac:dyDescent="0.25">
      <c r="A280" s="77" t="s">
        <v>173</v>
      </c>
      <c r="B280" s="77" t="s">
        <v>174</v>
      </c>
      <c r="C280" s="77" t="s">
        <v>16</v>
      </c>
      <c r="D280" s="77">
        <v>19570.798213999999</v>
      </c>
      <c r="E280" s="77">
        <v>70519.815203999999</v>
      </c>
      <c r="F280" s="77">
        <v>21.7234598272696</v>
      </c>
      <c r="G280" s="77">
        <v>78.276540172730407</v>
      </c>
    </row>
    <row r="281" spans="1:7" x14ac:dyDescent="0.25">
      <c r="A281" s="77" t="s">
        <v>175</v>
      </c>
      <c r="B281" s="77" t="s">
        <v>176</v>
      </c>
      <c r="C281" s="77" t="s">
        <v>15</v>
      </c>
      <c r="D281" s="77">
        <v>1273.7207159</v>
      </c>
      <c r="E281" s="77">
        <v>3962.5805151</v>
      </c>
      <c r="F281" s="77">
        <v>24.3248174562477</v>
      </c>
      <c r="G281" s="77">
        <v>75.6751825437523</v>
      </c>
    </row>
    <row r="282" spans="1:7" x14ac:dyDescent="0.25">
      <c r="A282" s="77" t="s">
        <v>175</v>
      </c>
      <c r="B282" s="77" t="s">
        <v>176</v>
      </c>
      <c r="C282" s="77" t="s">
        <v>16</v>
      </c>
      <c r="D282" s="77">
        <v>16894.279283200001</v>
      </c>
      <c r="E282" s="77">
        <v>55603.419482500001</v>
      </c>
      <c r="F282" s="77">
        <v>23.303193854193101</v>
      </c>
      <c r="G282" s="77">
        <v>76.696806145806903</v>
      </c>
    </row>
    <row r="283" spans="1:7" x14ac:dyDescent="0.25">
      <c r="A283" s="77" t="s">
        <v>177</v>
      </c>
      <c r="B283" s="77" t="s">
        <v>178</v>
      </c>
      <c r="C283" s="77" t="s">
        <v>15</v>
      </c>
      <c r="D283" s="77">
        <v>1179.3595038000001</v>
      </c>
      <c r="E283" s="77">
        <v>2383.0719807999999</v>
      </c>
      <c r="F283" s="77">
        <v>33.105464874152403</v>
      </c>
      <c r="G283" s="77">
        <v>66.894535125847597</v>
      </c>
    </row>
    <row r="284" spans="1:7" x14ac:dyDescent="0.25">
      <c r="A284" s="77" t="s">
        <v>177</v>
      </c>
      <c r="B284" s="77" t="s">
        <v>178</v>
      </c>
      <c r="C284" s="77" t="s">
        <v>16</v>
      </c>
      <c r="D284" s="77">
        <v>4029.6404987000001</v>
      </c>
      <c r="E284" s="77">
        <v>12036.9280242</v>
      </c>
      <c r="F284" s="77">
        <v>25.080903199438499</v>
      </c>
      <c r="G284" s="77">
        <v>74.919096800561505</v>
      </c>
    </row>
    <row r="285" spans="1:7" x14ac:dyDescent="0.25">
      <c r="A285" s="77" t="s">
        <v>179</v>
      </c>
      <c r="B285" s="77" t="s">
        <v>180</v>
      </c>
      <c r="C285" s="77" t="s">
        <v>15</v>
      </c>
      <c r="D285" s="77">
        <v>1405.9781141000001</v>
      </c>
      <c r="E285" s="77">
        <v>3583.6214814999998</v>
      </c>
      <c r="F285" s="77">
        <v>28.178175165394801</v>
      </c>
      <c r="G285" s="77">
        <v>71.821824834605195</v>
      </c>
    </row>
    <row r="286" spans="1:7" x14ac:dyDescent="0.25">
      <c r="A286" s="77" t="s">
        <v>179</v>
      </c>
      <c r="B286" s="77" t="s">
        <v>180</v>
      </c>
      <c r="C286" s="77" t="s">
        <v>16</v>
      </c>
      <c r="D286" s="77">
        <v>9035.0218843999992</v>
      </c>
      <c r="E286" s="77">
        <v>33418.378517500001</v>
      </c>
      <c r="F286" s="77">
        <v>21.282210138332399</v>
      </c>
      <c r="G286" s="77">
        <v>78.717789861667598</v>
      </c>
    </row>
    <row r="287" spans="1:7" x14ac:dyDescent="0.25">
      <c r="A287" s="77" t="s">
        <v>181</v>
      </c>
      <c r="B287" s="77" t="s">
        <v>182</v>
      </c>
      <c r="C287" s="77" t="s">
        <v>15</v>
      </c>
      <c r="D287" s="77">
        <v>2731.1954704999998</v>
      </c>
      <c r="E287" s="77">
        <v>7985.3505341999999</v>
      </c>
      <c r="F287" s="77">
        <v>25.485781233078001</v>
      </c>
      <c r="G287" s="77">
        <v>74.514218766921999</v>
      </c>
    </row>
    <row r="288" spans="1:7" x14ac:dyDescent="0.25">
      <c r="A288" s="77" t="s">
        <v>181</v>
      </c>
      <c r="B288" s="77" t="s">
        <v>182</v>
      </c>
      <c r="C288" s="77" t="s">
        <v>16</v>
      </c>
      <c r="D288" s="77">
        <v>21878.804533499999</v>
      </c>
      <c r="E288" s="77">
        <v>88256.649479500004</v>
      </c>
      <c r="F288" s="77">
        <v>19.865360096411401</v>
      </c>
      <c r="G288" s="77">
        <v>80.134639903588607</v>
      </c>
    </row>
    <row r="289" spans="1:7" x14ac:dyDescent="0.25">
      <c r="A289" s="77" t="s">
        <v>183</v>
      </c>
      <c r="B289" s="77" t="s">
        <v>184</v>
      </c>
      <c r="C289" s="77" t="s">
        <v>15</v>
      </c>
      <c r="D289" s="77">
        <v>2741.1416497</v>
      </c>
      <c r="E289" s="77">
        <v>6909.8611388999998</v>
      </c>
      <c r="F289" s="77">
        <v>28.402661461645199</v>
      </c>
      <c r="G289" s="77">
        <v>71.597338538354805</v>
      </c>
    </row>
    <row r="290" spans="1:7" x14ac:dyDescent="0.25">
      <c r="A290" s="77" t="s">
        <v>183</v>
      </c>
      <c r="B290" s="77" t="s">
        <v>184</v>
      </c>
      <c r="C290" s="77" t="s">
        <v>16</v>
      </c>
      <c r="D290" s="77">
        <v>15209.858351000001</v>
      </c>
      <c r="E290" s="77">
        <v>50533.1388611</v>
      </c>
      <c r="F290" s="77">
        <v>23.1353284699357</v>
      </c>
      <c r="G290" s="77">
        <v>76.8646715300643</v>
      </c>
    </row>
    <row r="291" spans="1:7" x14ac:dyDescent="0.25">
      <c r="A291" s="77" t="s">
        <v>185</v>
      </c>
      <c r="B291" s="77" t="s">
        <v>186</v>
      </c>
      <c r="C291" s="77" t="s">
        <v>15</v>
      </c>
      <c r="D291" s="77">
        <v>3898.6984431000001</v>
      </c>
      <c r="E291" s="77">
        <v>9104.0578960999992</v>
      </c>
      <c r="F291" s="77">
        <v>29.983630711793101</v>
      </c>
      <c r="G291" s="77">
        <v>70.016369288206903</v>
      </c>
    </row>
    <row r="292" spans="1:7" x14ac:dyDescent="0.25">
      <c r="A292" s="77" t="s">
        <v>185</v>
      </c>
      <c r="B292" s="77" t="s">
        <v>186</v>
      </c>
      <c r="C292" s="77" t="s">
        <v>16</v>
      </c>
      <c r="D292" s="77">
        <v>25411.301555499998</v>
      </c>
      <c r="E292" s="77">
        <v>92915.942103599999</v>
      </c>
      <c r="F292" s="77">
        <v>21.475444512769801</v>
      </c>
      <c r="G292" s="77">
        <v>78.524555487230103</v>
      </c>
    </row>
    <row r="293" spans="1:7" x14ac:dyDescent="0.25">
      <c r="A293" s="77" t="s">
        <v>187</v>
      </c>
      <c r="B293" s="77" t="s">
        <v>188</v>
      </c>
      <c r="C293" s="77" t="s">
        <v>15</v>
      </c>
      <c r="D293" s="77">
        <v>2347.8622470999999</v>
      </c>
      <c r="E293" s="77">
        <v>5676.9554406999996</v>
      </c>
      <c r="F293" s="77">
        <v>29.257515104292199</v>
      </c>
      <c r="G293" s="77">
        <v>70.742484895707804</v>
      </c>
    </row>
    <row r="294" spans="1:7" x14ac:dyDescent="0.25">
      <c r="A294" s="77" t="s">
        <v>187</v>
      </c>
      <c r="B294" s="77" t="s">
        <v>188</v>
      </c>
      <c r="C294" s="77" t="s">
        <v>16</v>
      </c>
      <c r="D294" s="77">
        <v>20565.1377527</v>
      </c>
      <c r="E294" s="77">
        <v>70200.044559200003</v>
      </c>
      <c r="F294" s="77">
        <v>22.657518256319001</v>
      </c>
      <c r="G294" s="77">
        <v>77.342481743681006</v>
      </c>
    </row>
    <row r="295" spans="1:7" x14ac:dyDescent="0.25">
      <c r="A295" s="77" t="s">
        <v>189</v>
      </c>
      <c r="B295" s="77" t="s">
        <v>190</v>
      </c>
      <c r="C295" s="77" t="s">
        <v>15</v>
      </c>
      <c r="D295" s="77">
        <v>1158.9448978</v>
      </c>
      <c r="E295" s="77">
        <v>2457.7591785</v>
      </c>
      <c r="F295" s="77">
        <v>32.044227931018199</v>
      </c>
      <c r="G295" s="77">
        <v>67.955772068981801</v>
      </c>
    </row>
    <row r="296" spans="1:7" x14ac:dyDescent="0.25">
      <c r="A296" s="77" t="s">
        <v>189</v>
      </c>
      <c r="B296" s="77" t="s">
        <v>190</v>
      </c>
      <c r="C296" s="77" t="s">
        <v>16</v>
      </c>
      <c r="D296" s="77">
        <v>7619.0551025000004</v>
      </c>
      <c r="E296" s="77">
        <v>29855.240827000001</v>
      </c>
      <c r="F296" s="77">
        <v>20.331416277529701</v>
      </c>
      <c r="G296" s="77">
        <v>79.668583722470302</v>
      </c>
    </row>
    <row r="297" spans="1:7" x14ac:dyDescent="0.25">
      <c r="A297" s="77" t="s">
        <v>191</v>
      </c>
      <c r="B297" s="77" t="s">
        <v>192</v>
      </c>
      <c r="C297" s="77" t="s">
        <v>15</v>
      </c>
      <c r="D297" s="77">
        <v>619.09839299999999</v>
      </c>
      <c r="E297" s="77">
        <v>1889.6769827000001</v>
      </c>
      <c r="F297" s="77">
        <v>24.677314637116901</v>
      </c>
      <c r="G297" s="77">
        <v>75.322685362883107</v>
      </c>
    </row>
    <row r="298" spans="1:7" x14ac:dyDescent="0.25">
      <c r="A298" s="77" t="s">
        <v>191</v>
      </c>
      <c r="B298" s="77" t="s">
        <v>192</v>
      </c>
      <c r="C298" s="77" t="s">
        <v>16</v>
      </c>
      <c r="D298" s="77">
        <v>15794.9016075</v>
      </c>
      <c r="E298" s="77">
        <v>64971.323014399997</v>
      </c>
      <c r="F298" s="77">
        <v>19.556320332468701</v>
      </c>
      <c r="G298" s="77">
        <v>80.443679667531299</v>
      </c>
    </row>
    <row r="299" spans="1:7" x14ac:dyDescent="0.25">
      <c r="A299" s="77" t="s">
        <v>193</v>
      </c>
      <c r="B299" s="77" t="s">
        <v>194</v>
      </c>
      <c r="C299" s="77" t="s">
        <v>15</v>
      </c>
      <c r="D299" s="77">
        <v>1683.8539538</v>
      </c>
      <c r="E299" s="77">
        <v>5003.1329311999998</v>
      </c>
      <c r="F299" s="77">
        <v>25.181056621737302</v>
      </c>
      <c r="G299" s="77">
        <v>74.818943378262702</v>
      </c>
    </row>
    <row r="300" spans="1:7" x14ac:dyDescent="0.25">
      <c r="A300" s="77" t="s">
        <v>193</v>
      </c>
      <c r="B300" s="77" t="s">
        <v>194</v>
      </c>
      <c r="C300" s="77" t="s">
        <v>16</v>
      </c>
      <c r="D300" s="77">
        <v>13891.146047</v>
      </c>
      <c r="E300" s="77">
        <v>50727.8670643</v>
      </c>
      <c r="F300" s="77">
        <v>21.496995045519899</v>
      </c>
      <c r="G300" s="77">
        <v>78.503004954480105</v>
      </c>
    </row>
    <row r="301" spans="1:7" x14ac:dyDescent="0.25">
      <c r="A301" s="77" t="s">
        <v>195</v>
      </c>
      <c r="B301" s="77" t="s">
        <v>196</v>
      </c>
      <c r="C301" s="77" t="s">
        <v>15</v>
      </c>
      <c r="D301" s="77">
        <v>6866.6832528000004</v>
      </c>
      <c r="E301" s="77">
        <v>14216.2107316</v>
      </c>
      <c r="F301" s="77">
        <v>32.569927344324299</v>
      </c>
      <c r="G301" s="77">
        <v>67.430072655675701</v>
      </c>
    </row>
    <row r="302" spans="1:7" x14ac:dyDescent="0.25">
      <c r="A302" s="77" t="s">
        <v>195</v>
      </c>
      <c r="B302" s="77" t="s">
        <v>196</v>
      </c>
      <c r="C302" s="77" t="s">
        <v>16</v>
      </c>
      <c r="D302" s="77">
        <v>35321.316751099999</v>
      </c>
      <c r="E302" s="77">
        <v>105426.78927730001</v>
      </c>
      <c r="F302" s="77">
        <v>25.095411759198299</v>
      </c>
      <c r="G302" s="77">
        <v>74.904588240801701</v>
      </c>
    </row>
    <row r="303" spans="1:7" x14ac:dyDescent="0.25">
      <c r="A303" s="77" t="s">
        <v>197</v>
      </c>
      <c r="B303" s="77" t="s">
        <v>198</v>
      </c>
      <c r="C303" s="77" t="s">
        <v>15</v>
      </c>
      <c r="D303" s="77">
        <v>4716.978537</v>
      </c>
      <c r="E303" s="77">
        <v>12675.142427799999</v>
      </c>
      <c r="F303" s="77">
        <v>27.121353091705799</v>
      </c>
      <c r="G303" s="77">
        <v>72.878646908294201</v>
      </c>
    </row>
    <row r="304" spans="1:7" x14ac:dyDescent="0.25">
      <c r="A304" s="77" t="s">
        <v>197</v>
      </c>
      <c r="B304" s="77" t="s">
        <v>198</v>
      </c>
      <c r="C304" s="77" t="s">
        <v>16</v>
      </c>
      <c r="D304" s="77">
        <v>32579.0214643</v>
      </c>
      <c r="E304" s="77">
        <v>114548.8575729</v>
      </c>
      <c r="F304" s="77">
        <v>22.1433365841308</v>
      </c>
      <c r="G304" s="77">
        <v>77.856663415869207</v>
      </c>
    </row>
    <row r="305" spans="1:7" x14ac:dyDescent="0.25">
      <c r="A305" s="77" t="s">
        <v>199</v>
      </c>
      <c r="B305" s="77" t="s">
        <v>200</v>
      </c>
      <c r="C305" s="77" t="s">
        <v>15</v>
      </c>
      <c r="D305" s="77">
        <v>3853.1595791999998</v>
      </c>
      <c r="E305" s="77">
        <v>8991.8878459999996</v>
      </c>
      <c r="F305" s="77">
        <v>29.997239026464801</v>
      </c>
      <c r="G305" s="77">
        <v>70.002760973535302</v>
      </c>
    </row>
    <row r="306" spans="1:7" x14ac:dyDescent="0.25">
      <c r="A306" s="77" t="s">
        <v>199</v>
      </c>
      <c r="B306" s="77" t="s">
        <v>200</v>
      </c>
      <c r="C306" s="77" t="s">
        <v>16</v>
      </c>
      <c r="D306" s="77">
        <v>21318.840421100002</v>
      </c>
      <c r="E306" s="77">
        <v>67163.112154400005</v>
      </c>
      <c r="F306" s="77">
        <v>24.0939986071273</v>
      </c>
      <c r="G306" s="77">
        <v>75.906001392872696</v>
      </c>
    </row>
    <row r="307" spans="1:7" x14ac:dyDescent="0.25">
      <c r="A307" s="77" t="s">
        <v>201</v>
      </c>
      <c r="B307" s="77" t="s">
        <v>202</v>
      </c>
      <c r="C307" s="77" t="s">
        <v>15</v>
      </c>
      <c r="D307" s="77">
        <v>5394.2718001000003</v>
      </c>
      <c r="E307" s="77">
        <v>10885.512880300001</v>
      </c>
      <c r="F307" s="77">
        <v>33.134785907791603</v>
      </c>
      <c r="G307" s="77">
        <v>66.865214092208404</v>
      </c>
    </row>
    <row r="308" spans="1:7" x14ac:dyDescent="0.25">
      <c r="A308" s="77" t="s">
        <v>201</v>
      </c>
      <c r="B308" s="77" t="s">
        <v>202</v>
      </c>
      <c r="C308" s="77" t="s">
        <v>16</v>
      </c>
      <c r="D308" s="77">
        <v>58124.728197299999</v>
      </c>
      <c r="E308" s="77">
        <v>222697.48711839999</v>
      </c>
      <c r="F308" s="77">
        <v>20.698052015563</v>
      </c>
      <c r="G308" s="77">
        <v>79.301947984437007</v>
      </c>
    </row>
    <row r="309" spans="1:7" x14ac:dyDescent="0.25">
      <c r="A309" s="77" t="s">
        <v>203</v>
      </c>
      <c r="B309" s="77" t="s">
        <v>204</v>
      </c>
      <c r="C309" s="77" t="s">
        <v>15</v>
      </c>
      <c r="D309" s="77">
        <v>86.367389500000002</v>
      </c>
      <c r="E309" s="77">
        <v>851.75093690000006</v>
      </c>
      <c r="F309" s="77">
        <v>9.2064494498718705</v>
      </c>
      <c r="G309" s="77">
        <v>90.793550550128103</v>
      </c>
    </row>
    <row r="310" spans="1:7" x14ac:dyDescent="0.25">
      <c r="A310" s="77" t="s">
        <v>203</v>
      </c>
      <c r="B310" s="77" t="s">
        <v>204</v>
      </c>
      <c r="C310" s="77" t="s">
        <v>16</v>
      </c>
      <c r="D310" s="77">
        <v>10560.632608600001</v>
      </c>
      <c r="E310" s="77">
        <v>72071.249058100002</v>
      </c>
      <c r="F310" s="77">
        <v>12.7803365911439</v>
      </c>
      <c r="G310" s="77">
        <v>87.219663408856107</v>
      </c>
    </row>
    <row r="311" spans="1:7" x14ac:dyDescent="0.25">
      <c r="A311" s="77" t="s">
        <v>205</v>
      </c>
      <c r="B311" s="77" t="s">
        <v>206</v>
      </c>
      <c r="C311" s="77" t="s">
        <v>15</v>
      </c>
      <c r="D311" s="77">
        <v>1254.9751977999999</v>
      </c>
      <c r="E311" s="77">
        <v>3862.5415693</v>
      </c>
      <c r="F311" s="77">
        <v>24.523128206791799</v>
      </c>
      <c r="G311" s="77">
        <v>75.476871793208204</v>
      </c>
    </row>
    <row r="312" spans="1:7" x14ac:dyDescent="0.25">
      <c r="A312" s="77" t="s">
        <v>205</v>
      </c>
      <c r="B312" s="77" t="s">
        <v>206</v>
      </c>
      <c r="C312" s="77" t="s">
        <v>16</v>
      </c>
      <c r="D312" s="77">
        <v>25403.024802</v>
      </c>
      <c r="E312" s="77">
        <v>136985.45843200001</v>
      </c>
      <c r="F312" s="77">
        <v>15.643366017154399</v>
      </c>
      <c r="G312" s="77">
        <v>84.356633982845594</v>
      </c>
    </row>
    <row r="313" spans="1:7" x14ac:dyDescent="0.25">
      <c r="A313" s="77" t="s">
        <v>207</v>
      </c>
      <c r="B313" s="77" t="s">
        <v>208</v>
      </c>
      <c r="C313" s="77" t="s">
        <v>15</v>
      </c>
      <c r="D313" s="77">
        <v>3647.7597135000001</v>
      </c>
      <c r="E313" s="77">
        <v>8521.3573252000006</v>
      </c>
      <c r="F313" s="77">
        <v>29.975549597390401</v>
      </c>
      <c r="G313" s="77">
        <v>70.024450402609602</v>
      </c>
    </row>
    <row r="314" spans="1:7" x14ac:dyDescent="0.25">
      <c r="A314" s="77" t="s">
        <v>207</v>
      </c>
      <c r="B314" s="77" t="s">
        <v>208</v>
      </c>
      <c r="C314" s="77" t="s">
        <v>16</v>
      </c>
      <c r="D314" s="77">
        <v>24552.240287100001</v>
      </c>
      <c r="E314" s="77">
        <v>104901.64267659999</v>
      </c>
      <c r="F314" s="77">
        <v>18.966013011741499</v>
      </c>
      <c r="G314" s="77">
        <v>81.033986988258505</v>
      </c>
    </row>
    <row r="315" spans="1:7" x14ac:dyDescent="0.25">
      <c r="A315" s="77" t="s">
        <v>209</v>
      </c>
      <c r="B315" s="77" t="s">
        <v>210</v>
      </c>
      <c r="C315" s="77" t="s">
        <v>15</v>
      </c>
      <c r="D315" s="77">
        <v>1410.8567552</v>
      </c>
      <c r="E315" s="77">
        <v>4497.9380085000003</v>
      </c>
      <c r="F315" s="77">
        <v>23.8772340489373</v>
      </c>
      <c r="G315" s="77">
        <v>76.122765951062703</v>
      </c>
    </row>
    <row r="316" spans="1:7" x14ac:dyDescent="0.25">
      <c r="A316" s="77" t="s">
        <v>209</v>
      </c>
      <c r="B316" s="77" t="s">
        <v>210</v>
      </c>
      <c r="C316" s="77" t="s">
        <v>16</v>
      </c>
      <c r="D316" s="77">
        <v>21819.143245700001</v>
      </c>
      <c r="E316" s="77">
        <v>109361.0619934</v>
      </c>
      <c r="F316" s="77">
        <v>16.6329540390111</v>
      </c>
      <c r="G316" s="77">
        <v>83.367045960988804</v>
      </c>
    </row>
    <row r="317" spans="1:7" x14ac:dyDescent="0.25">
      <c r="A317" s="77" t="s">
        <v>211</v>
      </c>
      <c r="B317" s="77" t="s">
        <v>212</v>
      </c>
      <c r="C317" s="77" t="s">
        <v>15</v>
      </c>
      <c r="D317" s="77">
        <v>522.41691040000001</v>
      </c>
      <c r="E317" s="77">
        <v>1640.2880252</v>
      </c>
      <c r="F317" s="77">
        <v>24.155718230469802</v>
      </c>
      <c r="G317" s="77">
        <v>75.844281769530198</v>
      </c>
    </row>
    <row r="318" spans="1:7" x14ac:dyDescent="0.25">
      <c r="A318" s="77" t="s">
        <v>211</v>
      </c>
      <c r="B318" s="77" t="s">
        <v>212</v>
      </c>
      <c r="C318" s="77" t="s">
        <v>16</v>
      </c>
      <c r="D318" s="77">
        <v>6569.5830888999999</v>
      </c>
      <c r="E318" s="77">
        <v>25867.711975599999</v>
      </c>
      <c r="F318" s="77">
        <v>20.253177941738699</v>
      </c>
      <c r="G318" s="77">
        <v>79.746822058261301</v>
      </c>
    </row>
    <row r="319" spans="1:7" x14ac:dyDescent="0.25">
      <c r="A319" s="77" t="s">
        <v>213</v>
      </c>
      <c r="B319" s="77" t="s">
        <v>214</v>
      </c>
      <c r="C319" s="77" t="s">
        <v>15</v>
      </c>
      <c r="D319" s="77">
        <v>332.62205239999997</v>
      </c>
      <c r="E319" s="77">
        <v>1250.6766203</v>
      </c>
      <c r="F319" s="77">
        <v>21.008168460899402</v>
      </c>
      <c r="G319" s="77">
        <v>78.991831539100602</v>
      </c>
    </row>
    <row r="320" spans="1:7" x14ac:dyDescent="0.25">
      <c r="A320" s="77" t="s">
        <v>213</v>
      </c>
      <c r="B320" s="77" t="s">
        <v>214</v>
      </c>
      <c r="C320" s="77" t="s">
        <v>16</v>
      </c>
      <c r="D320" s="77">
        <v>11649.377947700001</v>
      </c>
      <c r="E320" s="77">
        <v>50259.323378699999</v>
      </c>
      <c r="F320" s="77">
        <v>18.817028459830301</v>
      </c>
      <c r="G320" s="77">
        <v>81.182971540169703</v>
      </c>
    </row>
    <row r="321" spans="1:7" x14ac:dyDescent="0.25">
      <c r="A321" s="77" t="s">
        <v>215</v>
      </c>
      <c r="B321" s="77" t="s">
        <v>216</v>
      </c>
      <c r="C321" s="77" t="s">
        <v>15</v>
      </c>
      <c r="D321" s="77">
        <v>188.0222287</v>
      </c>
      <c r="E321" s="77">
        <v>406.31378530000001</v>
      </c>
      <c r="F321" s="77">
        <v>31.635678180525002</v>
      </c>
      <c r="G321" s="77">
        <v>68.364321819474995</v>
      </c>
    </row>
    <row r="322" spans="1:7" x14ac:dyDescent="0.25">
      <c r="A322" s="77" t="s">
        <v>215</v>
      </c>
      <c r="B322" s="77" t="s">
        <v>216</v>
      </c>
      <c r="C322" s="77" t="s">
        <v>16</v>
      </c>
      <c r="D322" s="77">
        <v>5791.9777697999998</v>
      </c>
      <c r="E322" s="77">
        <v>23501.686211200002</v>
      </c>
      <c r="F322" s="77">
        <v>19.772117866705599</v>
      </c>
      <c r="G322" s="77">
        <v>80.227882133294401</v>
      </c>
    </row>
    <row r="323" spans="1:7" x14ac:dyDescent="0.25">
      <c r="A323" s="77" t="s">
        <v>217</v>
      </c>
      <c r="B323" s="77" t="s">
        <v>218</v>
      </c>
      <c r="C323" s="77" t="s">
        <v>15</v>
      </c>
      <c r="D323" s="77">
        <v>1887.4188409000001</v>
      </c>
      <c r="E323" s="77">
        <v>4923.2188900000001</v>
      </c>
      <c r="F323" s="77">
        <v>27.7128062815137</v>
      </c>
      <c r="G323" s="77">
        <v>72.287193718486293</v>
      </c>
    </row>
    <row r="324" spans="1:7" x14ac:dyDescent="0.25">
      <c r="A324" s="77" t="s">
        <v>217</v>
      </c>
      <c r="B324" s="77" t="s">
        <v>218</v>
      </c>
      <c r="C324" s="77" t="s">
        <v>16</v>
      </c>
      <c r="D324" s="77">
        <v>24079.581159400001</v>
      </c>
      <c r="E324" s="77">
        <v>100525.781113</v>
      </c>
      <c r="F324" s="77">
        <v>19.324674893813601</v>
      </c>
      <c r="G324" s="77">
        <v>80.675325106186406</v>
      </c>
    </row>
    <row r="325" spans="1:7" x14ac:dyDescent="0.25">
      <c r="A325" s="77" t="s">
        <v>219</v>
      </c>
      <c r="B325" s="77" t="s">
        <v>220</v>
      </c>
      <c r="C325" s="77" t="s">
        <v>15</v>
      </c>
      <c r="D325" s="77">
        <v>2450.4264195000001</v>
      </c>
      <c r="E325" s="77">
        <v>4727.0562845000004</v>
      </c>
      <c r="F325" s="77">
        <v>34.140471256508697</v>
      </c>
      <c r="G325" s="77">
        <v>65.859528743491396</v>
      </c>
    </row>
    <row r="326" spans="1:7" x14ac:dyDescent="0.25">
      <c r="A326" s="77" t="s">
        <v>219</v>
      </c>
      <c r="B326" s="77" t="s">
        <v>220</v>
      </c>
      <c r="C326" s="77" t="s">
        <v>16</v>
      </c>
      <c r="D326" s="77">
        <v>10570.57358</v>
      </c>
      <c r="E326" s="77">
        <v>38714.943716100002</v>
      </c>
      <c r="F326" s="77">
        <v>21.4476263209202</v>
      </c>
      <c r="G326" s="77">
        <v>78.552373679079807</v>
      </c>
    </row>
    <row r="327" spans="1:7" x14ac:dyDescent="0.25">
      <c r="A327" s="77" t="s">
        <v>221</v>
      </c>
      <c r="B327" s="77" t="s">
        <v>222</v>
      </c>
      <c r="C327" s="77" t="s">
        <v>15</v>
      </c>
      <c r="D327" s="77">
        <v>966.50032539999995</v>
      </c>
      <c r="E327" s="77">
        <v>3139.3704237000002</v>
      </c>
      <c r="F327" s="77">
        <v>23.539472732108202</v>
      </c>
      <c r="G327" s="77">
        <v>76.460527267891806</v>
      </c>
    </row>
    <row r="328" spans="1:7" x14ac:dyDescent="0.25">
      <c r="A328" s="77" t="s">
        <v>221</v>
      </c>
      <c r="B328" s="77" t="s">
        <v>222</v>
      </c>
      <c r="C328" s="77" t="s">
        <v>16</v>
      </c>
      <c r="D328" s="77">
        <v>11676.499675700001</v>
      </c>
      <c r="E328" s="77">
        <v>46749.629577300002</v>
      </c>
      <c r="F328" s="77">
        <v>19.985064602068299</v>
      </c>
      <c r="G328" s="77">
        <v>80.014935397931694</v>
      </c>
    </row>
    <row r="329" spans="1:7" x14ac:dyDescent="0.25">
      <c r="A329" s="77" t="s">
        <v>223</v>
      </c>
      <c r="B329" s="77" t="s">
        <v>224</v>
      </c>
      <c r="C329" s="77" t="s">
        <v>15</v>
      </c>
      <c r="D329" s="77">
        <v>4630.1842305999999</v>
      </c>
      <c r="E329" s="77">
        <v>13184.492551400001</v>
      </c>
      <c r="F329" s="77">
        <v>25.990840514593799</v>
      </c>
      <c r="G329" s="77">
        <v>74.009159485406101</v>
      </c>
    </row>
    <row r="330" spans="1:7" x14ac:dyDescent="0.25">
      <c r="A330" s="77" t="s">
        <v>223</v>
      </c>
      <c r="B330" s="77" t="s">
        <v>224</v>
      </c>
      <c r="C330" s="77" t="s">
        <v>16</v>
      </c>
      <c r="D330" s="77">
        <v>25960.8157689</v>
      </c>
      <c r="E330" s="77">
        <v>94882.507451099998</v>
      </c>
      <c r="F330" s="77">
        <v>21.483036941674701</v>
      </c>
      <c r="G330" s="77">
        <v>78.516963058325302</v>
      </c>
    </row>
    <row r="331" spans="1:7" x14ac:dyDescent="0.25">
      <c r="A331" s="77" t="s">
        <v>225</v>
      </c>
      <c r="B331" s="77" t="s">
        <v>226</v>
      </c>
      <c r="C331" s="77" t="s">
        <v>15</v>
      </c>
      <c r="D331" s="77">
        <v>277.54885669999999</v>
      </c>
      <c r="E331" s="77">
        <v>620.09137290000001</v>
      </c>
      <c r="F331" s="77">
        <v>30.9198326398182</v>
      </c>
      <c r="G331" s="77">
        <v>69.080167360181804</v>
      </c>
    </row>
    <row r="332" spans="1:7" x14ac:dyDescent="0.25">
      <c r="A332" s="77" t="s">
        <v>225</v>
      </c>
      <c r="B332" s="77" t="s">
        <v>226</v>
      </c>
      <c r="C332" s="77" t="s">
        <v>16</v>
      </c>
      <c r="D332" s="77">
        <v>6035.4511441000004</v>
      </c>
      <c r="E332" s="77">
        <v>24371.908630000002</v>
      </c>
      <c r="F332" s="77">
        <v>19.848652395137599</v>
      </c>
      <c r="G332" s="77">
        <v>80.151347604862394</v>
      </c>
    </row>
    <row r="333" spans="1:7" x14ac:dyDescent="0.25">
      <c r="A333" s="77" t="s">
        <v>227</v>
      </c>
      <c r="B333" s="77" t="s">
        <v>228</v>
      </c>
      <c r="C333" s="77" t="s">
        <v>15</v>
      </c>
      <c r="D333" s="77">
        <v>5257.2481926</v>
      </c>
      <c r="E333" s="77">
        <v>14815.31286</v>
      </c>
      <c r="F333" s="77">
        <v>26.191217846210201</v>
      </c>
      <c r="G333" s="77">
        <v>73.808782153789807</v>
      </c>
    </row>
    <row r="334" spans="1:7" x14ac:dyDescent="0.25">
      <c r="A334" s="77" t="s">
        <v>227</v>
      </c>
      <c r="B334" s="77" t="s">
        <v>228</v>
      </c>
      <c r="C334" s="77" t="s">
        <v>16</v>
      </c>
      <c r="D334" s="77">
        <v>39341.751808399997</v>
      </c>
      <c r="E334" s="77">
        <v>139756.68714190001</v>
      </c>
      <c r="F334" s="77">
        <v>21.9665520475683</v>
      </c>
      <c r="G334" s="77">
        <v>78.0334479524317</v>
      </c>
    </row>
    <row r="335" spans="1:7" x14ac:dyDescent="0.25">
      <c r="A335" s="77" t="s">
        <v>229</v>
      </c>
      <c r="B335" s="77" t="s">
        <v>230</v>
      </c>
      <c r="C335" s="77" t="s">
        <v>15</v>
      </c>
      <c r="D335" s="77">
        <v>5717.0822697000003</v>
      </c>
      <c r="E335" s="77">
        <v>12448.520853599999</v>
      </c>
      <c r="F335" s="77">
        <v>31.472020118985299</v>
      </c>
      <c r="G335" s="77">
        <v>68.527979881014701</v>
      </c>
    </row>
    <row r="336" spans="1:7" x14ac:dyDescent="0.25">
      <c r="A336" s="77" t="s">
        <v>229</v>
      </c>
      <c r="B336" s="77" t="s">
        <v>230</v>
      </c>
      <c r="C336" s="77" t="s">
        <v>16</v>
      </c>
      <c r="D336" s="77">
        <v>44159.917728</v>
      </c>
      <c r="E336" s="77">
        <v>174568.4791425</v>
      </c>
      <c r="F336" s="77">
        <v>20.1893848077464</v>
      </c>
      <c r="G336" s="77">
        <v>79.810615192253593</v>
      </c>
    </row>
    <row r="337" spans="1:7" x14ac:dyDescent="0.25">
      <c r="A337" s="77" t="s">
        <v>231</v>
      </c>
      <c r="B337" s="77" t="s">
        <v>232</v>
      </c>
      <c r="C337" s="77" t="s">
        <v>15</v>
      </c>
      <c r="D337" s="77">
        <v>2911.3943144</v>
      </c>
      <c r="E337" s="77">
        <v>7878.2124959000002</v>
      </c>
      <c r="F337" s="77">
        <v>26.983321687132499</v>
      </c>
      <c r="G337" s="77">
        <v>73.016678312867597</v>
      </c>
    </row>
    <row r="338" spans="1:7" x14ac:dyDescent="0.25">
      <c r="A338" s="77" t="s">
        <v>231</v>
      </c>
      <c r="B338" s="77" t="s">
        <v>232</v>
      </c>
      <c r="C338" s="77" t="s">
        <v>16</v>
      </c>
      <c r="D338" s="77">
        <v>29351.605684599999</v>
      </c>
      <c r="E338" s="77">
        <v>101382.78750979999</v>
      </c>
      <c r="F338" s="77">
        <v>22.451326668839599</v>
      </c>
      <c r="G338" s="77">
        <v>77.548673331160401</v>
      </c>
    </row>
    <row r="339" spans="1:7" x14ac:dyDescent="0.25">
      <c r="A339" s="77" t="s">
        <v>233</v>
      </c>
      <c r="B339" s="77" t="s">
        <v>234</v>
      </c>
      <c r="C339" s="77" t="s">
        <v>15</v>
      </c>
      <c r="D339" s="77">
        <v>1735.2436559</v>
      </c>
      <c r="E339" s="77">
        <v>6474.3442671000003</v>
      </c>
      <c r="F339" s="77">
        <v>21.136793614677501</v>
      </c>
      <c r="G339" s="77">
        <v>78.863206385322499</v>
      </c>
    </row>
    <row r="340" spans="1:7" x14ac:dyDescent="0.25">
      <c r="A340" s="77" t="s">
        <v>233</v>
      </c>
      <c r="B340" s="77" t="s">
        <v>234</v>
      </c>
      <c r="C340" s="77" t="s">
        <v>16</v>
      </c>
      <c r="D340" s="77">
        <v>23761.7563433</v>
      </c>
      <c r="E340" s="77">
        <v>78253.655735799999</v>
      </c>
      <c r="F340" s="77">
        <v>23.292320110294501</v>
      </c>
      <c r="G340" s="77">
        <v>76.707679889705503</v>
      </c>
    </row>
    <row r="341" spans="1:7" x14ac:dyDescent="0.25">
      <c r="A341" s="77" t="s">
        <v>235</v>
      </c>
      <c r="B341" s="77" t="s">
        <v>236</v>
      </c>
      <c r="C341" s="77" t="s">
        <v>15</v>
      </c>
      <c r="D341" s="77">
        <v>603.43447630000003</v>
      </c>
      <c r="E341" s="77">
        <v>1485.0828798</v>
      </c>
      <c r="F341" s="77">
        <v>28.892959617382601</v>
      </c>
      <c r="G341" s="77">
        <v>71.107040382617399</v>
      </c>
    </row>
    <row r="342" spans="1:7" x14ac:dyDescent="0.25">
      <c r="A342" s="77" t="s">
        <v>235</v>
      </c>
      <c r="B342" s="77" t="s">
        <v>236</v>
      </c>
      <c r="C342" s="77" t="s">
        <v>16</v>
      </c>
      <c r="D342" s="77">
        <v>3345.5655218000002</v>
      </c>
      <c r="E342" s="77">
        <v>11843.917123900001</v>
      </c>
      <c r="F342" s="77">
        <v>22.025539643689601</v>
      </c>
      <c r="G342" s="77">
        <v>77.974460356310402</v>
      </c>
    </row>
    <row r="343" spans="1:7" x14ac:dyDescent="0.25">
      <c r="A343" s="77" t="s">
        <v>237</v>
      </c>
      <c r="B343" s="77" t="s">
        <v>238</v>
      </c>
      <c r="C343" s="77" t="s">
        <v>15</v>
      </c>
      <c r="D343" s="77">
        <v>219.54905160000001</v>
      </c>
      <c r="E343" s="77">
        <v>693.00476839999999</v>
      </c>
      <c r="F343" s="77">
        <v>24.058751033445901</v>
      </c>
      <c r="G343" s="77">
        <v>75.941248966554099</v>
      </c>
    </row>
    <row r="344" spans="1:7" x14ac:dyDescent="0.25">
      <c r="A344" s="77" t="s">
        <v>237</v>
      </c>
      <c r="B344" s="77" t="s">
        <v>238</v>
      </c>
      <c r="C344" s="77" t="s">
        <v>16</v>
      </c>
      <c r="D344" s="77">
        <v>1381.4509484</v>
      </c>
      <c r="E344" s="77">
        <v>10011.995232499999</v>
      </c>
      <c r="F344" s="77">
        <v>12.1249613722305</v>
      </c>
      <c r="G344" s="77">
        <v>87.875038627769499</v>
      </c>
    </row>
    <row r="345" spans="1:7" x14ac:dyDescent="0.25">
      <c r="A345" s="77" t="s">
        <v>239</v>
      </c>
      <c r="B345" s="77" t="s">
        <v>240</v>
      </c>
      <c r="C345" s="77" t="s">
        <v>15</v>
      </c>
      <c r="D345" s="77">
        <v>156.82329050000001</v>
      </c>
      <c r="E345" s="77">
        <v>885.18648259999998</v>
      </c>
      <c r="F345" s="77">
        <v>15.050078660341899</v>
      </c>
      <c r="G345" s="77">
        <v>84.949921339658104</v>
      </c>
    </row>
    <row r="346" spans="1:7" x14ac:dyDescent="0.25">
      <c r="A346" s="77" t="s">
        <v>239</v>
      </c>
      <c r="B346" s="77" t="s">
        <v>240</v>
      </c>
      <c r="C346" s="77" t="s">
        <v>16</v>
      </c>
      <c r="D346" s="77">
        <v>1949.1767098</v>
      </c>
      <c r="E346" s="77">
        <v>14978.813518999999</v>
      </c>
      <c r="F346" s="77">
        <v>11.5145193460935</v>
      </c>
      <c r="G346" s="77">
        <v>88.485480653906393</v>
      </c>
    </row>
    <row r="347" spans="1:7" x14ac:dyDescent="0.25">
      <c r="A347" s="77" t="s">
        <v>241</v>
      </c>
      <c r="B347" s="77" t="s">
        <v>242</v>
      </c>
      <c r="C347" s="77" t="s">
        <v>15</v>
      </c>
      <c r="D347" s="77">
        <v>904.6328671</v>
      </c>
      <c r="E347" s="77">
        <v>1391.8459135999999</v>
      </c>
      <c r="F347" s="77">
        <v>39.392171819861296</v>
      </c>
      <c r="G347" s="77">
        <v>60.607828180138704</v>
      </c>
    </row>
    <row r="348" spans="1:7" x14ac:dyDescent="0.25">
      <c r="A348" s="77" t="s">
        <v>241</v>
      </c>
      <c r="B348" s="77" t="s">
        <v>242</v>
      </c>
      <c r="C348" s="77" t="s">
        <v>16</v>
      </c>
      <c r="D348" s="77">
        <v>3372.3671325999999</v>
      </c>
      <c r="E348" s="77">
        <v>15211.1540897</v>
      </c>
      <c r="F348" s="77">
        <v>18.147083603042901</v>
      </c>
      <c r="G348" s="77">
        <v>81.852916396957099</v>
      </c>
    </row>
    <row r="349" spans="1:7" x14ac:dyDescent="0.25">
      <c r="A349" s="77" t="s">
        <v>243</v>
      </c>
      <c r="B349" s="77" t="s">
        <v>244</v>
      </c>
      <c r="C349" s="77" t="s">
        <v>15</v>
      </c>
      <c r="D349" s="77">
        <v>2257.0857879999999</v>
      </c>
      <c r="E349" s="77">
        <v>4665.2242944</v>
      </c>
      <c r="F349" s="77">
        <v>32.605961899029197</v>
      </c>
      <c r="G349" s="77">
        <v>67.394038100970803</v>
      </c>
    </row>
    <row r="350" spans="1:7" x14ac:dyDescent="0.25">
      <c r="A350" s="77" t="s">
        <v>243</v>
      </c>
      <c r="B350" s="77" t="s">
        <v>244</v>
      </c>
      <c r="C350" s="77" t="s">
        <v>16</v>
      </c>
      <c r="D350" s="77">
        <v>8152.9142112999998</v>
      </c>
      <c r="E350" s="77">
        <v>30226.775703700001</v>
      </c>
      <c r="F350" s="77">
        <v>21.242782912932199</v>
      </c>
      <c r="G350" s="77">
        <v>78.757217087067801</v>
      </c>
    </row>
    <row r="351" spans="1:7" x14ac:dyDescent="0.25">
      <c r="A351" s="77" t="s">
        <v>245</v>
      </c>
      <c r="B351" s="77" t="s">
        <v>246</v>
      </c>
      <c r="C351" s="77" t="s">
        <v>15</v>
      </c>
      <c r="D351" s="77">
        <v>367.04978199999999</v>
      </c>
      <c r="E351" s="77">
        <v>554.62088559999995</v>
      </c>
      <c r="F351" s="77">
        <v>39.824396598818304</v>
      </c>
      <c r="G351" s="77">
        <v>60.175603401181696</v>
      </c>
    </row>
    <row r="352" spans="1:7" x14ac:dyDescent="0.25">
      <c r="A352" s="77" t="s">
        <v>245</v>
      </c>
      <c r="B352" s="77" t="s">
        <v>246</v>
      </c>
      <c r="C352" s="77" t="s">
        <v>16</v>
      </c>
      <c r="D352" s="77">
        <v>5650.9502186999998</v>
      </c>
      <c r="E352" s="77">
        <v>36752.379114399999</v>
      </c>
      <c r="F352" s="77">
        <v>13.3266663433639</v>
      </c>
      <c r="G352" s="77">
        <v>86.673333656636103</v>
      </c>
    </row>
    <row r="353" spans="1:7" x14ac:dyDescent="0.25">
      <c r="A353" s="77" t="s">
        <v>247</v>
      </c>
      <c r="B353" s="77" t="s">
        <v>248</v>
      </c>
      <c r="C353" s="77" t="s">
        <v>15</v>
      </c>
      <c r="D353" s="77">
        <v>223.51971979999999</v>
      </c>
      <c r="E353" s="77">
        <v>332.11800460000001</v>
      </c>
      <c r="F353" s="77">
        <v>40.2275997443056</v>
      </c>
      <c r="G353" s="77">
        <v>59.7724002556944</v>
      </c>
    </row>
    <row r="354" spans="1:7" x14ac:dyDescent="0.25">
      <c r="A354" s="77" t="s">
        <v>247</v>
      </c>
      <c r="B354" s="77" t="s">
        <v>248</v>
      </c>
      <c r="C354" s="77" t="s">
        <v>16</v>
      </c>
      <c r="D354" s="77">
        <v>3880.4802797000002</v>
      </c>
      <c r="E354" s="77">
        <v>34564.881992000002</v>
      </c>
      <c r="F354" s="77">
        <v>10.093493858312399</v>
      </c>
      <c r="G354" s="77">
        <v>89.906506141687601</v>
      </c>
    </row>
    <row r="355" spans="1:7" x14ac:dyDescent="0.25">
      <c r="A355" s="77" t="s">
        <v>249</v>
      </c>
      <c r="B355" s="77" t="s">
        <v>250</v>
      </c>
      <c r="C355" s="77" t="s">
        <v>15</v>
      </c>
      <c r="D355" s="77">
        <v>39.693758500000001</v>
      </c>
      <c r="E355" s="77">
        <v>108.76178090000001</v>
      </c>
      <c r="F355" s="77">
        <v>26.737808949687501</v>
      </c>
      <c r="G355" s="77">
        <v>73.262191050312495</v>
      </c>
    </row>
    <row r="356" spans="1:7" x14ac:dyDescent="0.25">
      <c r="A356" s="77" t="s">
        <v>249</v>
      </c>
      <c r="B356" s="77" t="s">
        <v>250</v>
      </c>
      <c r="C356" s="77" t="s">
        <v>16</v>
      </c>
      <c r="D356" s="77">
        <v>2784.3062410000002</v>
      </c>
      <c r="E356" s="77">
        <v>26409.238219300001</v>
      </c>
      <c r="F356" s="77">
        <v>9.5374038763479003</v>
      </c>
      <c r="G356" s="77">
        <v>90.462596123652105</v>
      </c>
    </row>
    <row r="357" spans="1:7" x14ac:dyDescent="0.25">
      <c r="A357" s="77" t="s">
        <v>251</v>
      </c>
      <c r="B357" s="77" t="s">
        <v>252</v>
      </c>
      <c r="C357" s="77" t="s">
        <v>15</v>
      </c>
      <c r="D357" s="77">
        <v>1216.2705744</v>
      </c>
      <c r="E357" s="77">
        <v>2889.3122549</v>
      </c>
      <c r="F357" s="77">
        <v>29.6247968916845</v>
      </c>
      <c r="G357" s="77">
        <v>70.375203108315503</v>
      </c>
    </row>
    <row r="358" spans="1:7" x14ac:dyDescent="0.25">
      <c r="A358" s="77" t="s">
        <v>251</v>
      </c>
      <c r="B358" s="77" t="s">
        <v>252</v>
      </c>
      <c r="C358" s="77" t="s">
        <v>16</v>
      </c>
      <c r="D358" s="77">
        <v>5446.7294257000003</v>
      </c>
      <c r="E358" s="77">
        <v>29742.687744999999</v>
      </c>
      <c r="F358" s="77">
        <v>15.478316674807401</v>
      </c>
      <c r="G358" s="77">
        <v>84.521683325192598</v>
      </c>
    </row>
    <row r="359" spans="1:7" x14ac:dyDescent="0.25">
      <c r="A359" s="77" t="s">
        <v>253</v>
      </c>
      <c r="B359" s="77" t="s">
        <v>254</v>
      </c>
      <c r="C359" s="77" t="s">
        <v>15</v>
      </c>
      <c r="D359" s="77">
        <v>26.098621099999999</v>
      </c>
      <c r="E359" s="77">
        <v>92.751607300000003</v>
      </c>
      <c r="F359" s="77">
        <v>21.9592519520981</v>
      </c>
      <c r="G359" s="77">
        <v>78.0407480479019</v>
      </c>
    </row>
    <row r="360" spans="1:7" x14ac:dyDescent="0.25">
      <c r="A360" s="77" t="s">
        <v>253</v>
      </c>
      <c r="B360" s="77" t="s">
        <v>254</v>
      </c>
      <c r="C360" s="77" t="s">
        <v>16</v>
      </c>
      <c r="D360" s="77">
        <v>3076.9013783</v>
      </c>
      <c r="E360" s="77">
        <v>26162.248397200001</v>
      </c>
      <c r="F360" s="77">
        <v>10.5232245189229</v>
      </c>
      <c r="G360" s="77">
        <v>89.476775481077098</v>
      </c>
    </row>
    <row r="361" spans="1:7" x14ac:dyDescent="0.25">
      <c r="A361" s="77" t="s">
        <v>255</v>
      </c>
      <c r="B361" s="77" t="s">
        <v>256</v>
      </c>
      <c r="C361" s="77" t="s">
        <v>15</v>
      </c>
      <c r="D361" s="77">
        <v>13.404473100000001</v>
      </c>
      <c r="E361" s="77">
        <v>26.808946200000001</v>
      </c>
      <c r="F361" s="77">
        <v>33.3333333333333</v>
      </c>
      <c r="G361" s="77">
        <v>66.6666666666667</v>
      </c>
    </row>
    <row r="362" spans="1:7" x14ac:dyDescent="0.25">
      <c r="A362" s="77" t="s">
        <v>255</v>
      </c>
      <c r="B362" s="77" t="s">
        <v>256</v>
      </c>
      <c r="C362" s="77" t="s">
        <v>16</v>
      </c>
      <c r="D362" s="77">
        <v>3733.5955264999998</v>
      </c>
      <c r="E362" s="77">
        <v>21963.1910522</v>
      </c>
      <c r="F362" s="77">
        <v>14.5294257516026</v>
      </c>
      <c r="G362" s="77">
        <v>85.470574248397398</v>
      </c>
    </row>
    <row r="363" spans="1:7" x14ac:dyDescent="0.25">
      <c r="A363" s="77" t="s">
        <v>257</v>
      </c>
      <c r="B363" s="77" t="s">
        <v>258</v>
      </c>
      <c r="C363" s="77" t="s">
        <v>15</v>
      </c>
      <c r="D363" s="77">
        <v>0</v>
      </c>
      <c r="E363" s="77">
        <v>65.972810999999993</v>
      </c>
      <c r="F363" s="77">
        <v>0</v>
      </c>
      <c r="G363" s="77">
        <v>100</v>
      </c>
    </row>
    <row r="364" spans="1:7" x14ac:dyDescent="0.25">
      <c r="A364" s="77" t="s">
        <v>257</v>
      </c>
      <c r="B364" s="77" t="s">
        <v>258</v>
      </c>
      <c r="C364" s="77" t="s">
        <v>16</v>
      </c>
      <c r="D364" s="77">
        <v>5589.9999995999997</v>
      </c>
      <c r="E364" s="77">
        <v>40167.0271871</v>
      </c>
      <c r="F364" s="77">
        <v>12.216702752107199</v>
      </c>
      <c r="G364" s="77">
        <v>87.783297247892804</v>
      </c>
    </row>
    <row r="365" spans="1:7" x14ac:dyDescent="0.25">
      <c r="A365" s="77" t="s">
        <v>259</v>
      </c>
      <c r="B365" s="77" t="s">
        <v>260</v>
      </c>
      <c r="C365" s="77" t="s">
        <v>15</v>
      </c>
      <c r="D365" s="77">
        <v>0</v>
      </c>
      <c r="E365" s="77">
        <v>51.206534400000002</v>
      </c>
      <c r="F365" s="77">
        <v>0</v>
      </c>
      <c r="G365" s="77">
        <v>100</v>
      </c>
    </row>
    <row r="366" spans="1:7" x14ac:dyDescent="0.25">
      <c r="A366" s="77" t="s">
        <v>259</v>
      </c>
      <c r="B366" s="77" t="s">
        <v>260</v>
      </c>
      <c r="C366" s="77" t="s">
        <v>16</v>
      </c>
      <c r="D366" s="77">
        <v>8346.0000006999999</v>
      </c>
      <c r="E366" s="77">
        <v>42492.793469900003</v>
      </c>
      <c r="F366" s="77">
        <v>16.416597308758899</v>
      </c>
      <c r="G366" s="77">
        <v>83.583402691241105</v>
      </c>
    </row>
    <row r="367" spans="1:7" x14ac:dyDescent="0.25">
      <c r="A367" s="77" t="s">
        <v>261</v>
      </c>
      <c r="B367" s="77" t="s">
        <v>262</v>
      </c>
      <c r="C367" s="77" t="s">
        <v>15</v>
      </c>
      <c r="D367" s="77">
        <v>14.1875333</v>
      </c>
      <c r="E367" s="77">
        <v>86.052235600000003</v>
      </c>
      <c r="F367" s="77">
        <v>14.153597375262899</v>
      </c>
      <c r="G367" s="77">
        <v>85.846402624737095</v>
      </c>
    </row>
    <row r="368" spans="1:7" x14ac:dyDescent="0.25">
      <c r="A368" s="77" t="s">
        <v>261</v>
      </c>
      <c r="B368" s="77" t="s">
        <v>262</v>
      </c>
      <c r="C368" s="77" t="s">
        <v>16</v>
      </c>
      <c r="D368" s="77">
        <v>5726.8124655000001</v>
      </c>
      <c r="E368" s="77">
        <v>38638.947763099997</v>
      </c>
      <c r="F368" s="77">
        <v>12.908180623958399</v>
      </c>
      <c r="G368" s="77">
        <v>87.091819376041599</v>
      </c>
    </row>
    <row r="369" spans="1:7" x14ac:dyDescent="0.25">
      <c r="A369" s="77" t="s">
        <v>263</v>
      </c>
      <c r="B369" s="77" t="s">
        <v>264</v>
      </c>
      <c r="C369" s="77" t="s">
        <v>15</v>
      </c>
      <c r="D369" s="77">
        <v>5.9696490000000004</v>
      </c>
      <c r="E369" s="77">
        <v>77.071035899999998</v>
      </c>
      <c r="F369" s="77">
        <v>7.1888243783018204</v>
      </c>
      <c r="G369" s="77">
        <v>92.811175621698197</v>
      </c>
    </row>
    <row r="370" spans="1:7" x14ac:dyDescent="0.25">
      <c r="A370" s="77" t="s">
        <v>263</v>
      </c>
      <c r="B370" s="77" t="s">
        <v>264</v>
      </c>
      <c r="C370" s="77" t="s">
        <v>16</v>
      </c>
      <c r="D370" s="77">
        <v>1810.0303511</v>
      </c>
      <c r="E370" s="77">
        <v>10170.928967100001</v>
      </c>
      <c r="F370" s="77">
        <v>15.1075577758654</v>
      </c>
      <c r="G370" s="77">
        <v>84.892442224134498</v>
      </c>
    </row>
    <row r="371" spans="1:7" x14ac:dyDescent="0.25">
      <c r="A371" s="77" t="s">
        <v>265</v>
      </c>
      <c r="B371" s="77" t="s">
        <v>266</v>
      </c>
      <c r="C371" s="77" t="s">
        <v>15</v>
      </c>
      <c r="D371" s="77">
        <v>1114.7935391000001</v>
      </c>
      <c r="E371" s="77">
        <v>2436.0144221999999</v>
      </c>
      <c r="F371" s="77">
        <v>31.395489456204199</v>
      </c>
      <c r="G371" s="77">
        <v>68.604510543795797</v>
      </c>
    </row>
    <row r="372" spans="1:7" x14ac:dyDescent="0.25">
      <c r="A372" s="77" t="s">
        <v>265</v>
      </c>
      <c r="B372" s="77" t="s">
        <v>266</v>
      </c>
      <c r="C372" s="77" t="s">
        <v>16</v>
      </c>
      <c r="D372" s="77">
        <v>28721.206460699999</v>
      </c>
      <c r="E372" s="77">
        <v>149625.98557029999</v>
      </c>
      <c r="F372" s="77">
        <v>16.104097930349099</v>
      </c>
      <c r="G372" s="77">
        <v>83.895902069650901</v>
      </c>
    </row>
    <row r="373" spans="1:7" x14ac:dyDescent="0.25">
      <c r="A373" s="77" t="s">
        <v>267</v>
      </c>
      <c r="B373" s="77" t="s">
        <v>268</v>
      </c>
      <c r="C373" s="77" t="s">
        <v>15</v>
      </c>
      <c r="D373" s="77">
        <v>0</v>
      </c>
      <c r="E373" s="77">
        <v>88.929075900000001</v>
      </c>
      <c r="F373" s="77">
        <v>0</v>
      </c>
      <c r="G373" s="77">
        <v>100</v>
      </c>
    </row>
    <row r="374" spans="1:7" x14ac:dyDescent="0.25">
      <c r="A374" s="77" t="s">
        <v>267</v>
      </c>
      <c r="B374" s="77" t="s">
        <v>268</v>
      </c>
      <c r="C374" s="77" t="s">
        <v>16</v>
      </c>
      <c r="D374" s="77">
        <v>11581.9999998</v>
      </c>
      <c r="E374" s="77">
        <v>86679.070925599997</v>
      </c>
      <c r="F374" s="77">
        <v>11.786966995905299</v>
      </c>
      <c r="G374" s="77">
        <v>88.213033004094697</v>
      </c>
    </row>
    <row r="375" spans="1:7" x14ac:dyDescent="0.25">
      <c r="A375" s="77" t="s">
        <v>269</v>
      </c>
      <c r="B375" s="77" t="s">
        <v>270</v>
      </c>
      <c r="C375" s="77" t="s">
        <v>15</v>
      </c>
      <c r="D375" s="77">
        <v>86.200064299999994</v>
      </c>
      <c r="E375" s="77">
        <v>475.04333380000003</v>
      </c>
      <c r="F375" s="77">
        <v>15.358766729696301</v>
      </c>
      <c r="G375" s="77">
        <v>84.641233270303701</v>
      </c>
    </row>
    <row r="376" spans="1:7" x14ac:dyDescent="0.25">
      <c r="A376" s="77" t="s">
        <v>269</v>
      </c>
      <c r="B376" s="77" t="s">
        <v>270</v>
      </c>
      <c r="C376" s="77" t="s">
        <v>16</v>
      </c>
      <c r="D376" s="77">
        <v>6614.7999336000003</v>
      </c>
      <c r="E376" s="77">
        <v>31050.956663299999</v>
      </c>
      <c r="F376" s="77">
        <v>17.5618400670715</v>
      </c>
      <c r="G376" s="77">
        <v>82.4381599329285</v>
      </c>
    </row>
    <row r="377" spans="1:7" x14ac:dyDescent="0.25">
      <c r="A377" s="77" t="s">
        <v>271</v>
      </c>
      <c r="B377" s="77" t="s">
        <v>272</v>
      </c>
      <c r="C377" s="77" t="s">
        <v>15</v>
      </c>
      <c r="D377" s="77">
        <v>72.652223000000006</v>
      </c>
      <c r="E377" s="77">
        <v>508.26638459999998</v>
      </c>
      <c r="F377" s="77">
        <v>12.5064375713759</v>
      </c>
      <c r="G377" s="77">
        <v>87.493562428624102</v>
      </c>
    </row>
    <row r="378" spans="1:7" x14ac:dyDescent="0.25">
      <c r="A378" s="77" t="s">
        <v>271</v>
      </c>
      <c r="B378" s="77" t="s">
        <v>272</v>
      </c>
      <c r="C378" s="77" t="s">
        <v>16</v>
      </c>
      <c r="D378" s="77">
        <v>8400.3477753000006</v>
      </c>
      <c r="E378" s="77">
        <v>49601.733613199998</v>
      </c>
      <c r="F378" s="77">
        <v>14.4828385020085</v>
      </c>
      <c r="G378" s="77">
        <v>85.517161497991495</v>
      </c>
    </row>
    <row r="379" spans="1:7" x14ac:dyDescent="0.25">
      <c r="A379" s="77" t="s">
        <v>273</v>
      </c>
      <c r="B379" s="77" t="s">
        <v>274</v>
      </c>
      <c r="C379" s="77" t="s">
        <v>15</v>
      </c>
      <c r="D379" s="77">
        <v>385.00061549999998</v>
      </c>
      <c r="E379" s="77">
        <v>1099.4264154</v>
      </c>
      <c r="F379" s="77">
        <v>25.935974452484601</v>
      </c>
      <c r="G379" s="77">
        <v>74.064025547515399</v>
      </c>
    </row>
    <row r="380" spans="1:7" x14ac:dyDescent="0.25">
      <c r="A380" s="77" t="s">
        <v>273</v>
      </c>
      <c r="B380" s="77" t="s">
        <v>274</v>
      </c>
      <c r="C380" s="77" t="s">
        <v>16</v>
      </c>
      <c r="D380" s="77">
        <v>11331.9993849</v>
      </c>
      <c r="E380" s="77">
        <v>61424.5735872</v>
      </c>
      <c r="F380" s="77">
        <v>15.5752242333424</v>
      </c>
      <c r="G380" s="77">
        <v>84.424775766657604</v>
      </c>
    </row>
    <row r="381" spans="1:7" x14ac:dyDescent="0.25">
      <c r="A381" s="77" t="s">
        <v>275</v>
      </c>
      <c r="B381" s="77" t="s">
        <v>276</v>
      </c>
      <c r="C381" s="77" t="s">
        <v>15</v>
      </c>
      <c r="D381" s="77">
        <v>0</v>
      </c>
      <c r="E381" s="77">
        <v>111.3404262</v>
      </c>
      <c r="F381" s="77">
        <v>0</v>
      </c>
      <c r="G381" s="77">
        <v>100</v>
      </c>
    </row>
    <row r="382" spans="1:7" x14ac:dyDescent="0.25">
      <c r="A382" s="77" t="s">
        <v>275</v>
      </c>
      <c r="B382" s="77" t="s">
        <v>276</v>
      </c>
      <c r="C382" s="77" t="s">
        <v>16</v>
      </c>
      <c r="D382" s="77">
        <v>5271.9999999000001</v>
      </c>
      <c r="E382" s="77">
        <v>39578.6595743</v>
      </c>
      <c r="F382" s="77">
        <v>11.754565150102399</v>
      </c>
      <c r="G382" s="77">
        <v>88.245434849897507</v>
      </c>
    </row>
    <row r="383" spans="1:7" x14ac:dyDescent="0.25">
      <c r="A383" s="77" t="s">
        <v>277</v>
      </c>
      <c r="B383" s="77" t="s">
        <v>278</v>
      </c>
      <c r="C383" s="77" t="s">
        <v>15</v>
      </c>
      <c r="D383" s="77">
        <v>209.13476890000001</v>
      </c>
      <c r="E383" s="77">
        <v>715.12131209999995</v>
      </c>
      <c r="F383" s="77">
        <v>22.627361961603398</v>
      </c>
      <c r="G383" s="77">
        <v>77.372638038396602</v>
      </c>
    </row>
    <row r="384" spans="1:7" x14ac:dyDescent="0.25">
      <c r="A384" s="77" t="s">
        <v>277</v>
      </c>
      <c r="B384" s="77" t="s">
        <v>278</v>
      </c>
      <c r="C384" s="77" t="s">
        <v>16</v>
      </c>
      <c r="D384" s="77">
        <v>2012.865229</v>
      </c>
      <c r="E384" s="77">
        <v>15645.878685899999</v>
      </c>
      <c r="F384" s="77">
        <v>11.398688596993599</v>
      </c>
      <c r="G384" s="77">
        <v>88.601311403006406</v>
      </c>
    </row>
    <row r="385" spans="1:7" x14ac:dyDescent="0.25">
      <c r="A385" s="77" t="s">
        <v>279</v>
      </c>
      <c r="B385" s="77" t="s">
        <v>280</v>
      </c>
      <c r="C385" s="77" t="s">
        <v>15</v>
      </c>
      <c r="D385" s="77">
        <v>345.66377699999998</v>
      </c>
      <c r="E385" s="77">
        <v>799.06532809999999</v>
      </c>
      <c r="F385" s="77">
        <v>30.196120240151</v>
      </c>
      <c r="G385" s="77">
        <v>69.803879759849096</v>
      </c>
    </row>
    <row r="386" spans="1:7" x14ac:dyDescent="0.25">
      <c r="A386" s="77" t="s">
        <v>279</v>
      </c>
      <c r="B386" s="77" t="s">
        <v>280</v>
      </c>
      <c r="C386" s="77" t="s">
        <v>16</v>
      </c>
      <c r="D386" s="77">
        <v>9057.3362214000008</v>
      </c>
      <c r="E386" s="77">
        <v>59934.934673199998</v>
      </c>
      <c r="F386" s="77">
        <v>13.1280447852441</v>
      </c>
      <c r="G386" s="77">
        <v>86.8719552147559</v>
      </c>
    </row>
    <row r="387" spans="1:7" x14ac:dyDescent="0.25">
      <c r="A387" s="77" t="s">
        <v>281</v>
      </c>
      <c r="B387" s="77" t="s">
        <v>282</v>
      </c>
      <c r="C387" s="77" t="s">
        <v>15</v>
      </c>
      <c r="D387" s="77">
        <v>4966.5248763</v>
      </c>
      <c r="E387" s="77">
        <v>11969.387485200001</v>
      </c>
      <c r="F387" s="77">
        <v>29.325404916420599</v>
      </c>
      <c r="G387" s="77">
        <v>70.674595083579405</v>
      </c>
    </row>
    <row r="388" spans="1:7" x14ac:dyDescent="0.25">
      <c r="A388" s="77" t="s">
        <v>281</v>
      </c>
      <c r="B388" s="77" t="s">
        <v>282</v>
      </c>
      <c r="C388" s="77" t="s">
        <v>16</v>
      </c>
      <c r="D388" s="77">
        <v>14737.475124000001</v>
      </c>
      <c r="E388" s="77">
        <v>47532.612517200003</v>
      </c>
      <c r="F388" s="77">
        <v>23.667021650776</v>
      </c>
      <c r="G388" s="77">
        <v>76.332978349224007</v>
      </c>
    </row>
    <row r="389" spans="1:7" x14ac:dyDescent="0.25">
      <c r="A389" s="77" t="s">
        <v>283</v>
      </c>
      <c r="B389" s="77" t="s">
        <v>284</v>
      </c>
      <c r="C389" s="77" t="s">
        <v>15</v>
      </c>
      <c r="D389" s="77">
        <v>2367.7613634999998</v>
      </c>
      <c r="E389" s="77">
        <v>5114.5925459</v>
      </c>
      <c r="F389" s="77">
        <v>31.6446053230041</v>
      </c>
      <c r="G389" s="77">
        <v>68.3553946769959</v>
      </c>
    </row>
    <row r="390" spans="1:7" x14ac:dyDescent="0.25">
      <c r="A390" s="77" t="s">
        <v>283</v>
      </c>
      <c r="B390" s="77" t="s">
        <v>284</v>
      </c>
      <c r="C390" s="77" t="s">
        <v>16</v>
      </c>
      <c r="D390" s="77">
        <v>11936.238638000001</v>
      </c>
      <c r="E390" s="77">
        <v>38022.407459000002</v>
      </c>
      <c r="F390" s="77">
        <v>23.892238021872199</v>
      </c>
      <c r="G390" s="77">
        <v>76.107761978127797</v>
      </c>
    </row>
    <row r="391" spans="1:7" x14ac:dyDescent="0.25">
      <c r="A391" s="77" t="s">
        <v>285</v>
      </c>
      <c r="B391" s="77" t="s">
        <v>286</v>
      </c>
      <c r="C391" s="77" t="s">
        <v>15</v>
      </c>
      <c r="D391" s="77">
        <v>36.338291099999999</v>
      </c>
      <c r="E391" s="77">
        <v>163.32644379999999</v>
      </c>
      <c r="F391" s="77">
        <v>18.1996540942494</v>
      </c>
      <c r="G391" s="77">
        <v>81.800345905750603</v>
      </c>
    </row>
    <row r="392" spans="1:7" x14ac:dyDescent="0.25">
      <c r="A392" s="77" t="s">
        <v>285</v>
      </c>
      <c r="B392" s="77" t="s">
        <v>286</v>
      </c>
      <c r="C392" s="77" t="s">
        <v>16</v>
      </c>
      <c r="D392" s="77">
        <v>2749.6617093</v>
      </c>
      <c r="E392" s="77">
        <v>16120.673553500001</v>
      </c>
      <c r="F392" s="77">
        <v>14.5713452941164</v>
      </c>
      <c r="G392" s="77">
        <v>85.428654705883602</v>
      </c>
    </row>
    <row r="393" spans="1:7" x14ac:dyDescent="0.25">
      <c r="A393" s="77" t="s">
        <v>287</v>
      </c>
      <c r="B393" s="77" t="s">
        <v>288</v>
      </c>
      <c r="C393" s="77" t="s">
        <v>15</v>
      </c>
      <c r="D393" s="77">
        <v>335.77207850000002</v>
      </c>
      <c r="E393" s="77">
        <v>678.40618410000002</v>
      </c>
      <c r="F393" s="77">
        <v>33.107796812682302</v>
      </c>
      <c r="G393" s="77">
        <v>66.892203187317605</v>
      </c>
    </row>
    <row r="394" spans="1:7" x14ac:dyDescent="0.25">
      <c r="A394" s="77" t="s">
        <v>287</v>
      </c>
      <c r="B394" s="77" t="s">
        <v>288</v>
      </c>
      <c r="C394" s="77" t="s">
        <v>16</v>
      </c>
      <c r="D394" s="77">
        <v>3036.227922</v>
      </c>
      <c r="E394" s="77">
        <v>24164.593817100002</v>
      </c>
      <c r="F394" s="77">
        <v>11.1622654312519</v>
      </c>
      <c r="G394" s="77">
        <v>88.837734568748203</v>
      </c>
    </row>
    <row r="395" spans="1:7" x14ac:dyDescent="0.25">
      <c r="A395" s="77" t="s">
        <v>289</v>
      </c>
      <c r="B395" s="77" t="s">
        <v>290</v>
      </c>
      <c r="C395" s="77" t="s">
        <v>15</v>
      </c>
      <c r="D395" s="77">
        <v>2915.5178784</v>
      </c>
      <c r="E395" s="77">
        <v>6099.6901531000003</v>
      </c>
      <c r="F395" s="77">
        <v>32.339995574288501</v>
      </c>
      <c r="G395" s="77">
        <v>67.660004425711506</v>
      </c>
    </row>
    <row r="396" spans="1:7" x14ac:dyDescent="0.25">
      <c r="A396" s="77" t="s">
        <v>289</v>
      </c>
      <c r="B396" s="77" t="s">
        <v>290</v>
      </c>
      <c r="C396" s="77" t="s">
        <v>16</v>
      </c>
      <c r="D396" s="77">
        <v>13167.4821226</v>
      </c>
      <c r="E396" s="77">
        <v>37574.309848600002</v>
      </c>
      <c r="F396" s="77">
        <v>25.949974589138701</v>
      </c>
      <c r="G396" s="77">
        <v>74.050025410861394</v>
      </c>
    </row>
    <row r="397" spans="1:7" x14ac:dyDescent="0.25">
      <c r="A397" s="77" t="s">
        <v>291</v>
      </c>
      <c r="B397" s="77" t="s">
        <v>292</v>
      </c>
      <c r="C397" s="77" t="s">
        <v>15</v>
      </c>
      <c r="D397" s="77">
        <v>175.8670046</v>
      </c>
      <c r="E397" s="77">
        <v>689.46194009999999</v>
      </c>
      <c r="F397" s="77">
        <v>20.323716856711801</v>
      </c>
      <c r="G397" s="77">
        <v>79.676283143288202</v>
      </c>
    </row>
    <row r="398" spans="1:7" x14ac:dyDescent="0.25">
      <c r="A398" s="77" t="s">
        <v>291</v>
      </c>
      <c r="B398" s="77" t="s">
        <v>292</v>
      </c>
      <c r="C398" s="77" t="s">
        <v>16</v>
      </c>
      <c r="D398" s="77">
        <v>8832.1329941000004</v>
      </c>
      <c r="E398" s="77">
        <v>68266.538061900006</v>
      </c>
      <c r="F398" s="77">
        <v>11.4556228701852</v>
      </c>
      <c r="G398" s="77">
        <v>88.544377129814805</v>
      </c>
    </row>
    <row r="399" spans="1:7" x14ac:dyDescent="0.25">
      <c r="A399" s="77" t="s">
        <v>293</v>
      </c>
      <c r="B399" s="77" t="s">
        <v>294</v>
      </c>
      <c r="C399" s="77" t="s">
        <v>15</v>
      </c>
      <c r="D399" s="77">
        <v>122.68222129999999</v>
      </c>
      <c r="E399" s="77">
        <v>380.1632032</v>
      </c>
      <c r="F399" s="77">
        <v>24.397601195633399</v>
      </c>
      <c r="G399" s="77">
        <v>75.602398804366601</v>
      </c>
    </row>
    <row r="400" spans="1:7" x14ac:dyDescent="0.25">
      <c r="A400" s="77" t="s">
        <v>293</v>
      </c>
      <c r="B400" s="77" t="s">
        <v>294</v>
      </c>
      <c r="C400" s="77" t="s">
        <v>16</v>
      </c>
      <c r="D400" s="77">
        <v>10257.317775199999</v>
      </c>
      <c r="E400" s="77">
        <v>67359.8367746</v>
      </c>
      <c r="F400" s="77">
        <v>13.215271591306299</v>
      </c>
      <c r="G400" s="77">
        <v>86.784728408693695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438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430</v>
      </c>
      <c r="F410" s="5" t="s">
        <v>431</v>
      </c>
      <c r="G410" s="5" t="s">
        <v>432</v>
      </c>
    </row>
    <row r="411" spans="1:7" x14ac:dyDescent="0.25">
      <c r="A411" s="78" t="s">
        <v>70</v>
      </c>
      <c r="B411" s="78" t="s">
        <v>71</v>
      </c>
      <c r="C411" s="78" t="s">
        <v>15</v>
      </c>
      <c r="D411" s="78">
        <v>14.1728396</v>
      </c>
      <c r="E411" s="78">
        <v>23.0308648</v>
      </c>
      <c r="F411" s="78">
        <v>38.095237634454499</v>
      </c>
      <c r="G411" s="78">
        <v>61.904762365545501</v>
      </c>
    </row>
    <row r="412" spans="1:7" x14ac:dyDescent="0.25">
      <c r="A412" s="78" t="s">
        <v>70</v>
      </c>
      <c r="B412" s="78" t="s">
        <v>71</v>
      </c>
      <c r="C412" s="78" t="s">
        <v>16</v>
      </c>
      <c r="D412" s="78">
        <v>184.8271613</v>
      </c>
      <c r="E412" s="78">
        <v>351.96914220000002</v>
      </c>
      <c r="F412" s="78">
        <v>34.431526464488798</v>
      </c>
      <c r="G412" s="78">
        <v>65.568473535511202</v>
      </c>
    </row>
    <row r="413" spans="1:7" x14ac:dyDescent="0.25">
      <c r="A413" s="78" t="s">
        <v>72</v>
      </c>
      <c r="B413" s="78" t="s">
        <v>73</v>
      </c>
      <c r="C413" s="78" t="s">
        <v>15</v>
      </c>
      <c r="D413" s="78">
        <v>20.381910000000001</v>
      </c>
      <c r="E413" s="78">
        <v>117.1959825</v>
      </c>
      <c r="F413" s="78">
        <v>14.814814814814801</v>
      </c>
      <c r="G413" s="78">
        <v>85.185185185185205</v>
      </c>
    </row>
    <row r="414" spans="1:7" x14ac:dyDescent="0.25">
      <c r="A414" s="78" t="s">
        <v>72</v>
      </c>
      <c r="B414" s="78" t="s">
        <v>73</v>
      </c>
      <c r="C414" s="78" t="s">
        <v>16</v>
      </c>
      <c r="D414" s="78">
        <v>168.1507575</v>
      </c>
      <c r="E414" s="78">
        <v>708.27137249999998</v>
      </c>
      <c r="F414" s="78">
        <v>19.1860465116279</v>
      </c>
      <c r="G414" s="78">
        <v>80.813953488372107</v>
      </c>
    </row>
    <row r="415" spans="1:7" x14ac:dyDescent="0.25">
      <c r="A415" s="78" t="s">
        <v>74</v>
      </c>
      <c r="B415" s="78" t="s">
        <v>75</v>
      </c>
      <c r="C415" s="78" t="s">
        <v>15</v>
      </c>
      <c r="D415" s="78">
        <v>111.98623449999999</v>
      </c>
      <c r="E415" s="78">
        <v>208.18486469999999</v>
      </c>
      <c r="F415" s="78">
        <v>34.976996605819799</v>
      </c>
      <c r="G415" s="78">
        <v>65.023003394180193</v>
      </c>
    </row>
    <row r="416" spans="1:7" x14ac:dyDescent="0.25">
      <c r="A416" s="78" t="s">
        <v>74</v>
      </c>
      <c r="B416" s="78" t="s">
        <v>75</v>
      </c>
      <c r="C416" s="78" t="s">
        <v>16</v>
      </c>
      <c r="D416" s="78">
        <v>235.01376669999999</v>
      </c>
      <c r="E416" s="78">
        <v>471.81513910000001</v>
      </c>
      <c r="F416" s="78">
        <v>33.249031664035797</v>
      </c>
      <c r="G416" s="78">
        <v>66.750968335964203</v>
      </c>
    </row>
    <row r="417" spans="1:7" x14ac:dyDescent="0.25">
      <c r="A417" s="78" t="s">
        <v>76</v>
      </c>
      <c r="B417" s="78" t="s">
        <v>77</v>
      </c>
      <c r="C417" s="78" t="s">
        <v>15</v>
      </c>
      <c r="D417" s="78">
        <v>11.097561300000001</v>
      </c>
      <c r="E417" s="78">
        <v>17.4390249</v>
      </c>
      <c r="F417" s="78">
        <v>38.8888888888889</v>
      </c>
      <c r="G417" s="78">
        <v>61.1111111111111</v>
      </c>
    </row>
    <row r="418" spans="1:7" x14ac:dyDescent="0.25">
      <c r="A418" s="78" t="s">
        <v>76</v>
      </c>
      <c r="B418" s="78" t="s">
        <v>77</v>
      </c>
      <c r="C418" s="78" t="s">
        <v>16</v>
      </c>
      <c r="D418" s="78">
        <v>12.6829272</v>
      </c>
      <c r="E418" s="78">
        <v>23.780488500000001</v>
      </c>
      <c r="F418" s="78">
        <v>34.7826086956522</v>
      </c>
      <c r="G418" s="78">
        <v>65.2173913043478</v>
      </c>
    </row>
    <row r="419" spans="1:7" x14ac:dyDescent="0.25">
      <c r="A419" s="78" t="s">
        <v>78</v>
      </c>
      <c r="B419" s="78" t="s">
        <v>79</v>
      </c>
      <c r="C419" s="78" t="s">
        <v>15</v>
      </c>
      <c r="D419" s="78">
        <v>488.62231869999999</v>
      </c>
      <c r="E419" s="78">
        <v>1050.0356557</v>
      </c>
      <c r="F419" s="78">
        <v>31.756395952163299</v>
      </c>
      <c r="G419" s="78">
        <v>68.243604047836698</v>
      </c>
    </row>
    <row r="420" spans="1:7" x14ac:dyDescent="0.25">
      <c r="A420" s="78" t="s">
        <v>78</v>
      </c>
      <c r="B420" s="78" t="s">
        <v>79</v>
      </c>
      <c r="C420" s="78" t="s">
        <v>16</v>
      </c>
      <c r="D420" s="78">
        <v>2094.3776805000002</v>
      </c>
      <c r="E420" s="78">
        <v>5730.9643464999999</v>
      </c>
      <c r="F420" s="78">
        <v>26.764040131072999</v>
      </c>
      <c r="G420" s="78">
        <v>73.235959868926997</v>
      </c>
    </row>
    <row r="421" spans="1:7" x14ac:dyDescent="0.25">
      <c r="A421" s="78" t="s">
        <v>90</v>
      </c>
      <c r="B421" s="78" t="s">
        <v>91</v>
      </c>
      <c r="C421" s="78" t="s">
        <v>15</v>
      </c>
      <c r="D421" s="78">
        <v>73.9916786</v>
      </c>
      <c r="E421" s="78">
        <v>191.32882839999999</v>
      </c>
      <c r="F421" s="78">
        <v>27.887659132205702</v>
      </c>
      <c r="G421" s="78">
        <v>72.112340867794302</v>
      </c>
    </row>
    <row r="422" spans="1:7" x14ac:dyDescent="0.25">
      <c r="A422" s="78" t="s">
        <v>90</v>
      </c>
      <c r="B422" s="78" t="s">
        <v>91</v>
      </c>
      <c r="C422" s="78" t="s">
        <v>16</v>
      </c>
      <c r="D422" s="78">
        <v>900.00831970000002</v>
      </c>
      <c r="E422" s="78">
        <v>2771.6711721000001</v>
      </c>
      <c r="F422" s="78">
        <v>24.512170022192802</v>
      </c>
      <c r="G422" s="78">
        <v>75.487829977807195</v>
      </c>
    </row>
    <row r="423" spans="1:7" x14ac:dyDescent="0.25">
      <c r="A423" s="78" t="s">
        <v>106</v>
      </c>
      <c r="B423" s="78" t="s">
        <v>107</v>
      </c>
      <c r="C423" s="78" t="s">
        <v>15</v>
      </c>
      <c r="D423" s="78">
        <v>532.44988139999998</v>
      </c>
      <c r="E423" s="78">
        <v>938.43630880000001</v>
      </c>
      <c r="F423" s="78">
        <v>36.1992576276484</v>
      </c>
      <c r="G423" s="78">
        <v>63.8007423723516</v>
      </c>
    </row>
    <row r="424" spans="1:7" x14ac:dyDescent="0.25">
      <c r="A424" s="78" t="s">
        <v>106</v>
      </c>
      <c r="B424" s="78" t="s">
        <v>107</v>
      </c>
      <c r="C424" s="78" t="s">
        <v>16</v>
      </c>
      <c r="D424" s="78">
        <v>2499.5501177000001</v>
      </c>
      <c r="E424" s="78">
        <v>5971.5636869</v>
      </c>
      <c r="F424" s="78">
        <v>29.506746991672902</v>
      </c>
      <c r="G424" s="78">
        <v>70.493253008327102</v>
      </c>
    </row>
    <row r="425" spans="1:7" x14ac:dyDescent="0.25">
      <c r="A425" s="78" t="s">
        <v>108</v>
      </c>
      <c r="B425" s="78" t="s">
        <v>109</v>
      </c>
      <c r="C425" s="78" t="s">
        <v>15</v>
      </c>
      <c r="D425" s="78">
        <v>135.34743</v>
      </c>
      <c r="E425" s="78">
        <v>447.54883519999998</v>
      </c>
      <c r="F425" s="78">
        <v>23.219814241486102</v>
      </c>
      <c r="G425" s="78">
        <v>76.780185758513895</v>
      </c>
    </row>
    <row r="426" spans="1:7" x14ac:dyDescent="0.25">
      <c r="A426" s="78" t="s">
        <v>108</v>
      </c>
      <c r="B426" s="78" t="s">
        <v>109</v>
      </c>
      <c r="C426" s="78" t="s">
        <v>16</v>
      </c>
      <c r="D426" s="78">
        <v>700.19737120000002</v>
      </c>
      <c r="E426" s="78">
        <v>2300.9063099999998</v>
      </c>
      <c r="F426" s="78">
        <v>23.331328923632</v>
      </c>
      <c r="G426" s="78">
        <v>76.668671076368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439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430</v>
      </c>
      <c r="F436" s="5" t="s">
        <v>431</v>
      </c>
      <c r="G436" s="5" t="s">
        <v>432</v>
      </c>
    </row>
    <row r="437" spans="1:7" x14ac:dyDescent="0.25">
      <c r="A437" s="79" t="s">
        <v>13</v>
      </c>
      <c r="B437" s="79" t="s">
        <v>14</v>
      </c>
      <c r="C437" s="79" t="s">
        <v>15</v>
      </c>
      <c r="D437" s="79">
        <v>1388.0498540999999</v>
      </c>
      <c r="E437" s="79">
        <v>2993.2003650000001</v>
      </c>
      <c r="F437" s="79">
        <v>31.6815928030957</v>
      </c>
      <c r="G437" s="79">
        <v>68.318407196904303</v>
      </c>
    </row>
    <row r="438" spans="1:7" x14ac:dyDescent="0.25">
      <c r="A438" s="79" t="s">
        <v>13</v>
      </c>
      <c r="B438" s="79" t="s">
        <v>14</v>
      </c>
      <c r="C438" s="79" t="s">
        <v>16</v>
      </c>
      <c r="D438" s="79">
        <v>6794.8081018000003</v>
      </c>
      <c r="E438" s="79">
        <v>18330.941657799998</v>
      </c>
      <c r="F438" s="79">
        <v>27.043205344365301</v>
      </c>
      <c r="G438" s="79">
        <v>72.956794655634695</v>
      </c>
    </row>
    <row r="439" spans="1:7" x14ac:dyDescent="0.25">
      <c r="A439" s="79" t="s">
        <v>25</v>
      </c>
      <c r="B439" s="79" t="s">
        <v>26</v>
      </c>
      <c r="C439" s="79" t="s">
        <v>15</v>
      </c>
      <c r="D439" s="79">
        <v>688.77713159999996</v>
      </c>
      <c r="E439" s="79">
        <v>1241.2258486000001</v>
      </c>
      <c r="F439" s="79">
        <v>35.687879172529797</v>
      </c>
      <c r="G439" s="79">
        <v>64.312120827470196</v>
      </c>
    </row>
    <row r="440" spans="1:7" x14ac:dyDescent="0.25">
      <c r="A440" s="79" t="s">
        <v>25</v>
      </c>
      <c r="B440" s="79" t="s">
        <v>26</v>
      </c>
      <c r="C440" s="79" t="s">
        <v>16</v>
      </c>
      <c r="D440" s="79">
        <v>5519.2228680999997</v>
      </c>
      <c r="E440" s="79">
        <v>17909.774152900001</v>
      </c>
      <c r="F440" s="79">
        <v>23.557230653762002</v>
      </c>
      <c r="G440" s="79">
        <v>76.442769346237995</v>
      </c>
    </row>
    <row r="441" spans="1:7" x14ac:dyDescent="0.25">
      <c r="A441" s="79" t="s">
        <v>27</v>
      </c>
      <c r="B441" s="79" t="s">
        <v>28</v>
      </c>
      <c r="C441" s="79" t="s">
        <v>15</v>
      </c>
      <c r="D441" s="79">
        <v>231.8142842</v>
      </c>
      <c r="E441" s="79">
        <v>424.82028750000001</v>
      </c>
      <c r="F441" s="79">
        <v>35.303393118617301</v>
      </c>
      <c r="G441" s="79">
        <v>64.696606881382706</v>
      </c>
    </row>
    <row r="442" spans="1:7" x14ac:dyDescent="0.25">
      <c r="A442" s="79" t="s">
        <v>27</v>
      </c>
      <c r="B442" s="79" t="s">
        <v>28</v>
      </c>
      <c r="C442" s="79" t="s">
        <v>16</v>
      </c>
      <c r="D442" s="79">
        <v>2949.1857181</v>
      </c>
      <c r="E442" s="79">
        <v>9024.1797162000003</v>
      </c>
      <c r="F442" s="79">
        <v>24.631217799896898</v>
      </c>
      <c r="G442" s="79">
        <v>75.368782200103098</v>
      </c>
    </row>
    <row r="443" spans="1:7" x14ac:dyDescent="0.25">
      <c r="A443" s="79" t="s">
        <v>29</v>
      </c>
      <c r="B443" s="79" t="s">
        <v>30</v>
      </c>
      <c r="C443" s="79" t="s">
        <v>15</v>
      </c>
      <c r="D443" s="79">
        <v>67.900620000000004</v>
      </c>
      <c r="E443" s="79">
        <v>134.66956300000001</v>
      </c>
      <c r="F443" s="79">
        <v>33.519553072625698</v>
      </c>
      <c r="G443" s="79">
        <v>66.480446927374302</v>
      </c>
    </row>
    <row r="444" spans="1:7" x14ac:dyDescent="0.25">
      <c r="A444" s="79" t="s">
        <v>29</v>
      </c>
      <c r="B444" s="79" t="s">
        <v>30</v>
      </c>
      <c r="C444" s="79" t="s">
        <v>16</v>
      </c>
      <c r="D444" s="79">
        <v>356.47825499999999</v>
      </c>
      <c r="E444" s="79">
        <v>1262.951532</v>
      </c>
      <c r="F444" s="79">
        <v>22.012578616352201</v>
      </c>
      <c r="G444" s="79">
        <v>77.987421383647799</v>
      </c>
    </row>
    <row r="445" spans="1:7" x14ac:dyDescent="0.25">
      <c r="A445" s="79" t="s">
        <v>31</v>
      </c>
      <c r="B445" s="79" t="s">
        <v>32</v>
      </c>
      <c r="C445" s="79" t="s">
        <v>15</v>
      </c>
      <c r="D445" s="79">
        <v>198.25207839999999</v>
      </c>
      <c r="E445" s="79">
        <v>953.00063339999997</v>
      </c>
      <c r="F445" s="79">
        <v>17.220552565737702</v>
      </c>
      <c r="G445" s="79">
        <v>82.779447434262295</v>
      </c>
    </row>
    <row r="446" spans="1:7" x14ac:dyDescent="0.25">
      <c r="A446" s="79" t="s">
        <v>31</v>
      </c>
      <c r="B446" s="79" t="s">
        <v>32</v>
      </c>
      <c r="C446" s="79" t="s">
        <v>16</v>
      </c>
      <c r="D446" s="79">
        <v>3622.7479238000001</v>
      </c>
      <c r="E446" s="79">
        <v>12517.9993653</v>
      </c>
      <c r="F446" s="79">
        <v>22.444734800144499</v>
      </c>
      <c r="G446" s="79">
        <v>77.555265199855597</v>
      </c>
    </row>
    <row r="447" spans="1:7" x14ac:dyDescent="0.25">
      <c r="A447" s="79" t="s">
        <v>33</v>
      </c>
      <c r="B447" s="79" t="s">
        <v>34</v>
      </c>
      <c r="C447" s="79" t="s">
        <v>15</v>
      </c>
      <c r="D447" s="79">
        <v>109.5169645</v>
      </c>
      <c r="E447" s="79">
        <v>282.33172459999997</v>
      </c>
      <c r="F447" s="79">
        <v>27.948789302202101</v>
      </c>
      <c r="G447" s="79">
        <v>72.051210697797899</v>
      </c>
    </row>
    <row r="448" spans="1:7" x14ac:dyDescent="0.25">
      <c r="A448" s="79" t="s">
        <v>33</v>
      </c>
      <c r="B448" s="79" t="s">
        <v>34</v>
      </c>
      <c r="C448" s="79" t="s">
        <v>16</v>
      </c>
      <c r="D448" s="79">
        <v>368.54747320000001</v>
      </c>
      <c r="E448" s="79">
        <v>1196.6037911999999</v>
      </c>
      <c r="F448" s="79">
        <v>23.5470833767165</v>
      </c>
      <c r="G448" s="79">
        <v>76.4529166232835</v>
      </c>
    </row>
    <row r="449" spans="1:7" x14ac:dyDescent="0.25">
      <c r="A449" s="79" t="s">
        <v>35</v>
      </c>
      <c r="B449" s="79" t="s">
        <v>36</v>
      </c>
      <c r="C449" s="79" t="s">
        <v>15</v>
      </c>
      <c r="D449" s="79">
        <v>194.95317900000001</v>
      </c>
      <c r="E449" s="79">
        <v>576.33260189999999</v>
      </c>
      <c r="F449" s="79">
        <v>25.2763870186369</v>
      </c>
      <c r="G449" s="79">
        <v>74.723612981363104</v>
      </c>
    </row>
    <row r="450" spans="1:7" x14ac:dyDescent="0.25">
      <c r="A450" s="79" t="s">
        <v>35</v>
      </c>
      <c r="B450" s="79" t="s">
        <v>36</v>
      </c>
      <c r="C450" s="79" t="s">
        <v>16</v>
      </c>
      <c r="D450" s="79">
        <v>1084.0468202</v>
      </c>
      <c r="E450" s="79">
        <v>2676.6673986000001</v>
      </c>
      <c r="F450" s="79">
        <v>28.825556985446902</v>
      </c>
      <c r="G450" s="79">
        <v>71.174443014553106</v>
      </c>
    </row>
    <row r="451" spans="1:7" x14ac:dyDescent="0.25">
      <c r="A451" s="79" t="s">
        <v>37</v>
      </c>
      <c r="B451" s="79" t="s">
        <v>38</v>
      </c>
      <c r="C451" s="79" t="s">
        <v>15</v>
      </c>
      <c r="D451" s="79">
        <v>100.3510078</v>
      </c>
      <c r="E451" s="79">
        <v>311.4257571</v>
      </c>
      <c r="F451" s="79">
        <v>24.370245325612299</v>
      </c>
      <c r="G451" s="79">
        <v>75.629754674387698</v>
      </c>
    </row>
    <row r="452" spans="1:7" x14ac:dyDescent="0.25">
      <c r="A452" s="79" t="s">
        <v>37</v>
      </c>
      <c r="B452" s="79" t="s">
        <v>38</v>
      </c>
      <c r="C452" s="79" t="s">
        <v>16</v>
      </c>
      <c r="D452" s="79">
        <v>1755.6489948000001</v>
      </c>
      <c r="E452" s="79">
        <v>5920.5742446000004</v>
      </c>
      <c r="F452" s="79">
        <v>22.871260254505401</v>
      </c>
      <c r="G452" s="79">
        <v>77.128739745494599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440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441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442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443</v>
      </c>
      <c r="F16" s="5" t="s">
        <v>431</v>
      </c>
      <c r="G16" s="5" t="s">
        <v>444</v>
      </c>
    </row>
    <row r="17" spans="1:7" x14ac:dyDescent="0.25">
      <c r="A17" s="80" t="s">
        <v>13</v>
      </c>
      <c r="B17" s="80" t="s">
        <v>14</v>
      </c>
      <c r="C17" s="80" t="s">
        <v>15</v>
      </c>
      <c r="D17" s="80">
        <v>155119.17914719999</v>
      </c>
      <c r="E17" s="80">
        <v>157750.66048640001</v>
      </c>
      <c r="F17" s="80">
        <v>49.579460688463698</v>
      </c>
      <c r="G17" s="80">
        <v>50.420539311536402</v>
      </c>
    </row>
    <row r="18" spans="1:7" x14ac:dyDescent="0.25">
      <c r="A18" s="80" t="s">
        <v>13</v>
      </c>
      <c r="B18" s="80" t="s">
        <v>14</v>
      </c>
      <c r="C18" s="80" t="s">
        <v>16</v>
      </c>
      <c r="D18" s="80">
        <v>2168576.6432992001</v>
      </c>
      <c r="E18" s="80">
        <v>3920354.6590507999</v>
      </c>
      <c r="F18" s="80">
        <v>35.615061750856803</v>
      </c>
      <c r="G18" s="80">
        <v>64.384938249143204</v>
      </c>
    </row>
    <row r="19" spans="1:7" x14ac:dyDescent="0.25">
      <c r="A19" s="80" t="s">
        <v>13</v>
      </c>
      <c r="B19" s="80" t="s">
        <v>17</v>
      </c>
      <c r="C19" s="80" t="s">
        <v>15</v>
      </c>
      <c r="D19" s="80">
        <v>1642.7343013</v>
      </c>
      <c r="E19" s="80">
        <v>1350.4660636999999</v>
      </c>
      <c r="F19" s="80">
        <v>54.882203026191299</v>
      </c>
      <c r="G19" s="80">
        <v>45.117796973808701</v>
      </c>
    </row>
    <row r="20" spans="1:7" x14ac:dyDescent="0.25">
      <c r="A20" s="80" t="s">
        <v>13</v>
      </c>
      <c r="B20" s="80" t="s">
        <v>17</v>
      </c>
      <c r="C20" s="80" t="s">
        <v>16</v>
      </c>
      <c r="D20" s="80">
        <v>7080.7133935000002</v>
      </c>
      <c r="E20" s="80">
        <v>11250.2282643</v>
      </c>
      <c r="F20" s="80">
        <v>38.627112156494597</v>
      </c>
      <c r="G20" s="80">
        <v>61.372887843505403</v>
      </c>
    </row>
    <row r="21" spans="1:7" x14ac:dyDescent="0.25">
      <c r="A21" s="80" t="s">
        <v>13</v>
      </c>
      <c r="B21" s="80" t="s">
        <v>18</v>
      </c>
      <c r="C21" s="80" t="s">
        <v>15</v>
      </c>
      <c r="D21" s="80">
        <v>153476.4448459</v>
      </c>
      <c r="E21" s="80">
        <v>156400.19442270001</v>
      </c>
      <c r="F21" s="80">
        <v>49.528239756359</v>
      </c>
      <c r="G21" s="80">
        <v>50.471760243641</v>
      </c>
    </row>
    <row r="22" spans="1:7" x14ac:dyDescent="0.25">
      <c r="A22" s="80" t="s">
        <v>13</v>
      </c>
      <c r="B22" s="80" t="s">
        <v>18</v>
      </c>
      <c r="C22" s="80" t="s">
        <v>16</v>
      </c>
      <c r="D22" s="80">
        <v>2161495.9299057</v>
      </c>
      <c r="E22" s="80">
        <v>3909104.4307865002</v>
      </c>
      <c r="F22" s="80">
        <v>35.605966485648104</v>
      </c>
      <c r="G22" s="80">
        <v>64.394033514351904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445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443</v>
      </c>
      <c r="F32" s="5" t="s">
        <v>431</v>
      </c>
      <c r="G32" s="5" t="s">
        <v>444</v>
      </c>
    </row>
    <row r="33" spans="1:7" x14ac:dyDescent="0.25">
      <c r="A33" s="81" t="s">
        <v>13</v>
      </c>
      <c r="B33" s="81" t="s">
        <v>14</v>
      </c>
      <c r="C33" s="81" t="s">
        <v>15</v>
      </c>
      <c r="D33" s="81">
        <v>155119.17914719999</v>
      </c>
      <c r="E33" s="81">
        <v>157750.66048640001</v>
      </c>
      <c r="F33" s="81">
        <v>49.579460688463698</v>
      </c>
      <c r="G33" s="81">
        <v>50.420539311536402</v>
      </c>
    </row>
    <row r="34" spans="1:7" x14ac:dyDescent="0.25">
      <c r="A34" s="81" t="s">
        <v>13</v>
      </c>
      <c r="B34" s="81" t="s">
        <v>14</v>
      </c>
      <c r="C34" s="81" t="s">
        <v>16</v>
      </c>
      <c r="D34" s="81">
        <v>2168576.6432992001</v>
      </c>
      <c r="E34" s="81">
        <v>3920354.6590507999</v>
      </c>
      <c r="F34" s="81">
        <v>35.615061750856803</v>
      </c>
      <c r="G34" s="81">
        <v>64.384938249143204</v>
      </c>
    </row>
    <row r="35" spans="1:7" x14ac:dyDescent="0.25">
      <c r="A35" s="81" t="s">
        <v>25</v>
      </c>
      <c r="B35" s="81" t="s">
        <v>26</v>
      </c>
      <c r="C35" s="81" t="s">
        <v>15</v>
      </c>
      <c r="D35" s="81">
        <v>1998.0480382000001</v>
      </c>
      <c r="E35" s="81">
        <v>2833.4906047999998</v>
      </c>
      <c r="F35" s="81">
        <v>41.354280402885699</v>
      </c>
      <c r="G35" s="81">
        <v>58.645719597114301</v>
      </c>
    </row>
    <row r="36" spans="1:7" x14ac:dyDescent="0.25">
      <c r="A36" s="81" t="s">
        <v>25</v>
      </c>
      <c r="B36" s="81" t="s">
        <v>26</v>
      </c>
      <c r="C36" s="81" t="s">
        <v>16</v>
      </c>
      <c r="D36" s="81">
        <v>41269.295911200003</v>
      </c>
      <c r="E36" s="81">
        <v>80809.165446700004</v>
      </c>
      <c r="F36" s="81">
        <v>33.805550505924202</v>
      </c>
      <c r="G36" s="81">
        <v>66.194449494075798</v>
      </c>
    </row>
    <row r="37" spans="1:7" x14ac:dyDescent="0.25">
      <c r="A37" s="81" t="s">
        <v>27</v>
      </c>
      <c r="B37" s="81" t="s">
        <v>28</v>
      </c>
      <c r="C37" s="81" t="s">
        <v>15</v>
      </c>
      <c r="D37" s="81">
        <v>420.91202720000001</v>
      </c>
      <c r="E37" s="81">
        <v>482.89075709999997</v>
      </c>
      <c r="F37" s="81">
        <v>46.571224885747498</v>
      </c>
      <c r="G37" s="81">
        <v>53.428775114252602</v>
      </c>
    </row>
    <row r="38" spans="1:7" x14ac:dyDescent="0.25">
      <c r="A38" s="81" t="s">
        <v>27</v>
      </c>
      <c r="B38" s="81" t="s">
        <v>28</v>
      </c>
      <c r="C38" s="81" t="s">
        <v>16</v>
      </c>
      <c r="D38" s="81">
        <v>9825.7510624999995</v>
      </c>
      <c r="E38" s="81">
        <v>19526.4461596</v>
      </c>
      <c r="F38" s="81">
        <v>33.475351055156899</v>
      </c>
      <c r="G38" s="81">
        <v>66.524648944843094</v>
      </c>
    </row>
    <row r="39" spans="1:7" x14ac:dyDescent="0.25">
      <c r="A39" s="81" t="s">
        <v>29</v>
      </c>
      <c r="B39" s="81" t="s">
        <v>30</v>
      </c>
      <c r="C39" s="81" t="s">
        <v>15</v>
      </c>
      <c r="D39" s="81">
        <v>1368.3448922</v>
      </c>
      <c r="E39" s="81">
        <v>881.40241660000004</v>
      </c>
      <c r="F39" s="81">
        <v>60.822159308632102</v>
      </c>
      <c r="G39" s="81">
        <v>39.177840691367898</v>
      </c>
    </row>
    <row r="40" spans="1:7" x14ac:dyDescent="0.25">
      <c r="A40" s="81" t="s">
        <v>29</v>
      </c>
      <c r="B40" s="81" t="s">
        <v>30</v>
      </c>
      <c r="C40" s="81" t="s">
        <v>16</v>
      </c>
      <c r="D40" s="81">
        <v>27087.747003299999</v>
      </c>
      <c r="E40" s="81">
        <v>57404.1267917</v>
      </c>
      <c r="F40" s="81">
        <v>32.0595884392648</v>
      </c>
      <c r="G40" s="81">
        <v>67.9404115607352</v>
      </c>
    </row>
    <row r="41" spans="1:7" x14ac:dyDescent="0.25">
      <c r="A41" s="81" t="s">
        <v>31</v>
      </c>
      <c r="B41" s="81" t="s">
        <v>32</v>
      </c>
      <c r="C41" s="81" t="s">
        <v>15</v>
      </c>
      <c r="D41" s="81">
        <v>924.4085116</v>
      </c>
      <c r="E41" s="81">
        <v>780.67613989999995</v>
      </c>
      <c r="F41" s="81">
        <v>54.214816301746502</v>
      </c>
      <c r="G41" s="81">
        <v>45.785183698253498</v>
      </c>
    </row>
    <row r="42" spans="1:7" x14ac:dyDescent="0.25">
      <c r="A42" s="81" t="s">
        <v>31</v>
      </c>
      <c r="B42" s="81" t="s">
        <v>32</v>
      </c>
      <c r="C42" s="81" t="s">
        <v>16</v>
      </c>
      <c r="D42" s="81">
        <v>8965.0029035999996</v>
      </c>
      <c r="E42" s="81">
        <v>16909.9124452</v>
      </c>
      <c r="F42" s="81">
        <v>34.647467567524899</v>
      </c>
      <c r="G42" s="81">
        <v>65.352532432475101</v>
      </c>
    </row>
    <row r="43" spans="1:7" x14ac:dyDescent="0.25">
      <c r="A43" s="81" t="s">
        <v>33</v>
      </c>
      <c r="B43" s="81" t="s">
        <v>34</v>
      </c>
      <c r="C43" s="81" t="s">
        <v>15</v>
      </c>
      <c r="D43" s="81">
        <v>1735.6056191</v>
      </c>
      <c r="E43" s="81">
        <v>3293.3699578999999</v>
      </c>
      <c r="F43" s="81">
        <v>34.512110717693403</v>
      </c>
      <c r="G43" s="81">
        <v>65.487889282306597</v>
      </c>
    </row>
    <row r="44" spans="1:7" x14ac:dyDescent="0.25">
      <c r="A44" s="81" t="s">
        <v>33</v>
      </c>
      <c r="B44" s="81" t="s">
        <v>34</v>
      </c>
      <c r="C44" s="81" t="s">
        <v>16</v>
      </c>
      <c r="D44" s="81">
        <v>37417.9837902</v>
      </c>
      <c r="E44" s="81">
        <v>80075.976144999993</v>
      </c>
      <c r="F44" s="81">
        <v>31.84672966239</v>
      </c>
      <c r="G44" s="81">
        <v>68.153270337609996</v>
      </c>
    </row>
    <row r="45" spans="1:7" x14ac:dyDescent="0.25">
      <c r="A45" s="81" t="s">
        <v>35</v>
      </c>
      <c r="B45" s="81" t="s">
        <v>36</v>
      </c>
      <c r="C45" s="81" t="s">
        <v>15</v>
      </c>
      <c r="D45" s="81">
        <v>15900.2832824</v>
      </c>
      <c r="E45" s="81">
        <v>31167.427570100001</v>
      </c>
      <c r="F45" s="81">
        <v>33.781722107174602</v>
      </c>
      <c r="G45" s="81">
        <v>66.218277892825398</v>
      </c>
    </row>
    <row r="46" spans="1:7" x14ac:dyDescent="0.25">
      <c r="A46" s="81" t="s">
        <v>35</v>
      </c>
      <c r="B46" s="81" t="s">
        <v>36</v>
      </c>
      <c r="C46" s="81" t="s">
        <v>16</v>
      </c>
      <c r="D46" s="81">
        <v>176939.03307629999</v>
      </c>
      <c r="E46" s="81">
        <v>382246.25607469998</v>
      </c>
      <c r="F46" s="81">
        <v>31.6422904016204</v>
      </c>
      <c r="G46" s="81">
        <v>68.3577095983796</v>
      </c>
    </row>
    <row r="47" spans="1:7" x14ac:dyDescent="0.25">
      <c r="A47" s="81" t="s">
        <v>37</v>
      </c>
      <c r="B47" s="81" t="s">
        <v>38</v>
      </c>
      <c r="C47" s="81" t="s">
        <v>15</v>
      </c>
      <c r="D47" s="81">
        <v>412.8023273</v>
      </c>
      <c r="E47" s="81">
        <v>264.9335001</v>
      </c>
      <c r="F47" s="81">
        <v>60.909031308501802</v>
      </c>
      <c r="G47" s="81">
        <v>39.090968691498198</v>
      </c>
    </row>
    <row r="48" spans="1:7" x14ac:dyDescent="0.25">
      <c r="A48" s="81" t="s">
        <v>37</v>
      </c>
      <c r="B48" s="81" t="s">
        <v>38</v>
      </c>
      <c r="C48" s="81" t="s">
        <v>16</v>
      </c>
      <c r="D48" s="81">
        <v>8585.4986960999995</v>
      </c>
      <c r="E48" s="81">
        <v>14994.765482500001</v>
      </c>
      <c r="F48" s="81">
        <v>36.409679853763798</v>
      </c>
      <c r="G48" s="81">
        <v>63.590320146236202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446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443</v>
      </c>
      <c r="F58" s="5" t="s">
        <v>431</v>
      </c>
      <c r="G58" s="5" t="s">
        <v>444</v>
      </c>
    </row>
    <row r="59" spans="1:7" x14ac:dyDescent="0.25">
      <c r="A59" s="82" t="s">
        <v>13</v>
      </c>
      <c r="B59" s="82" t="s">
        <v>14</v>
      </c>
      <c r="C59" s="82" t="s">
        <v>15</v>
      </c>
      <c r="D59" s="82">
        <v>153476.4448459</v>
      </c>
      <c r="E59" s="82">
        <v>156400.19442270001</v>
      </c>
      <c r="F59" s="82">
        <v>49.528239756359</v>
      </c>
      <c r="G59" s="82">
        <v>50.471760243641</v>
      </c>
    </row>
    <row r="60" spans="1:7" x14ac:dyDescent="0.25">
      <c r="A60" s="82" t="s">
        <v>13</v>
      </c>
      <c r="B60" s="82" t="s">
        <v>14</v>
      </c>
      <c r="C60" s="82" t="s">
        <v>16</v>
      </c>
      <c r="D60" s="82">
        <v>2161495.9299057</v>
      </c>
      <c r="E60" s="82">
        <v>3909104.4307865002</v>
      </c>
      <c r="F60" s="82">
        <v>35.605966485648104</v>
      </c>
      <c r="G60" s="82">
        <v>64.394033514351904</v>
      </c>
    </row>
    <row r="61" spans="1:7" x14ac:dyDescent="0.25">
      <c r="A61" s="82" t="s">
        <v>40</v>
      </c>
      <c r="B61" s="82" t="s">
        <v>41</v>
      </c>
      <c r="C61" s="82" t="s">
        <v>15</v>
      </c>
      <c r="D61" s="82">
        <v>303.88056039999998</v>
      </c>
      <c r="E61" s="82">
        <v>225.8857687</v>
      </c>
      <c r="F61" s="82">
        <v>57.361244705047802</v>
      </c>
      <c r="G61" s="82">
        <v>42.638755294952198</v>
      </c>
    </row>
    <row r="62" spans="1:7" x14ac:dyDescent="0.25">
      <c r="A62" s="82" t="s">
        <v>40</v>
      </c>
      <c r="B62" s="82" t="s">
        <v>41</v>
      </c>
      <c r="C62" s="82" t="s">
        <v>16</v>
      </c>
      <c r="D62" s="82">
        <v>2277.1823780999998</v>
      </c>
      <c r="E62" s="82">
        <v>4478.0512934999997</v>
      </c>
      <c r="F62" s="82">
        <v>33.709897966573799</v>
      </c>
      <c r="G62" s="82">
        <v>66.290102033426194</v>
      </c>
    </row>
    <row r="63" spans="1:7" x14ac:dyDescent="0.25">
      <c r="A63" s="82" t="s">
        <v>42</v>
      </c>
      <c r="B63" s="82" t="s">
        <v>43</v>
      </c>
      <c r="C63" s="82" t="s">
        <v>15</v>
      </c>
      <c r="D63" s="82">
        <v>1107.8113791000001</v>
      </c>
      <c r="E63" s="82">
        <v>1378.9172887</v>
      </c>
      <c r="F63" s="82">
        <v>44.548944701718398</v>
      </c>
      <c r="G63" s="82">
        <v>55.451055298281602</v>
      </c>
    </row>
    <row r="64" spans="1:7" x14ac:dyDescent="0.25">
      <c r="A64" s="82" t="s">
        <v>42</v>
      </c>
      <c r="B64" s="82" t="s">
        <v>43</v>
      </c>
      <c r="C64" s="82" t="s">
        <v>16</v>
      </c>
      <c r="D64" s="82">
        <v>18491.6786436</v>
      </c>
      <c r="E64" s="82">
        <v>33446.592692699996</v>
      </c>
      <c r="F64" s="82">
        <v>35.6031846417577</v>
      </c>
      <c r="G64" s="82">
        <v>64.396815358242307</v>
      </c>
    </row>
    <row r="65" spans="1:7" x14ac:dyDescent="0.25">
      <c r="A65" s="82" t="s">
        <v>25</v>
      </c>
      <c r="B65" s="82" t="s">
        <v>26</v>
      </c>
      <c r="C65" s="82" t="s">
        <v>15</v>
      </c>
      <c r="D65" s="82">
        <v>1410.9389595</v>
      </c>
      <c r="E65" s="82">
        <v>2179.3738349</v>
      </c>
      <c r="F65" s="82">
        <v>39.298496824586302</v>
      </c>
      <c r="G65" s="82">
        <v>60.701503175413698</v>
      </c>
    </row>
    <row r="66" spans="1:7" x14ac:dyDescent="0.25">
      <c r="A66" s="82" t="s">
        <v>25</v>
      </c>
      <c r="B66" s="82" t="s">
        <v>26</v>
      </c>
      <c r="C66" s="82" t="s">
        <v>16</v>
      </c>
      <c r="D66" s="82">
        <v>35678.252875600003</v>
      </c>
      <c r="E66" s="82">
        <v>68490.434329399999</v>
      </c>
      <c r="F66" s="82">
        <v>34.250458398680401</v>
      </c>
      <c r="G66" s="82">
        <v>65.749541601319606</v>
      </c>
    </row>
    <row r="67" spans="1:7" x14ac:dyDescent="0.25">
      <c r="A67" s="82" t="s">
        <v>27</v>
      </c>
      <c r="B67" s="82" t="s">
        <v>28</v>
      </c>
      <c r="C67" s="82" t="s">
        <v>15</v>
      </c>
      <c r="D67" s="82">
        <v>254.9531494</v>
      </c>
      <c r="E67" s="82">
        <v>224.02934740000001</v>
      </c>
      <c r="F67" s="82">
        <v>53.228072237148197</v>
      </c>
      <c r="G67" s="82">
        <v>46.771927762851803</v>
      </c>
    </row>
    <row r="68" spans="1:7" x14ac:dyDescent="0.25">
      <c r="A68" s="82" t="s">
        <v>27</v>
      </c>
      <c r="B68" s="82" t="s">
        <v>28</v>
      </c>
      <c r="C68" s="82" t="s">
        <v>16</v>
      </c>
      <c r="D68" s="82">
        <v>6930.0337120000004</v>
      </c>
      <c r="E68" s="82">
        <v>13397.983793900001</v>
      </c>
      <c r="F68" s="82">
        <v>34.091045572882997</v>
      </c>
      <c r="G68" s="82">
        <v>65.908954427116996</v>
      </c>
    </row>
    <row r="69" spans="1:7" x14ac:dyDescent="0.25">
      <c r="A69" s="82" t="s">
        <v>44</v>
      </c>
      <c r="B69" s="82" t="s">
        <v>45</v>
      </c>
      <c r="C69" s="82" t="s">
        <v>15</v>
      </c>
      <c r="D69" s="82">
        <v>1007.7158889999999</v>
      </c>
      <c r="E69" s="82">
        <v>1114.161531</v>
      </c>
      <c r="F69" s="82">
        <v>47.491710854814599</v>
      </c>
      <c r="G69" s="82">
        <v>52.508289145185401</v>
      </c>
    </row>
    <row r="70" spans="1:7" x14ac:dyDescent="0.25">
      <c r="A70" s="82" t="s">
        <v>44</v>
      </c>
      <c r="B70" s="82" t="s">
        <v>45</v>
      </c>
      <c r="C70" s="82" t="s">
        <v>16</v>
      </c>
      <c r="D70" s="82">
        <v>4580.706021</v>
      </c>
      <c r="E70" s="82">
        <v>10952.4165624</v>
      </c>
      <c r="F70" s="82">
        <v>29.489923847606299</v>
      </c>
      <c r="G70" s="82">
        <v>70.510076152393694</v>
      </c>
    </row>
    <row r="71" spans="1:7" x14ac:dyDescent="0.25">
      <c r="A71" s="82" t="s">
        <v>46</v>
      </c>
      <c r="B71" s="82" t="s">
        <v>47</v>
      </c>
      <c r="C71" s="82" t="s">
        <v>15</v>
      </c>
      <c r="D71" s="82">
        <v>2225.7122822000001</v>
      </c>
      <c r="E71" s="82">
        <v>3177.0858182000002</v>
      </c>
      <c r="F71" s="82">
        <v>41.195547951999501</v>
      </c>
      <c r="G71" s="82">
        <v>58.804452048000499</v>
      </c>
    </row>
    <row r="72" spans="1:7" x14ac:dyDescent="0.25">
      <c r="A72" s="82" t="s">
        <v>46</v>
      </c>
      <c r="B72" s="82" t="s">
        <v>47</v>
      </c>
      <c r="C72" s="82" t="s">
        <v>16</v>
      </c>
      <c r="D72" s="82">
        <v>40709.200276299998</v>
      </c>
      <c r="E72" s="82">
        <v>73354.001626600002</v>
      </c>
      <c r="F72" s="82">
        <v>35.690038151791498</v>
      </c>
      <c r="G72" s="82">
        <v>64.309961848208502</v>
      </c>
    </row>
    <row r="73" spans="1:7" x14ac:dyDescent="0.25">
      <c r="A73" s="82" t="s">
        <v>29</v>
      </c>
      <c r="B73" s="82" t="s">
        <v>30</v>
      </c>
      <c r="C73" s="82" t="s">
        <v>15</v>
      </c>
      <c r="D73" s="82">
        <v>1319.6827811999999</v>
      </c>
      <c r="E73" s="82">
        <v>795.39496459999998</v>
      </c>
      <c r="F73" s="82">
        <v>62.394055434631198</v>
      </c>
      <c r="G73" s="82">
        <v>37.605944565368802</v>
      </c>
    </row>
    <row r="74" spans="1:7" x14ac:dyDescent="0.25">
      <c r="A74" s="82" t="s">
        <v>29</v>
      </c>
      <c r="B74" s="82" t="s">
        <v>30</v>
      </c>
      <c r="C74" s="82" t="s">
        <v>16</v>
      </c>
      <c r="D74" s="82">
        <v>26679.211606299999</v>
      </c>
      <c r="E74" s="82">
        <v>56549.710656700001</v>
      </c>
      <c r="F74" s="82">
        <v>32.055216961712901</v>
      </c>
      <c r="G74" s="82">
        <v>67.944783038287099</v>
      </c>
    </row>
    <row r="75" spans="1:7" x14ac:dyDescent="0.25">
      <c r="A75" s="82" t="s">
        <v>48</v>
      </c>
      <c r="B75" s="82" t="s">
        <v>49</v>
      </c>
      <c r="C75" s="82" t="s">
        <v>15</v>
      </c>
      <c r="D75" s="82">
        <v>5701.5826005999998</v>
      </c>
      <c r="E75" s="82">
        <v>4074.5578715000001</v>
      </c>
      <c r="F75" s="82">
        <v>58.321406253026701</v>
      </c>
      <c r="G75" s="82">
        <v>41.678593746973299</v>
      </c>
    </row>
    <row r="76" spans="1:7" x14ac:dyDescent="0.25">
      <c r="A76" s="82" t="s">
        <v>48</v>
      </c>
      <c r="B76" s="82" t="s">
        <v>49</v>
      </c>
      <c r="C76" s="82" t="s">
        <v>16</v>
      </c>
      <c r="D76" s="82">
        <v>45747.918792500001</v>
      </c>
      <c r="E76" s="82">
        <v>58638.940731299997</v>
      </c>
      <c r="F76" s="82">
        <v>43.825361737287999</v>
      </c>
      <c r="G76" s="82">
        <v>56.174638262712001</v>
      </c>
    </row>
    <row r="77" spans="1:7" x14ac:dyDescent="0.25">
      <c r="A77" s="82" t="s">
        <v>50</v>
      </c>
      <c r="B77" s="82" t="s">
        <v>51</v>
      </c>
      <c r="C77" s="82" t="s">
        <v>15</v>
      </c>
      <c r="D77" s="82">
        <v>317.71473359999999</v>
      </c>
      <c r="E77" s="82">
        <v>259.48988000000003</v>
      </c>
      <c r="F77" s="82">
        <v>55.043692672244397</v>
      </c>
      <c r="G77" s="82">
        <v>44.956307327755603</v>
      </c>
    </row>
    <row r="78" spans="1:7" x14ac:dyDescent="0.25">
      <c r="A78" s="82" t="s">
        <v>50</v>
      </c>
      <c r="B78" s="82" t="s">
        <v>51</v>
      </c>
      <c r="C78" s="82" t="s">
        <v>16</v>
      </c>
      <c r="D78" s="82">
        <v>3228.3696669999999</v>
      </c>
      <c r="E78" s="82">
        <v>7067.4257178999997</v>
      </c>
      <c r="F78" s="82">
        <v>31.356194896168802</v>
      </c>
      <c r="G78" s="82">
        <v>68.643805103831198</v>
      </c>
    </row>
    <row r="79" spans="1:7" x14ac:dyDescent="0.25">
      <c r="A79" s="82" t="s">
        <v>31</v>
      </c>
      <c r="B79" s="82" t="s">
        <v>32</v>
      </c>
      <c r="C79" s="82" t="s">
        <v>15</v>
      </c>
      <c r="D79" s="82">
        <v>403.15218179999999</v>
      </c>
      <c r="E79" s="82">
        <v>348.93183629999999</v>
      </c>
      <c r="F79" s="82">
        <v>53.604673427111102</v>
      </c>
      <c r="G79" s="82">
        <v>46.395326572888898</v>
      </c>
    </row>
    <row r="80" spans="1:7" x14ac:dyDescent="0.25">
      <c r="A80" s="82" t="s">
        <v>31</v>
      </c>
      <c r="B80" s="82" t="s">
        <v>32</v>
      </c>
      <c r="C80" s="82" t="s">
        <v>16</v>
      </c>
      <c r="D80" s="82">
        <v>4388.2265576</v>
      </c>
      <c r="E80" s="82">
        <v>8968.6894259000001</v>
      </c>
      <c r="F80" s="82">
        <v>32.853591076119997</v>
      </c>
      <c r="G80" s="82">
        <v>67.146408923880003</v>
      </c>
    </row>
    <row r="81" spans="1:7" x14ac:dyDescent="0.25">
      <c r="A81" s="82" t="s">
        <v>52</v>
      </c>
      <c r="B81" s="82" t="s">
        <v>53</v>
      </c>
      <c r="C81" s="82" t="s">
        <v>15</v>
      </c>
      <c r="D81" s="82">
        <v>2823.2528038999999</v>
      </c>
      <c r="E81" s="82">
        <v>2873.5685435</v>
      </c>
      <c r="F81" s="82">
        <v>49.558387594312002</v>
      </c>
      <c r="G81" s="82">
        <v>50.441612405687998</v>
      </c>
    </row>
    <row r="82" spans="1:7" x14ac:dyDescent="0.25">
      <c r="A82" s="82" t="s">
        <v>52</v>
      </c>
      <c r="B82" s="82" t="s">
        <v>53</v>
      </c>
      <c r="C82" s="82" t="s">
        <v>16</v>
      </c>
      <c r="D82" s="82">
        <v>31402.550370100002</v>
      </c>
      <c r="E82" s="82">
        <v>60365.628283099999</v>
      </c>
      <c r="F82" s="82">
        <v>34.219432957008998</v>
      </c>
      <c r="G82" s="82">
        <v>65.780567042990995</v>
      </c>
    </row>
    <row r="83" spans="1:7" x14ac:dyDescent="0.25">
      <c r="A83" s="82" t="s">
        <v>33</v>
      </c>
      <c r="B83" s="82" t="s">
        <v>34</v>
      </c>
      <c r="C83" s="82" t="s">
        <v>15</v>
      </c>
      <c r="D83" s="82">
        <v>1633.3956017999999</v>
      </c>
      <c r="E83" s="82">
        <v>3113.2482506000001</v>
      </c>
      <c r="F83" s="82">
        <v>34.411589590277003</v>
      </c>
      <c r="G83" s="82">
        <v>65.588410409722997</v>
      </c>
    </row>
    <row r="84" spans="1:7" x14ac:dyDescent="0.25">
      <c r="A84" s="82" t="s">
        <v>33</v>
      </c>
      <c r="B84" s="82" t="s">
        <v>34</v>
      </c>
      <c r="C84" s="82" t="s">
        <v>16</v>
      </c>
      <c r="D84" s="82">
        <v>37090.426889399998</v>
      </c>
      <c r="E84" s="82">
        <v>79206.929254600007</v>
      </c>
      <c r="F84" s="82">
        <v>31.892751580246099</v>
      </c>
      <c r="G84" s="82">
        <v>68.107248419753901</v>
      </c>
    </row>
    <row r="85" spans="1:7" x14ac:dyDescent="0.25">
      <c r="A85" s="82" t="s">
        <v>54</v>
      </c>
      <c r="B85" s="82" t="s">
        <v>55</v>
      </c>
      <c r="C85" s="82" t="s">
        <v>15</v>
      </c>
      <c r="D85" s="82">
        <v>532.9042905</v>
      </c>
      <c r="E85" s="82">
        <v>530.55425400000001</v>
      </c>
      <c r="F85" s="82">
        <v>50.110490273088402</v>
      </c>
      <c r="G85" s="82">
        <v>49.889509726911598</v>
      </c>
    </row>
    <row r="86" spans="1:7" x14ac:dyDescent="0.25">
      <c r="A86" s="82" t="s">
        <v>54</v>
      </c>
      <c r="B86" s="82" t="s">
        <v>55</v>
      </c>
      <c r="C86" s="82" t="s">
        <v>16</v>
      </c>
      <c r="D86" s="82">
        <v>7220.6856058000003</v>
      </c>
      <c r="E86" s="82">
        <v>13894.855851099999</v>
      </c>
      <c r="F86" s="82">
        <v>34.196071270720203</v>
      </c>
      <c r="G86" s="82">
        <v>65.803928729279804</v>
      </c>
    </row>
    <row r="87" spans="1:7" x14ac:dyDescent="0.25">
      <c r="A87" s="82" t="s">
        <v>35</v>
      </c>
      <c r="B87" s="82" t="s">
        <v>36</v>
      </c>
      <c r="C87" s="82" t="s">
        <v>15</v>
      </c>
      <c r="D87" s="82">
        <v>15606.812492999999</v>
      </c>
      <c r="E87" s="82">
        <v>30884.565757600001</v>
      </c>
      <c r="F87" s="82">
        <v>33.569261829312602</v>
      </c>
      <c r="G87" s="82">
        <v>66.430738170687405</v>
      </c>
    </row>
    <row r="88" spans="1:7" x14ac:dyDescent="0.25">
      <c r="A88" s="82" t="s">
        <v>35</v>
      </c>
      <c r="B88" s="82" t="s">
        <v>36</v>
      </c>
      <c r="C88" s="82" t="s">
        <v>16</v>
      </c>
      <c r="D88" s="82">
        <v>175918.40868379999</v>
      </c>
      <c r="E88" s="82">
        <v>380590.21306859999</v>
      </c>
      <c r="F88" s="82">
        <v>31.6110841427483</v>
      </c>
      <c r="G88" s="82">
        <v>68.388915857251703</v>
      </c>
    </row>
    <row r="89" spans="1:7" x14ac:dyDescent="0.25">
      <c r="A89" s="82" t="s">
        <v>37</v>
      </c>
      <c r="B89" s="82" t="s">
        <v>38</v>
      </c>
      <c r="C89" s="82" t="s">
        <v>15</v>
      </c>
      <c r="D89" s="82">
        <v>211.02672010000001</v>
      </c>
      <c r="E89" s="82">
        <v>155.2833502</v>
      </c>
      <c r="F89" s="82">
        <v>57.608768420473297</v>
      </c>
      <c r="G89" s="82">
        <v>42.391231579526703</v>
      </c>
    </row>
    <row r="90" spans="1:7" x14ac:dyDescent="0.25">
      <c r="A90" s="82" t="s">
        <v>37</v>
      </c>
      <c r="B90" s="82" t="s">
        <v>38</v>
      </c>
      <c r="C90" s="82" t="s">
        <v>16</v>
      </c>
      <c r="D90" s="82">
        <v>6182.6634039</v>
      </c>
      <c r="E90" s="82">
        <v>11477.0265301</v>
      </c>
      <c r="F90" s="82">
        <v>35.010033737889103</v>
      </c>
      <c r="G90" s="82">
        <v>64.989966262110897</v>
      </c>
    </row>
    <row r="91" spans="1:7" x14ac:dyDescent="0.25">
      <c r="A91" s="82" t="s">
        <v>56</v>
      </c>
      <c r="B91" s="82" t="s">
        <v>57</v>
      </c>
      <c r="C91" s="82" t="s">
        <v>15</v>
      </c>
      <c r="D91" s="82">
        <v>199.65514110000001</v>
      </c>
      <c r="E91" s="82">
        <v>186.15366209999999</v>
      </c>
      <c r="F91" s="82">
        <v>51.749762950976603</v>
      </c>
      <c r="G91" s="82">
        <v>48.250237049023397</v>
      </c>
    </row>
    <row r="92" spans="1:7" x14ac:dyDescent="0.25">
      <c r="A92" s="82" t="s">
        <v>56</v>
      </c>
      <c r="B92" s="82" t="s">
        <v>57</v>
      </c>
      <c r="C92" s="82" t="s">
        <v>16</v>
      </c>
      <c r="D92" s="82">
        <v>2497.8717517</v>
      </c>
      <c r="E92" s="82">
        <v>4543.3194431000002</v>
      </c>
      <c r="F92" s="82">
        <v>35.475130309552</v>
      </c>
      <c r="G92" s="82">
        <v>64.524869690448</v>
      </c>
    </row>
    <row r="93" spans="1:7" x14ac:dyDescent="0.25">
      <c r="A93" s="82" t="s">
        <v>58</v>
      </c>
      <c r="B93" s="82" t="s">
        <v>59</v>
      </c>
      <c r="C93" s="82" t="s">
        <v>15</v>
      </c>
      <c r="D93" s="82">
        <v>112.8205719</v>
      </c>
      <c r="E93" s="82">
        <v>182.05249789999999</v>
      </c>
      <c r="F93" s="82">
        <v>38.260724174140897</v>
      </c>
      <c r="G93" s="82">
        <v>61.739275825859103</v>
      </c>
    </row>
    <row r="94" spans="1:7" x14ac:dyDescent="0.25">
      <c r="A94" s="82" t="s">
        <v>58</v>
      </c>
      <c r="B94" s="82" t="s">
        <v>59</v>
      </c>
      <c r="C94" s="82" t="s">
        <v>16</v>
      </c>
      <c r="D94" s="82">
        <v>2051.8903144999999</v>
      </c>
      <c r="E94" s="82">
        <v>4571.2366124999999</v>
      </c>
      <c r="F94" s="82">
        <v>30.980688383537</v>
      </c>
      <c r="G94" s="82">
        <v>69.019311616463</v>
      </c>
    </row>
    <row r="95" spans="1:7" x14ac:dyDescent="0.25">
      <c r="A95" s="82" t="s">
        <v>60</v>
      </c>
      <c r="B95" s="82" t="s">
        <v>61</v>
      </c>
      <c r="C95" s="82" t="s">
        <v>15</v>
      </c>
      <c r="D95" s="82">
        <v>235.8403175</v>
      </c>
      <c r="E95" s="82">
        <v>302.99518920000003</v>
      </c>
      <c r="F95" s="82">
        <v>43.768518326559601</v>
      </c>
      <c r="G95" s="82">
        <v>56.231481673440399</v>
      </c>
    </row>
    <row r="96" spans="1:7" x14ac:dyDescent="0.25">
      <c r="A96" s="82" t="s">
        <v>60</v>
      </c>
      <c r="B96" s="82" t="s">
        <v>61</v>
      </c>
      <c r="C96" s="82" t="s">
        <v>16</v>
      </c>
      <c r="D96" s="82">
        <v>2815.2904210000002</v>
      </c>
      <c r="E96" s="82">
        <v>5713.8740754</v>
      </c>
      <c r="F96" s="82">
        <v>33.007810110688801</v>
      </c>
      <c r="G96" s="82">
        <v>66.992189889311206</v>
      </c>
    </row>
    <row r="97" spans="1:7" x14ac:dyDescent="0.25">
      <c r="A97" s="82" t="s">
        <v>62</v>
      </c>
      <c r="B97" s="82" t="s">
        <v>63</v>
      </c>
      <c r="C97" s="82" t="s">
        <v>15</v>
      </c>
      <c r="D97" s="82">
        <v>406.20571940000002</v>
      </c>
      <c r="E97" s="82">
        <v>578.67587530000003</v>
      </c>
      <c r="F97" s="82">
        <v>41.244117220378399</v>
      </c>
      <c r="G97" s="82">
        <v>58.755882779621601</v>
      </c>
    </row>
    <row r="98" spans="1:7" x14ac:dyDescent="0.25">
      <c r="A98" s="82" t="s">
        <v>62</v>
      </c>
      <c r="B98" s="82" t="s">
        <v>63</v>
      </c>
      <c r="C98" s="82" t="s">
        <v>16</v>
      </c>
      <c r="D98" s="82">
        <v>4454.1816956000002</v>
      </c>
      <c r="E98" s="82">
        <v>10411.936709199999</v>
      </c>
      <c r="F98" s="82">
        <v>29.961968378792299</v>
      </c>
      <c r="G98" s="82">
        <v>70.038031621207693</v>
      </c>
    </row>
    <row r="99" spans="1:7" x14ac:dyDescent="0.25">
      <c r="A99" s="82" t="s">
        <v>64</v>
      </c>
      <c r="B99" s="82" t="s">
        <v>65</v>
      </c>
      <c r="C99" s="82" t="s">
        <v>15</v>
      </c>
      <c r="D99" s="82">
        <v>58.136109400000002</v>
      </c>
      <c r="E99" s="82">
        <v>43.644255999999999</v>
      </c>
      <c r="F99" s="82">
        <v>57.119179295066701</v>
      </c>
      <c r="G99" s="82">
        <v>42.880820704933299</v>
      </c>
    </row>
    <row r="100" spans="1:7" x14ac:dyDescent="0.25">
      <c r="A100" s="82" t="s">
        <v>64</v>
      </c>
      <c r="B100" s="82" t="s">
        <v>65</v>
      </c>
      <c r="C100" s="82" t="s">
        <v>16</v>
      </c>
      <c r="D100" s="82">
        <v>487.1978072</v>
      </c>
      <c r="E100" s="82">
        <v>724.02183539999999</v>
      </c>
      <c r="F100" s="82">
        <v>40.223737302854701</v>
      </c>
      <c r="G100" s="82">
        <v>59.776262697145299</v>
      </c>
    </row>
    <row r="101" spans="1:7" x14ac:dyDescent="0.25">
      <c r="A101" s="82" t="s">
        <v>66</v>
      </c>
      <c r="B101" s="82" t="s">
        <v>67</v>
      </c>
      <c r="C101" s="82" t="s">
        <v>15</v>
      </c>
      <c r="D101" s="82">
        <v>1330.3659723000001</v>
      </c>
      <c r="E101" s="82">
        <v>1640.7076734</v>
      </c>
      <c r="F101" s="82">
        <v>44.777280234215098</v>
      </c>
      <c r="G101" s="82">
        <v>55.222719765784902</v>
      </c>
    </row>
    <row r="102" spans="1:7" x14ac:dyDescent="0.25">
      <c r="A102" s="82" t="s">
        <v>66</v>
      </c>
      <c r="B102" s="82" t="s">
        <v>67</v>
      </c>
      <c r="C102" s="82" t="s">
        <v>16</v>
      </c>
      <c r="D102" s="82">
        <v>31833.250693400001</v>
      </c>
      <c r="E102" s="82">
        <v>67095.675661899993</v>
      </c>
      <c r="F102" s="82">
        <v>32.177899696466902</v>
      </c>
      <c r="G102" s="82">
        <v>67.822100303533105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447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443</v>
      </c>
      <c r="F112" s="5" t="s">
        <v>431</v>
      </c>
      <c r="G112" s="5" t="s">
        <v>444</v>
      </c>
    </row>
    <row r="113" spans="1:7" x14ac:dyDescent="0.25">
      <c r="A113" s="83" t="s">
        <v>70</v>
      </c>
      <c r="B113" s="83" t="s">
        <v>71</v>
      </c>
      <c r="C113" s="83" t="s">
        <v>15</v>
      </c>
      <c r="D113" s="83">
        <v>3917.5501500999999</v>
      </c>
      <c r="E113" s="83">
        <v>4855.4656329999998</v>
      </c>
      <c r="F113" s="83">
        <v>44.654543511099298</v>
      </c>
      <c r="G113" s="83">
        <v>55.345456488900702</v>
      </c>
    </row>
    <row r="114" spans="1:7" x14ac:dyDescent="0.25">
      <c r="A114" s="83" t="s">
        <v>70</v>
      </c>
      <c r="B114" s="83" t="s">
        <v>71</v>
      </c>
      <c r="C114" s="83" t="s">
        <v>16</v>
      </c>
      <c r="D114" s="83">
        <v>169475.89748690001</v>
      </c>
      <c r="E114" s="83">
        <v>306784.08674100001</v>
      </c>
      <c r="F114" s="83">
        <v>35.584744278201299</v>
      </c>
      <c r="G114" s="83">
        <v>64.415255721798701</v>
      </c>
    </row>
    <row r="115" spans="1:7" x14ac:dyDescent="0.25">
      <c r="A115" s="83" t="s">
        <v>72</v>
      </c>
      <c r="B115" s="83" t="s">
        <v>73</v>
      </c>
      <c r="C115" s="83" t="s">
        <v>15</v>
      </c>
      <c r="D115" s="83">
        <v>1423.3143947999999</v>
      </c>
      <c r="E115" s="83">
        <v>1248.5896107999999</v>
      </c>
      <c r="F115" s="83">
        <v>53.269668065053899</v>
      </c>
      <c r="G115" s="83">
        <v>46.730331934946101</v>
      </c>
    </row>
    <row r="116" spans="1:7" x14ac:dyDescent="0.25">
      <c r="A116" s="83" t="s">
        <v>72</v>
      </c>
      <c r="B116" s="83" t="s">
        <v>73</v>
      </c>
      <c r="C116" s="83" t="s">
        <v>16</v>
      </c>
      <c r="D116" s="83">
        <v>47253.3830008</v>
      </c>
      <c r="E116" s="83">
        <v>100925.1803321</v>
      </c>
      <c r="F116" s="83">
        <v>31.889486534324099</v>
      </c>
      <c r="G116" s="83">
        <v>68.110513465675893</v>
      </c>
    </row>
    <row r="117" spans="1:7" x14ac:dyDescent="0.25">
      <c r="A117" s="83" t="s">
        <v>74</v>
      </c>
      <c r="B117" s="83" t="s">
        <v>75</v>
      </c>
      <c r="C117" s="83" t="s">
        <v>15</v>
      </c>
      <c r="D117" s="83">
        <v>3649.4030569000001</v>
      </c>
      <c r="E117" s="83">
        <v>3987.2629683</v>
      </c>
      <c r="F117" s="83">
        <v>47.787909604236297</v>
      </c>
      <c r="G117" s="83">
        <v>52.212090395763703</v>
      </c>
    </row>
    <row r="118" spans="1:7" x14ac:dyDescent="0.25">
      <c r="A118" s="83" t="s">
        <v>74</v>
      </c>
      <c r="B118" s="83" t="s">
        <v>75</v>
      </c>
      <c r="C118" s="83" t="s">
        <v>16</v>
      </c>
      <c r="D118" s="83">
        <v>27123.354480900001</v>
      </c>
      <c r="E118" s="83">
        <v>52962.979501200003</v>
      </c>
      <c r="F118" s="83">
        <v>33.867643993995699</v>
      </c>
      <c r="G118" s="83">
        <v>66.132356006004301</v>
      </c>
    </row>
    <row r="119" spans="1:7" x14ac:dyDescent="0.25">
      <c r="A119" s="83" t="s">
        <v>76</v>
      </c>
      <c r="B119" s="83" t="s">
        <v>77</v>
      </c>
      <c r="C119" s="83" t="s">
        <v>15</v>
      </c>
      <c r="D119" s="83">
        <v>9167.4370025000007</v>
      </c>
      <c r="E119" s="83">
        <v>8789.7268127999996</v>
      </c>
      <c r="F119" s="83">
        <v>51.051697789208198</v>
      </c>
      <c r="G119" s="83">
        <v>48.948302210791802</v>
      </c>
    </row>
    <row r="120" spans="1:7" x14ac:dyDescent="0.25">
      <c r="A120" s="83" t="s">
        <v>76</v>
      </c>
      <c r="B120" s="83" t="s">
        <v>77</v>
      </c>
      <c r="C120" s="83" t="s">
        <v>16</v>
      </c>
      <c r="D120" s="83">
        <v>104040.3874028</v>
      </c>
      <c r="E120" s="83">
        <v>194969.6682932</v>
      </c>
      <c r="F120" s="83">
        <v>34.794945996256601</v>
      </c>
      <c r="G120" s="83">
        <v>65.205054003743399</v>
      </c>
    </row>
    <row r="121" spans="1:7" x14ac:dyDescent="0.25">
      <c r="A121" s="83" t="s">
        <v>78</v>
      </c>
      <c r="B121" s="83" t="s">
        <v>79</v>
      </c>
      <c r="C121" s="83" t="s">
        <v>15</v>
      </c>
      <c r="D121" s="83">
        <v>16712.7546712</v>
      </c>
      <c r="E121" s="83">
        <v>18585.346333199999</v>
      </c>
      <c r="F121" s="83">
        <v>47.347461182449202</v>
      </c>
      <c r="G121" s="83">
        <v>52.652538817550798</v>
      </c>
    </row>
    <row r="122" spans="1:7" x14ac:dyDescent="0.25">
      <c r="A122" s="83" t="s">
        <v>78</v>
      </c>
      <c r="B122" s="83" t="s">
        <v>79</v>
      </c>
      <c r="C122" s="83" t="s">
        <v>16</v>
      </c>
      <c r="D122" s="83">
        <v>98574.894971300004</v>
      </c>
      <c r="E122" s="83">
        <v>167864.00403839999</v>
      </c>
      <c r="F122" s="83">
        <v>36.9971859731005</v>
      </c>
      <c r="G122" s="83">
        <v>63.0028140268995</v>
      </c>
    </row>
    <row r="123" spans="1:7" x14ac:dyDescent="0.25">
      <c r="A123" s="83" t="s">
        <v>80</v>
      </c>
      <c r="B123" s="83" t="s">
        <v>81</v>
      </c>
      <c r="C123" s="83" t="s">
        <v>15</v>
      </c>
      <c r="D123" s="83">
        <v>3277.0353242000001</v>
      </c>
      <c r="E123" s="83">
        <v>2763.6535923000001</v>
      </c>
      <c r="F123" s="83">
        <v>54.249364095688698</v>
      </c>
      <c r="G123" s="83">
        <v>45.750635904311302</v>
      </c>
    </row>
    <row r="124" spans="1:7" x14ac:dyDescent="0.25">
      <c r="A124" s="83" t="s">
        <v>80</v>
      </c>
      <c r="B124" s="83" t="s">
        <v>81</v>
      </c>
      <c r="C124" s="83" t="s">
        <v>16</v>
      </c>
      <c r="D124" s="83">
        <v>46937.077536099998</v>
      </c>
      <c r="E124" s="83">
        <v>91768.233558699998</v>
      </c>
      <c r="F124" s="83">
        <v>33.839423426274003</v>
      </c>
      <c r="G124" s="83">
        <v>66.160576573726004</v>
      </c>
    </row>
    <row r="125" spans="1:7" x14ac:dyDescent="0.25">
      <c r="A125" s="83" t="s">
        <v>82</v>
      </c>
      <c r="B125" s="83" t="s">
        <v>83</v>
      </c>
      <c r="C125" s="83" t="s">
        <v>15</v>
      </c>
      <c r="D125" s="83">
        <v>24333.788628400001</v>
      </c>
      <c r="E125" s="83">
        <v>18839.074444900001</v>
      </c>
      <c r="F125" s="83">
        <v>56.363620330403997</v>
      </c>
      <c r="G125" s="83">
        <v>43.636379669596003</v>
      </c>
    </row>
    <row r="126" spans="1:7" x14ac:dyDescent="0.25">
      <c r="A126" s="83" t="s">
        <v>82</v>
      </c>
      <c r="B126" s="83" t="s">
        <v>83</v>
      </c>
      <c r="C126" s="83" t="s">
        <v>16</v>
      </c>
      <c r="D126" s="83">
        <v>200005.4959372</v>
      </c>
      <c r="E126" s="83">
        <v>322372.6409924</v>
      </c>
      <c r="F126" s="83">
        <v>38.287493636846897</v>
      </c>
      <c r="G126" s="83">
        <v>61.712506363153103</v>
      </c>
    </row>
    <row r="127" spans="1:7" x14ac:dyDescent="0.25">
      <c r="A127" s="83" t="s">
        <v>84</v>
      </c>
      <c r="B127" s="83" t="s">
        <v>85</v>
      </c>
      <c r="C127" s="83" t="s">
        <v>15</v>
      </c>
      <c r="D127" s="83">
        <v>16730.936171199999</v>
      </c>
      <c r="E127" s="83">
        <v>22253.001289</v>
      </c>
      <c r="F127" s="83">
        <v>42.917512342823699</v>
      </c>
      <c r="G127" s="83">
        <v>57.082487657176301</v>
      </c>
    </row>
    <row r="128" spans="1:7" x14ac:dyDescent="0.25">
      <c r="A128" s="83" t="s">
        <v>84</v>
      </c>
      <c r="B128" s="83" t="s">
        <v>85</v>
      </c>
      <c r="C128" s="83" t="s">
        <v>16</v>
      </c>
      <c r="D128" s="83">
        <v>283106.51879050001</v>
      </c>
      <c r="E128" s="83">
        <v>521012.54375529999</v>
      </c>
      <c r="F128" s="83">
        <v>35.207039849820099</v>
      </c>
      <c r="G128" s="83">
        <v>64.792960150179894</v>
      </c>
    </row>
    <row r="129" spans="1:7" x14ac:dyDescent="0.25">
      <c r="A129" s="83" t="s">
        <v>86</v>
      </c>
      <c r="B129" s="83" t="s">
        <v>87</v>
      </c>
      <c r="C129" s="83" t="s">
        <v>15</v>
      </c>
      <c r="D129" s="83">
        <v>3455.8760742999998</v>
      </c>
      <c r="E129" s="83">
        <v>4299.5846044999998</v>
      </c>
      <c r="F129" s="83">
        <v>44.560551815404601</v>
      </c>
      <c r="G129" s="83">
        <v>55.439448184595399</v>
      </c>
    </row>
    <row r="130" spans="1:7" x14ac:dyDescent="0.25">
      <c r="A130" s="83" t="s">
        <v>86</v>
      </c>
      <c r="B130" s="83" t="s">
        <v>87</v>
      </c>
      <c r="C130" s="83" t="s">
        <v>16</v>
      </c>
      <c r="D130" s="83">
        <v>113126.5447693</v>
      </c>
      <c r="E130" s="83">
        <v>209780.99455199999</v>
      </c>
      <c r="F130" s="83">
        <v>35.033726684447799</v>
      </c>
      <c r="G130" s="83">
        <v>64.966273315552201</v>
      </c>
    </row>
    <row r="131" spans="1:7" x14ac:dyDescent="0.25">
      <c r="A131" s="83" t="s">
        <v>88</v>
      </c>
      <c r="B131" s="83" t="s">
        <v>89</v>
      </c>
      <c r="C131" s="83" t="s">
        <v>15</v>
      </c>
      <c r="D131" s="83">
        <v>10862.8419486</v>
      </c>
      <c r="E131" s="83">
        <v>10838.742187100001</v>
      </c>
      <c r="F131" s="83">
        <v>50.055525350935902</v>
      </c>
      <c r="G131" s="83">
        <v>49.944474649064098</v>
      </c>
    </row>
    <row r="132" spans="1:7" x14ac:dyDescent="0.25">
      <c r="A132" s="83" t="s">
        <v>88</v>
      </c>
      <c r="B132" s="83" t="s">
        <v>89</v>
      </c>
      <c r="C132" s="83" t="s">
        <v>16</v>
      </c>
      <c r="D132" s="83">
        <v>237057.76827560001</v>
      </c>
      <c r="E132" s="83">
        <v>427126.64758739999</v>
      </c>
      <c r="F132" s="83">
        <v>35.691558340401897</v>
      </c>
      <c r="G132" s="83">
        <v>64.308441659598103</v>
      </c>
    </row>
    <row r="133" spans="1:7" x14ac:dyDescent="0.25">
      <c r="A133" s="83" t="s">
        <v>90</v>
      </c>
      <c r="B133" s="83" t="s">
        <v>91</v>
      </c>
      <c r="C133" s="83" t="s">
        <v>15</v>
      </c>
      <c r="D133" s="83">
        <v>16257.933558500001</v>
      </c>
      <c r="E133" s="83">
        <v>16237.502372299999</v>
      </c>
      <c r="F133" s="83">
        <v>50.031437008944103</v>
      </c>
      <c r="G133" s="83">
        <v>49.968562991055897</v>
      </c>
    </row>
    <row r="134" spans="1:7" x14ac:dyDescent="0.25">
      <c r="A134" s="83" t="s">
        <v>90</v>
      </c>
      <c r="B134" s="83" t="s">
        <v>91</v>
      </c>
      <c r="C134" s="83" t="s">
        <v>16</v>
      </c>
      <c r="D134" s="83">
        <v>355554.96725629998</v>
      </c>
      <c r="E134" s="83">
        <v>651398.59680629999</v>
      </c>
      <c r="F134" s="83">
        <v>35.309966610753897</v>
      </c>
      <c r="G134" s="83">
        <v>64.690033389246096</v>
      </c>
    </row>
    <row r="135" spans="1:7" x14ac:dyDescent="0.25">
      <c r="A135" s="83" t="s">
        <v>92</v>
      </c>
      <c r="B135" s="83" t="s">
        <v>93</v>
      </c>
      <c r="C135" s="83" t="s">
        <v>15</v>
      </c>
      <c r="D135" s="83">
        <v>954.01647909999997</v>
      </c>
      <c r="E135" s="83">
        <v>1115.3605301</v>
      </c>
      <c r="F135" s="83">
        <v>46.101627439497499</v>
      </c>
      <c r="G135" s="83">
        <v>53.898372560502501</v>
      </c>
    </row>
    <row r="136" spans="1:7" x14ac:dyDescent="0.25">
      <c r="A136" s="83" t="s">
        <v>92</v>
      </c>
      <c r="B136" s="83" t="s">
        <v>93</v>
      </c>
      <c r="C136" s="83" t="s">
        <v>16</v>
      </c>
      <c r="D136" s="83">
        <v>44315.381556400003</v>
      </c>
      <c r="E136" s="83">
        <v>80456.241358800005</v>
      </c>
      <c r="F136" s="83">
        <v>35.5171957541328</v>
      </c>
      <c r="G136" s="83">
        <v>64.4828042458672</v>
      </c>
    </row>
    <row r="137" spans="1:7" x14ac:dyDescent="0.25">
      <c r="A137" s="83" t="s">
        <v>94</v>
      </c>
      <c r="B137" s="83" t="s">
        <v>95</v>
      </c>
      <c r="C137" s="83" t="s">
        <v>15</v>
      </c>
      <c r="D137" s="83">
        <v>393.17478019999999</v>
      </c>
      <c r="E137" s="83">
        <v>278.60598499999998</v>
      </c>
      <c r="F137" s="83">
        <v>58.527245876553998</v>
      </c>
      <c r="G137" s="83">
        <v>41.472754123446002</v>
      </c>
    </row>
    <row r="138" spans="1:7" x14ac:dyDescent="0.25">
      <c r="A138" s="83" t="s">
        <v>94</v>
      </c>
      <c r="B138" s="83" t="s">
        <v>95</v>
      </c>
      <c r="C138" s="83" t="s">
        <v>16</v>
      </c>
      <c r="D138" s="83">
        <v>51383.542719500001</v>
      </c>
      <c r="E138" s="83">
        <v>97294.676515500003</v>
      </c>
      <c r="F138" s="83">
        <v>34.560235509872101</v>
      </c>
      <c r="G138" s="83">
        <v>65.439764490127899</v>
      </c>
    </row>
    <row r="139" spans="1:7" x14ac:dyDescent="0.25">
      <c r="A139" s="83" t="s">
        <v>96</v>
      </c>
      <c r="B139" s="83" t="s">
        <v>97</v>
      </c>
      <c r="C139" s="83" t="s">
        <v>15</v>
      </c>
      <c r="D139" s="83">
        <v>1720.5505009000001</v>
      </c>
      <c r="E139" s="83">
        <v>2564.2222901999999</v>
      </c>
      <c r="F139" s="83">
        <v>40.154999688053401</v>
      </c>
      <c r="G139" s="83">
        <v>59.845000311946599</v>
      </c>
    </row>
    <row r="140" spans="1:7" x14ac:dyDescent="0.25">
      <c r="A140" s="83" t="s">
        <v>96</v>
      </c>
      <c r="B140" s="83" t="s">
        <v>97</v>
      </c>
      <c r="C140" s="83" t="s">
        <v>16</v>
      </c>
      <c r="D140" s="83">
        <v>21541.041717200002</v>
      </c>
      <c r="E140" s="83">
        <v>43570.185495400001</v>
      </c>
      <c r="F140" s="83">
        <v>33.083452177708999</v>
      </c>
      <c r="G140" s="83">
        <v>66.916547822290994</v>
      </c>
    </row>
    <row r="141" spans="1:7" x14ac:dyDescent="0.25">
      <c r="A141" s="83" t="s">
        <v>98</v>
      </c>
      <c r="B141" s="83" t="s">
        <v>99</v>
      </c>
      <c r="C141" s="83" t="s">
        <v>15</v>
      </c>
      <c r="D141" s="83">
        <v>1209.5042673</v>
      </c>
      <c r="E141" s="83">
        <v>1574.1802170999999</v>
      </c>
      <c r="F141" s="83">
        <v>43.449761425124301</v>
      </c>
      <c r="G141" s="83">
        <v>56.550238574875799</v>
      </c>
    </row>
    <row r="142" spans="1:7" x14ac:dyDescent="0.25">
      <c r="A142" s="83" t="s">
        <v>98</v>
      </c>
      <c r="B142" s="83" t="s">
        <v>99</v>
      </c>
      <c r="C142" s="83" t="s">
        <v>16</v>
      </c>
      <c r="D142" s="83">
        <v>22109.088300799998</v>
      </c>
      <c r="E142" s="83">
        <v>43017.227213799997</v>
      </c>
      <c r="F142" s="83">
        <v>33.948010302906802</v>
      </c>
      <c r="G142" s="83">
        <v>66.051989697093205</v>
      </c>
    </row>
    <row r="143" spans="1:7" x14ac:dyDescent="0.25">
      <c r="A143" s="83" t="s">
        <v>100</v>
      </c>
      <c r="B143" s="83" t="s">
        <v>101</v>
      </c>
      <c r="C143" s="83" t="s">
        <v>15</v>
      </c>
      <c r="D143" s="83">
        <v>4154.3673052000004</v>
      </c>
      <c r="E143" s="83">
        <v>2057.5933079000001</v>
      </c>
      <c r="F143" s="83">
        <v>66.876909947547404</v>
      </c>
      <c r="G143" s="83">
        <v>33.123090052452604</v>
      </c>
    </row>
    <row r="144" spans="1:7" x14ac:dyDescent="0.25">
      <c r="A144" s="83" t="s">
        <v>100</v>
      </c>
      <c r="B144" s="83" t="s">
        <v>101</v>
      </c>
      <c r="C144" s="83" t="s">
        <v>16</v>
      </c>
      <c r="D144" s="83">
        <v>83719.945764599994</v>
      </c>
      <c r="E144" s="83">
        <v>125150.0936197</v>
      </c>
      <c r="F144" s="83">
        <v>40.082314347901097</v>
      </c>
      <c r="G144" s="83">
        <v>59.917685652098903</v>
      </c>
    </row>
    <row r="145" spans="1:7" x14ac:dyDescent="0.25">
      <c r="A145" s="83" t="s">
        <v>102</v>
      </c>
      <c r="B145" s="83" t="s">
        <v>103</v>
      </c>
      <c r="C145" s="83" t="s">
        <v>15</v>
      </c>
      <c r="D145" s="83">
        <v>412.24706620000001</v>
      </c>
      <c r="E145" s="83">
        <v>472.93941640000003</v>
      </c>
      <c r="F145" s="83">
        <v>46.5717760385511</v>
      </c>
      <c r="G145" s="83">
        <v>53.4282239614489</v>
      </c>
    </row>
    <row r="146" spans="1:7" x14ac:dyDescent="0.25">
      <c r="A146" s="83" t="s">
        <v>102</v>
      </c>
      <c r="B146" s="83" t="s">
        <v>103</v>
      </c>
      <c r="C146" s="83" t="s">
        <v>16</v>
      </c>
      <c r="D146" s="83">
        <v>5373.0524845999998</v>
      </c>
      <c r="E146" s="83">
        <v>9605.7610344000004</v>
      </c>
      <c r="F146" s="83">
        <v>35.871015269563998</v>
      </c>
      <c r="G146" s="83">
        <v>64.128984730436102</v>
      </c>
    </row>
    <row r="147" spans="1:7" x14ac:dyDescent="0.25">
      <c r="A147" s="83" t="s">
        <v>104</v>
      </c>
      <c r="B147" s="83" t="s">
        <v>105</v>
      </c>
      <c r="C147" s="83" t="s">
        <v>15</v>
      </c>
      <c r="D147" s="83">
        <v>11678.125148499999</v>
      </c>
      <c r="E147" s="83">
        <v>11536.4052942</v>
      </c>
      <c r="F147" s="83">
        <v>50.305239545227501</v>
      </c>
      <c r="G147" s="83">
        <v>49.694760454772499</v>
      </c>
    </row>
    <row r="148" spans="1:7" x14ac:dyDescent="0.25">
      <c r="A148" s="83" t="s">
        <v>104</v>
      </c>
      <c r="B148" s="83" t="s">
        <v>105</v>
      </c>
      <c r="C148" s="83" t="s">
        <v>16</v>
      </c>
      <c r="D148" s="83">
        <v>97957.607789500005</v>
      </c>
      <c r="E148" s="83">
        <v>185530.86178529999</v>
      </c>
      <c r="F148" s="83">
        <v>34.554353457981897</v>
      </c>
      <c r="G148" s="83">
        <v>65.445646542018096</v>
      </c>
    </row>
    <row r="149" spans="1:7" x14ac:dyDescent="0.25">
      <c r="A149" s="83" t="s">
        <v>106</v>
      </c>
      <c r="B149" s="83" t="s">
        <v>107</v>
      </c>
      <c r="C149" s="83" t="s">
        <v>15</v>
      </c>
      <c r="D149" s="83">
        <v>24561.087980299999</v>
      </c>
      <c r="E149" s="83">
        <v>25253.0894009</v>
      </c>
      <c r="F149" s="83">
        <v>49.305417195485802</v>
      </c>
      <c r="G149" s="83">
        <v>50.694582804514198</v>
      </c>
    </row>
    <row r="150" spans="1:7" x14ac:dyDescent="0.25">
      <c r="A150" s="83" t="s">
        <v>106</v>
      </c>
      <c r="B150" s="83" t="s">
        <v>107</v>
      </c>
      <c r="C150" s="83" t="s">
        <v>16</v>
      </c>
      <c r="D150" s="83">
        <v>159034.61855049999</v>
      </c>
      <c r="E150" s="83">
        <v>287349.20406830002</v>
      </c>
      <c r="F150" s="83">
        <v>35.627325743458101</v>
      </c>
      <c r="G150" s="83">
        <v>64.372674256541899</v>
      </c>
    </row>
    <row r="151" spans="1:7" x14ac:dyDescent="0.25">
      <c r="A151" s="83" t="s">
        <v>108</v>
      </c>
      <c r="B151" s="83" t="s">
        <v>109</v>
      </c>
      <c r="C151" s="83" t="s">
        <v>15</v>
      </c>
      <c r="D151" s="83">
        <v>247.2346388</v>
      </c>
      <c r="E151" s="83">
        <v>200.31419639999999</v>
      </c>
      <c r="F151" s="83">
        <v>55.241935483871003</v>
      </c>
      <c r="G151" s="83">
        <v>44.758064516128997</v>
      </c>
    </row>
    <row r="152" spans="1:7" x14ac:dyDescent="0.25">
      <c r="A152" s="83" t="s">
        <v>108</v>
      </c>
      <c r="B152" s="83" t="s">
        <v>109</v>
      </c>
      <c r="C152" s="83" t="s">
        <v>16</v>
      </c>
      <c r="D152" s="83">
        <v>886.07450840000001</v>
      </c>
      <c r="E152" s="83">
        <v>1414.8318016000001</v>
      </c>
      <c r="F152" s="83">
        <v>38.509803921568597</v>
      </c>
      <c r="G152" s="83">
        <v>61.490196078431403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448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443</v>
      </c>
      <c r="F162" s="5" t="s">
        <v>431</v>
      </c>
      <c r="G162" s="5" t="s">
        <v>444</v>
      </c>
    </row>
    <row r="163" spans="1:7" x14ac:dyDescent="0.25">
      <c r="A163" s="84" t="s">
        <v>70</v>
      </c>
      <c r="B163" s="84" t="s">
        <v>71</v>
      </c>
      <c r="C163" s="84" t="s">
        <v>15</v>
      </c>
      <c r="D163" s="84">
        <v>3915.1880101000002</v>
      </c>
      <c r="E163" s="84">
        <v>4834.7969082</v>
      </c>
      <c r="F163" s="84">
        <v>44.745082953362001</v>
      </c>
      <c r="G163" s="84">
        <v>55.254917046637999</v>
      </c>
    </row>
    <row r="164" spans="1:7" x14ac:dyDescent="0.25">
      <c r="A164" s="84" t="s">
        <v>70</v>
      </c>
      <c r="B164" s="84" t="s">
        <v>71</v>
      </c>
      <c r="C164" s="84" t="s">
        <v>16</v>
      </c>
      <c r="D164" s="84">
        <v>169353.51042460001</v>
      </c>
      <c r="E164" s="84">
        <v>306554.50466109999</v>
      </c>
      <c r="F164" s="84">
        <v>35.585345288648597</v>
      </c>
      <c r="G164" s="84">
        <v>64.414654711351403</v>
      </c>
    </row>
    <row r="165" spans="1:7" x14ac:dyDescent="0.25">
      <c r="A165" s="84" t="s">
        <v>72</v>
      </c>
      <c r="B165" s="84" t="s">
        <v>73</v>
      </c>
      <c r="C165" s="84" t="s">
        <v>15</v>
      </c>
      <c r="D165" s="84">
        <v>1362.1686648</v>
      </c>
      <c r="E165" s="84">
        <v>1192.5393583</v>
      </c>
      <c r="F165" s="84">
        <v>53.319935291356003</v>
      </c>
      <c r="G165" s="84">
        <v>46.680064708643997</v>
      </c>
    </row>
    <row r="166" spans="1:7" x14ac:dyDescent="0.25">
      <c r="A166" s="84" t="s">
        <v>72</v>
      </c>
      <c r="B166" s="84" t="s">
        <v>73</v>
      </c>
      <c r="C166" s="84" t="s">
        <v>16</v>
      </c>
      <c r="D166" s="84">
        <v>47017.292543299998</v>
      </c>
      <c r="E166" s="84">
        <v>100452.9994171</v>
      </c>
      <c r="F166" s="84">
        <v>31.8825520165956</v>
      </c>
      <c r="G166" s="84">
        <v>68.117447983404404</v>
      </c>
    </row>
    <row r="167" spans="1:7" x14ac:dyDescent="0.25">
      <c r="A167" s="84" t="s">
        <v>74</v>
      </c>
      <c r="B167" s="84" t="s">
        <v>75</v>
      </c>
      <c r="C167" s="84" t="s">
        <v>15</v>
      </c>
      <c r="D167" s="84">
        <v>3530.624644</v>
      </c>
      <c r="E167" s="84">
        <v>3897.8565165</v>
      </c>
      <c r="F167" s="84">
        <v>47.528216976219099</v>
      </c>
      <c r="G167" s="84">
        <v>52.471783023780901</v>
      </c>
    </row>
    <row r="168" spans="1:7" x14ac:dyDescent="0.25">
      <c r="A168" s="84" t="s">
        <v>74</v>
      </c>
      <c r="B168" s="84" t="s">
        <v>75</v>
      </c>
      <c r="C168" s="84" t="s">
        <v>16</v>
      </c>
      <c r="D168" s="84">
        <v>26960.544335999999</v>
      </c>
      <c r="E168" s="84">
        <v>52653.974506999999</v>
      </c>
      <c r="F168" s="84">
        <v>33.8638538897236</v>
      </c>
      <c r="G168" s="84">
        <v>66.1361461102764</v>
      </c>
    </row>
    <row r="169" spans="1:7" x14ac:dyDescent="0.25">
      <c r="A169" s="84" t="s">
        <v>76</v>
      </c>
      <c r="B169" s="84" t="s">
        <v>77</v>
      </c>
      <c r="C169" s="84" t="s">
        <v>15</v>
      </c>
      <c r="D169" s="84">
        <v>9159.5101730000006</v>
      </c>
      <c r="E169" s="84">
        <v>8780.2146174000009</v>
      </c>
      <c r="F169" s="84">
        <v>51.057138724343702</v>
      </c>
      <c r="G169" s="84">
        <v>48.942861275656298</v>
      </c>
    </row>
    <row r="170" spans="1:7" x14ac:dyDescent="0.25">
      <c r="A170" s="84" t="s">
        <v>76</v>
      </c>
      <c r="B170" s="84" t="s">
        <v>77</v>
      </c>
      <c r="C170" s="84" t="s">
        <v>16</v>
      </c>
      <c r="D170" s="84">
        <v>104030.87520739999</v>
      </c>
      <c r="E170" s="84">
        <v>194955.40000009999</v>
      </c>
      <c r="F170" s="84">
        <v>34.794532001578098</v>
      </c>
      <c r="G170" s="84">
        <v>65.205467998421895</v>
      </c>
    </row>
    <row r="171" spans="1:7" x14ac:dyDescent="0.25">
      <c r="A171" s="84" t="s">
        <v>78</v>
      </c>
      <c r="B171" s="84" t="s">
        <v>79</v>
      </c>
      <c r="C171" s="84" t="s">
        <v>15</v>
      </c>
      <c r="D171" s="84">
        <v>16167.598238099999</v>
      </c>
      <c r="E171" s="84">
        <v>18080.467110599999</v>
      </c>
      <c r="F171" s="84">
        <v>47.207332950016401</v>
      </c>
      <c r="G171" s="84">
        <v>52.792667049983599</v>
      </c>
    </row>
    <row r="172" spans="1:7" x14ac:dyDescent="0.25">
      <c r="A172" s="84" t="s">
        <v>78</v>
      </c>
      <c r="B172" s="84" t="s">
        <v>79</v>
      </c>
      <c r="C172" s="84" t="s">
        <v>16</v>
      </c>
      <c r="D172" s="84">
        <v>96235.403883399995</v>
      </c>
      <c r="E172" s="84">
        <v>164472.5307798</v>
      </c>
      <c r="F172" s="84">
        <v>36.9131089192676</v>
      </c>
      <c r="G172" s="84">
        <v>63.0868910807324</v>
      </c>
    </row>
    <row r="173" spans="1:7" x14ac:dyDescent="0.25">
      <c r="A173" s="84" t="s">
        <v>80</v>
      </c>
      <c r="B173" s="84" t="s">
        <v>81</v>
      </c>
      <c r="C173" s="84" t="s">
        <v>15</v>
      </c>
      <c r="D173" s="84">
        <v>3277.0353242000001</v>
      </c>
      <c r="E173" s="84">
        <v>2763.6535923000001</v>
      </c>
      <c r="F173" s="84">
        <v>54.249364095688698</v>
      </c>
      <c r="G173" s="84">
        <v>45.750635904311302</v>
      </c>
    </row>
    <row r="174" spans="1:7" x14ac:dyDescent="0.25">
      <c r="A174" s="84" t="s">
        <v>80</v>
      </c>
      <c r="B174" s="84" t="s">
        <v>81</v>
      </c>
      <c r="C174" s="84" t="s">
        <v>16</v>
      </c>
      <c r="D174" s="84">
        <v>46937.077536099998</v>
      </c>
      <c r="E174" s="84">
        <v>91768.233558699998</v>
      </c>
      <c r="F174" s="84">
        <v>33.839423426274003</v>
      </c>
      <c r="G174" s="84">
        <v>66.160576573726004</v>
      </c>
    </row>
    <row r="175" spans="1:7" x14ac:dyDescent="0.25">
      <c r="A175" s="84" t="s">
        <v>82</v>
      </c>
      <c r="B175" s="84" t="s">
        <v>83</v>
      </c>
      <c r="C175" s="84" t="s">
        <v>15</v>
      </c>
      <c r="D175" s="84">
        <v>24333.788628400001</v>
      </c>
      <c r="E175" s="84">
        <v>18839.074444900001</v>
      </c>
      <c r="F175" s="84">
        <v>56.363620330403997</v>
      </c>
      <c r="G175" s="84">
        <v>43.636379669596003</v>
      </c>
    </row>
    <row r="176" spans="1:7" x14ac:dyDescent="0.25">
      <c r="A176" s="84" t="s">
        <v>82</v>
      </c>
      <c r="B176" s="84" t="s">
        <v>83</v>
      </c>
      <c r="C176" s="84" t="s">
        <v>16</v>
      </c>
      <c r="D176" s="84">
        <v>200005.4959372</v>
      </c>
      <c r="E176" s="84">
        <v>322372.6409924</v>
      </c>
      <c r="F176" s="84">
        <v>38.287493636846897</v>
      </c>
      <c r="G176" s="84">
        <v>61.712506363153103</v>
      </c>
    </row>
    <row r="177" spans="1:7" x14ac:dyDescent="0.25">
      <c r="A177" s="84" t="s">
        <v>84</v>
      </c>
      <c r="B177" s="84" t="s">
        <v>85</v>
      </c>
      <c r="C177" s="84" t="s">
        <v>15</v>
      </c>
      <c r="D177" s="84">
        <v>16730.936171199999</v>
      </c>
      <c r="E177" s="84">
        <v>22253.001289</v>
      </c>
      <c r="F177" s="84">
        <v>42.917512342823699</v>
      </c>
      <c r="G177" s="84">
        <v>57.082487657176301</v>
      </c>
    </row>
    <row r="178" spans="1:7" x14ac:dyDescent="0.25">
      <c r="A178" s="84" t="s">
        <v>84</v>
      </c>
      <c r="B178" s="84" t="s">
        <v>85</v>
      </c>
      <c r="C178" s="84" t="s">
        <v>16</v>
      </c>
      <c r="D178" s="84">
        <v>283106.51879050001</v>
      </c>
      <c r="E178" s="84">
        <v>521012.54375529999</v>
      </c>
      <c r="F178" s="84">
        <v>35.207039849820099</v>
      </c>
      <c r="G178" s="84">
        <v>64.792960150179894</v>
      </c>
    </row>
    <row r="179" spans="1:7" x14ac:dyDescent="0.25">
      <c r="A179" s="84" t="s">
        <v>86</v>
      </c>
      <c r="B179" s="84" t="s">
        <v>87</v>
      </c>
      <c r="C179" s="84" t="s">
        <v>15</v>
      </c>
      <c r="D179" s="84">
        <v>3455.8760742999998</v>
      </c>
      <c r="E179" s="84">
        <v>4299.5846044999998</v>
      </c>
      <c r="F179" s="84">
        <v>44.560551815404601</v>
      </c>
      <c r="G179" s="84">
        <v>55.439448184595399</v>
      </c>
    </row>
    <row r="180" spans="1:7" x14ac:dyDescent="0.25">
      <c r="A180" s="84" t="s">
        <v>86</v>
      </c>
      <c r="B180" s="84" t="s">
        <v>87</v>
      </c>
      <c r="C180" s="84" t="s">
        <v>16</v>
      </c>
      <c r="D180" s="84">
        <v>113126.5447693</v>
      </c>
      <c r="E180" s="84">
        <v>209780.99455199999</v>
      </c>
      <c r="F180" s="84">
        <v>35.033726684447799</v>
      </c>
      <c r="G180" s="84">
        <v>64.966273315552201</v>
      </c>
    </row>
    <row r="181" spans="1:7" x14ac:dyDescent="0.25">
      <c r="A181" s="84" t="s">
        <v>88</v>
      </c>
      <c r="B181" s="84" t="s">
        <v>89</v>
      </c>
      <c r="C181" s="84" t="s">
        <v>15</v>
      </c>
      <c r="D181" s="84">
        <v>10862.8419486</v>
      </c>
      <c r="E181" s="84">
        <v>10838.742187100001</v>
      </c>
      <c r="F181" s="84">
        <v>50.055525350935902</v>
      </c>
      <c r="G181" s="84">
        <v>49.944474649064098</v>
      </c>
    </row>
    <row r="182" spans="1:7" x14ac:dyDescent="0.25">
      <c r="A182" s="84" t="s">
        <v>88</v>
      </c>
      <c r="B182" s="84" t="s">
        <v>89</v>
      </c>
      <c r="C182" s="84" t="s">
        <v>16</v>
      </c>
      <c r="D182" s="84">
        <v>237057.76827560001</v>
      </c>
      <c r="E182" s="84">
        <v>427126.64758739999</v>
      </c>
      <c r="F182" s="84">
        <v>35.691558340401897</v>
      </c>
      <c r="G182" s="84">
        <v>64.308441659598103</v>
      </c>
    </row>
    <row r="183" spans="1:7" x14ac:dyDescent="0.25">
      <c r="A183" s="84" t="s">
        <v>90</v>
      </c>
      <c r="B183" s="84" t="s">
        <v>91</v>
      </c>
      <c r="C183" s="84" t="s">
        <v>15</v>
      </c>
      <c r="D183" s="84">
        <v>16166.7515688</v>
      </c>
      <c r="E183" s="84">
        <v>16137.355533600001</v>
      </c>
      <c r="F183" s="84">
        <v>50.045498913043502</v>
      </c>
      <c r="G183" s="84">
        <v>49.954501086956498</v>
      </c>
    </row>
    <row r="184" spans="1:7" x14ac:dyDescent="0.25">
      <c r="A184" s="84" t="s">
        <v>90</v>
      </c>
      <c r="B184" s="84" t="s">
        <v>91</v>
      </c>
      <c r="C184" s="84" t="s">
        <v>16</v>
      </c>
      <c r="D184" s="84">
        <v>354578.42295039998</v>
      </c>
      <c r="E184" s="84">
        <v>649603.46994009998</v>
      </c>
      <c r="F184" s="84">
        <v>35.3101789088986</v>
      </c>
      <c r="G184" s="84">
        <v>64.689821091101393</v>
      </c>
    </row>
    <row r="185" spans="1:7" x14ac:dyDescent="0.25">
      <c r="A185" s="84" t="s">
        <v>92</v>
      </c>
      <c r="B185" s="84" t="s">
        <v>93</v>
      </c>
      <c r="C185" s="84" t="s">
        <v>15</v>
      </c>
      <c r="D185" s="84">
        <v>954.01647909999997</v>
      </c>
      <c r="E185" s="84">
        <v>1115.3605301</v>
      </c>
      <c r="F185" s="84">
        <v>46.101627439497499</v>
      </c>
      <c r="G185" s="84">
        <v>53.898372560502501</v>
      </c>
    </row>
    <row r="186" spans="1:7" x14ac:dyDescent="0.25">
      <c r="A186" s="84" t="s">
        <v>92</v>
      </c>
      <c r="B186" s="84" t="s">
        <v>93</v>
      </c>
      <c r="C186" s="84" t="s">
        <v>16</v>
      </c>
      <c r="D186" s="84">
        <v>44315.381556400003</v>
      </c>
      <c r="E186" s="84">
        <v>80456.241358800005</v>
      </c>
      <c r="F186" s="84">
        <v>35.5171957541328</v>
      </c>
      <c r="G186" s="84">
        <v>64.4828042458672</v>
      </c>
    </row>
    <row r="187" spans="1:7" x14ac:dyDescent="0.25">
      <c r="A187" s="84" t="s">
        <v>94</v>
      </c>
      <c r="B187" s="84" t="s">
        <v>95</v>
      </c>
      <c r="C187" s="84" t="s">
        <v>15</v>
      </c>
      <c r="D187" s="84">
        <v>393.17478019999999</v>
      </c>
      <c r="E187" s="84">
        <v>278.60598499999998</v>
      </c>
      <c r="F187" s="84">
        <v>58.527245876553998</v>
      </c>
      <c r="G187" s="84">
        <v>41.472754123446002</v>
      </c>
    </row>
    <row r="188" spans="1:7" x14ac:dyDescent="0.25">
      <c r="A188" s="84" t="s">
        <v>94</v>
      </c>
      <c r="B188" s="84" t="s">
        <v>95</v>
      </c>
      <c r="C188" s="84" t="s">
        <v>16</v>
      </c>
      <c r="D188" s="84">
        <v>51383.542719500001</v>
      </c>
      <c r="E188" s="84">
        <v>97294.676515500003</v>
      </c>
      <c r="F188" s="84">
        <v>34.560235509872101</v>
      </c>
      <c r="G188" s="84">
        <v>65.439764490127899</v>
      </c>
    </row>
    <row r="189" spans="1:7" x14ac:dyDescent="0.25">
      <c r="A189" s="84" t="s">
        <v>96</v>
      </c>
      <c r="B189" s="84" t="s">
        <v>97</v>
      </c>
      <c r="C189" s="84" t="s">
        <v>15</v>
      </c>
      <c r="D189" s="84">
        <v>1720.5505009000001</v>
      </c>
      <c r="E189" s="84">
        <v>2564.2222901999999</v>
      </c>
      <c r="F189" s="84">
        <v>40.154999688053401</v>
      </c>
      <c r="G189" s="84">
        <v>59.845000311946599</v>
      </c>
    </row>
    <row r="190" spans="1:7" x14ac:dyDescent="0.25">
      <c r="A190" s="84" t="s">
        <v>96</v>
      </c>
      <c r="B190" s="84" t="s">
        <v>97</v>
      </c>
      <c r="C190" s="84" t="s">
        <v>16</v>
      </c>
      <c r="D190" s="84">
        <v>21541.041717200002</v>
      </c>
      <c r="E190" s="84">
        <v>43570.185495400001</v>
      </c>
      <c r="F190" s="84">
        <v>33.083452177708999</v>
      </c>
      <c r="G190" s="84">
        <v>66.916547822290994</v>
      </c>
    </row>
    <row r="191" spans="1:7" x14ac:dyDescent="0.25">
      <c r="A191" s="84" t="s">
        <v>98</v>
      </c>
      <c r="B191" s="84" t="s">
        <v>99</v>
      </c>
      <c r="C191" s="84" t="s">
        <v>15</v>
      </c>
      <c r="D191" s="84">
        <v>1209.5042673</v>
      </c>
      <c r="E191" s="84">
        <v>1574.1802170999999</v>
      </c>
      <c r="F191" s="84">
        <v>43.449761425124301</v>
      </c>
      <c r="G191" s="84">
        <v>56.550238574875799</v>
      </c>
    </row>
    <row r="192" spans="1:7" x14ac:dyDescent="0.25">
      <c r="A192" s="84" t="s">
        <v>98</v>
      </c>
      <c r="B192" s="84" t="s">
        <v>99</v>
      </c>
      <c r="C192" s="84" t="s">
        <v>16</v>
      </c>
      <c r="D192" s="84">
        <v>22109.088300799998</v>
      </c>
      <c r="E192" s="84">
        <v>43017.227213799997</v>
      </c>
      <c r="F192" s="84">
        <v>33.948010302906802</v>
      </c>
      <c r="G192" s="84">
        <v>66.051989697093205</v>
      </c>
    </row>
    <row r="193" spans="1:7" x14ac:dyDescent="0.25">
      <c r="A193" s="84" t="s">
        <v>100</v>
      </c>
      <c r="B193" s="84" t="s">
        <v>101</v>
      </c>
      <c r="C193" s="84" t="s">
        <v>15</v>
      </c>
      <c r="D193" s="84">
        <v>4154.3673052000004</v>
      </c>
      <c r="E193" s="84">
        <v>2057.5933079000001</v>
      </c>
      <c r="F193" s="84">
        <v>66.876909947547404</v>
      </c>
      <c r="G193" s="84">
        <v>33.123090052452604</v>
      </c>
    </row>
    <row r="194" spans="1:7" x14ac:dyDescent="0.25">
      <c r="A194" s="84" t="s">
        <v>100</v>
      </c>
      <c r="B194" s="84" t="s">
        <v>101</v>
      </c>
      <c r="C194" s="84" t="s">
        <v>16</v>
      </c>
      <c r="D194" s="84">
        <v>83719.945764599994</v>
      </c>
      <c r="E194" s="84">
        <v>125150.0936197</v>
      </c>
      <c r="F194" s="84">
        <v>40.082314347901097</v>
      </c>
      <c r="G194" s="84">
        <v>59.917685652098903</v>
      </c>
    </row>
    <row r="195" spans="1:7" x14ac:dyDescent="0.25">
      <c r="A195" s="84" t="s">
        <v>102</v>
      </c>
      <c r="B195" s="84" t="s">
        <v>103</v>
      </c>
      <c r="C195" s="84" t="s">
        <v>15</v>
      </c>
      <c r="D195" s="84">
        <v>412.24706620000001</v>
      </c>
      <c r="E195" s="84">
        <v>472.93941640000003</v>
      </c>
      <c r="F195" s="84">
        <v>46.5717760385511</v>
      </c>
      <c r="G195" s="84">
        <v>53.4282239614489</v>
      </c>
    </row>
    <row r="196" spans="1:7" x14ac:dyDescent="0.25">
      <c r="A196" s="84" t="s">
        <v>102</v>
      </c>
      <c r="B196" s="84" t="s">
        <v>103</v>
      </c>
      <c r="C196" s="84" t="s">
        <v>16</v>
      </c>
      <c r="D196" s="84">
        <v>5373.0524845999998</v>
      </c>
      <c r="E196" s="84">
        <v>9605.7610344000004</v>
      </c>
      <c r="F196" s="84">
        <v>35.871015269563998</v>
      </c>
      <c r="G196" s="84">
        <v>64.128984730436102</v>
      </c>
    </row>
    <row r="197" spans="1:7" x14ac:dyDescent="0.25">
      <c r="A197" s="84" t="s">
        <v>104</v>
      </c>
      <c r="B197" s="84" t="s">
        <v>105</v>
      </c>
      <c r="C197" s="84" t="s">
        <v>15</v>
      </c>
      <c r="D197" s="84">
        <v>11678.125148499999</v>
      </c>
      <c r="E197" s="84">
        <v>11536.4052942</v>
      </c>
      <c r="F197" s="84">
        <v>50.305239545227501</v>
      </c>
      <c r="G197" s="84">
        <v>49.694760454772499</v>
      </c>
    </row>
    <row r="198" spans="1:7" x14ac:dyDescent="0.25">
      <c r="A198" s="84" t="s">
        <v>104</v>
      </c>
      <c r="B198" s="84" t="s">
        <v>105</v>
      </c>
      <c r="C198" s="84" t="s">
        <v>16</v>
      </c>
      <c r="D198" s="84">
        <v>97957.607789500005</v>
      </c>
      <c r="E198" s="84">
        <v>185530.86178529999</v>
      </c>
      <c r="F198" s="84">
        <v>34.554353457981897</v>
      </c>
      <c r="G198" s="84">
        <v>65.445646542018096</v>
      </c>
    </row>
    <row r="199" spans="1:7" x14ac:dyDescent="0.25">
      <c r="A199" s="84" t="s">
        <v>106</v>
      </c>
      <c r="B199" s="84" t="s">
        <v>107</v>
      </c>
      <c r="C199" s="84" t="s">
        <v>15</v>
      </c>
      <c r="D199" s="84">
        <v>23992.139853000001</v>
      </c>
      <c r="E199" s="84">
        <v>24883.6012194</v>
      </c>
      <c r="F199" s="84">
        <v>49.088032890305001</v>
      </c>
      <c r="G199" s="84">
        <v>50.911967109694999</v>
      </c>
    </row>
    <row r="200" spans="1:7" x14ac:dyDescent="0.25">
      <c r="A200" s="84" t="s">
        <v>106</v>
      </c>
      <c r="B200" s="84" t="s">
        <v>107</v>
      </c>
      <c r="C200" s="84" t="s">
        <v>16</v>
      </c>
      <c r="D200" s="84">
        <v>156686.8149193</v>
      </c>
      <c r="E200" s="84">
        <v>283725.4440126</v>
      </c>
      <c r="F200" s="84">
        <v>35.577305522625799</v>
      </c>
      <c r="G200" s="84">
        <v>64.422694477374193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449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443</v>
      </c>
      <c r="F210" s="5" t="s">
        <v>431</v>
      </c>
      <c r="G210" s="5" t="s">
        <v>444</v>
      </c>
    </row>
    <row r="211" spans="1:7" x14ac:dyDescent="0.25">
      <c r="A211" s="85" t="s">
        <v>86</v>
      </c>
      <c r="B211" s="85" t="s">
        <v>113</v>
      </c>
      <c r="C211" s="85" t="s">
        <v>15</v>
      </c>
      <c r="D211" s="85">
        <v>1326.9035232000001</v>
      </c>
      <c r="E211" s="85">
        <v>2369.0661552000001</v>
      </c>
      <c r="F211" s="85">
        <v>35.901363881708598</v>
      </c>
      <c r="G211" s="85">
        <v>64.098636118291395</v>
      </c>
    </row>
    <row r="212" spans="1:7" x14ac:dyDescent="0.25">
      <c r="A212" s="85" t="s">
        <v>86</v>
      </c>
      <c r="B212" s="85" t="s">
        <v>113</v>
      </c>
      <c r="C212" s="85" t="s">
        <v>16</v>
      </c>
      <c r="D212" s="85">
        <v>29065.480769000002</v>
      </c>
      <c r="E212" s="85">
        <v>69903.549551000004</v>
      </c>
      <c r="F212" s="85">
        <v>29.368258610821599</v>
      </c>
      <c r="G212" s="85">
        <v>70.631741389178401</v>
      </c>
    </row>
    <row r="213" spans="1:7" x14ac:dyDescent="0.25">
      <c r="A213" s="85" t="s">
        <v>90</v>
      </c>
      <c r="B213" s="85" t="s">
        <v>114</v>
      </c>
      <c r="C213" s="85" t="s">
        <v>15</v>
      </c>
      <c r="D213" s="85">
        <v>1616.9404652000001</v>
      </c>
      <c r="E213" s="85">
        <v>1734.4140505</v>
      </c>
      <c r="F213" s="85">
        <v>48.247371551567099</v>
      </c>
      <c r="G213" s="85">
        <v>51.752628448432901</v>
      </c>
    </row>
    <row r="214" spans="1:7" x14ac:dyDescent="0.25">
      <c r="A214" s="85" t="s">
        <v>90</v>
      </c>
      <c r="B214" s="85" t="s">
        <v>114</v>
      </c>
      <c r="C214" s="85" t="s">
        <v>16</v>
      </c>
      <c r="D214" s="85">
        <v>17479.5363512</v>
      </c>
      <c r="E214" s="85">
        <v>36698.1091371</v>
      </c>
      <c r="F214" s="85">
        <v>32.263373931550397</v>
      </c>
      <c r="G214" s="85">
        <v>67.736626068449596</v>
      </c>
    </row>
    <row r="215" spans="1:7" x14ac:dyDescent="0.25">
      <c r="A215" s="85" t="s">
        <v>92</v>
      </c>
      <c r="B215" s="85" t="s">
        <v>115</v>
      </c>
      <c r="C215" s="85" t="s">
        <v>15</v>
      </c>
      <c r="D215" s="85">
        <v>227.0436492</v>
      </c>
      <c r="E215" s="85">
        <v>200.7766603</v>
      </c>
      <c r="F215" s="85">
        <v>53.069862313303801</v>
      </c>
      <c r="G215" s="85">
        <v>46.930137686696199</v>
      </c>
    </row>
    <row r="216" spans="1:7" x14ac:dyDescent="0.25">
      <c r="A216" s="85" t="s">
        <v>92</v>
      </c>
      <c r="B216" s="85" t="s">
        <v>115</v>
      </c>
      <c r="C216" s="85" t="s">
        <v>16</v>
      </c>
      <c r="D216" s="85">
        <v>20155.405633099999</v>
      </c>
      <c r="E216" s="85">
        <v>32077.774060799999</v>
      </c>
      <c r="F216" s="85">
        <v>38.587361043719604</v>
      </c>
      <c r="G216" s="85">
        <v>61.412638956280396</v>
      </c>
    </row>
    <row r="217" spans="1:7" x14ac:dyDescent="0.25">
      <c r="A217" s="85" t="s">
        <v>94</v>
      </c>
      <c r="B217" s="85" t="s">
        <v>116</v>
      </c>
      <c r="C217" s="85" t="s">
        <v>15</v>
      </c>
      <c r="D217" s="85">
        <v>272.93593570000002</v>
      </c>
      <c r="E217" s="85">
        <v>45.921831300000001</v>
      </c>
      <c r="F217" s="85">
        <v>85.598020166778596</v>
      </c>
      <c r="G217" s="85">
        <v>14.4019798332214</v>
      </c>
    </row>
    <row r="218" spans="1:7" x14ac:dyDescent="0.25">
      <c r="A218" s="85" t="s">
        <v>94</v>
      </c>
      <c r="B218" s="85" t="s">
        <v>116</v>
      </c>
      <c r="C218" s="85" t="s">
        <v>16</v>
      </c>
      <c r="D218" s="85">
        <v>46024.991862900002</v>
      </c>
      <c r="E218" s="85">
        <v>70840.150362800006</v>
      </c>
      <c r="F218" s="85">
        <v>39.382993924751801</v>
      </c>
      <c r="G218" s="85">
        <v>60.617006075248199</v>
      </c>
    </row>
    <row r="219" spans="1:7" x14ac:dyDescent="0.25">
      <c r="A219" s="85" t="s">
        <v>96</v>
      </c>
      <c r="B219" s="85" t="s">
        <v>117</v>
      </c>
      <c r="C219" s="85" t="s">
        <v>15</v>
      </c>
      <c r="D219" s="85">
        <v>94.206330500000007</v>
      </c>
      <c r="E219" s="85">
        <v>297.80390749999998</v>
      </c>
      <c r="F219" s="85">
        <v>24.031599526745001</v>
      </c>
      <c r="G219" s="85">
        <v>75.968400473255002</v>
      </c>
    </row>
    <row r="220" spans="1:7" x14ac:dyDescent="0.25">
      <c r="A220" s="85" t="s">
        <v>96</v>
      </c>
      <c r="B220" s="85" t="s">
        <v>117</v>
      </c>
      <c r="C220" s="85" t="s">
        <v>16</v>
      </c>
      <c r="D220" s="85">
        <v>13501.7783504</v>
      </c>
      <c r="E220" s="85">
        <v>22431.211418499999</v>
      </c>
      <c r="F220" s="85">
        <v>37.574881570488699</v>
      </c>
      <c r="G220" s="85">
        <v>62.425118429511301</v>
      </c>
    </row>
    <row r="221" spans="1:7" x14ac:dyDescent="0.25">
      <c r="A221" s="85" t="s">
        <v>104</v>
      </c>
      <c r="B221" s="85" t="s">
        <v>118</v>
      </c>
      <c r="C221" s="85" t="s">
        <v>15</v>
      </c>
      <c r="D221" s="85">
        <v>576.85099960000002</v>
      </c>
      <c r="E221" s="85">
        <v>679.4740468</v>
      </c>
      <c r="F221" s="85">
        <v>45.915744595951999</v>
      </c>
      <c r="G221" s="85">
        <v>54.084255404048001</v>
      </c>
    </row>
    <row r="222" spans="1:7" x14ac:dyDescent="0.25">
      <c r="A222" s="85" t="s">
        <v>104</v>
      </c>
      <c r="B222" s="85" t="s">
        <v>118</v>
      </c>
      <c r="C222" s="85" t="s">
        <v>16</v>
      </c>
      <c r="D222" s="85">
        <v>25605.639120799999</v>
      </c>
      <c r="E222" s="85">
        <v>52662.0358347</v>
      </c>
      <c r="F222" s="85">
        <v>32.715471790056903</v>
      </c>
      <c r="G222" s="85">
        <v>67.284528209943105</v>
      </c>
    </row>
    <row r="223" spans="1:7" x14ac:dyDescent="0.25">
      <c r="A223" s="85" t="s">
        <v>106</v>
      </c>
      <c r="B223" s="85" t="s">
        <v>119</v>
      </c>
      <c r="C223" s="85" t="s">
        <v>15</v>
      </c>
      <c r="D223" s="85">
        <v>554.63034709999999</v>
      </c>
      <c r="E223" s="85">
        <v>581.02445780000005</v>
      </c>
      <c r="F223" s="85">
        <v>48.8379342654952</v>
      </c>
      <c r="G223" s="85">
        <v>51.1620657345048</v>
      </c>
    </row>
    <row r="224" spans="1:7" x14ac:dyDescent="0.25">
      <c r="A224" s="85" t="s">
        <v>106</v>
      </c>
      <c r="B224" s="85" t="s">
        <v>119</v>
      </c>
      <c r="C224" s="85" t="s">
        <v>16</v>
      </c>
      <c r="D224" s="85">
        <v>32191.856912399999</v>
      </c>
      <c r="E224" s="85">
        <v>57485.488287400003</v>
      </c>
      <c r="F224" s="85">
        <v>35.897424082611899</v>
      </c>
      <c r="G224" s="85">
        <v>64.102575917388094</v>
      </c>
    </row>
    <row r="225" spans="1:7" x14ac:dyDescent="0.25">
      <c r="A225" s="85" t="s">
        <v>108</v>
      </c>
      <c r="B225" s="85" t="s">
        <v>120</v>
      </c>
      <c r="C225" s="85" t="s">
        <v>15</v>
      </c>
      <c r="D225" s="85">
        <v>66.385946899999993</v>
      </c>
      <c r="E225" s="85">
        <v>18.221240900000002</v>
      </c>
      <c r="F225" s="85">
        <v>78.463719958317796</v>
      </c>
      <c r="G225" s="85">
        <v>21.5362800416822</v>
      </c>
    </row>
    <row r="226" spans="1:7" x14ac:dyDescent="0.25">
      <c r="A226" s="85" t="s">
        <v>108</v>
      </c>
      <c r="B226" s="85" t="s">
        <v>120</v>
      </c>
      <c r="C226" s="85" t="s">
        <v>16</v>
      </c>
      <c r="D226" s="85">
        <v>13470.671633</v>
      </c>
      <c r="E226" s="85">
        <v>24994.721178299998</v>
      </c>
      <c r="F226" s="85">
        <v>35.0202367595287</v>
      </c>
      <c r="G226" s="85">
        <v>64.9797632404713</v>
      </c>
    </row>
    <row r="227" spans="1:7" x14ac:dyDescent="0.25">
      <c r="A227" s="85" t="s">
        <v>121</v>
      </c>
      <c r="B227" s="85" t="s">
        <v>122</v>
      </c>
      <c r="C227" s="85" t="s">
        <v>15</v>
      </c>
      <c r="D227" s="85">
        <v>179.65720210000001</v>
      </c>
      <c r="E227" s="85">
        <v>235.67250609999999</v>
      </c>
      <c r="F227" s="85">
        <v>43.256525731958199</v>
      </c>
      <c r="G227" s="85">
        <v>56.743474268041801</v>
      </c>
    </row>
    <row r="228" spans="1:7" x14ac:dyDescent="0.25">
      <c r="A228" s="85" t="s">
        <v>121</v>
      </c>
      <c r="B228" s="85" t="s">
        <v>122</v>
      </c>
      <c r="C228" s="85" t="s">
        <v>16</v>
      </c>
      <c r="D228" s="85">
        <v>10444.811498700001</v>
      </c>
      <c r="E228" s="85">
        <v>16149.8587149</v>
      </c>
      <c r="F228" s="85">
        <v>39.274077906627802</v>
      </c>
      <c r="G228" s="85">
        <v>60.725922093372198</v>
      </c>
    </row>
    <row r="229" spans="1:7" x14ac:dyDescent="0.25">
      <c r="A229" s="85" t="s">
        <v>123</v>
      </c>
      <c r="B229" s="85" t="s">
        <v>124</v>
      </c>
      <c r="C229" s="85" t="s">
        <v>15</v>
      </c>
      <c r="D229" s="85">
        <v>400.02244280000002</v>
      </c>
      <c r="E229" s="85">
        <v>106.6835537</v>
      </c>
      <c r="F229" s="85">
        <v>78.945669789404207</v>
      </c>
      <c r="G229" s="85">
        <v>21.054330210595801</v>
      </c>
    </row>
    <row r="230" spans="1:7" x14ac:dyDescent="0.25">
      <c r="A230" s="85" t="s">
        <v>123</v>
      </c>
      <c r="B230" s="85" t="s">
        <v>124</v>
      </c>
      <c r="C230" s="85" t="s">
        <v>16</v>
      </c>
      <c r="D230" s="85">
        <v>19923.258663799999</v>
      </c>
      <c r="E230" s="85">
        <v>30083.035333399999</v>
      </c>
      <c r="F230" s="85">
        <v>39.841502081549102</v>
      </c>
      <c r="G230" s="85">
        <v>60.158497918450898</v>
      </c>
    </row>
    <row r="231" spans="1:7" x14ac:dyDescent="0.25">
      <c r="A231" s="85" t="s">
        <v>125</v>
      </c>
      <c r="B231" s="85" t="s">
        <v>126</v>
      </c>
      <c r="C231" s="85" t="s">
        <v>15</v>
      </c>
      <c r="D231" s="85">
        <v>393.23262019999999</v>
      </c>
      <c r="E231" s="85">
        <v>439.60694230000001</v>
      </c>
      <c r="F231" s="85">
        <v>47.2158910198265</v>
      </c>
      <c r="G231" s="85">
        <v>52.7841089801735</v>
      </c>
    </row>
    <row r="232" spans="1:7" x14ac:dyDescent="0.25">
      <c r="A232" s="85" t="s">
        <v>125</v>
      </c>
      <c r="B232" s="85" t="s">
        <v>126</v>
      </c>
      <c r="C232" s="85" t="s">
        <v>16</v>
      </c>
      <c r="D232" s="85">
        <v>29009.114811300002</v>
      </c>
      <c r="E232" s="85">
        <v>42488.045626200001</v>
      </c>
      <c r="F232" s="85">
        <v>40.573799901687899</v>
      </c>
      <c r="G232" s="85">
        <v>59.426200098312101</v>
      </c>
    </row>
    <row r="233" spans="1:7" x14ac:dyDescent="0.25">
      <c r="A233" s="85" t="s">
        <v>127</v>
      </c>
      <c r="B233" s="85" t="s">
        <v>128</v>
      </c>
      <c r="C233" s="85" t="s">
        <v>15</v>
      </c>
      <c r="D233" s="85">
        <v>107.9076432</v>
      </c>
      <c r="E233" s="85">
        <v>292.95462020000002</v>
      </c>
      <c r="F233" s="85">
        <v>26.918882881306399</v>
      </c>
      <c r="G233" s="85">
        <v>73.081117118693598</v>
      </c>
    </row>
    <row r="234" spans="1:7" x14ac:dyDescent="0.25">
      <c r="A234" s="85" t="s">
        <v>127</v>
      </c>
      <c r="B234" s="85" t="s">
        <v>128</v>
      </c>
      <c r="C234" s="85" t="s">
        <v>16</v>
      </c>
      <c r="D234" s="85">
        <v>13323.2525021</v>
      </c>
      <c r="E234" s="85">
        <v>25093.885238999999</v>
      </c>
      <c r="F234" s="85">
        <v>34.6804923154031</v>
      </c>
      <c r="G234" s="85">
        <v>65.3195076845969</v>
      </c>
    </row>
    <row r="235" spans="1:7" x14ac:dyDescent="0.25">
      <c r="A235" s="85" t="s">
        <v>129</v>
      </c>
      <c r="B235" s="85" t="s">
        <v>130</v>
      </c>
      <c r="C235" s="85" t="s">
        <v>15</v>
      </c>
      <c r="D235" s="85">
        <v>1191.6172934000001</v>
      </c>
      <c r="E235" s="85">
        <v>1772.9057432</v>
      </c>
      <c r="F235" s="85">
        <v>40.195919501663298</v>
      </c>
      <c r="G235" s="85">
        <v>59.804080498336702</v>
      </c>
    </row>
    <row r="236" spans="1:7" x14ac:dyDescent="0.25">
      <c r="A236" s="85" t="s">
        <v>129</v>
      </c>
      <c r="B236" s="85" t="s">
        <v>130</v>
      </c>
      <c r="C236" s="85" t="s">
        <v>16</v>
      </c>
      <c r="D236" s="85">
        <v>29968.0369039</v>
      </c>
      <c r="E236" s="85">
        <v>53183.440061900001</v>
      </c>
      <c r="F236" s="85">
        <v>36.040294168467703</v>
      </c>
      <c r="G236" s="85">
        <v>63.959705831532297</v>
      </c>
    </row>
    <row r="237" spans="1:7" x14ac:dyDescent="0.25">
      <c r="A237" s="85" t="s">
        <v>131</v>
      </c>
      <c r="B237" s="85" t="s">
        <v>132</v>
      </c>
      <c r="C237" s="85" t="s">
        <v>15</v>
      </c>
      <c r="D237" s="85">
        <v>2314.9829989999998</v>
      </c>
      <c r="E237" s="85">
        <v>2285.5269644999998</v>
      </c>
      <c r="F237" s="85">
        <v>50.320138796934501</v>
      </c>
      <c r="G237" s="85">
        <v>49.679861203065499</v>
      </c>
    </row>
    <row r="238" spans="1:7" x14ac:dyDescent="0.25">
      <c r="A238" s="85" t="s">
        <v>131</v>
      </c>
      <c r="B238" s="85" t="s">
        <v>132</v>
      </c>
      <c r="C238" s="85" t="s">
        <v>16</v>
      </c>
      <c r="D238" s="85">
        <v>47810.753351200001</v>
      </c>
      <c r="E238" s="85">
        <v>97233.736682400006</v>
      </c>
      <c r="F238" s="85">
        <v>32.962819435694897</v>
      </c>
      <c r="G238" s="85">
        <v>67.037180564305103</v>
      </c>
    </row>
    <row r="239" spans="1:7" x14ac:dyDescent="0.25">
      <c r="A239" s="85" t="s">
        <v>133</v>
      </c>
      <c r="B239" s="85" t="s">
        <v>134</v>
      </c>
      <c r="C239" s="85" t="s">
        <v>15</v>
      </c>
      <c r="D239" s="85">
        <v>5212.5697704000004</v>
      </c>
      <c r="E239" s="85">
        <v>6880.2532420999996</v>
      </c>
      <c r="F239" s="85">
        <v>43.104656084124599</v>
      </c>
      <c r="G239" s="85">
        <v>56.895343915875401</v>
      </c>
    </row>
    <row r="240" spans="1:7" x14ac:dyDescent="0.25">
      <c r="A240" s="85" t="s">
        <v>133</v>
      </c>
      <c r="B240" s="85" t="s">
        <v>134</v>
      </c>
      <c r="C240" s="85" t="s">
        <v>16</v>
      </c>
      <c r="D240" s="85">
        <v>75136.148604400005</v>
      </c>
      <c r="E240" s="85">
        <v>145371.02837849999</v>
      </c>
      <c r="F240" s="85">
        <v>34.074241769566797</v>
      </c>
      <c r="G240" s="85">
        <v>65.925758230433104</v>
      </c>
    </row>
    <row r="241" spans="1:7" x14ac:dyDescent="0.25">
      <c r="A241" s="85" t="s">
        <v>135</v>
      </c>
      <c r="B241" s="85" t="s">
        <v>136</v>
      </c>
      <c r="C241" s="85" t="s">
        <v>15</v>
      </c>
      <c r="D241" s="85">
        <v>1331.6061377000001</v>
      </c>
      <c r="E241" s="85">
        <v>1552.6793106</v>
      </c>
      <c r="F241" s="85">
        <v>46.167626664165603</v>
      </c>
      <c r="G241" s="85">
        <v>53.832373335834397</v>
      </c>
    </row>
    <row r="242" spans="1:7" x14ac:dyDescent="0.25">
      <c r="A242" s="85" t="s">
        <v>135</v>
      </c>
      <c r="B242" s="85" t="s">
        <v>136</v>
      </c>
      <c r="C242" s="85" t="s">
        <v>16</v>
      </c>
      <c r="D242" s="85">
        <v>35029.6411228</v>
      </c>
      <c r="E242" s="85">
        <v>55626.073427900003</v>
      </c>
      <c r="F242" s="85">
        <v>38.6403011618306</v>
      </c>
      <c r="G242" s="85">
        <v>61.3596988381694</v>
      </c>
    </row>
    <row r="243" spans="1:7" x14ac:dyDescent="0.25">
      <c r="A243" s="85" t="s">
        <v>137</v>
      </c>
      <c r="B243" s="85" t="s">
        <v>138</v>
      </c>
      <c r="C243" s="85" t="s">
        <v>15</v>
      </c>
      <c r="D243" s="85">
        <v>1232.2757733000001</v>
      </c>
      <c r="E243" s="85">
        <v>508.71368210000003</v>
      </c>
      <c r="F243" s="85">
        <v>70.780197403141599</v>
      </c>
      <c r="G243" s="85">
        <v>29.219802596858401</v>
      </c>
    </row>
    <row r="244" spans="1:7" x14ac:dyDescent="0.25">
      <c r="A244" s="85" t="s">
        <v>137</v>
      </c>
      <c r="B244" s="85" t="s">
        <v>138</v>
      </c>
      <c r="C244" s="85" t="s">
        <v>16</v>
      </c>
      <c r="D244" s="85">
        <v>40191.487135800002</v>
      </c>
      <c r="E244" s="85">
        <v>66121.523403700005</v>
      </c>
      <c r="F244" s="85">
        <v>37.804862200630701</v>
      </c>
      <c r="G244" s="85">
        <v>62.195137799369299</v>
      </c>
    </row>
    <row r="245" spans="1:7" x14ac:dyDescent="0.25">
      <c r="A245" s="85" t="s">
        <v>139</v>
      </c>
      <c r="B245" s="85" t="s">
        <v>140</v>
      </c>
      <c r="C245" s="85" t="s">
        <v>15</v>
      </c>
      <c r="D245" s="85">
        <v>2750.6836337</v>
      </c>
      <c r="E245" s="85">
        <v>2297.2045925000002</v>
      </c>
      <c r="F245" s="85">
        <v>54.491769834029903</v>
      </c>
      <c r="G245" s="85">
        <v>45.508230165970097</v>
      </c>
    </row>
    <row r="246" spans="1:7" x14ac:dyDescent="0.25">
      <c r="A246" s="85" t="s">
        <v>139</v>
      </c>
      <c r="B246" s="85" t="s">
        <v>140</v>
      </c>
      <c r="C246" s="85" t="s">
        <v>16</v>
      </c>
      <c r="D246" s="85">
        <v>26331.694225700001</v>
      </c>
      <c r="E246" s="85">
        <v>49515.4175435</v>
      </c>
      <c r="F246" s="85">
        <v>34.716805441222803</v>
      </c>
      <c r="G246" s="85">
        <v>65.283194558777197</v>
      </c>
    </row>
    <row r="247" spans="1:7" x14ac:dyDescent="0.25">
      <c r="A247" s="85" t="s">
        <v>141</v>
      </c>
      <c r="B247" s="85" t="s">
        <v>142</v>
      </c>
      <c r="C247" s="85" t="s">
        <v>15</v>
      </c>
      <c r="D247" s="85">
        <v>535.02394119999997</v>
      </c>
      <c r="E247" s="85">
        <v>634.82606580000004</v>
      </c>
      <c r="F247" s="85">
        <v>45.734405094549899</v>
      </c>
      <c r="G247" s="85">
        <v>54.265594905450101</v>
      </c>
    </row>
    <row r="248" spans="1:7" x14ac:dyDescent="0.25">
      <c r="A248" s="85" t="s">
        <v>141</v>
      </c>
      <c r="B248" s="85" t="s">
        <v>142</v>
      </c>
      <c r="C248" s="85" t="s">
        <v>16</v>
      </c>
      <c r="D248" s="85">
        <v>11742.404189299999</v>
      </c>
      <c r="E248" s="85">
        <v>23431.7458052</v>
      </c>
      <c r="F248" s="85">
        <v>33.383618910865202</v>
      </c>
      <c r="G248" s="85">
        <v>66.616381089134805</v>
      </c>
    </row>
    <row r="249" spans="1:7" x14ac:dyDescent="0.25">
      <c r="A249" s="85" t="s">
        <v>143</v>
      </c>
      <c r="B249" s="85" t="s">
        <v>144</v>
      </c>
      <c r="C249" s="85" t="s">
        <v>15</v>
      </c>
      <c r="D249" s="85">
        <v>1470.9115873999999</v>
      </c>
      <c r="E249" s="85">
        <v>1793.3096564</v>
      </c>
      <c r="F249" s="85">
        <v>45.061638827141998</v>
      </c>
      <c r="G249" s="85">
        <v>54.938361172858002</v>
      </c>
    </row>
    <row r="250" spans="1:7" x14ac:dyDescent="0.25">
      <c r="A250" s="85" t="s">
        <v>143</v>
      </c>
      <c r="B250" s="85" t="s">
        <v>144</v>
      </c>
      <c r="C250" s="85" t="s">
        <v>16</v>
      </c>
      <c r="D250" s="85">
        <v>22417.260792900001</v>
      </c>
      <c r="E250" s="85">
        <v>39424.517964400002</v>
      </c>
      <c r="F250" s="85">
        <v>36.249379049844698</v>
      </c>
      <c r="G250" s="85">
        <v>63.750620950155302</v>
      </c>
    </row>
    <row r="251" spans="1:7" x14ac:dyDescent="0.25">
      <c r="A251" s="85" t="s">
        <v>145</v>
      </c>
      <c r="B251" s="85" t="s">
        <v>146</v>
      </c>
      <c r="C251" s="85" t="s">
        <v>15</v>
      </c>
      <c r="D251" s="85">
        <v>465.76665379999997</v>
      </c>
      <c r="E251" s="85">
        <v>651.65233090000004</v>
      </c>
      <c r="F251" s="85">
        <v>41.682364464663799</v>
      </c>
      <c r="G251" s="85">
        <v>58.317635535336201</v>
      </c>
    </row>
    <row r="252" spans="1:7" x14ac:dyDescent="0.25">
      <c r="A252" s="85" t="s">
        <v>145</v>
      </c>
      <c r="B252" s="85" t="s">
        <v>146</v>
      </c>
      <c r="C252" s="85" t="s">
        <v>16</v>
      </c>
      <c r="D252" s="85">
        <v>7241.2362749000004</v>
      </c>
      <c r="E252" s="85">
        <v>13352.3447416</v>
      </c>
      <c r="F252" s="85">
        <v>35.162589105305102</v>
      </c>
      <c r="G252" s="85">
        <v>64.837410894694898</v>
      </c>
    </row>
    <row r="253" spans="1:7" x14ac:dyDescent="0.25">
      <c r="A253" s="85" t="s">
        <v>147</v>
      </c>
      <c r="B253" s="85" t="s">
        <v>148</v>
      </c>
      <c r="C253" s="85" t="s">
        <v>15</v>
      </c>
      <c r="D253" s="85">
        <v>587.88943340000003</v>
      </c>
      <c r="E253" s="85">
        <v>422.27399969999999</v>
      </c>
      <c r="F253" s="85">
        <v>58.197457375375301</v>
      </c>
      <c r="G253" s="85">
        <v>41.802542624624699</v>
      </c>
    </row>
    <row r="254" spans="1:7" x14ac:dyDescent="0.25">
      <c r="A254" s="85" t="s">
        <v>147</v>
      </c>
      <c r="B254" s="85" t="s">
        <v>148</v>
      </c>
      <c r="C254" s="85" t="s">
        <v>16</v>
      </c>
      <c r="D254" s="85">
        <v>13925.2583813</v>
      </c>
      <c r="E254" s="85">
        <v>25263.5781904</v>
      </c>
      <c r="F254" s="85">
        <v>35.533737664863601</v>
      </c>
      <c r="G254" s="85">
        <v>64.466262335136406</v>
      </c>
    </row>
    <row r="255" spans="1:7" x14ac:dyDescent="0.25">
      <c r="A255" s="85" t="s">
        <v>149</v>
      </c>
      <c r="B255" s="85" t="s">
        <v>150</v>
      </c>
      <c r="C255" s="85" t="s">
        <v>15</v>
      </c>
      <c r="D255" s="85">
        <v>665.03030539999997</v>
      </c>
      <c r="E255" s="85">
        <v>730.4302308</v>
      </c>
      <c r="F255" s="85">
        <v>47.656690257322097</v>
      </c>
      <c r="G255" s="85">
        <v>52.343309742677903</v>
      </c>
    </row>
    <row r="256" spans="1:7" x14ac:dyDescent="0.25">
      <c r="A256" s="85" t="s">
        <v>149</v>
      </c>
      <c r="B256" s="85" t="s">
        <v>150</v>
      </c>
      <c r="C256" s="85" t="s">
        <v>16</v>
      </c>
      <c r="D256" s="85">
        <v>12754.6726421</v>
      </c>
      <c r="E256" s="85">
        <v>22613.866825500001</v>
      </c>
      <c r="F256" s="85">
        <v>36.062197744365903</v>
      </c>
      <c r="G256" s="85">
        <v>63.937802255634097</v>
      </c>
    </row>
    <row r="257" spans="1:7" x14ac:dyDescent="0.25">
      <c r="A257" s="85" t="s">
        <v>151</v>
      </c>
      <c r="B257" s="85" t="s">
        <v>152</v>
      </c>
      <c r="C257" s="85" t="s">
        <v>15</v>
      </c>
      <c r="D257" s="85">
        <v>743.73761349999995</v>
      </c>
      <c r="E257" s="85">
        <v>922.52788620000001</v>
      </c>
      <c r="F257" s="85">
        <v>44.635000462645699</v>
      </c>
      <c r="G257" s="85">
        <v>55.364999537354301</v>
      </c>
    </row>
    <row r="258" spans="1:7" x14ac:dyDescent="0.25">
      <c r="A258" s="85" t="s">
        <v>151</v>
      </c>
      <c r="B258" s="85" t="s">
        <v>152</v>
      </c>
      <c r="C258" s="85" t="s">
        <v>16</v>
      </c>
      <c r="D258" s="85">
        <v>14867.8520259</v>
      </c>
      <c r="E258" s="85">
        <v>29664.882472199999</v>
      </c>
      <c r="F258" s="85">
        <v>33.3863442105365</v>
      </c>
      <c r="G258" s="85">
        <v>66.613655789463493</v>
      </c>
    </row>
    <row r="259" spans="1:7" x14ac:dyDescent="0.25">
      <c r="A259" s="85" t="s">
        <v>153</v>
      </c>
      <c r="B259" s="85" t="s">
        <v>154</v>
      </c>
      <c r="C259" s="85" t="s">
        <v>15</v>
      </c>
      <c r="D259" s="85">
        <v>2094.9563830000002</v>
      </c>
      <c r="E259" s="85">
        <v>1630.5774719999999</v>
      </c>
      <c r="F259" s="85">
        <v>56.2323807684201</v>
      </c>
      <c r="G259" s="85">
        <v>43.7676192315799</v>
      </c>
    </row>
    <row r="260" spans="1:7" x14ac:dyDescent="0.25">
      <c r="A260" s="85" t="s">
        <v>153</v>
      </c>
      <c r="B260" s="85" t="s">
        <v>154</v>
      </c>
      <c r="C260" s="85" t="s">
        <v>16</v>
      </c>
      <c r="D260" s="85">
        <v>24648.5099778</v>
      </c>
      <c r="E260" s="85">
        <v>47442.956167199998</v>
      </c>
      <c r="F260" s="85">
        <v>34.190607149289498</v>
      </c>
      <c r="G260" s="85">
        <v>65.809392850710495</v>
      </c>
    </row>
    <row r="261" spans="1:7" x14ac:dyDescent="0.25">
      <c r="A261" s="85" t="s">
        <v>155</v>
      </c>
      <c r="B261" s="85" t="s">
        <v>156</v>
      </c>
      <c r="C261" s="85" t="s">
        <v>15</v>
      </c>
      <c r="D261" s="85">
        <v>1826.7504911000001</v>
      </c>
      <c r="E261" s="85">
        <v>738.22752230000003</v>
      </c>
      <c r="F261" s="85">
        <v>71.218953205706299</v>
      </c>
      <c r="G261" s="85">
        <v>28.781046794293701</v>
      </c>
    </row>
    <row r="262" spans="1:7" x14ac:dyDescent="0.25">
      <c r="A262" s="85" t="s">
        <v>155</v>
      </c>
      <c r="B262" s="85" t="s">
        <v>156</v>
      </c>
      <c r="C262" s="85" t="s">
        <v>16</v>
      </c>
      <c r="D262" s="85">
        <v>36126.583396399998</v>
      </c>
      <c r="E262" s="85">
        <v>47982.438587800003</v>
      </c>
      <c r="F262" s="85">
        <v>42.952090684381602</v>
      </c>
      <c r="G262" s="85">
        <v>57.047909315618497</v>
      </c>
    </row>
    <row r="263" spans="1:7" x14ac:dyDescent="0.25">
      <c r="A263" s="85" t="s">
        <v>157</v>
      </c>
      <c r="B263" s="85" t="s">
        <v>158</v>
      </c>
      <c r="C263" s="85" t="s">
        <v>15</v>
      </c>
      <c r="D263" s="85">
        <v>707.2205447</v>
      </c>
      <c r="E263" s="85">
        <v>148.4474937</v>
      </c>
      <c r="F263" s="85">
        <v>82.651275139646501</v>
      </c>
      <c r="G263" s="85">
        <v>17.348724860353499</v>
      </c>
    </row>
    <row r="264" spans="1:7" x14ac:dyDescent="0.25">
      <c r="A264" s="85" t="s">
        <v>157</v>
      </c>
      <c r="B264" s="85" t="s">
        <v>158</v>
      </c>
      <c r="C264" s="85" t="s">
        <v>16</v>
      </c>
      <c r="D264" s="85">
        <v>18666.1663826</v>
      </c>
      <c r="E264" s="85">
        <v>30702.165577899999</v>
      </c>
      <c r="F264" s="85">
        <v>37.810000138418602</v>
      </c>
      <c r="G264" s="85">
        <v>62.189999861581398</v>
      </c>
    </row>
    <row r="265" spans="1:7" x14ac:dyDescent="0.25">
      <c r="A265" s="85" t="s">
        <v>159</v>
      </c>
      <c r="B265" s="85" t="s">
        <v>160</v>
      </c>
      <c r="C265" s="85" t="s">
        <v>15</v>
      </c>
      <c r="D265" s="85">
        <v>2136.9131772000001</v>
      </c>
      <c r="E265" s="85">
        <v>1446.0165608</v>
      </c>
      <c r="F265" s="85">
        <v>59.641503837941002</v>
      </c>
      <c r="G265" s="85">
        <v>40.358496162058998</v>
      </c>
    </row>
    <row r="266" spans="1:7" x14ac:dyDescent="0.25">
      <c r="A266" s="85" t="s">
        <v>159</v>
      </c>
      <c r="B266" s="85" t="s">
        <v>160</v>
      </c>
      <c r="C266" s="85" t="s">
        <v>16</v>
      </c>
      <c r="D266" s="85">
        <v>36352.6909619</v>
      </c>
      <c r="E266" s="85">
        <v>72497.379305900002</v>
      </c>
      <c r="F266" s="85">
        <v>33.397030311935303</v>
      </c>
      <c r="G266" s="85">
        <v>66.602969688064704</v>
      </c>
    </row>
    <row r="267" spans="1:7" x14ac:dyDescent="0.25">
      <c r="A267" s="85" t="s">
        <v>161</v>
      </c>
      <c r="B267" s="85" t="s">
        <v>162</v>
      </c>
      <c r="C267" s="85" t="s">
        <v>15</v>
      </c>
      <c r="D267" s="85">
        <v>1002.8346716</v>
      </c>
      <c r="E267" s="85">
        <v>1073.3585776</v>
      </c>
      <c r="F267" s="85">
        <v>48.3016054496089</v>
      </c>
      <c r="G267" s="85">
        <v>51.6983945503911</v>
      </c>
    </row>
    <row r="268" spans="1:7" x14ac:dyDescent="0.25">
      <c r="A268" s="85" t="s">
        <v>161</v>
      </c>
      <c r="B268" s="85" t="s">
        <v>162</v>
      </c>
      <c r="C268" s="85" t="s">
        <v>16</v>
      </c>
      <c r="D268" s="85">
        <v>22180.634248099999</v>
      </c>
      <c r="E268" s="85">
        <v>37566.1725056</v>
      </c>
      <c r="F268" s="85">
        <v>37.124384470516297</v>
      </c>
      <c r="G268" s="85">
        <v>62.875615529483703</v>
      </c>
    </row>
    <row r="269" spans="1:7" x14ac:dyDescent="0.25">
      <c r="A269" s="85" t="s">
        <v>163</v>
      </c>
      <c r="B269" s="85" t="s">
        <v>164</v>
      </c>
      <c r="C269" s="85" t="s">
        <v>15</v>
      </c>
      <c r="D269" s="85">
        <v>623.90618840000002</v>
      </c>
      <c r="E269" s="85">
        <v>734.62690090000001</v>
      </c>
      <c r="F269" s="85">
        <v>45.924990220258501</v>
      </c>
      <c r="G269" s="85">
        <v>54.075009779741499</v>
      </c>
    </row>
    <row r="270" spans="1:7" x14ac:dyDescent="0.25">
      <c r="A270" s="85" t="s">
        <v>163</v>
      </c>
      <c r="B270" s="85" t="s">
        <v>164</v>
      </c>
      <c r="C270" s="85" t="s">
        <v>16</v>
      </c>
      <c r="D270" s="85">
        <v>23227.861355599998</v>
      </c>
      <c r="E270" s="85">
        <v>42084.605557499999</v>
      </c>
      <c r="F270" s="85">
        <v>35.564207651971401</v>
      </c>
      <c r="G270" s="85">
        <v>64.435792348028599</v>
      </c>
    </row>
    <row r="271" spans="1:7" x14ac:dyDescent="0.25">
      <c r="A271" s="85" t="s">
        <v>165</v>
      </c>
      <c r="B271" s="85" t="s">
        <v>166</v>
      </c>
      <c r="C271" s="85" t="s">
        <v>15</v>
      </c>
      <c r="D271" s="85">
        <v>1087.5736016999999</v>
      </c>
      <c r="E271" s="85">
        <v>1632.7567376</v>
      </c>
      <c r="F271" s="85">
        <v>39.979468154586598</v>
      </c>
      <c r="G271" s="85">
        <v>60.020531845413501</v>
      </c>
    </row>
    <row r="272" spans="1:7" x14ac:dyDescent="0.25">
      <c r="A272" s="85" t="s">
        <v>165</v>
      </c>
      <c r="B272" s="85" t="s">
        <v>166</v>
      </c>
      <c r="C272" s="85" t="s">
        <v>16</v>
      </c>
      <c r="D272" s="85">
        <v>25872.382192000001</v>
      </c>
      <c r="E272" s="85">
        <v>45779.287467900002</v>
      </c>
      <c r="F272" s="85">
        <v>36.108554503761297</v>
      </c>
      <c r="G272" s="85">
        <v>63.891445496238703</v>
      </c>
    </row>
    <row r="273" spans="1:7" x14ac:dyDescent="0.25">
      <c r="A273" s="85" t="s">
        <v>167</v>
      </c>
      <c r="B273" s="85" t="s">
        <v>168</v>
      </c>
      <c r="C273" s="85" t="s">
        <v>15</v>
      </c>
      <c r="D273" s="85">
        <v>1157.52613</v>
      </c>
      <c r="E273" s="85">
        <v>1215.7581281</v>
      </c>
      <c r="F273" s="85">
        <v>48.773176919257502</v>
      </c>
      <c r="G273" s="85">
        <v>51.226823080742498</v>
      </c>
    </row>
    <row r="274" spans="1:7" x14ac:dyDescent="0.25">
      <c r="A274" s="85" t="s">
        <v>167</v>
      </c>
      <c r="B274" s="85" t="s">
        <v>168</v>
      </c>
      <c r="C274" s="85" t="s">
        <v>16</v>
      </c>
      <c r="D274" s="85">
        <v>26945.6103343</v>
      </c>
      <c r="E274" s="85">
        <v>49499.105411099998</v>
      </c>
      <c r="F274" s="85">
        <v>35.248493073141503</v>
      </c>
      <c r="G274" s="85">
        <v>64.751506926858497</v>
      </c>
    </row>
    <row r="275" spans="1:7" x14ac:dyDescent="0.25">
      <c r="A275" s="85" t="s">
        <v>169</v>
      </c>
      <c r="B275" s="85" t="s">
        <v>170</v>
      </c>
      <c r="C275" s="85" t="s">
        <v>15</v>
      </c>
      <c r="D275" s="85">
        <v>1469.8892416000001</v>
      </c>
      <c r="E275" s="85">
        <v>1625.3428019</v>
      </c>
      <c r="F275" s="85">
        <v>47.488822193049302</v>
      </c>
      <c r="G275" s="85">
        <v>52.511177806950698</v>
      </c>
    </row>
    <row r="276" spans="1:7" x14ac:dyDescent="0.25">
      <c r="A276" s="85" t="s">
        <v>169</v>
      </c>
      <c r="B276" s="85" t="s">
        <v>170</v>
      </c>
      <c r="C276" s="85" t="s">
        <v>16</v>
      </c>
      <c r="D276" s="85">
        <v>46703.432182299999</v>
      </c>
      <c r="E276" s="85">
        <v>65634.335776099993</v>
      </c>
      <c r="F276" s="85">
        <v>41.5741144150157</v>
      </c>
      <c r="G276" s="85">
        <v>58.4258855849844</v>
      </c>
    </row>
    <row r="277" spans="1:7" x14ac:dyDescent="0.25">
      <c r="A277" s="85" t="s">
        <v>171</v>
      </c>
      <c r="B277" s="85" t="s">
        <v>172</v>
      </c>
      <c r="C277" s="85" t="s">
        <v>15</v>
      </c>
      <c r="D277" s="85">
        <v>741.59368810000001</v>
      </c>
      <c r="E277" s="85">
        <v>814.87890860000005</v>
      </c>
      <c r="F277" s="85">
        <v>47.6457914949683</v>
      </c>
      <c r="G277" s="85">
        <v>52.354208505031799</v>
      </c>
    </row>
    <row r="278" spans="1:7" x14ac:dyDescent="0.25">
      <c r="A278" s="85" t="s">
        <v>171</v>
      </c>
      <c r="B278" s="85" t="s">
        <v>172</v>
      </c>
      <c r="C278" s="85" t="s">
        <v>16</v>
      </c>
      <c r="D278" s="85">
        <v>12213.5399762</v>
      </c>
      <c r="E278" s="85">
        <v>16202.9874234</v>
      </c>
      <c r="F278" s="85">
        <v>42.980409972162597</v>
      </c>
      <c r="G278" s="85">
        <v>57.019590027837403</v>
      </c>
    </row>
    <row r="279" spans="1:7" x14ac:dyDescent="0.25">
      <c r="A279" s="85" t="s">
        <v>173</v>
      </c>
      <c r="B279" s="85" t="s">
        <v>174</v>
      </c>
      <c r="C279" s="85" t="s">
        <v>15</v>
      </c>
      <c r="D279" s="85">
        <v>2095.3953120000001</v>
      </c>
      <c r="E279" s="85">
        <v>2399.7894863000001</v>
      </c>
      <c r="F279" s="85">
        <v>46.614219570960501</v>
      </c>
      <c r="G279" s="85">
        <v>53.385780429039499</v>
      </c>
    </row>
    <row r="280" spans="1:7" x14ac:dyDescent="0.25">
      <c r="A280" s="85" t="s">
        <v>173</v>
      </c>
      <c r="B280" s="85" t="s">
        <v>174</v>
      </c>
      <c r="C280" s="85" t="s">
        <v>16</v>
      </c>
      <c r="D280" s="85">
        <v>24636.717679500001</v>
      </c>
      <c r="E280" s="85">
        <v>45883.097524500001</v>
      </c>
      <c r="F280" s="85">
        <v>34.935879522983399</v>
      </c>
      <c r="G280" s="85">
        <v>65.064120477016601</v>
      </c>
    </row>
    <row r="281" spans="1:7" x14ac:dyDescent="0.25">
      <c r="A281" s="85" t="s">
        <v>175</v>
      </c>
      <c r="B281" s="85" t="s">
        <v>176</v>
      </c>
      <c r="C281" s="85" t="s">
        <v>15</v>
      </c>
      <c r="D281" s="85">
        <v>2307.4956987</v>
      </c>
      <c r="E281" s="85">
        <v>1655.0848163999999</v>
      </c>
      <c r="F281" s="85">
        <v>58.232146701043597</v>
      </c>
      <c r="G281" s="85">
        <v>41.767853298956403</v>
      </c>
    </row>
    <row r="282" spans="1:7" x14ac:dyDescent="0.25">
      <c r="A282" s="85" t="s">
        <v>175</v>
      </c>
      <c r="B282" s="85" t="s">
        <v>176</v>
      </c>
      <c r="C282" s="85" t="s">
        <v>16</v>
      </c>
      <c r="D282" s="85">
        <v>18902.798320000002</v>
      </c>
      <c r="E282" s="85">
        <v>36700.6211625</v>
      </c>
      <c r="F282" s="85">
        <v>33.995747916095802</v>
      </c>
      <c r="G282" s="85">
        <v>66.004252083904206</v>
      </c>
    </row>
    <row r="283" spans="1:7" x14ac:dyDescent="0.25">
      <c r="A283" s="85" t="s">
        <v>177</v>
      </c>
      <c r="B283" s="85" t="s">
        <v>178</v>
      </c>
      <c r="C283" s="85" t="s">
        <v>15</v>
      </c>
      <c r="D283" s="85">
        <v>1023.0244688</v>
      </c>
      <c r="E283" s="85">
        <v>1360.0475120000001</v>
      </c>
      <c r="F283" s="85">
        <v>42.928811090992298</v>
      </c>
      <c r="G283" s="85">
        <v>57.071188909007702</v>
      </c>
    </row>
    <row r="284" spans="1:7" x14ac:dyDescent="0.25">
      <c r="A284" s="85" t="s">
        <v>177</v>
      </c>
      <c r="B284" s="85" t="s">
        <v>178</v>
      </c>
      <c r="C284" s="85" t="s">
        <v>16</v>
      </c>
      <c r="D284" s="85">
        <v>4260.5875650999997</v>
      </c>
      <c r="E284" s="85">
        <v>7776.3404590999999</v>
      </c>
      <c r="F284" s="85">
        <v>35.3959711027114</v>
      </c>
      <c r="G284" s="85">
        <v>64.6040288972886</v>
      </c>
    </row>
    <row r="285" spans="1:7" x14ac:dyDescent="0.25">
      <c r="A285" s="85" t="s">
        <v>179</v>
      </c>
      <c r="B285" s="85" t="s">
        <v>180</v>
      </c>
      <c r="C285" s="85" t="s">
        <v>15</v>
      </c>
      <c r="D285" s="85">
        <v>2376.5554606999999</v>
      </c>
      <c r="E285" s="85">
        <v>1207.0660207999999</v>
      </c>
      <c r="F285" s="85">
        <v>66.317145183124694</v>
      </c>
      <c r="G285" s="85">
        <v>33.682854816875299</v>
      </c>
    </row>
    <row r="286" spans="1:7" x14ac:dyDescent="0.25">
      <c r="A286" s="85" t="s">
        <v>179</v>
      </c>
      <c r="B286" s="85" t="s">
        <v>180</v>
      </c>
      <c r="C286" s="85" t="s">
        <v>16</v>
      </c>
      <c r="D286" s="85">
        <v>12342.981379999999</v>
      </c>
      <c r="E286" s="85">
        <v>21075.3971375</v>
      </c>
      <c r="F286" s="85">
        <v>36.934710562143003</v>
      </c>
      <c r="G286" s="85">
        <v>63.065289437856997</v>
      </c>
    </row>
    <row r="287" spans="1:7" x14ac:dyDescent="0.25">
      <c r="A287" s="85" t="s">
        <v>181</v>
      </c>
      <c r="B287" s="85" t="s">
        <v>182</v>
      </c>
      <c r="C287" s="85" t="s">
        <v>15</v>
      </c>
      <c r="D287" s="85">
        <v>3825.5402844999999</v>
      </c>
      <c r="E287" s="85">
        <v>4159.8102497</v>
      </c>
      <c r="F287" s="85">
        <v>47.906980014412802</v>
      </c>
      <c r="G287" s="85">
        <v>52.093019985587198</v>
      </c>
    </row>
    <row r="288" spans="1:7" x14ac:dyDescent="0.25">
      <c r="A288" s="85" t="s">
        <v>181</v>
      </c>
      <c r="B288" s="85" t="s">
        <v>182</v>
      </c>
      <c r="C288" s="85" t="s">
        <v>16</v>
      </c>
      <c r="D288" s="85">
        <v>31251.252840699999</v>
      </c>
      <c r="E288" s="85">
        <v>57005.396638799997</v>
      </c>
      <c r="F288" s="85">
        <v>35.409516478369099</v>
      </c>
      <c r="G288" s="85">
        <v>64.590483521630901</v>
      </c>
    </row>
    <row r="289" spans="1:7" x14ac:dyDescent="0.25">
      <c r="A289" s="85" t="s">
        <v>183</v>
      </c>
      <c r="B289" s="85" t="s">
        <v>184</v>
      </c>
      <c r="C289" s="85" t="s">
        <v>15</v>
      </c>
      <c r="D289" s="85">
        <v>2793.1835869000001</v>
      </c>
      <c r="E289" s="85">
        <v>4116.6775520000001</v>
      </c>
      <c r="F289" s="85">
        <v>40.4231507804896</v>
      </c>
      <c r="G289" s="85">
        <v>59.5768492195104</v>
      </c>
    </row>
    <row r="290" spans="1:7" x14ac:dyDescent="0.25">
      <c r="A290" s="85" t="s">
        <v>183</v>
      </c>
      <c r="B290" s="85" t="s">
        <v>184</v>
      </c>
      <c r="C290" s="85" t="s">
        <v>16</v>
      </c>
      <c r="D290" s="85">
        <v>15789.605209699999</v>
      </c>
      <c r="E290" s="85">
        <v>34743.533651400001</v>
      </c>
      <c r="F290" s="85">
        <v>31.246040846781298</v>
      </c>
      <c r="G290" s="85">
        <v>68.753959153218702</v>
      </c>
    </row>
    <row r="291" spans="1:7" x14ac:dyDescent="0.25">
      <c r="A291" s="85" t="s">
        <v>185</v>
      </c>
      <c r="B291" s="85" t="s">
        <v>186</v>
      </c>
      <c r="C291" s="85" t="s">
        <v>15</v>
      </c>
      <c r="D291" s="85">
        <v>4256.9247820999999</v>
      </c>
      <c r="E291" s="85">
        <v>4847.1331140000002</v>
      </c>
      <c r="F291" s="85">
        <v>46.758542516778</v>
      </c>
      <c r="G291" s="85">
        <v>53.241457483222</v>
      </c>
    </row>
    <row r="292" spans="1:7" x14ac:dyDescent="0.25">
      <c r="A292" s="85" t="s">
        <v>185</v>
      </c>
      <c r="B292" s="85" t="s">
        <v>186</v>
      </c>
      <c r="C292" s="85" t="s">
        <v>16</v>
      </c>
      <c r="D292" s="85">
        <v>35952.607325500001</v>
      </c>
      <c r="E292" s="85">
        <v>56963.334778099997</v>
      </c>
      <c r="F292" s="85">
        <v>38.693690782808098</v>
      </c>
      <c r="G292" s="85">
        <v>61.306309217191902</v>
      </c>
    </row>
    <row r="293" spans="1:7" x14ac:dyDescent="0.25">
      <c r="A293" s="85" t="s">
        <v>187</v>
      </c>
      <c r="B293" s="85" t="s">
        <v>188</v>
      </c>
      <c r="C293" s="85" t="s">
        <v>15</v>
      </c>
      <c r="D293" s="85">
        <v>3609.0957075000001</v>
      </c>
      <c r="E293" s="85">
        <v>2067.8597331999999</v>
      </c>
      <c r="F293" s="85">
        <v>63.574494202036199</v>
      </c>
      <c r="G293" s="85">
        <v>36.425505797963801</v>
      </c>
    </row>
    <row r="294" spans="1:7" x14ac:dyDescent="0.25">
      <c r="A294" s="85" t="s">
        <v>187</v>
      </c>
      <c r="B294" s="85" t="s">
        <v>188</v>
      </c>
      <c r="C294" s="85" t="s">
        <v>16</v>
      </c>
      <c r="D294" s="85">
        <v>27890.133307200002</v>
      </c>
      <c r="E294" s="85">
        <v>42309.911251999998</v>
      </c>
      <c r="F294" s="85">
        <v>39.729509407476399</v>
      </c>
      <c r="G294" s="85">
        <v>60.270490592523601</v>
      </c>
    </row>
    <row r="295" spans="1:7" x14ac:dyDescent="0.25">
      <c r="A295" s="85" t="s">
        <v>189</v>
      </c>
      <c r="B295" s="85" t="s">
        <v>190</v>
      </c>
      <c r="C295" s="85" t="s">
        <v>15</v>
      </c>
      <c r="D295" s="85">
        <v>1140.122147</v>
      </c>
      <c r="E295" s="85">
        <v>1317.6370314999999</v>
      </c>
      <c r="F295" s="85">
        <v>46.388684333825999</v>
      </c>
      <c r="G295" s="85">
        <v>53.611315666174001</v>
      </c>
    </row>
    <row r="296" spans="1:7" x14ac:dyDescent="0.25">
      <c r="A296" s="85" t="s">
        <v>189</v>
      </c>
      <c r="B296" s="85" t="s">
        <v>190</v>
      </c>
      <c r="C296" s="85" t="s">
        <v>16</v>
      </c>
      <c r="D296" s="85">
        <v>10584.3865742</v>
      </c>
      <c r="E296" s="85">
        <v>19270.8542528</v>
      </c>
      <c r="F296" s="85">
        <v>35.452357043550798</v>
      </c>
      <c r="G296" s="85">
        <v>64.547642956449195</v>
      </c>
    </row>
    <row r="297" spans="1:7" x14ac:dyDescent="0.25">
      <c r="A297" s="85" t="s">
        <v>191</v>
      </c>
      <c r="B297" s="85" t="s">
        <v>192</v>
      </c>
      <c r="C297" s="85" t="s">
        <v>15</v>
      </c>
      <c r="D297" s="85">
        <v>985.17795120000005</v>
      </c>
      <c r="E297" s="85">
        <v>904.4990315</v>
      </c>
      <c r="F297" s="85">
        <v>52.134727798417799</v>
      </c>
      <c r="G297" s="85">
        <v>47.865272201582201</v>
      </c>
    </row>
    <row r="298" spans="1:7" x14ac:dyDescent="0.25">
      <c r="A298" s="85" t="s">
        <v>191</v>
      </c>
      <c r="B298" s="85" t="s">
        <v>192</v>
      </c>
      <c r="C298" s="85" t="s">
        <v>16</v>
      </c>
      <c r="D298" s="85">
        <v>21126.308384799999</v>
      </c>
      <c r="E298" s="85">
        <v>43845.014629600002</v>
      </c>
      <c r="F298" s="85">
        <v>32.516358609655597</v>
      </c>
      <c r="G298" s="85">
        <v>67.483641390344403</v>
      </c>
    </row>
    <row r="299" spans="1:7" x14ac:dyDescent="0.25">
      <c r="A299" s="85" t="s">
        <v>193</v>
      </c>
      <c r="B299" s="85" t="s">
        <v>194</v>
      </c>
      <c r="C299" s="85" t="s">
        <v>15</v>
      </c>
      <c r="D299" s="85">
        <v>2307.3214864000001</v>
      </c>
      <c r="E299" s="85">
        <v>2695.8114448000001</v>
      </c>
      <c r="F299" s="85">
        <v>46.117533116326598</v>
      </c>
      <c r="G299" s="85">
        <v>53.882466883673402</v>
      </c>
    </row>
    <row r="300" spans="1:7" x14ac:dyDescent="0.25">
      <c r="A300" s="85" t="s">
        <v>193</v>
      </c>
      <c r="B300" s="85" t="s">
        <v>194</v>
      </c>
      <c r="C300" s="85" t="s">
        <v>16</v>
      </c>
      <c r="D300" s="85">
        <v>17243.3575083</v>
      </c>
      <c r="E300" s="85">
        <v>33484.509555999997</v>
      </c>
      <c r="F300" s="85">
        <v>33.991883566567502</v>
      </c>
      <c r="G300" s="85">
        <v>66.008116433432505</v>
      </c>
    </row>
    <row r="301" spans="1:7" x14ac:dyDescent="0.25">
      <c r="A301" s="85" t="s">
        <v>195</v>
      </c>
      <c r="B301" s="85" t="s">
        <v>196</v>
      </c>
      <c r="C301" s="85" t="s">
        <v>15</v>
      </c>
      <c r="D301" s="85">
        <v>7324.9806412999997</v>
      </c>
      <c r="E301" s="85">
        <v>6891.2300902999996</v>
      </c>
      <c r="F301" s="85">
        <v>51.525549104431398</v>
      </c>
      <c r="G301" s="85">
        <v>48.474450895568602</v>
      </c>
    </row>
    <row r="302" spans="1:7" x14ac:dyDescent="0.25">
      <c r="A302" s="85" t="s">
        <v>195</v>
      </c>
      <c r="B302" s="85" t="s">
        <v>196</v>
      </c>
      <c r="C302" s="85" t="s">
        <v>16</v>
      </c>
      <c r="D302" s="85">
        <v>41281.713735600002</v>
      </c>
      <c r="E302" s="85">
        <v>64145.075541699996</v>
      </c>
      <c r="F302" s="85">
        <v>39.156758940100403</v>
      </c>
      <c r="G302" s="85">
        <v>60.843241059899597</v>
      </c>
    </row>
    <row r="303" spans="1:7" x14ac:dyDescent="0.25">
      <c r="A303" s="85" t="s">
        <v>197</v>
      </c>
      <c r="B303" s="85" t="s">
        <v>198</v>
      </c>
      <c r="C303" s="85" t="s">
        <v>15</v>
      </c>
      <c r="D303" s="85">
        <v>6088.5949785000003</v>
      </c>
      <c r="E303" s="85">
        <v>6586.5474493000002</v>
      </c>
      <c r="F303" s="85">
        <v>48.035712523009401</v>
      </c>
      <c r="G303" s="85">
        <v>51.964287476990599</v>
      </c>
    </row>
    <row r="304" spans="1:7" x14ac:dyDescent="0.25">
      <c r="A304" s="85" t="s">
        <v>197</v>
      </c>
      <c r="B304" s="85" t="s">
        <v>198</v>
      </c>
      <c r="C304" s="85" t="s">
        <v>16</v>
      </c>
      <c r="D304" s="85">
        <v>36085.878939599999</v>
      </c>
      <c r="E304" s="85">
        <v>78462.978633299994</v>
      </c>
      <c r="F304" s="85">
        <v>31.502609195936</v>
      </c>
      <c r="G304" s="85">
        <v>68.497390804063997</v>
      </c>
    </row>
    <row r="305" spans="1:7" x14ac:dyDescent="0.25">
      <c r="A305" s="85" t="s">
        <v>199</v>
      </c>
      <c r="B305" s="85" t="s">
        <v>200</v>
      </c>
      <c r="C305" s="85" t="s">
        <v>15</v>
      </c>
      <c r="D305" s="85">
        <v>3940.6766449000002</v>
      </c>
      <c r="E305" s="85">
        <v>5051.2112010999999</v>
      </c>
      <c r="F305" s="85">
        <v>43.824797555198501</v>
      </c>
      <c r="G305" s="85">
        <v>56.175202444801499</v>
      </c>
    </row>
    <row r="306" spans="1:7" x14ac:dyDescent="0.25">
      <c r="A306" s="85" t="s">
        <v>199</v>
      </c>
      <c r="B306" s="85" t="s">
        <v>200</v>
      </c>
      <c r="C306" s="85" t="s">
        <v>16</v>
      </c>
      <c r="D306" s="85">
        <v>25260.334298400001</v>
      </c>
      <c r="E306" s="85">
        <v>41902.777856000001</v>
      </c>
      <c r="F306" s="85">
        <v>37.610428534534698</v>
      </c>
      <c r="G306" s="85">
        <v>62.389571465465302</v>
      </c>
    </row>
    <row r="307" spans="1:7" x14ac:dyDescent="0.25">
      <c r="A307" s="85" t="s">
        <v>201</v>
      </c>
      <c r="B307" s="85" t="s">
        <v>202</v>
      </c>
      <c r="C307" s="85" t="s">
        <v>15</v>
      </c>
      <c r="D307" s="85">
        <v>6115.4603547999995</v>
      </c>
      <c r="E307" s="85">
        <v>4770.0525255000002</v>
      </c>
      <c r="F307" s="85">
        <v>56.179809091654498</v>
      </c>
      <c r="G307" s="85">
        <v>43.820190908345502</v>
      </c>
    </row>
    <row r="308" spans="1:7" x14ac:dyDescent="0.25">
      <c r="A308" s="85" t="s">
        <v>201</v>
      </c>
      <c r="B308" s="85" t="s">
        <v>202</v>
      </c>
      <c r="C308" s="85" t="s">
        <v>16</v>
      </c>
      <c r="D308" s="85">
        <v>78864.305923599997</v>
      </c>
      <c r="E308" s="85">
        <v>143833.18119480001</v>
      </c>
      <c r="F308" s="85">
        <v>35.413199737485499</v>
      </c>
      <c r="G308" s="85">
        <v>64.586800262514501</v>
      </c>
    </row>
    <row r="309" spans="1:7" x14ac:dyDescent="0.25">
      <c r="A309" s="85" t="s">
        <v>203</v>
      </c>
      <c r="B309" s="85" t="s">
        <v>204</v>
      </c>
      <c r="C309" s="85" t="s">
        <v>15</v>
      </c>
      <c r="D309" s="85">
        <v>615.56490829999996</v>
      </c>
      <c r="E309" s="85">
        <v>236.18602859999999</v>
      </c>
      <c r="F309" s="85">
        <v>72.270529051648197</v>
      </c>
      <c r="G309" s="85">
        <v>27.7294709483518</v>
      </c>
    </row>
    <row r="310" spans="1:7" x14ac:dyDescent="0.25">
      <c r="A310" s="85" t="s">
        <v>203</v>
      </c>
      <c r="B310" s="85" t="s">
        <v>204</v>
      </c>
      <c r="C310" s="85" t="s">
        <v>16</v>
      </c>
      <c r="D310" s="85">
        <v>28353.3501215</v>
      </c>
      <c r="E310" s="85">
        <v>43717.898936600002</v>
      </c>
      <c r="F310" s="85">
        <v>39.3407225378362</v>
      </c>
      <c r="G310" s="85">
        <v>60.6592774621638</v>
      </c>
    </row>
    <row r="311" spans="1:7" x14ac:dyDescent="0.25">
      <c r="A311" s="85" t="s">
        <v>205</v>
      </c>
      <c r="B311" s="85" t="s">
        <v>206</v>
      </c>
      <c r="C311" s="85" t="s">
        <v>15</v>
      </c>
      <c r="D311" s="85">
        <v>2156.5466841000002</v>
      </c>
      <c r="E311" s="85">
        <v>1705.9948852</v>
      </c>
      <c r="F311" s="85">
        <v>55.832322977195197</v>
      </c>
      <c r="G311" s="85">
        <v>44.167677022804803</v>
      </c>
    </row>
    <row r="312" spans="1:7" x14ac:dyDescent="0.25">
      <c r="A312" s="85" t="s">
        <v>205</v>
      </c>
      <c r="B312" s="85" t="s">
        <v>206</v>
      </c>
      <c r="C312" s="85" t="s">
        <v>16</v>
      </c>
      <c r="D312" s="85">
        <v>46685.391927999997</v>
      </c>
      <c r="E312" s="85">
        <v>90300.066504000002</v>
      </c>
      <c r="F312" s="85">
        <v>34.080545820251999</v>
      </c>
      <c r="G312" s="85">
        <v>65.919454179748001</v>
      </c>
    </row>
    <row r="313" spans="1:7" x14ac:dyDescent="0.25">
      <c r="A313" s="85" t="s">
        <v>207</v>
      </c>
      <c r="B313" s="85" t="s">
        <v>208</v>
      </c>
      <c r="C313" s="85" t="s">
        <v>15</v>
      </c>
      <c r="D313" s="85">
        <v>3899.1348072000001</v>
      </c>
      <c r="E313" s="85">
        <v>4622.2225179999996</v>
      </c>
      <c r="F313" s="85">
        <v>45.7572034406911</v>
      </c>
      <c r="G313" s="85">
        <v>54.2427965593089</v>
      </c>
    </row>
    <row r="314" spans="1:7" x14ac:dyDescent="0.25">
      <c r="A314" s="85" t="s">
        <v>207</v>
      </c>
      <c r="B314" s="85" t="s">
        <v>208</v>
      </c>
      <c r="C314" s="85" t="s">
        <v>16</v>
      </c>
      <c r="D314" s="85">
        <v>32288.307894500002</v>
      </c>
      <c r="E314" s="85">
        <v>72613.334782100006</v>
      </c>
      <c r="F314" s="85">
        <v>30.779601797124599</v>
      </c>
      <c r="G314" s="85">
        <v>69.220398202875401</v>
      </c>
    </row>
    <row r="315" spans="1:7" x14ac:dyDescent="0.25">
      <c r="A315" s="85" t="s">
        <v>209</v>
      </c>
      <c r="B315" s="85" t="s">
        <v>210</v>
      </c>
      <c r="C315" s="85" t="s">
        <v>15</v>
      </c>
      <c r="D315" s="85">
        <v>1940.5421859</v>
      </c>
      <c r="E315" s="85">
        <v>2557.3958226</v>
      </c>
      <c r="F315" s="85">
        <v>43.142928653815403</v>
      </c>
      <c r="G315" s="85">
        <v>56.857071346184597</v>
      </c>
    </row>
    <row r="316" spans="1:7" x14ac:dyDescent="0.25">
      <c r="A316" s="85" t="s">
        <v>209</v>
      </c>
      <c r="B316" s="85" t="s">
        <v>210</v>
      </c>
      <c r="C316" s="85" t="s">
        <v>16</v>
      </c>
      <c r="D316" s="85">
        <v>39337.338274299997</v>
      </c>
      <c r="E316" s="85">
        <v>70023.723719100002</v>
      </c>
      <c r="F316" s="85">
        <v>35.970150213678501</v>
      </c>
      <c r="G316" s="85">
        <v>64.029849786321506</v>
      </c>
    </row>
    <row r="317" spans="1:7" x14ac:dyDescent="0.25">
      <c r="A317" s="85" t="s">
        <v>211</v>
      </c>
      <c r="B317" s="85" t="s">
        <v>212</v>
      </c>
      <c r="C317" s="85" t="s">
        <v>15</v>
      </c>
      <c r="D317" s="85">
        <v>680.13691270000004</v>
      </c>
      <c r="E317" s="85">
        <v>960.15111249999995</v>
      </c>
      <c r="F317" s="85">
        <v>41.4644807650212</v>
      </c>
      <c r="G317" s="85">
        <v>58.5355192349788</v>
      </c>
    </row>
    <row r="318" spans="1:7" x14ac:dyDescent="0.25">
      <c r="A318" s="85" t="s">
        <v>211</v>
      </c>
      <c r="B318" s="85" t="s">
        <v>212</v>
      </c>
      <c r="C318" s="85" t="s">
        <v>16</v>
      </c>
      <c r="D318" s="85">
        <v>8791.7071926999997</v>
      </c>
      <c r="E318" s="85">
        <v>17076.0047829</v>
      </c>
      <c r="F318" s="85">
        <v>33.987185263980301</v>
      </c>
      <c r="G318" s="85">
        <v>66.012814736019706</v>
      </c>
    </row>
    <row r="319" spans="1:7" x14ac:dyDescent="0.25">
      <c r="A319" s="85" t="s">
        <v>213</v>
      </c>
      <c r="B319" s="85" t="s">
        <v>214</v>
      </c>
      <c r="C319" s="85" t="s">
        <v>15</v>
      </c>
      <c r="D319" s="85">
        <v>551.44654649999995</v>
      </c>
      <c r="E319" s="85">
        <v>699.23007380000001</v>
      </c>
      <c r="F319" s="85">
        <v>44.091856963611001</v>
      </c>
      <c r="G319" s="85">
        <v>55.908143036388999</v>
      </c>
    </row>
    <row r="320" spans="1:7" x14ac:dyDescent="0.25">
      <c r="A320" s="85" t="s">
        <v>213</v>
      </c>
      <c r="B320" s="85" t="s">
        <v>214</v>
      </c>
      <c r="C320" s="85" t="s">
        <v>16</v>
      </c>
      <c r="D320" s="85">
        <v>12948.0322149</v>
      </c>
      <c r="E320" s="85">
        <v>37311.291163800001</v>
      </c>
      <c r="F320" s="85">
        <v>25.7624483269256</v>
      </c>
      <c r="G320" s="85">
        <v>74.237551673074407</v>
      </c>
    </row>
    <row r="321" spans="1:7" x14ac:dyDescent="0.25">
      <c r="A321" s="85" t="s">
        <v>215</v>
      </c>
      <c r="B321" s="85" t="s">
        <v>216</v>
      </c>
      <c r="C321" s="85" t="s">
        <v>15</v>
      </c>
      <c r="D321" s="85">
        <v>139.65616199999999</v>
      </c>
      <c r="E321" s="85">
        <v>266.65762330000001</v>
      </c>
      <c r="F321" s="85">
        <v>34.371504746482003</v>
      </c>
      <c r="G321" s="85">
        <v>65.628495253518096</v>
      </c>
    </row>
    <row r="322" spans="1:7" x14ac:dyDescent="0.25">
      <c r="A322" s="85" t="s">
        <v>215</v>
      </c>
      <c r="B322" s="85" t="s">
        <v>216</v>
      </c>
      <c r="C322" s="85" t="s">
        <v>16</v>
      </c>
      <c r="D322" s="85">
        <v>6891.1096190999997</v>
      </c>
      <c r="E322" s="85">
        <v>16610.576592099998</v>
      </c>
      <c r="F322" s="85">
        <v>29.3217667752536</v>
      </c>
      <c r="G322" s="85">
        <v>70.678233224746407</v>
      </c>
    </row>
    <row r="323" spans="1:7" x14ac:dyDescent="0.25">
      <c r="A323" s="85" t="s">
        <v>217</v>
      </c>
      <c r="B323" s="85" t="s">
        <v>218</v>
      </c>
      <c r="C323" s="85" t="s">
        <v>15</v>
      </c>
      <c r="D323" s="85">
        <v>1925.1793467</v>
      </c>
      <c r="E323" s="85">
        <v>2998.0395432999999</v>
      </c>
      <c r="F323" s="85">
        <v>39.104077834329203</v>
      </c>
      <c r="G323" s="85">
        <v>60.895922165670797</v>
      </c>
    </row>
    <row r="324" spans="1:7" x14ac:dyDescent="0.25">
      <c r="A324" s="85" t="s">
        <v>217</v>
      </c>
      <c r="B324" s="85" t="s">
        <v>218</v>
      </c>
      <c r="C324" s="85" t="s">
        <v>16</v>
      </c>
      <c r="D324" s="85">
        <v>30230.296799799999</v>
      </c>
      <c r="E324" s="85">
        <v>70295.484313199995</v>
      </c>
      <c r="F324" s="85">
        <v>30.0721829416261</v>
      </c>
      <c r="G324" s="85">
        <v>69.927817058373904</v>
      </c>
    </row>
    <row r="325" spans="1:7" x14ac:dyDescent="0.25">
      <c r="A325" s="85" t="s">
        <v>219</v>
      </c>
      <c r="B325" s="85" t="s">
        <v>220</v>
      </c>
      <c r="C325" s="85" t="s">
        <v>15</v>
      </c>
      <c r="D325" s="85">
        <v>2216.7978254999998</v>
      </c>
      <c r="E325" s="85">
        <v>2510.2584590000001</v>
      </c>
      <c r="F325" s="85">
        <v>46.895947331299404</v>
      </c>
      <c r="G325" s="85">
        <v>53.104052668700596</v>
      </c>
    </row>
    <row r="326" spans="1:7" x14ac:dyDescent="0.25">
      <c r="A326" s="85" t="s">
        <v>219</v>
      </c>
      <c r="B326" s="85" t="s">
        <v>220</v>
      </c>
      <c r="C326" s="85" t="s">
        <v>16</v>
      </c>
      <c r="D326" s="85">
        <v>12663.422908</v>
      </c>
      <c r="E326" s="85">
        <v>26051.520808099998</v>
      </c>
      <c r="F326" s="85">
        <v>32.709392530341702</v>
      </c>
      <c r="G326" s="85">
        <v>67.290607469658298</v>
      </c>
    </row>
    <row r="327" spans="1:7" x14ac:dyDescent="0.25">
      <c r="A327" s="85" t="s">
        <v>221</v>
      </c>
      <c r="B327" s="85" t="s">
        <v>222</v>
      </c>
      <c r="C327" s="85" t="s">
        <v>15</v>
      </c>
      <c r="D327" s="85">
        <v>1619.2340280999999</v>
      </c>
      <c r="E327" s="85">
        <v>1520.1363956</v>
      </c>
      <c r="F327" s="85">
        <v>51.578304231827602</v>
      </c>
      <c r="G327" s="85">
        <v>48.421695768172398</v>
      </c>
    </row>
    <row r="328" spans="1:7" x14ac:dyDescent="0.25">
      <c r="A328" s="85" t="s">
        <v>221</v>
      </c>
      <c r="B328" s="85" t="s">
        <v>222</v>
      </c>
      <c r="C328" s="85" t="s">
        <v>16</v>
      </c>
      <c r="D328" s="85">
        <v>17948.466261500002</v>
      </c>
      <c r="E328" s="85">
        <v>28801.1633158</v>
      </c>
      <c r="F328" s="85">
        <v>38.392745405228098</v>
      </c>
      <c r="G328" s="85">
        <v>61.607254594771902</v>
      </c>
    </row>
    <row r="329" spans="1:7" x14ac:dyDescent="0.25">
      <c r="A329" s="85" t="s">
        <v>223</v>
      </c>
      <c r="B329" s="85" t="s">
        <v>224</v>
      </c>
      <c r="C329" s="85" t="s">
        <v>15</v>
      </c>
      <c r="D329" s="85">
        <v>4972.7542449000002</v>
      </c>
      <c r="E329" s="85">
        <v>8211.7383064999995</v>
      </c>
      <c r="F329" s="85">
        <v>37.716690464298303</v>
      </c>
      <c r="G329" s="85">
        <v>62.283309535701697</v>
      </c>
    </row>
    <row r="330" spans="1:7" x14ac:dyDescent="0.25">
      <c r="A330" s="85" t="s">
        <v>223</v>
      </c>
      <c r="B330" s="85" t="s">
        <v>224</v>
      </c>
      <c r="C330" s="85" t="s">
        <v>16</v>
      </c>
      <c r="D330" s="85">
        <v>32961.244232800003</v>
      </c>
      <c r="E330" s="85">
        <v>61921.263218300002</v>
      </c>
      <c r="F330" s="85">
        <v>34.739010507060399</v>
      </c>
      <c r="G330" s="85">
        <v>65.260989492939601</v>
      </c>
    </row>
    <row r="331" spans="1:7" x14ac:dyDescent="0.25">
      <c r="A331" s="85" t="s">
        <v>225</v>
      </c>
      <c r="B331" s="85" t="s">
        <v>226</v>
      </c>
      <c r="C331" s="85" t="s">
        <v>15</v>
      </c>
      <c r="D331" s="85">
        <v>473.52813509999999</v>
      </c>
      <c r="E331" s="85">
        <v>146.5632378</v>
      </c>
      <c r="F331" s="85">
        <v>76.364251430468499</v>
      </c>
      <c r="G331" s="85">
        <v>23.635748569531501</v>
      </c>
    </row>
    <row r="332" spans="1:7" x14ac:dyDescent="0.25">
      <c r="A332" s="85" t="s">
        <v>225</v>
      </c>
      <c r="B332" s="85" t="s">
        <v>226</v>
      </c>
      <c r="C332" s="85" t="s">
        <v>16</v>
      </c>
      <c r="D332" s="85">
        <v>8613.9052921999992</v>
      </c>
      <c r="E332" s="85">
        <v>15758.003337800001</v>
      </c>
      <c r="F332" s="85">
        <v>35.343581099745798</v>
      </c>
      <c r="G332" s="85">
        <v>64.656418900254195</v>
      </c>
    </row>
    <row r="333" spans="1:7" x14ac:dyDescent="0.25">
      <c r="A333" s="85" t="s">
        <v>227</v>
      </c>
      <c r="B333" s="85" t="s">
        <v>228</v>
      </c>
      <c r="C333" s="85" t="s">
        <v>15</v>
      </c>
      <c r="D333" s="85">
        <v>8041.6919811999996</v>
      </c>
      <c r="E333" s="85">
        <v>6773.6208788000004</v>
      </c>
      <c r="F333" s="85">
        <v>54.279596098924401</v>
      </c>
      <c r="G333" s="85">
        <v>45.720403901075599</v>
      </c>
    </row>
    <row r="334" spans="1:7" x14ac:dyDescent="0.25">
      <c r="A334" s="85" t="s">
        <v>227</v>
      </c>
      <c r="B334" s="85" t="s">
        <v>228</v>
      </c>
      <c r="C334" s="85" t="s">
        <v>16</v>
      </c>
      <c r="D334" s="85">
        <v>51900.144934999997</v>
      </c>
      <c r="E334" s="85">
        <v>87856.542206900005</v>
      </c>
      <c r="F334" s="85">
        <v>37.136072696331098</v>
      </c>
      <c r="G334" s="85">
        <v>62.863927303668902</v>
      </c>
    </row>
    <row r="335" spans="1:7" x14ac:dyDescent="0.25">
      <c r="A335" s="85" t="s">
        <v>229</v>
      </c>
      <c r="B335" s="85" t="s">
        <v>230</v>
      </c>
      <c r="C335" s="85" t="s">
        <v>15</v>
      </c>
      <c r="D335" s="85">
        <v>7867.5674749999998</v>
      </c>
      <c r="E335" s="85">
        <v>4580.9533786000002</v>
      </c>
      <c r="F335" s="85">
        <v>63.200821748430997</v>
      </c>
      <c r="G335" s="85">
        <v>36.799178251569003</v>
      </c>
    </row>
    <row r="336" spans="1:7" x14ac:dyDescent="0.25">
      <c r="A336" s="85" t="s">
        <v>229</v>
      </c>
      <c r="B336" s="85" t="s">
        <v>230</v>
      </c>
      <c r="C336" s="85" t="s">
        <v>16</v>
      </c>
      <c r="D336" s="85">
        <v>74290.301200400005</v>
      </c>
      <c r="E336" s="85">
        <v>100278.1779421</v>
      </c>
      <c r="F336" s="85">
        <v>42.556538021825197</v>
      </c>
      <c r="G336" s="85">
        <v>57.443461978174803</v>
      </c>
    </row>
    <row r="337" spans="1:7" x14ac:dyDescent="0.25">
      <c r="A337" s="85" t="s">
        <v>231</v>
      </c>
      <c r="B337" s="85" t="s">
        <v>232</v>
      </c>
      <c r="C337" s="85" t="s">
        <v>15</v>
      </c>
      <c r="D337" s="85">
        <v>4416.0132431000002</v>
      </c>
      <c r="E337" s="85">
        <v>3462.1992528000001</v>
      </c>
      <c r="F337" s="85">
        <v>56.053492405773397</v>
      </c>
      <c r="G337" s="85">
        <v>43.946507594226603</v>
      </c>
    </row>
    <row r="338" spans="1:7" x14ac:dyDescent="0.25">
      <c r="A338" s="85" t="s">
        <v>231</v>
      </c>
      <c r="B338" s="85" t="s">
        <v>232</v>
      </c>
      <c r="C338" s="85" t="s">
        <v>16</v>
      </c>
      <c r="D338" s="85">
        <v>35482.533620200003</v>
      </c>
      <c r="E338" s="85">
        <v>65900.253889600004</v>
      </c>
      <c r="F338" s="85">
        <v>34.998577659713803</v>
      </c>
      <c r="G338" s="85">
        <v>65.001422340286197</v>
      </c>
    </row>
    <row r="339" spans="1:7" x14ac:dyDescent="0.25">
      <c r="A339" s="85" t="s">
        <v>233</v>
      </c>
      <c r="B339" s="85" t="s">
        <v>234</v>
      </c>
      <c r="C339" s="85" t="s">
        <v>15</v>
      </c>
      <c r="D339" s="85">
        <v>3266.9222410000002</v>
      </c>
      <c r="E339" s="85">
        <v>3207.4220261</v>
      </c>
      <c r="F339" s="85">
        <v>50.459507653943902</v>
      </c>
      <c r="G339" s="85">
        <v>49.540492346056098</v>
      </c>
    </row>
    <row r="340" spans="1:7" x14ac:dyDescent="0.25">
      <c r="A340" s="85" t="s">
        <v>233</v>
      </c>
      <c r="B340" s="85" t="s">
        <v>234</v>
      </c>
      <c r="C340" s="85" t="s">
        <v>16</v>
      </c>
      <c r="D340" s="85">
        <v>26118.976205399998</v>
      </c>
      <c r="E340" s="85">
        <v>52134.679530399997</v>
      </c>
      <c r="F340" s="85">
        <v>33.377323985454296</v>
      </c>
      <c r="G340" s="85">
        <v>66.622676014545704</v>
      </c>
    </row>
    <row r="341" spans="1:7" x14ac:dyDescent="0.25">
      <c r="A341" s="85" t="s">
        <v>235</v>
      </c>
      <c r="B341" s="85" t="s">
        <v>236</v>
      </c>
      <c r="C341" s="85" t="s">
        <v>15</v>
      </c>
      <c r="D341" s="85">
        <v>670.17054680000001</v>
      </c>
      <c r="E341" s="85">
        <v>814.91233299999999</v>
      </c>
      <c r="F341" s="85">
        <v>45.126811164253198</v>
      </c>
      <c r="G341" s="85">
        <v>54.873188835746802</v>
      </c>
    </row>
    <row r="342" spans="1:7" x14ac:dyDescent="0.25">
      <c r="A342" s="85" t="s">
        <v>235</v>
      </c>
      <c r="B342" s="85" t="s">
        <v>236</v>
      </c>
      <c r="C342" s="85" t="s">
        <v>16</v>
      </c>
      <c r="D342" s="85">
        <v>3626.2310508999999</v>
      </c>
      <c r="E342" s="85">
        <v>8217.6860730000008</v>
      </c>
      <c r="F342" s="85">
        <v>30.616822230059199</v>
      </c>
      <c r="G342" s="85">
        <v>69.383177769940801</v>
      </c>
    </row>
    <row r="343" spans="1:7" x14ac:dyDescent="0.25">
      <c r="A343" s="85" t="s">
        <v>237</v>
      </c>
      <c r="B343" s="85" t="s">
        <v>238</v>
      </c>
      <c r="C343" s="85" t="s">
        <v>15</v>
      </c>
      <c r="D343" s="85">
        <v>296.19948310000001</v>
      </c>
      <c r="E343" s="85">
        <v>396.80528529999998</v>
      </c>
      <c r="F343" s="85">
        <v>42.741334058041403</v>
      </c>
      <c r="G343" s="85">
        <v>57.258665941958597</v>
      </c>
    </row>
    <row r="344" spans="1:7" x14ac:dyDescent="0.25">
      <c r="A344" s="85" t="s">
        <v>237</v>
      </c>
      <c r="B344" s="85" t="s">
        <v>238</v>
      </c>
      <c r="C344" s="85" t="s">
        <v>16</v>
      </c>
      <c r="D344" s="85">
        <v>3263.2848863999998</v>
      </c>
      <c r="E344" s="85">
        <v>6748.7103460999997</v>
      </c>
      <c r="F344" s="85">
        <v>32.593751900790302</v>
      </c>
      <c r="G344" s="85">
        <v>67.406248099209705</v>
      </c>
    </row>
    <row r="345" spans="1:7" x14ac:dyDescent="0.25">
      <c r="A345" s="85" t="s">
        <v>239</v>
      </c>
      <c r="B345" s="85" t="s">
        <v>240</v>
      </c>
      <c r="C345" s="85" t="s">
        <v>15</v>
      </c>
      <c r="D345" s="85">
        <v>412.24706620000001</v>
      </c>
      <c r="E345" s="85">
        <v>472.93941640000003</v>
      </c>
      <c r="F345" s="85">
        <v>46.5717760385511</v>
      </c>
      <c r="G345" s="85">
        <v>53.4282239614489</v>
      </c>
    </row>
    <row r="346" spans="1:7" x14ac:dyDescent="0.25">
      <c r="A346" s="85" t="s">
        <v>239</v>
      </c>
      <c r="B346" s="85" t="s">
        <v>240</v>
      </c>
      <c r="C346" s="85" t="s">
        <v>16</v>
      </c>
      <c r="D346" s="85">
        <v>5373.0524845999998</v>
      </c>
      <c r="E346" s="85">
        <v>9605.7610344000004</v>
      </c>
      <c r="F346" s="85">
        <v>35.871015269563998</v>
      </c>
      <c r="G346" s="85">
        <v>64.128984730436102</v>
      </c>
    </row>
    <row r="347" spans="1:7" x14ac:dyDescent="0.25">
      <c r="A347" s="85" t="s">
        <v>241</v>
      </c>
      <c r="B347" s="85" t="s">
        <v>242</v>
      </c>
      <c r="C347" s="85" t="s">
        <v>15</v>
      </c>
      <c r="D347" s="85">
        <v>642.74879520000002</v>
      </c>
      <c r="E347" s="85">
        <v>749.0971184</v>
      </c>
      <c r="F347" s="85">
        <v>46.179594229474297</v>
      </c>
      <c r="G347" s="85">
        <v>53.820405770525703</v>
      </c>
    </row>
    <row r="348" spans="1:7" x14ac:dyDescent="0.25">
      <c r="A348" s="85" t="s">
        <v>241</v>
      </c>
      <c r="B348" s="85" t="s">
        <v>242</v>
      </c>
      <c r="C348" s="85" t="s">
        <v>16</v>
      </c>
      <c r="D348" s="85">
        <v>5083.3565779</v>
      </c>
      <c r="E348" s="85">
        <v>10127.797511799999</v>
      </c>
      <c r="F348" s="85">
        <v>33.418612078501802</v>
      </c>
      <c r="G348" s="85">
        <v>66.581387921498205</v>
      </c>
    </row>
    <row r="349" spans="1:7" x14ac:dyDescent="0.25">
      <c r="A349" s="85" t="s">
        <v>243</v>
      </c>
      <c r="B349" s="85" t="s">
        <v>244</v>
      </c>
      <c r="C349" s="85" t="s">
        <v>15</v>
      </c>
      <c r="D349" s="85">
        <v>2389.5276119</v>
      </c>
      <c r="E349" s="85">
        <v>2275.6966825</v>
      </c>
      <c r="F349" s="85">
        <v>51.219994176235403</v>
      </c>
      <c r="G349" s="85">
        <v>48.780005823764597</v>
      </c>
    </row>
    <row r="350" spans="1:7" x14ac:dyDescent="0.25">
      <c r="A350" s="85" t="s">
        <v>243</v>
      </c>
      <c r="B350" s="85" t="s">
        <v>244</v>
      </c>
      <c r="C350" s="85" t="s">
        <v>16</v>
      </c>
      <c r="D350" s="85">
        <v>11296.7335613</v>
      </c>
      <c r="E350" s="85">
        <v>18930.042142400001</v>
      </c>
      <c r="F350" s="85">
        <v>37.373266907582199</v>
      </c>
      <c r="G350" s="85">
        <v>62.626733092417801</v>
      </c>
    </row>
    <row r="351" spans="1:7" x14ac:dyDescent="0.25">
      <c r="A351" s="85" t="s">
        <v>245</v>
      </c>
      <c r="B351" s="85" t="s">
        <v>246</v>
      </c>
      <c r="C351" s="85" t="s">
        <v>15</v>
      </c>
      <c r="D351" s="85">
        <v>295.47712769999998</v>
      </c>
      <c r="E351" s="85">
        <v>259.14375790000003</v>
      </c>
      <c r="F351" s="85">
        <v>53.275514026188702</v>
      </c>
      <c r="G351" s="85">
        <v>46.724485973811298</v>
      </c>
    </row>
    <row r="352" spans="1:7" x14ac:dyDescent="0.25">
      <c r="A352" s="85" t="s">
        <v>245</v>
      </c>
      <c r="B352" s="85" t="s">
        <v>246</v>
      </c>
      <c r="C352" s="85" t="s">
        <v>16</v>
      </c>
      <c r="D352" s="85">
        <v>11321.9217733</v>
      </c>
      <c r="E352" s="85">
        <v>25430.457341099998</v>
      </c>
      <c r="F352" s="85">
        <v>30.8059560935035</v>
      </c>
      <c r="G352" s="85">
        <v>69.194043906496503</v>
      </c>
    </row>
    <row r="353" spans="1:7" x14ac:dyDescent="0.25">
      <c r="A353" s="85" t="s">
        <v>247</v>
      </c>
      <c r="B353" s="85" t="s">
        <v>248</v>
      </c>
      <c r="C353" s="85" t="s">
        <v>15</v>
      </c>
      <c r="D353" s="85">
        <v>150.36001719999999</v>
      </c>
      <c r="E353" s="85">
        <v>181.75798739999999</v>
      </c>
      <c r="F353" s="85">
        <v>45.273070148994897</v>
      </c>
      <c r="G353" s="85">
        <v>54.726929851005103</v>
      </c>
    </row>
    <row r="354" spans="1:7" x14ac:dyDescent="0.25">
      <c r="A354" s="85" t="s">
        <v>247</v>
      </c>
      <c r="B354" s="85" t="s">
        <v>248</v>
      </c>
      <c r="C354" s="85" t="s">
        <v>16</v>
      </c>
      <c r="D354" s="85">
        <v>10805.404128300001</v>
      </c>
      <c r="E354" s="85">
        <v>23759.477863700002</v>
      </c>
      <c r="F354" s="85">
        <v>31.261220943270999</v>
      </c>
      <c r="G354" s="85">
        <v>68.738779056729001</v>
      </c>
    </row>
    <row r="355" spans="1:7" x14ac:dyDescent="0.25">
      <c r="A355" s="85" t="s">
        <v>249</v>
      </c>
      <c r="B355" s="85" t="s">
        <v>250</v>
      </c>
      <c r="C355" s="85" t="s">
        <v>15</v>
      </c>
      <c r="D355" s="85">
        <v>25.318256399999999</v>
      </c>
      <c r="E355" s="85">
        <v>83.443524499999995</v>
      </c>
      <c r="F355" s="85">
        <v>23.2786335332985</v>
      </c>
      <c r="G355" s="85">
        <v>76.721366466701596</v>
      </c>
    </row>
    <row r="356" spans="1:7" x14ac:dyDescent="0.25">
      <c r="A356" s="85" t="s">
        <v>249</v>
      </c>
      <c r="B356" s="85" t="s">
        <v>250</v>
      </c>
      <c r="C356" s="85" t="s">
        <v>16</v>
      </c>
      <c r="D356" s="85">
        <v>8472.2579189999997</v>
      </c>
      <c r="E356" s="85">
        <v>17936.980300300002</v>
      </c>
      <c r="F356" s="85">
        <v>32.080659989686602</v>
      </c>
      <c r="G356" s="85">
        <v>67.919340010313405</v>
      </c>
    </row>
    <row r="357" spans="1:7" x14ac:dyDescent="0.25">
      <c r="A357" s="85" t="s">
        <v>251</v>
      </c>
      <c r="B357" s="85" t="s">
        <v>252</v>
      </c>
      <c r="C357" s="85" t="s">
        <v>15</v>
      </c>
      <c r="D357" s="85">
        <v>1055.5201955</v>
      </c>
      <c r="E357" s="85">
        <v>1833.7920594</v>
      </c>
      <c r="F357" s="85">
        <v>36.531883797257898</v>
      </c>
      <c r="G357" s="85">
        <v>63.468116202742102</v>
      </c>
    </row>
    <row r="358" spans="1:7" x14ac:dyDescent="0.25">
      <c r="A358" s="85" t="s">
        <v>251</v>
      </c>
      <c r="B358" s="85" t="s">
        <v>252</v>
      </c>
      <c r="C358" s="85" t="s">
        <v>16</v>
      </c>
      <c r="D358" s="85">
        <v>8786.3690750999995</v>
      </c>
      <c r="E358" s="85">
        <v>20956.3186699</v>
      </c>
      <c r="F358" s="85">
        <v>29.541274650193898</v>
      </c>
      <c r="G358" s="85">
        <v>70.458725349806102</v>
      </c>
    </row>
    <row r="359" spans="1:7" x14ac:dyDescent="0.25">
      <c r="A359" s="85" t="s">
        <v>253</v>
      </c>
      <c r="B359" s="85" t="s">
        <v>254</v>
      </c>
      <c r="C359" s="85" t="s">
        <v>15</v>
      </c>
      <c r="D359" s="85">
        <v>92.751607300000003</v>
      </c>
      <c r="E359" s="85">
        <v>0</v>
      </c>
      <c r="F359" s="85">
        <v>100</v>
      </c>
      <c r="G359" s="85">
        <v>0</v>
      </c>
    </row>
    <row r="360" spans="1:7" x14ac:dyDescent="0.25">
      <c r="A360" s="85" t="s">
        <v>253</v>
      </c>
      <c r="B360" s="85" t="s">
        <v>254</v>
      </c>
      <c r="C360" s="85" t="s">
        <v>16</v>
      </c>
      <c r="D360" s="85">
        <v>8668.1806240999995</v>
      </c>
      <c r="E360" s="85">
        <v>17494.0677731</v>
      </c>
      <c r="F360" s="85">
        <v>33.132399373700999</v>
      </c>
      <c r="G360" s="85">
        <v>66.867600626298994</v>
      </c>
    </row>
    <row r="361" spans="1:7" x14ac:dyDescent="0.25">
      <c r="A361" s="85" t="s">
        <v>255</v>
      </c>
      <c r="B361" s="85" t="s">
        <v>256</v>
      </c>
      <c r="C361" s="85" t="s">
        <v>15</v>
      </c>
      <c r="D361" s="85">
        <v>13.404473100000001</v>
      </c>
      <c r="E361" s="85">
        <v>13.404473100000001</v>
      </c>
      <c r="F361" s="85">
        <v>50</v>
      </c>
      <c r="G361" s="85">
        <v>50</v>
      </c>
    </row>
    <row r="362" spans="1:7" x14ac:dyDescent="0.25">
      <c r="A362" s="85" t="s">
        <v>255</v>
      </c>
      <c r="B362" s="85" t="s">
        <v>256</v>
      </c>
      <c r="C362" s="85" t="s">
        <v>16</v>
      </c>
      <c r="D362" s="85">
        <v>7440.8150600999998</v>
      </c>
      <c r="E362" s="85">
        <v>14522.3759921</v>
      </c>
      <c r="F362" s="85">
        <v>33.8785700238885</v>
      </c>
      <c r="G362" s="85">
        <v>66.1214299761115</v>
      </c>
    </row>
    <row r="363" spans="1:7" x14ac:dyDescent="0.25">
      <c r="A363" s="85" t="s">
        <v>257</v>
      </c>
      <c r="B363" s="85" t="s">
        <v>258</v>
      </c>
      <c r="C363" s="85" t="s">
        <v>15</v>
      </c>
      <c r="D363" s="85">
        <v>65.972810999999993</v>
      </c>
      <c r="E363" s="85">
        <v>0</v>
      </c>
      <c r="F363" s="85">
        <v>100</v>
      </c>
      <c r="G363" s="85">
        <v>0</v>
      </c>
    </row>
    <row r="364" spans="1:7" x14ac:dyDescent="0.25">
      <c r="A364" s="85" t="s">
        <v>257</v>
      </c>
      <c r="B364" s="85" t="s">
        <v>258</v>
      </c>
      <c r="C364" s="85" t="s">
        <v>16</v>
      </c>
      <c r="D364" s="85">
        <v>15899.592257599999</v>
      </c>
      <c r="E364" s="85">
        <v>24267.434929499999</v>
      </c>
      <c r="F364" s="85">
        <v>39.583691826479701</v>
      </c>
      <c r="G364" s="85">
        <v>60.4163081735202</v>
      </c>
    </row>
    <row r="365" spans="1:7" x14ac:dyDescent="0.25">
      <c r="A365" s="85" t="s">
        <v>259</v>
      </c>
      <c r="B365" s="85" t="s">
        <v>260</v>
      </c>
      <c r="C365" s="85" t="s">
        <v>15</v>
      </c>
      <c r="D365" s="85">
        <v>51.206534400000002</v>
      </c>
      <c r="E365" s="85">
        <v>0</v>
      </c>
      <c r="F365" s="85">
        <v>100</v>
      </c>
      <c r="G365" s="85">
        <v>0</v>
      </c>
    </row>
    <row r="366" spans="1:7" x14ac:dyDescent="0.25">
      <c r="A366" s="85" t="s">
        <v>259</v>
      </c>
      <c r="B366" s="85" t="s">
        <v>260</v>
      </c>
      <c r="C366" s="85" t="s">
        <v>16</v>
      </c>
      <c r="D366" s="85">
        <v>15182.608939899999</v>
      </c>
      <c r="E366" s="85">
        <v>27310.184529999999</v>
      </c>
      <c r="F366" s="85">
        <v>35.729844286784001</v>
      </c>
      <c r="G366" s="85">
        <v>64.270155713215999</v>
      </c>
    </row>
    <row r="367" spans="1:7" x14ac:dyDescent="0.25">
      <c r="A367" s="85" t="s">
        <v>261</v>
      </c>
      <c r="B367" s="85" t="s">
        <v>262</v>
      </c>
      <c r="C367" s="85" t="s">
        <v>15</v>
      </c>
      <c r="D367" s="85">
        <v>86.052235600000003</v>
      </c>
      <c r="E367" s="85">
        <v>0</v>
      </c>
      <c r="F367" s="85">
        <v>100</v>
      </c>
      <c r="G367" s="85">
        <v>0</v>
      </c>
    </row>
    <row r="368" spans="1:7" x14ac:dyDescent="0.25">
      <c r="A368" s="85" t="s">
        <v>261</v>
      </c>
      <c r="B368" s="85" t="s">
        <v>262</v>
      </c>
      <c r="C368" s="85" t="s">
        <v>16</v>
      </c>
      <c r="D368" s="85">
        <v>15418.675647800001</v>
      </c>
      <c r="E368" s="85">
        <v>23220.272115299998</v>
      </c>
      <c r="F368" s="85">
        <v>39.904491556896801</v>
      </c>
      <c r="G368" s="85">
        <v>60.095508443103199</v>
      </c>
    </row>
    <row r="369" spans="1:7" x14ac:dyDescent="0.25">
      <c r="A369" s="85" t="s">
        <v>263</v>
      </c>
      <c r="B369" s="85" t="s">
        <v>264</v>
      </c>
      <c r="C369" s="85" t="s">
        <v>15</v>
      </c>
      <c r="D369" s="85">
        <v>46.342902000000002</v>
      </c>
      <c r="E369" s="85">
        <v>30.7281339</v>
      </c>
      <c r="F369" s="85">
        <v>60.130114327424003</v>
      </c>
      <c r="G369" s="85">
        <v>39.869885672575997</v>
      </c>
    </row>
    <row r="370" spans="1:7" x14ac:dyDescent="0.25">
      <c r="A370" s="85" t="s">
        <v>263</v>
      </c>
      <c r="B370" s="85" t="s">
        <v>264</v>
      </c>
      <c r="C370" s="85" t="s">
        <v>16</v>
      </c>
      <c r="D370" s="85">
        <v>3394.3469758000001</v>
      </c>
      <c r="E370" s="85">
        <v>6776.5819912999996</v>
      </c>
      <c r="F370" s="85">
        <v>33.373028036865897</v>
      </c>
      <c r="G370" s="85">
        <v>66.626971963134096</v>
      </c>
    </row>
    <row r="371" spans="1:7" x14ac:dyDescent="0.25">
      <c r="A371" s="85" t="s">
        <v>265</v>
      </c>
      <c r="B371" s="85" t="s">
        <v>266</v>
      </c>
      <c r="C371" s="85" t="s">
        <v>15</v>
      </c>
      <c r="D371" s="85">
        <v>1044.8912671999999</v>
      </c>
      <c r="E371" s="85">
        <v>1391.123155</v>
      </c>
      <c r="F371" s="85">
        <v>42.893476232227897</v>
      </c>
      <c r="G371" s="85">
        <v>57.106523767772103</v>
      </c>
    </row>
    <row r="372" spans="1:7" x14ac:dyDescent="0.25">
      <c r="A372" s="85" t="s">
        <v>265</v>
      </c>
      <c r="B372" s="85" t="s">
        <v>266</v>
      </c>
      <c r="C372" s="85" t="s">
        <v>16</v>
      </c>
      <c r="D372" s="85">
        <v>51048.7876129</v>
      </c>
      <c r="E372" s="85">
        <v>98577.1979574</v>
      </c>
      <c r="F372" s="85">
        <v>34.1175948939132</v>
      </c>
      <c r="G372" s="85">
        <v>65.882405106086793</v>
      </c>
    </row>
    <row r="373" spans="1:7" x14ac:dyDescent="0.25">
      <c r="A373" s="85" t="s">
        <v>267</v>
      </c>
      <c r="B373" s="85" t="s">
        <v>268</v>
      </c>
      <c r="C373" s="85" t="s">
        <v>15</v>
      </c>
      <c r="D373" s="85">
        <v>88.929075900000001</v>
      </c>
      <c r="E373" s="85">
        <v>0</v>
      </c>
      <c r="F373" s="85">
        <v>100</v>
      </c>
      <c r="G373" s="85">
        <v>0</v>
      </c>
    </row>
    <row r="374" spans="1:7" x14ac:dyDescent="0.25">
      <c r="A374" s="85" t="s">
        <v>267</v>
      </c>
      <c r="B374" s="85" t="s">
        <v>268</v>
      </c>
      <c r="C374" s="85" t="s">
        <v>16</v>
      </c>
      <c r="D374" s="85">
        <v>32588.2908542</v>
      </c>
      <c r="E374" s="85">
        <v>54090.780071399997</v>
      </c>
      <c r="F374" s="85">
        <v>37.596493024448499</v>
      </c>
      <c r="G374" s="85">
        <v>62.403506975551501</v>
      </c>
    </row>
    <row r="375" spans="1:7" x14ac:dyDescent="0.25">
      <c r="A375" s="85" t="s">
        <v>269</v>
      </c>
      <c r="B375" s="85" t="s">
        <v>270</v>
      </c>
      <c r="C375" s="85" t="s">
        <v>15</v>
      </c>
      <c r="D375" s="85">
        <v>288.2290304</v>
      </c>
      <c r="E375" s="85">
        <v>186.8143034</v>
      </c>
      <c r="F375" s="85">
        <v>60.674260618368898</v>
      </c>
      <c r="G375" s="85">
        <v>39.325739381631102</v>
      </c>
    </row>
    <row r="376" spans="1:7" x14ac:dyDescent="0.25">
      <c r="A376" s="85" t="s">
        <v>269</v>
      </c>
      <c r="B376" s="85" t="s">
        <v>270</v>
      </c>
      <c r="C376" s="85" t="s">
        <v>16</v>
      </c>
      <c r="D376" s="85">
        <v>10538.026603800001</v>
      </c>
      <c r="E376" s="85">
        <v>20512.930059499999</v>
      </c>
      <c r="F376" s="85">
        <v>33.937848415006101</v>
      </c>
      <c r="G376" s="85">
        <v>66.062151584993899</v>
      </c>
    </row>
    <row r="377" spans="1:7" x14ac:dyDescent="0.25">
      <c r="A377" s="85" t="s">
        <v>271</v>
      </c>
      <c r="B377" s="85" t="s">
        <v>272</v>
      </c>
      <c r="C377" s="85" t="s">
        <v>15</v>
      </c>
      <c r="D377" s="85">
        <v>424.7084448</v>
      </c>
      <c r="E377" s="85">
        <v>83.5579398</v>
      </c>
      <c r="F377" s="85">
        <v>83.560207337780298</v>
      </c>
      <c r="G377" s="85">
        <v>16.439792662219698</v>
      </c>
    </row>
    <row r="378" spans="1:7" x14ac:dyDescent="0.25">
      <c r="A378" s="85" t="s">
        <v>271</v>
      </c>
      <c r="B378" s="85" t="s">
        <v>272</v>
      </c>
      <c r="C378" s="85" t="s">
        <v>16</v>
      </c>
      <c r="D378" s="85">
        <v>19243.4214278</v>
      </c>
      <c r="E378" s="85">
        <v>30358.312185399998</v>
      </c>
      <c r="F378" s="85">
        <v>38.795864632196903</v>
      </c>
      <c r="G378" s="85">
        <v>61.204135367803097</v>
      </c>
    </row>
    <row r="379" spans="1:7" x14ac:dyDescent="0.25">
      <c r="A379" s="85" t="s">
        <v>273</v>
      </c>
      <c r="B379" s="85" t="s">
        <v>274</v>
      </c>
      <c r="C379" s="85" t="s">
        <v>15</v>
      </c>
      <c r="D379" s="85">
        <v>478.88214929999998</v>
      </c>
      <c r="E379" s="85">
        <v>620.54426609999996</v>
      </c>
      <c r="F379" s="85">
        <v>43.557453467749397</v>
      </c>
      <c r="G379" s="85">
        <v>56.442546532250603</v>
      </c>
    </row>
    <row r="380" spans="1:7" x14ac:dyDescent="0.25">
      <c r="A380" s="85" t="s">
        <v>273</v>
      </c>
      <c r="B380" s="85" t="s">
        <v>274</v>
      </c>
      <c r="C380" s="85" t="s">
        <v>16</v>
      </c>
      <c r="D380" s="85">
        <v>22548.648284399998</v>
      </c>
      <c r="E380" s="85">
        <v>38875.925302800002</v>
      </c>
      <c r="F380" s="85">
        <v>36.7094909537945</v>
      </c>
      <c r="G380" s="85">
        <v>63.2905090462055</v>
      </c>
    </row>
    <row r="381" spans="1:7" x14ac:dyDescent="0.25">
      <c r="A381" s="85" t="s">
        <v>275</v>
      </c>
      <c r="B381" s="85" t="s">
        <v>276</v>
      </c>
      <c r="C381" s="85" t="s">
        <v>15</v>
      </c>
      <c r="D381" s="85">
        <v>111.3404262</v>
      </c>
      <c r="E381" s="85">
        <v>0</v>
      </c>
      <c r="F381" s="85">
        <v>100</v>
      </c>
      <c r="G381" s="85">
        <v>0</v>
      </c>
    </row>
    <row r="382" spans="1:7" x14ac:dyDescent="0.25">
      <c r="A382" s="85" t="s">
        <v>275</v>
      </c>
      <c r="B382" s="85" t="s">
        <v>276</v>
      </c>
      <c r="C382" s="85" t="s">
        <v>16</v>
      </c>
      <c r="D382" s="85">
        <v>15996.884988</v>
      </c>
      <c r="E382" s="85">
        <v>23581.774586299998</v>
      </c>
      <c r="F382" s="85">
        <v>40.417955433709103</v>
      </c>
      <c r="G382" s="85">
        <v>59.582044566290897</v>
      </c>
    </row>
    <row r="383" spans="1:7" x14ac:dyDescent="0.25">
      <c r="A383" s="85" t="s">
        <v>277</v>
      </c>
      <c r="B383" s="85" t="s">
        <v>278</v>
      </c>
      <c r="C383" s="85" t="s">
        <v>15</v>
      </c>
      <c r="D383" s="85">
        <v>617.56159779999996</v>
      </c>
      <c r="E383" s="85">
        <v>97.559714299999996</v>
      </c>
      <c r="F383" s="85">
        <v>86.357599382193001</v>
      </c>
      <c r="G383" s="85">
        <v>13.642400617807001</v>
      </c>
    </row>
    <row r="384" spans="1:7" x14ac:dyDescent="0.25">
      <c r="A384" s="85" t="s">
        <v>277</v>
      </c>
      <c r="B384" s="85" t="s">
        <v>278</v>
      </c>
      <c r="C384" s="85" t="s">
        <v>16</v>
      </c>
      <c r="D384" s="85">
        <v>6746.5617375000002</v>
      </c>
      <c r="E384" s="85">
        <v>8899.3169483999991</v>
      </c>
      <c r="F384" s="85">
        <v>43.1203761255031</v>
      </c>
      <c r="G384" s="85">
        <v>56.8796238744969</v>
      </c>
    </row>
    <row r="385" spans="1:7" x14ac:dyDescent="0.25">
      <c r="A385" s="85" t="s">
        <v>279</v>
      </c>
      <c r="B385" s="85" t="s">
        <v>280</v>
      </c>
      <c r="C385" s="85" t="s">
        <v>15</v>
      </c>
      <c r="D385" s="85">
        <v>389.75344260000003</v>
      </c>
      <c r="E385" s="85">
        <v>409.31188550000002</v>
      </c>
      <c r="F385" s="85">
        <v>48.7761674664007</v>
      </c>
      <c r="G385" s="85">
        <v>51.2238325335993</v>
      </c>
    </row>
    <row r="386" spans="1:7" x14ac:dyDescent="0.25">
      <c r="A386" s="85" t="s">
        <v>279</v>
      </c>
      <c r="B386" s="85" t="s">
        <v>280</v>
      </c>
      <c r="C386" s="85" t="s">
        <v>16</v>
      </c>
      <c r="D386" s="85">
        <v>21147.2061933</v>
      </c>
      <c r="E386" s="85">
        <v>38787.728479899997</v>
      </c>
      <c r="F386" s="85">
        <v>35.283605978060798</v>
      </c>
      <c r="G386" s="85">
        <v>64.716394021939294</v>
      </c>
    </row>
    <row r="387" spans="1:7" x14ac:dyDescent="0.25">
      <c r="A387" s="85" t="s">
        <v>281</v>
      </c>
      <c r="B387" s="85" t="s">
        <v>282</v>
      </c>
      <c r="C387" s="85" t="s">
        <v>15</v>
      </c>
      <c r="D387" s="85">
        <v>4804.5376403999999</v>
      </c>
      <c r="E387" s="85">
        <v>7164.8498448</v>
      </c>
      <c r="F387" s="85">
        <v>40.140213075570898</v>
      </c>
      <c r="G387" s="85">
        <v>59.859786924429102</v>
      </c>
    </row>
    <row r="388" spans="1:7" x14ac:dyDescent="0.25">
      <c r="A388" s="85" t="s">
        <v>281</v>
      </c>
      <c r="B388" s="85" t="s">
        <v>282</v>
      </c>
      <c r="C388" s="85" t="s">
        <v>16</v>
      </c>
      <c r="D388" s="85">
        <v>14727.0486029</v>
      </c>
      <c r="E388" s="85">
        <v>32805.563914300001</v>
      </c>
      <c r="F388" s="85">
        <v>30.983040533635499</v>
      </c>
      <c r="G388" s="85">
        <v>69.016959466364398</v>
      </c>
    </row>
    <row r="389" spans="1:7" x14ac:dyDescent="0.25">
      <c r="A389" s="85" t="s">
        <v>283</v>
      </c>
      <c r="B389" s="85" t="s">
        <v>284</v>
      </c>
      <c r="C389" s="85" t="s">
        <v>15</v>
      </c>
      <c r="D389" s="85">
        <v>2474.0156393000002</v>
      </c>
      <c r="E389" s="85">
        <v>2640.5769065999998</v>
      </c>
      <c r="F389" s="85">
        <v>48.371705411474899</v>
      </c>
      <c r="G389" s="85">
        <v>51.628294588525101</v>
      </c>
    </row>
    <row r="390" spans="1:7" x14ac:dyDescent="0.25">
      <c r="A390" s="85" t="s">
        <v>283</v>
      </c>
      <c r="B390" s="85" t="s">
        <v>284</v>
      </c>
      <c r="C390" s="85" t="s">
        <v>16</v>
      </c>
      <c r="D390" s="85">
        <v>13405.0270827</v>
      </c>
      <c r="E390" s="85">
        <v>24617.3803763</v>
      </c>
      <c r="F390" s="85">
        <v>35.255597892255501</v>
      </c>
      <c r="G390" s="85">
        <v>64.744402107744506</v>
      </c>
    </row>
    <row r="391" spans="1:7" x14ac:dyDescent="0.25">
      <c r="A391" s="85" t="s">
        <v>285</v>
      </c>
      <c r="B391" s="85" t="s">
        <v>286</v>
      </c>
      <c r="C391" s="85" t="s">
        <v>15</v>
      </c>
      <c r="D391" s="85">
        <v>80.518848199999994</v>
      </c>
      <c r="E391" s="85">
        <v>82.807595599999999</v>
      </c>
      <c r="F391" s="85">
        <v>49.299333486130799</v>
      </c>
      <c r="G391" s="85">
        <v>50.700666513869201</v>
      </c>
    </row>
    <row r="392" spans="1:7" x14ac:dyDescent="0.25">
      <c r="A392" s="85" t="s">
        <v>285</v>
      </c>
      <c r="B392" s="85" t="s">
        <v>286</v>
      </c>
      <c r="C392" s="85" t="s">
        <v>16</v>
      </c>
      <c r="D392" s="85">
        <v>5548.5902421000001</v>
      </c>
      <c r="E392" s="85">
        <v>10572.0833114</v>
      </c>
      <c r="F392" s="85">
        <v>34.419096842857002</v>
      </c>
      <c r="G392" s="85">
        <v>65.580903157142998</v>
      </c>
    </row>
    <row r="393" spans="1:7" x14ac:dyDescent="0.25">
      <c r="A393" s="85" t="s">
        <v>287</v>
      </c>
      <c r="B393" s="85" t="s">
        <v>288</v>
      </c>
      <c r="C393" s="85" t="s">
        <v>15</v>
      </c>
      <c r="D393" s="85">
        <v>202.14875380000001</v>
      </c>
      <c r="E393" s="85">
        <v>476.25743030000001</v>
      </c>
      <c r="F393" s="85">
        <v>29.797598921976</v>
      </c>
      <c r="G393" s="85">
        <v>70.202401078023996</v>
      </c>
    </row>
    <row r="394" spans="1:7" x14ac:dyDescent="0.25">
      <c r="A394" s="85" t="s">
        <v>287</v>
      </c>
      <c r="B394" s="85" t="s">
        <v>288</v>
      </c>
      <c r="C394" s="85" t="s">
        <v>16</v>
      </c>
      <c r="D394" s="85">
        <v>7317.1693103999996</v>
      </c>
      <c r="E394" s="85">
        <v>16847.424506700001</v>
      </c>
      <c r="F394" s="85">
        <v>30.280539229349799</v>
      </c>
      <c r="G394" s="85">
        <v>69.719460770650201</v>
      </c>
    </row>
    <row r="395" spans="1:7" x14ac:dyDescent="0.25">
      <c r="A395" s="85" t="s">
        <v>289</v>
      </c>
      <c r="B395" s="85" t="s">
        <v>290</v>
      </c>
      <c r="C395" s="85" t="s">
        <v>15</v>
      </c>
      <c r="D395" s="85">
        <v>3345.3881507000001</v>
      </c>
      <c r="E395" s="85">
        <v>2754.3020024000002</v>
      </c>
      <c r="F395" s="85">
        <v>54.845214539295903</v>
      </c>
      <c r="G395" s="85">
        <v>45.154785460704097</v>
      </c>
    </row>
    <row r="396" spans="1:7" x14ac:dyDescent="0.25">
      <c r="A396" s="85" t="s">
        <v>289</v>
      </c>
      <c r="B396" s="85" t="s">
        <v>290</v>
      </c>
      <c r="C396" s="85" t="s">
        <v>16</v>
      </c>
      <c r="D396" s="85">
        <v>15689.2220526</v>
      </c>
      <c r="E396" s="85">
        <v>21885.087796</v>
      </c>
      <c r="F396" s="85">
        <v>41.755183570416499</v>
      </c>
      <c r="G396" s="85">
        <v>58.244816429583501</v>
      </c>
    </row>
    <row r="397" spans="1:7" x14ac:dyDescent="0.25">
      <c r="A397" s="85" t="s">
        <v>291</v>
      </c>
      <c r="B397" s="85" t="s">
        <v>292</v>
      </c>
      <c r="C397" s="85" t="s">
        <v>15</v>
      </c>
      <c r="D397" s="85">
        <v>311.83491479999998</v>
      </c>
      <c r="E397" s="85">
        <v>377.62702530000001</v>
      </c>
      <c r="F397" s="85">
        <v>45.228735143055403</v>
      </c>
      <c r="G397" s="85">
        <v>54.771264856944597</v>
      </c>
    </row>
    <row r="398" spans="1:7" x14ac:dyDescent="0.25">
      <c r="A398" s="85" t="s">
        <v>291</v>
      </c>
      <c r="B398" s="85" t="s">
        <v>292</v>
      </c>
      <c r="C398" s="85" t="s">
        <v>16</v>
      </c>
      <c r="D398" s="85">
        <v>19453.3834221</v>
      </c>
      <c r="E398" s="85">
        <v>48813.154639799999</v>
      </c>
      <c r="F398" s="85">
        <v>28.496220805075598</v>
      </c>
      <c r="G398" s="85">
        <v>71.503779194924405</v>
      </c>
    </row>
    <row r="399" spans="1:7" x14ac:dyDescent="0.25">
      <c r="A399" s="85" t="s">
        <v>293</v>
      </c>
      <c r="B399" s="85" t="s">
        <v>294</v>
      </c>
      <c r="C399" s="85" t="s">
        <v>15</v>
      </c>
      <c r="D399" s="85">
        <v>380.1632032</v>
      </c>
      <c r="E399" s="85">
        <v>0</v>
      </c>
      <c r="F399" s="85">
        <v>100</v>
      </c>
      <c r="G399" s="85">
        <v>0</v>
      </c>
    </row>
    <row r="400" spans="1:7" x14ac:dyDescent="0.25">
      <c r="A400" s="85" t="s">
        <v>293</v>
      </c>
      <c r="B400" s="85" t="s">
        <v>294</v>
      </c>
      <c r="C400" s="85" t="s">
        <v>16</v>
      </c>
      <c r="D400" s="85">
        <v>23937.6780703</v>
      </c>
      <c r="E400" s="85">
        <v>43422.158704300004</v>
      </c>
      <c r="F400" s="85">
        <v>35.5370191148183</v>
      </c>
      <c r="G400" s="85">
        <v>64.462980885181693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450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443</v>
      </c>
      <c r="F410" s="5" t="s">
        <v>431</v>
      </c>
      <c r="G410" s="5" t="s">
        <v>444</v>
      </c>
    </row>
    <row r="411" spans="1:7" x14ac:dyDescent="0.25">
      <c r="A411" s="86" t="s">
        <v>70</v>
      </c>
      <c r="B411" s="86" t="s">
        <v>71</v>
      </c>
      <c r="C411" s="86" t="s">
        <v>15</v>
      </c>
      <c r="D411" s="86">
        <v>2.3621400000000001</v>
      </c>
      <c r="E411" s="86">
        <v>20.6687248</v>
      </c>
      <c r="F411" s="86">
        <v>10.256410345476899</v>
      </c>
      <c r="G411" s="86">
        <v>89.743589654523106</v>
      </c>
    </row>
    <row r="412" spans="1:7" x14ac:dyDescent="0.25">
      <c r="A412" s="86" t="s">
        <v>70</v>
      </c>
      <c r="B412" s="86" t="s">
        <v>71</v>
      </c>
      <c r="C412" s="86" t="s">
        <v>16</v>
      </c>
      <c r="D412" s="86">
        <v>122.3870623</v>
      </c>
      <c r="E412" s="86">
        <v>229.5820799</v>
      </c>
      <c r="F412" s="86">
        <v>34.772100058264698</v>
      </c>
      <c r="G412" s="86">
        <v>65.227899941735302</v>
      </c>
    </row>
    <row r="413" spans="1:7" x14ac:dyDescent="0.25">
      <c r="A413" s="86" t="s">
        <v>72</v>
      </c>
      <c r="B413" s="86" t="s">
        <v>73</v>
      </c>
      <c r="C413" s="86" t="s">
        <v>15</v>
      </c>
      <c r="D413" s="86">
        <v>61.14573</v>
      </c>
      <c r="E413" s="86">
        <v>56.050252499999999</v>
      </c>
      <c r="F413" s="86">
        <v>52.173913043478301</v>
      </c>
      <c r="G413" s="86">
        <v>47.826086956521699</v>
      </c>
    </row>
    <row r="414" spans="1:7" x14ac:dyDescent="0.25">
      <c r="A414" s="86" t="s">
        <v>72</v>
      </c>
      <c r="B414" s="86" t="s">
        <v>73</v>
      </c>
      <c r="C414" s="86" t="s">
        <v>16</v>
      </c>
      <c r="D414" s="86">
        <v>236.09045750000001</v>
      </c>
      <c r="E414" s="86">
        <v>472.18091500000003</v>
      </c>
      <c r="F414" s="86">
        <v>33.3333333333333</v>
      </c>
      <c r="G414" s="86">
        <v>66.6666666666667</v>
      </c>
    </row>
    <row r="415" spans="1:7" x14ac:dyDescent="0.25">
      <c r="A415" s="86" t="s">
        <v>74</v>
      </c>
      <c r="B415" s="86" t="s">
        <v>75</v>
      </c>
      <c r="C415" s="86" t="s">
        <v>15</v>
      </c>
      <c r="D415" s="86">
        <v>118.77841290000001</v>
      </c>
      <c r="E415" s="86">
        <v>89.406451799999999</v>
      </c>
      <c r="F415" s="86">
        <v>57.054297905451897</v>
      </c>
      <c r="G415" s="86">
        <v>42.945702094548103</v>
      </c>
    </row>
    <row r="416" spans="1:7" x14ac:dyDescent="0.25">
      <c r="A416" s="86" t="s">
        <v>74</v>
      </c>
      <c r="B416" s="86" t="s">
        <v>75</v>
      </c>
      <c r="C416" s="86" t="s">
        <v>16</v>
      </c>
      <c r="D416" s="86">
        <v>162.81014490000001</v>
      </c>
      <c r="E416" s="86">
        <v>309.0049942</v>
      </c>
      <c r="F416" s="86">
        <v>34.507189661307798</v>
      </c>
      <c r="G416" s="86">
        <v>65.492810338692195</v>
      </c>
    </row>
    <row r="417" spans="1:7" x14ac:dyDescent="0.25">
      <c r="A417" s="86" t="s">
        <v>76</v>
      </c>
      <c r="B417" s="86" t="s">
        <v>77</v>
      </c>
      <c r="C417" s="86" t="s">
        <v>15</v>
      </c>
      <c r="D417" s="86">
        <v>7.9268295000000002</v>
      </c>
      <c r="E417" s="86">
        <v>9.5121953999999995</v>
      </c>
      <c r="F417" s="86">
        <v>45.454545454545503</v>
      </c>
      <c r="G417" s="86">
        <v>54.545454545454497</v>
      </c>
    </row>
    <row r="418" spans="1:7" x14ac:dyDescent="0.25">
      <c r="A418" s="86" t="s">
        <v>76</v>
      </c>
      <c r="B418" s="86" t="s">
        <v>77</v>
      </c>
      <c r="C418" s="86" t="s">
        <v>16</v>
      </c>
      <c r="D418" s="86">
        <v>9.5121953999999995</v>
      </c>
      <c r="E418" s="86">
        <v>14.268293099999999</v>
      </c>
      <c r="F418" s="86">
        <v>40</v>
      </c>
      <c r="G418" s="86">
        <v>60</v>
      </c>
    </row>
    <row r="419" spans="1:7" x14ac:dyDescent="0.25">
      <c r="A419" s="86" t="s">
        <v>78</v>
      </c>
      <c r="B419" s="86" t="s">
        <v>79</v>
      </c>
      <c r="C419" s="86" t="s">
        <v>15</v>
      </c>
      <c r="D419" s="86">
        <v>545.15643309999996</v>
      </c>
      <c r="E419" s="86">
        <v>504.87922259999999</v>
      </c>
      <c r="F419" s="86">
        <v>51.917897277171498</v>
      </c>
      <c r="G419" s="86">
        <v>48.082102722828502</v>
      </c>
    </row>
    <row r="420" spans="1:7" x14ac:dyDescent="0.25">
      <c r="A420" s="86" t="s">
        <v>78</v>
      </c>
      <c r="B420" s="86" t="s">
        <v>79</v>
      </c>
      <c r="C420" s="86" t="s">
        <v>16</v>
      </c>
      <c r="D420" s="86">
        <v>2339.4910878999999</v>
      </c>
      <c r="E420" s="86">
        <v>3391.4732586</v>
      </c>
      <c r="F420" s="86">
        <v>40.821944553341503</v>
      </c>
      <c r="G420" s="86">
        <v>59.178055446658497</v>
      </c>
    </row>
    <row r="421" spans="1:7" x14ac:dyDescent="0.25">
      <c r="A421" s="86" t="s">
        <v>90</v>
      </c>
      <c r="B421" s="86" t="s">
        <v>91</v>
      </c>
      <c r="C421" s="86" t="s">
        <v>15</v>
      </c>
      <c r="D421" s="86">
        <v>91.181989700000003</v>
      </c>
      <c r="E421" s="86">
        <v>100.1468387</v>
      </c>
      <c r="F421" s="86">
        <v>47.6572142643194</v>
      </c>
      <c r="G421" s="86">
        <v>52.3427857356806</v>
      </c>
    </row>
    <row r="422" spans="1:7" x14ac:dyDescent="0.25">
      <c r="A422" s="86" t="s">
        <v>90</v>
      </c>
      <c r="B422" s="86" t="s">
        <v>91</v>
      </c>
      <c r="C422" s="86" t="s">
        <v>16</v>
      </c>
      <c r="D422" s="86">
        <v>976.54430590000004</v>
      </c>
      <c r="E422" s="86">
        <v>1795.1268662</v>
      </c>
      <c r="F422" s="86">
        <v>35.233050577212097</v>
      </c>
      <c r="G422" s="86">
        <v>64.766949422787903</v>
      </c>
    </row>
    <row r="423" spans="1:7" x14ac:dyDescent="0.25">
      <c r="A423" s="86" t="s">
        <v>106</v>
      </c>
      <c r="B423" s="86" t="s">
        <v>107</v>
      </c>
      <c r="C423" s="86" t="s">
        <v>15</v>
      </c>
      <c r="D423" s="86">
        <v>568.94812730000001</v>
      </c>
      <c r="E423" s="86">
        <v>369.4881815</v>
      </c>
      <c r="F423" s="86">
        <v>60.627250029096501</v>
      </c>
      <c r="G423" s="86">
        <v>39.372749970903499</v>
      </c>
    </row>
    <row r="424" spans="1:7" x14ac:dyDescent="0.25">
      <c r="A424" s="86" t="s">
        <v>106</v>
      </c>
      <c r="B424" s="86" t="s">
        <v>107</v>
      </c>
      <c r="C424" s="86" t="s">
        <v>16</v>
      </c>
      <c r="D424" s="86">
        <v>2347.8036311999999</v>
      </c>
      <c r="E424" s="86">
        <v>3623.7600557000001</v>
      </c>
      <c r="F424" s="86">
        <v>39.316396078140301</v>
      </c>
      <c r="G424" s="86">
        <v>60.683603921859699</v>
      </c>
    </row>
    <row r="425" spans="1:7" x14ac:dyDescent="0.25">
      <c r="A425" s="86" t="s">
        <v>108</v>
      </c>
      <c r="B425" s="86" t="s">
        <v>109</v>
      </c>
      <c r="C425" s="86" t="s">
        <v>15</v>
      </c>
      <c r="D425" s="86">
        <v>247.2346388</v>
      </c>
      <c r="E425" s="86">
        <v>200.31419639999999</v>
      </c>
      <c r="F425" s="86">
        <v>55.241935483871003</v>
      </c>
      <c r="G425" s="86">
        <v>44.758064516128997</v>
      </c>
    </row>
    <row r="426" spans="1:7" x14ac:dyDescent="0.25">
      <c r="A426" s="86" t="s">
        <v>108</v>
      </c>
      <c r="B426" s="86" t="s">
        <v>109</v>
      </c>
      <c r="C426" s="86" t="s">
        <v>16</v>
      </c>
      <c r="D426" s="86">
        <v>886.07450840000001</v>
      </c>
      <c r="E426" s="86">
        <v>1414.8318016000001</v>
      </c>
      <c r="F426" s="86">
        <v>38.509803921568597</v>
      </c>
      <c r="G426" s="86">
        <v>61.490196078431403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451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443</v>
      </c>
      <c r="F436" s="5" t="s">
        <v>431</v>
      </c>
      <c r="G436" s="5" t="s">
        <v>444</v>
      </c>
    </row>
    <row r="437" spans="1:7" x14ac:dyDescent="0.25">
      <c r="A437" s="87" t="s">
        <v>13</v>
      </c>
      <c r="B437" s="87" t="s">
        <v>14</v>
      </c>
      <c r="C437" s="87" t="s">
        <v>15</v>
      </c>
      <c r="D437" s="87">
        <v>1642.7343013</v>
      </c>
      <c r="E437" s="87">
        <v>1350.4660636999999</v>
      </c>
      <c r="F437" s="87">
        <v>54.882203026191299</v>
      </c>
      <c r="G437" s="87">
        <v>45.117796973808701</v>
      </c>
    </row>
    <row r="438" spans="1:7" x14ac:dyDescent="0.25">
      <c r="A438" s="87" t="s">
        <v>13</v>
      </c>
      <c r="B438" s="87" t="s">
        <v>14</v>
      </c>
      <c r="C438" s="87" t="s">
        <v>16</v>
      </c>
      <c r="D438" s="87">
        <v>7080.7133935000002</v>
      </c>
      <c r="E438" s="87">
        <v>11250.2282643</v>
      </c>
      <c r="F438" s="87">
        <v>38.627112156494597</v>
      </c>
      <c r="G438" s="87">
        <v>61.372887843505403</v>
      </c>
    </row>
    <row r="439" spans="1:7" x14ac:dyDescent="0.25">
      <c r="A439" s="87" t="s">
        <v>25</v>
      </c>
      <c r="B439" s="87" t="s">
        <v>26</v>
      </c>
      <c r="C439" s="87" t="s">
        <v>15</v>
      </c>
      <c r="D439" s="87">
        <v>587.10907870000005</v>
      </c>
      <c r="E439" s="87">
        <v>654.11676990000001</v>
      </c>
      <c r="F439" s="87">
        <v>47.300745417299403</v>
      </c>
      <c r="G439" s="87">
        <v>52.699254582700597</v>
      </c>
    </row>
    <row r="440" spans="1:7" x14ac:dyDescent="0.25">
      <c r="A440" s="87" t="s">
        <v>25</v>
      </c>
      <c r="B440" s="87" t="s">
        <v>26</v>
      </c>
      <c r="C440" s="87" t="s">
        <v>16</v>
      </c>
      <c r="D440" s="87">
        <v>5591.0430355999997</v>
      </c>
      <c r="E440" s="87">
        <v>12318.7311173</v>
      </c>
      <c r="F440" s="87">
        <v>31.2178310450368</v>
      </c>
      <c r="G440" s="87">
        <v>68.782168954963197</v>
      </c>
    </row>
    <row r="441" spans="1:7" x14ac:dyDescent="0.25">
      <c r="A441" s="87" t="s">
        <v>27</v>
      </c>
      <c r="B441" s="87" t="s">
        <v>28</v>
      </c>
      <c r="C441" s="87" t="s">
        <v>15</v>
      </c>
      <c r="D441" s="87">
        <v>165.95887780000001</v>
      </c>
      <c r="E441" s="87">
        <v>258.86140970000002</v>
      </c>
      <c r="F441" s="87">
        <v>39.0656667497312</v>
      </c>
      <c r="G441" s="87">
        <v>60.9343332502688</v>
      </c>
    </row>
    <row r="442" spans="1:7" x14ac:dyDescent="0.25">
      <c r="A442" s="87" t="s">
        <v>27</v>
      </c>
      <c r="B442" s="87" t="s">
        <v>28</v>
      </c>
      <c r="C442" s="87" t="s">
        <v>16</v>
      </c>
      <c r="D442" s="87">
        <v>2895.7173505000001</v>
      </c>
      <c r="E442" s="87">
        <v>6128.4623657000002</v>
      </c>
      <c r="F442" s="87">
        <v>32.088427331535499</v>
      </c>
      <c r="G442" s="87">
        <v>67.911572668464501</v>
      </c>
    </row>
    <row r="443" spans="1:7" x14ac:dyDescent="0.25">
      <c r="A443" s="87" t="s">
        <v>29</v>
      </c>
      <c r="B443" s="87" t="s">
        <v>30</v>
      </c>
      <c r="C443" s="87" t="s">
        <v>15</v>
      </c>
      <c r="D443" s="87">
        <v>48.662111000000003</v>
      </c>
      <c r="E443" s="87">
        <v>86.007452000000001</v>
      </c>
      <c r="F443" s="87">
        <v>36.134453781512597</v>
      </c>
      <c r="G443" s="87">
        <v>63.865546218487403</v>
      </c>
    </row>
    <row r="444" spans="1:7" x14ac:dyDescent="0.25">
      <c r="A444" s="87" t="s">
        <v>29</v>
      </c>
      <c r="B444" s="87" t="s">
        <v>30</v>
      </c>
      <c r="C444" s="87" t="s">
        <v>16</v>
      </c>
      <c r="D444" s="87">
        <v>408.53539699999999</v>
      </c>
      <c r="E444" s="87">
        <v>854.41613500000005</v>
      </c>
      <c r="F444" s="87">
        <v>32.347670250896101</v>
      </c>
      <c r="G444" s="87">
        <v>67.652329749103899</v>
      </c>
    </row>
    <row r="445" spans="1:7" x14ac:dyDescent="0.25">
      <c r="A445" s="87" t="s">
        <v>31</v>
      </c>
      <c r="B445" s="87" t="s">
        <v>32</v>
      </c>
      <c r="C445" s="87" t="s">
        <v>15</v>
      </c>
      <c r="D445" s="87">
        <v>521.2563298</v>
      </c>
      <c r="E445" s="87">
        <v>431.74430360000002</v>
      </c>
      <c r="F445" s="87">
        <v>54.6963256404484</v>
      </c>
      <c r="G445" s="87">
        <v>45.3036743595516</v>
      </c>
    </row>
    <row r="446" spans="1:7" x14ac:dyDescent="0.25">
      <c r="A446" s="87" t="s">
        <v>31</v>
      </c>
      <c r="B446" s="87" t="s">
        <v>32</v>
      </c>
      <c r="C446" s="87" t="s">
        <v>16</v>
      </c>
      <c r="D446" s="87">
        <v>4576.7763459999996</v>
      </c>
      <c r="E446" s="87">
        <v>7941.2230192999996</v>
      </c>
      <c r="F446" s="87">
        <v>36.5615639723298</v>
      </c>
      <c r="G446" s="87">
        <v>63.4384360276702</v>
      </c>
    </row>
    <row r="447" spans="1:7" x14ac:dyDescent="0.25">
      <c r="A447" s="87" t="s">
        <v>33</v>
      </c>
      <c r="B447" s="87" t="s">
        <v>34</v>
      </c>
      <c r="C447" s="87" t="s">
        <v>15</v>
      </c>
      <c r="D447" s="87">
        <v>102.2100173</v>
      </c>
      <c r="E447" s="87">
        <v>180.1217073</v>
      </c>
      <c r="F447" s="87">
        <v>36.202101426897201</v>
      </c>
      <c r="G447" s="87">
        <v>63.797898573102799</v>
      </c>
    </row>
    <row r="448" spans="1:7" x14ac:dyDescent="0.25">
      <c r="A448" s="87" t="s">
        <v>33</v>
      </c>
      <c r="B448" s="87" t="s">
        <v>34</v>
      </c>
      <c r="C448" s="87" t="s">
        <v>16</v>
      </c>
      <c r="D448" s="87">
        <v>327.55690079999999</v>
      </c>
      <c r="E448" s="87">
        <v>869.04689040000005</v>
      </c>
      <c r="F448" s="87">
        <v>27.3738812469843</v>
      </c>
      <c r="G448" s="87">
        <v>72.626118753015703</v>
      </c>
    </row>
    <row r="449" spans="1:7" x14ac:dyDescent="0.25">
      <c r="A449" s="87" t="s">
        <v>35</v>
      </c>
      <c r="B449" s="87" t="s">
        <v>36</v>
      </c>
      <c r="C449" s="87" t="s">
        <v>15</v>
      </c>
      <c r="D449" s="87">
        <v>293.4707894</v>
      </c>
      <c r="E449" s="87">
        <v>282.86181249999998</v>
      </c>
      <c r="F449" s="87">
        <v>50.920386671257603</v>
      </c>
      <c r="G449" s="87">
        <v>49.079613328742298</v>
      </c>
    </row>
    <row r="450" spans="1:7" x14ac:dyDescent="0.25">
      <c r="A450" s="87" t="s">
        <v>35</v>
      </c>
      <c r="B450" s="87" t="s">
        <v>36</v>
      </c>
      <c r="C450" s="87" t="s">
        <v>16</v>
      </c>
      <c r="D450" s="87">
        <v>1020.6243925</v>
      </c>
      <c r="E450" s="87">
        <v>1656.0430061</v>
      </c>
      <c r="F450" s="87">
        <v>38.130415195919603</v>
      </c>
      <c r="G450" s="87">
        <v>61.869584804080397</v>
      </c>
    </row>
    <row r="451" spans="1:7" x14ac:dyDescent="0.25">
      <c r="A451" s="87" t="s">
        <v>37</v>
      </c>
      <c r="B451" s="87" t="s">
        <v>38</v>
      </c>
      <c r="C451" s="87" t="s">
        <v>15</v>
      </c>
      <c r="D451" s="87">
        <v>201.7756072</v>
      </c>
      <c r="E451" s="87">
        <v>109.6501499</v>
      </c>
      <c r="F451" s="87">
        <v>64.790918091983301</v>
      </c>
      <c r="G451" s="87">
        <v>35.209081908016699</v>
      </c>
    </row>
    <row r="452" spans="1:7" x14ac:dyDescent="0.25">
      <c r="A452" s="87" t="s">
        <v>37</v>
      </c>
      <c r="B452" s="87" t="s">
        <v>38</v>
      </c>
      <c r="C452" s="87" t="s">
        <v>16</v>
      </c>
      <c r="D452" s="87">
        <v>2402.8352921999999</v>
      </c>
      <c r="E452" s="87">
        <v>3517.7389524</v>
      </c>
      <c r="F452" s="87">
        <v>40.584497262095198</v>
      </c>
      <c r="G452" s="87">
        <v>59.415502737904802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452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453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455</v>
      </c>
      <c r="F16" s="5" t="s">
        <v>431</v>
      </c>
      <c r="G16" s="5" t="s">
        <v>456</v>
      </c>
    </row>
    <row r="17" spans="1:7" x14ac:dyDescent="0.25">
      <c r="A17" s="88" t="s">
        <v>13</v>
      </c>
      <c r="B17" s="88" t="s">
        <v>14</v>
      </c>
      <c r="C17" s="88" t="s">
        <v>15</v>
      </c>
      <c r="D17" s="88">
        <v>204195.139773</v>
      </c>
      <c r="E17" s="88">
        <v>108674.6998606</v>
      </c>
      <c r="F17" s="88">
        <v>65.265204217872693</v>
      </c>
      <c r="G17" s="88">
        <v>34.7347957821273</v>
      </c>
    </row>
    <row r="18" spans="1:7" x14ac:dyDescent="0.25">
      <c r="A18" s="88" t="s">
        <v>13</v>
      </c>
      <c r="B18" s="88" t="s">
        <v>14</v>
      </c>
      <c r="C18" s="88" t="s">
        <v>16</v>
      </c>
      <c r="D18" s="88">
        <v>2657201.9826293001</v>
      </c>
      <c r="E18" s="88">
        <v>3431729.3197206999</v>
      </c>
      <c r="F18" s="88">
        <v>43.639874563928203</v>
      </c>
      <c r="G18" s="88">
        <v>56.360125436071797</v>
      </c>
    </row>
    <row r="19" spans="1:7" x14ac:dyDescent="0.25">
      <c r="A19" s="88" t="s">
        <v>13</v>
      </c>
      <c r="B19" s="88" t="s">
        <v>17</v>
      </c>
      <c r="C19" s="88" t="s">
        <v>15</v>
      </c>
      <c r="D19" s="88">
        <v>1902.0274044</v>
      </c>
      <c r="E19" s="88">
        <v>1091.1729605999999</v>
      </c>
      <c r="F19" s="88">
        <v>63.544940948181399</v>
      </c>
      <c r="G19" s="88">
        <v>36.455059051818601</v>
      </c>
    </row>
    <row r="20" spans="1:7" x14ac:dyDescent="0.25">
      <c r="A20" s="88" t="s">
        <v>13</v>
      </c>
      <c r="B20" s="88" t="s">
        <v>17</v>
      </c>
      <c r="C20" s="88" t="s">
        <v>16</v>
      </c>
      <c r="D20" s="88">
        <v>8123.5973025000003</v>
      </c>
      <c r="E20" s="88">
        <v>10207.3443553</v>
      </c>
      <c r="F20" s="88">
        <v>44.316312026683697</v>
      </c>
      <c r="G20" s="88">
        <v>55.683687973316303</v>
      </c>
    </row>
    <row r="21" spans="1:7" x14ac:dyDescent="0.25">
      <c r="A21" s="88" t="s">
        <v>13</v>
      </c>
      <c r="B21" s="88" t="s">
        <v>18</v>
      </c>
      <c r="C21" s="88" t="s">
        <v>15</v>
      </c>
      <c r="D21" s="88">
        <v>202293.11236860001</v>
      </c>
      <c r="E21" s="88">
        <v>107583.5269</v>
      </c>
      <c r="F21" s="88">
        <v>65.281820806522006</v>
      </c>
      <c r="G21" s="88">
        <v>34.718179193478001</v>
      </c>
    </row>
    <row r="22" spans="1:7" x14ac:dyDescent="0.25">
      <c r="A22" s="88" t="s">
        <v>13</v>
      </c>
      <c r="B22" s="88" t="s">
        <v>18</v>
      </c>
      <c r="C22" s="88" t="s">
        <v>16</v>
      </c>
      <c r="D22" s="88">
        <v>2649078.3853267999</v>
      </c>
      <c r="E22" s="88">
        <v>3421521.9753653998</v>
      </c>
      <c r="F22" s="88">
        <v>43.637831975892702</v>
      </c>
      <c r="G22" s="88">
        <v>56.362168024107298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457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455</v>
      </c>
      <c r="F32" s="5" t="s">
        <v>431</v>
      </c>
      <c r="G32" s="5" t="s">
        <v>456</v>
      </c>
    </row>
    <row r="33" spans="1:7" x14ac:dyDescent="0.25">
      <c r="A33" s="89" t="s">
        <v>13</v>
      </c>
      <c r="B33" s="89" t="s">
        <v>14</v>
      </c>
      <c r="C33" s="89" t="s">
        <v>15</v>
      </c>
      <c r="D33" s="89">
        <v>204195.139773</v>
      </c>
      <c r="E33" s="89">
        <v>108674.6998606</v>
      </c>
      <c r="F33" s="89">
        <v>65.265204217872693</v>
      </c>
      <c r="G33" s="89">
        <v>34.7347957821273</v>
      </c>
    </row>
    <row r="34" spans="1:7" x14ac:dyDescent="0.25">
      <c r="A34" s="89" t="s">
        <v>13</v>
      </c>
      <c r="B34" s="89" t="s">
        <v>14</v>
      </c>
      <c r="C34" s="89" t="s">
        <v>16</v>
      </c>
      <c r="D34" s="89">
        <v>2657201.9826293001</v>
      </c>
      <c r="E34" s="89">
        <v>3431729.3197206999</v>
      </c>
      <c r="F34" s="89">
        <v>43.639874563928203</v>
      </c>
      <c r="G34" s="89">
        <v>56.360125436071797</v>
      </c>
    </row>
    <row r="35" spans="1:7" x14ac:dyDescent="0.25">
      <c r="A35" s="89" t="s">
        <v>25</v>
      </c>
      <c r="B35" s="89" t="s">
        <v>26</v>
      </c>
      <c r="C35" s="89" t="s">
        <v>15</v>
      </c>
      <c r="D35" s="89">
        <v>2777.4758253999998</v>
      </c>
      <c r="E35" s="89">
        <v>2054.0628176</v>
      </c>
      <c r="F35" s="89">
        <v>57.486362639860999</v>
      </c>
      <c r="G35" s="89">
        <v>42.513637360139001</v>
      </c>
    </row>
    <row r="36" spans="1:7" x14ac:dyDescent="0.25">
      <c r="A36" s="89" t="s">
        <v>25</v>
      </c>
      <c r="B36" s="89" t="s">
        <v>26</v>
      </c>
      <c r="C36" s="89" t="s">
        <v>16</v>
      </c>
      <c r="D36" s="89">
        <v>48148.0400869</v>
      </c>
      <c r="E36" s="89">
        <v>73930.421270999999</v>
      </c>
      <c r="F36" s="89">
        <v>39.440241588353103</v>
      </c>
      <c r="G36" s="89">
        <v>60.559758411646897</v>
      </c>
    </row>
    <row r="37" spans="1:7" x14ac:dyDescent="0.25">
      <c r="A37" s="89" t="s">
        <v>27</v>
      </c>
      <c r="B37" s="89" t="s">
        <v>28</v>
      </c>
      <c r="C37" s="89" t="s">
        <v>15</v>
      </c>
      <c r="D37" s="89">
        <v>513.68882619999999</v>
      </c>
      <c r="E37" s="89">
        <v>390.11395809999999</v>
      </c>
      <c r="F37" s="89">
        <v>56.836384565672098</v>
      </c>
      <c r="G37" s="89">
        <v>43.163615434327902</v>
      </c>
    </row>
    <row r="38" spans="1:7" x14ac:dyDescent="0.25">
      <c r="A38" s="89" t="s">
        <v>27</v>
      </c>
      <c r="B38" s="89" t="s">
        <v>28</v>
      </c>
      <c r="C38" s="89" t="s">
        <v>16</v>
      </c>
      <c r="D38" s="89">
        <v>11494.1450969</v>
      </c>
      <c r="E38" s="89">
        <v>17858.0521252</v>
      </c>
      <c r="F38" s="89">
        <v>39.159402650258102</v>
      </c>
      <c r="G38" s="89">
        <v>60.840597349741898</v>
      </c>
    </row>
    <row r="39" spans="1:7" x14ac:dyDescent="0.25">
      <c r="A39" s="89" t="s">
        <v>29</v>
      </c>
      <c r="B39" s="89" t="s">
        <v>30</v>
      </c>
      <c r="C39" s="89" t="s">
        <v>15</v>
      </c>
      <c r="D39" s="89">
        <v>1621.2696765999999</v>
      </c>
      <c r="E39" s="89">
        <v>628.47763220000002</v>
      </c>
      <c r="F39" s="89">
        <v>72.064523435957497</v>
      </c>
      <c r="G39" s="89">
        <v>27.935476564042499</v>
      </c>
    </row>
    <row r="40" spans="1:7" x14ac:dyDescent="0.25">
      <c r="A40" s="89" t="s">
        <v>29</v>
      </c>
      <c r="B40" s="89" t="s">
        <v>30</v>
      </c>
      <c r="C40" s="89" t="s">
        <v>16</v>
      </c>
      <c r="D40" s="89">
        <v>32484.756571499998</v>
      </c>
      <c r="E40" s="89">
        <v>52007.117223499998</v>
      </c>
      <c r="F40" s="89">
        <v>38.4471962952517</v>
      </c>
      <c r="G40" s="89">
        <v>61.5528037047483</v>
      </c>
    </row>
    <row r="41" spans="1:7" x14ac:dyDescent="0.25">
      <c r="A41" s="89" t="s">
        <v>31</v>
      </c>
      <c r="B41" s="89" t="s">
        <v>32</v>
      </c>
      <c r="C41" s="89" t="s">
        <v>15</v>
      </c>
      <c r="D41" s="89">
        <v>1230.9695459</v>
      </c>
      <c r="E41" s="89">
        <v>474.11510559999999</v>
      </c>
      <c r="F41" s="89">
        <v>72.194042965379396</v>
      </c>
      <c r="G41" s="89">
        <v>27.805957034620601</v>
      </c>
    </row>
    <row r="42" spans="1:7" x14ac:dyDescent="0.25">
      <c r="A42" s="89" t="s">
        <v>31</v>
      </c>
      <c r="B42" s="89" t="s">
        <v>32</v>
      </c>
      <c r="C42" s="89" t="s">
        <v>16</v>
      </c>
      <c r="D42" s="89">
        <v>10242.9441537</v>
      </c>
      <c r="E42" s="89">
        <v>15631.971195100001</v>
      </c>
      <c r="F42" s="89">
        <v>39.586387107446299</v>
      </c>
      <c r="G42" s="89">
        <v>60.413612892553701</v>
      </c>
    </row>
    <row r="43" spans="1:7" x14ac:dyDescent="0.25">
      <c r="A43" s="89" t="s">
        <v>33</v>
      </c>
      <c r="B43" s="89" t="s">
        <v>34</v>
      </c>
      <c r="C43" s="89" t="s">
        <v>15</v>
      </c>
      <c r="D43" s="89">
        <v>2646.2633560999998</v>
      </c>
      <c r="E43" s="89">
        <v>2382.7122208999999</v>
      </c>
      <c r="F43" s="89">
        <v>52.620326258943798</v>
      </c>
      <c r="G43" s="89">
        <v>47.379673741056202</v>
      </c>
    </row>
    <row r="44" spans="1:7" x14ac:dyDescent="0.25">
      <c r="A44" s="89" t="s">
        <v>33</v>
      </c>
      <c r="B44" s="89" t="s">
        <v>34</v>
      </c>
      <c r="C44" s="89" t="s">
        <v>16</v>
      </c>
      <c r="D44" s="89">
        <v>48085.125244900002</v>
      </c>
      <c r="E44" s="89">
        <v>69408.834690300006</v>
      </c>
      <c r="F44" s="89">
        <v>40.925614620036498</v>
      </c>
      <c r="G44" s="89">
        <v>59.074385379963502</v>
      </c>
    </row>
    <row r="45" spans="1:7" x14ac:dyDescent="0.25">
      <c r="A45" s="89" t="s">
        <v>35</v>
      </c>
      <c r="B45" s="89" t="s">
        <v>36</v>
      </c>
      <c r="C45" s="89" t="s">
        <v>15</v>
      </c>
      <c r="D45" s="89">
        <v>23353.617762400001</v>
      </c>
      <c r="E45" s="89">
        <v>23714.093090099999</v>
      </c>
      <c r="F45" s="89">
        <v>49.6170672833127</v>
      </c>
      <c r="G45" s="89">
        <v>50.3829327166873</v>
      </c>
    </row>
    <row r="46" spans="1:7" x14ac:dyDescent="0.25">
      <c r="A46" s="89" t="s">
        <v>35</v>
      </c>
      <c r="B46" s="89" t="s">
        <v>36</v>
      </c>
      <c r="C46" s="89" t="s">
        <v>16</v>
      </c>
      <c r="D46" s="89">
        <v>231012.63893869999</v>
      </c>
      <c r="E46" s="89">
        <v>328172.65021230001</v>
      </c>
      <c r="F46" s="89">
        <v>41.312359860081799</v>
      </c>
      <c r="G46" s="89">
        <v>58.687640139918201</v>
      </c>
    </row>
    <row r="47" spans="1:7" x14ac:dyDescent="0.25">
      <c r="A47" s="89" t="s">
        <v>37</v>
      </c>
      <c r="B47" s="89" t="s">
        <v>38</v>
      </c>
      <c r="C47" s="89" t="s">
        <v>15</v>
      </c>
      <c r="D47" s="89">
        <v>513.9458406</v>
      </c>
      <c r="E47" s="89">
        <v>163.78998680000001</v>
      </c>
      <c r="F47" s="89">
        <v>75.832768435992506</v>
      </c>
      <c r="G47" s="89">
        <v>24.167231564007501</v>
      </c>
    </row>
    <row r="48" spans="1:7" x14ac:dyDescent="0.25">
      <c r="A48" s="89" t="s">
        <v>37</v>
      </c>
      <c r="B48" s="89" t="s">
        <v>38</v>
      </c>
      <c r="C48" s="89" t="s">
        <v>16</v>
      </c>
      <c r="D48" s="89">
        <v>9710.7165633000004</v>
      </c>
      <c r="E48" s="89">
        <v>13869.5476153</v>
      </c>
      <c r="F48" s="89">
        <v>41.181542707705802</v>
      </c>
      <c r="G48" s="89">
        <v>58.818457292294198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458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455</v>
      </c>
      <c r="F58" s="5" t="s">
        <v>431</v>
      </c>
      <c r="G58" s="5" t="s">
        <v>456</v>
      </c>
    </row>
    <row r="59" spans="1:7" x14ac:dyDescent="0.25">
      <c r="A59" s="90" t="s">
        <v>13</v>
      </c>
      <c r="B59" s="90" t="s">
        <v>14</v>
      </c>
      <c r="C59" s="90" t="s">
        <v>15</v>
      </c>
      <c r="D59" s="90">
        <v>202293.11236860001</v>
      </c>
      <c r="E59" s="90">
        <v>107583.5269</v>
      </c>
      <c r="F59" s="90">
        <v>65.281820806522006</v>
      </c>
      <c r="G59" s="90">
        <v>34.718179193478001</v>
      </c>
    </row>
    <row r="60" spans="1:7" x14ac:dyDescent="0.25">
      <c r="A60" s="90" t="s">
        <v>13</v>
      </c>
      <c r="B60" s="90" t="s">
        <v>14</v>
      </c>
      <c r="C60" s="90" t="s">
        <v>16</v>
      </c>
      <c r="D60" s="90">
        <v>2649078.3853267999</v>
      </c>
      <c r="E60" s="90">
        <v>3421521.9753653998</v>
      </c>
      <c r="F60" s="90">
        <v>43.637831975892702</v>
      </c>
      <c r="G60" s="90">
        <v>56.362168024107298</v>
      </c>
    </row>
    <row r="61" spans="1:7" x14ac:dyDescent="0.25">
      <c r="A61" s="90" t="s">
        <v>40</v>
      </c>
      <c r="B61" s="90" t="s">
        <v>41</v>
      </c>
      <c r="C61" s="90" t="s">
        <v>15</v>
      </c>
      <c r="D61" s="90">
        <v>338.4546282</v>
      </c>
      <c r="E61" s="90">
        <v>191.31170090000001</v>
      </c>
      <c r="F61" s="90">
        <v>63.8875310884683</v>
      </c>
      <c r="G61" s="90">
        <v>36.1124689115317</v>
      </c>
    </row>
    <row r="62" spans="1:7" x14ac:dyDescent="0.25">
      <c r="A62" s="90" t="s">
        <v>40</v>
      </c>
      <c r="B62" s="90" t="s">
        <v>41</v>
      </c>
      <c r="C62" s="90" t="s">
        <v>16</v>
      </c>
      <c r="D62" s="90">
        <v>2752.4341156999999</v>
      </c>
      <c r="E62" s="90">
        <v>4002.7995559000001</v>
      </c>
      <c r="F62" s="90">
        <v>40.7452095590955</v>
      </c>
      <c r="G62" s="90">
        <v>59.2547904409045</v>
      </c>
    </row>
    <row r="63" spans="1:7" x14ac:dyDescent="0.25">
      <c r="A63" s="90" t="s">
        <v>42</v>
      </c>
      <c r="B63" s="90" t="s">
        <v>43</v>
      </c>
      <c r="C63" s="90" t="s">
        <v>15</v>
      </c>
      <c r="D63" s="90">
        <v>1279.3332181999999</v>
      </c>
      <c r="E63" s="90">
        <v>1207.3954495999999</v>
      </c>
      <c r="F63" s="90">
        <v>51.446433813457503</v>
      </c>
      <c r="G63" s="90">
        <v>48.553566186542497</v>
      </c>
    </row>
    <row r="64" spans="1:7" x14ac:dyDescent="0.25">
      <c r="A64" s="90" t="s">
        <v>42</v>
      </c>
      <c r="B64" s="90" t="s">
        <v>43</v>
      </c>
      <c r="C64" s="90" t="s">
        <v>16</v>
      </c>
      <c r="D64" s="90">
        <v>20750.4727035</v>
      </c>
      <c r="E64" s="90">
        <v>31187.798632800001</v>
      </c>
      <c r="F64" s="90">
        <v>39.952182022271799</v>
      </c>
      <c r="G64" s="90">
        <v>60.047817977728201</v>
      </c>
    </row>
    <row r="65" spans="1:7" x14ac:dyDescent="0.25">
      <c r="A65" s="90" t="s">
        <v>25</v>
      </c>
      <c r="B65" s="90" t="s">
        <v>26</v>
      </c>
      <c r="C65" s="90" t="s">
        <v>15</v>
      </c>
      <c r="D65" s="90">
        <v>2112.2298098000001</v>
      </c>
      <c r="E65" s="90">
        <v>1478.0829845999999</v>
      </c>
      <c r="F65" s="90">
        <v>58.831359014026802</v>
      </c>
      <c r="G65" s="90">
        <v>41.168640985973298</v>
      </c>
    </row>
    <row r="66" spans="1:7" x14ac:dyDescent="0.25">
      <c r="A66" s="90" t="s">
        <v>25</v>
      </c>
      <c r="B66" s="90" t="s">
        <v>26</v>
      </c>
      <c r="C66" s="90" t="s">
        <v>16</v>
      </c>
      <c r="D66" s="90">
        <v>41245.7658075</v>
      </c>
      <c r="E66" s="90">
        <v>62922.921397500002</v>
      </c>
      <c r="F66" s="90">
        <v>39.595167141090997</v>
      </c>
      <c r="G66" s="90">
        <v>60.404832858909003</v>
      </c>
    </row>
    <row r="67" spans="1:7" x14ac:dyDescent="0.25">
      <c r="A67" s="90" t="s">
        <v>27</v>
      </c>
      <c r="B67" s="90" t="s">
        <v>28</v>
      </c>
      <c r="C67" s="90" t="s">
        <v>15</v>
      </c>
      <c r="D67" s="90">
        <v>326.8176608</v>
      </c>
      <c r="E67" s="90">
        <v>152.16483600000001</v>
      </c>
      <c r="F67" s="90">
        <v>68.231650004627099</v>
      </c>
      <c r="G67" s="90">
        <v>31.768349995372901</v>
      </c>
    </row>
    <row r="68" spans="1:7" x14ac:dyDescent="0.25">
      <c r="A68" s="90" t="s">
        <v>27</v>
      </c>
      <c r="B68" s="90" t="s">
        <v>28</v>
      </c>
      <c r="C68" s="90" t="s">
        <v>16</v>
      </c>
      <c r="D68" s="90">
        <v>8051.7857556999998</v>
      </c>
      <c r="E68" s="90">
        <v>12276.231750200001</v>
      </c>
      <c r="F68" s="90">
        <v>39.6093015630425</v>
      </c>
      <c r="G68" s="90">
        <v>60.3906984369575</v>
      </c>
    </row>
    <row r="69" spans="1:7" x14ac:dyDescent="0.25">
      <c r="A69" s="90" t="s">
        <v>44</v>
      </c>
      <c r="B69" s="90" t="s">
        <v>45</v>
      </c>
      <c r="C69" s="90" t="s">
        <v>15</v>
      </c>
      <c r="D69" s="90">
        <v>1177.3128317999999</v>
      </c>
      <c r="E69" s="90">
        <v>944.5645882</v>
      </c>
      <c r="F69" s="90">
        <v>55.484488439487698</v>
      </c>
      <c r="G69" s="90">
        <v>44.515511560512302</v>
      </c>
    </row>
    <row r="70" spans="1:7" x14ac:dyDescent="0.25">
      <c r="A70" s="90" t="s">
        <v>44</v>
      </c>
      <c r="B70" s="90" t="s">
        <v>45</v>
      </c>
      <c r="C70" s="90" t="s">
        <v>16</v>
      </c>
      <c r="D70" s="90">
        <v>5487.7166268000001</v>
      </c>
      <c r="E70" s="90">
        <v>10045.4059566</v>
      </c>
      <c r="F70" s="90">
        <v>35.329127143209703</v>
      </c>
      <c r="G70" s="90">
        <v>64.670872856790297</v>
      </c>
    </row>
    <row r="71" spans="1:7" x14ac:dyDescent="0.25">
      <c r="A71" s="90" t="s">
        <v>46</v>
      </c>
      <c r="B71" s="90" t="s">
        <v>47</v>
      </c>
      <c r="C71" s="90" t="s">
        <v>15</v>
      </c>
      <c r="D71" s="90">
        <v>3188.1158827999998</v>
      </c>
      <c r="E71" s="90">
        <v>2214.6822176000001</v>
      </c>
      <c r="F71" s="90">
        <v>59.008606717396397</v>
      </c>
      <c r="G71" s="90">
        <v>40.991393282603603</v>
      </c>
    </row>
    <row r="72" spans="1:7" x14ac:dyDescent="0.25">
      <c r="A72" s="90" t="s">
        <v>46</v>
      </c>
      <c r="B72" s="90" t="s">
        <v>47</v>
      </c>
      <c r="C72" s="90" t="s">
        <v>16</v>
      </c>
      <c r="D72" s="90">
        <v>50337.305762600001</v>
      </c>
      <c r="E72" s="90">
        <v>63725.896140299999</v>
      </c>
      <c r="F72" s="90">
        <v>44.131064991013702</v>
      </c>
      <c r="G72" s="90">
        <v>55.868935008986298</v>
      </c>
    </row>
    <row r="73" spans="1:7" x14ac:dyDescent="0.25">
      <c r="A73" s="90" t="s">
        <v>29</v>
      </c>
      <c r="B73" s="90" t="s">
        <v>30</v>
      </c>
      <c r="C73" s="90" t="s">
        <v>15</v>
      </c>
      <c r="D73" s="90">
        <v>1562.4224726</v>
      </c>
      <c r="E73" s="90">
        <v>552.65527320000001</v>
      </c>
      <c r="F73" s="90">
        <v>73.870687529220604</v>
      </c>
      <c r="G73" s="90">
        <v>26.1293124707794</v>
      </c>
    </row>
    <row r="74" spans="1:7" x14ac:dyDescent="0.25">
      <c r="A74" s="90" t="s">
        <v>29</v>
      </c>
      <c r="B74" s="90" t="s">
        <v>30</v>
      </c>
      <c r="C74" s="90" t="s">
        <v>16</v>
      </c>
      <c r="D74" s="90">
        <v>31994.740430499998</v>
      </c>
      <c r="E74" s="90">
        <v>51234.181832499999</v>
      </c>
      <c r="F74" s="90">
        <v>38.441853577531496</v>
      </c>
      <c r="G74" s="90">
        <v>61.558146422468504</v>
      </c>
    </row>
    <row r="75" spans="1:7" x14ac:dyDescent="0.25">
      <c r="A75" s="90" t="s">
        <v>48</v>
      </c>
      <c r="B75" s="90" t="s">
        <v>49</v>
      </c>
      <c r="C75" s="90" t="s">
        <v>15</v>
      </c>
      <c r="D75" s="90">
        <v>6234.8010624999997</v>
      </c>
      <c r="E75" s="90">
        <v>3541.3394096000002</v>
      </c>
      <c r="F75" s="90">
        <v>63.775690215309602</v>
      </c>
      <c r="G75" s="90">
        <v>36.224309784690398</v>
      </c>
    </row>
    <row r="76" spans="1:7" x14ac:dyDescent="0.25">
      <c r="A76" s="90" t="s">
        <v>48</v>
      </c>
      <c r="B76" s="90" t="s">
        <v>49</v>
      </c>
      <c r="C76" s="90" t="s">
        <v>16</v>
      </c>
      <c r="D76" s="90">
        <v>53770.191368599997</v>
      </c>
      <c r="E76" s="90">
        <v>50616.668155200001</v>
      </c>
      <c r="F76" s="90">
        <v>51.510498173709799</v>
      </c>
      <c r="G76" s="90">
        <v>48.489501826290201</v>
      </c>
    </row>
    <row r="77" spans="1:7" x14ac:dyDescent="0.25">
      <c r="A77" s="90" t="s">
        <v>50</v>
      </c>
      <c r="B77" s="90" t="s">
        <v>51</v>
      </c>
      <c r="C77" s="90" t="s">
        <v>15</v>
      </c>
      <c r="D77" s="90">
        <v>337.81045189999998</v>
      </c>
      <c r="E77" s="90">
        <v>239.39416170000001</v>
      </c>
      <c r="F77" s="90">
        <v>58.525251520962499</v>
      </c>
      <c r="G77" s="90">
        <v>41.474748479037501</v>
      </c>
    </row>
    <row r="78" spans="1:7" x14ac:dyDescent="0.25">
      <c r="A78" s="90" t="s">
        <v>50</v>
      </c>
      <c r="B78" s="90" t="s">
        <v>51</v>
      </c>
      <c r="C78" s="90" t="s">
        <v>16</v>
      </c>
      <c r="D78" s="90">
        <v>3830.1526236</v>
      </c>
      <c r="E78" s="90">
        <v>6465.6427612999996</v>
      </c>
      <c r="F78" s="90">
        <v>37.201133864969499</v>
      </c>
      <c r="G78" s="90">
        <v>62.798866135030501</v>
      </c>
    </row>
    <row r="79" spans="1:7" x14ac:dyDescent="0.25">
      <c r="A79" s="90" t="s">
        <v>31</v>
      </c>
      <c r="B79" s="90" t="s">
        <v>32</v>
      </c>
      <c r="C79" s="90" t="s">
        <v>15</v>
      </c>
      <c r="D79" s="90">
        <v>590.26440909999997</v>
      </c>
      <c r="E79" s="90">
        <v>161.81960900000001</v>
      </c>
      <c r="F79" s="90">
        <v>78.483838892254695</v>
      </c>
      <c r="G79" s="90">
        <v>21.516161107745301</v>
      </c>
    </row>
    <row r="80" spans="1:7" x14ac:dyDescent="0.25">
      <c r="A80" s="90" t="s">
        <v>31</v>
      </c>
      <c r="B80" s="90" t="s">
        <v>32</v>
      </c>
      <c r="C80" s="90" t="s">
        <v>16</v>
      </c>
      <c r="D80" s="90">
        <v>5108.4051736000001</v>
      </c>
      <c r="E80" s="90">
        <v>8248.5108099000008</v>
      </c>
      <c r="F80" s="90">
        <v>38.245394220570802</v>
      </c>
      <c r="G80" s="90">
        <v>61.754605779429198</v>
      </c>
    </row>
    <row r="81" spans="1:7" x14ac:dyDescent="0.25">
      <c r="A81" s="90" t="s">
        <v>52</v>
      </c>
      <c r="B81" s="90" t="s">
        <v>53</v>
      </c>
      <c r="C81" s="90" t="s">
        <v>15</v>
      </c>
      <c r="D81" s="90">
        <v>3958.5846151999999</v>
      </c>
      <c r="E81" s="90">
        <v>1738.2367322</v>
      </c>
      <c r="F81" s="90">
        <v>69.487603240475096</v>
      </c>
      <c r="G81" s="90">
        <v>30.512396759524901</v>
      </c>
    </row>
    <row r="82" spans="1:7" x14ac:dyDescent="0.25">
      <c r="A82" s="90" t="s">
        <v>52</v>
      </c>
      <c r="B82" s="90" t="s">
        <v>53</v>
      </c>
      <c r="C82" s="90" t="s">
        <v>16</v>
      </c>
      <c r="D82" s="90">
        <v>37033.9705321</v>
      </c>
      <c r="E82" s="90">
        <v>54734.208121099997</v>
      </c>
      <c r="F82" s="90">
        <v>40.356004745451699</v>
      </c>
      <c r="G82" s="90">
        <v>59.643995254548301</v>
      </c>
    </row>
    <row r="83" spans="1:7" x14ac:dyDescent="0.25">
      <c r="A83" s="90" t="s">
        <v>33</v>
      </c>
      <c r="B83" s="90" t="s">
        <v>34</v>
      </c>
      <c r="C83" s="90" t="s">
        <v>15</v>
      </c>
      <c r="D83" s="90">
        <v>2512.9061121</v>
      </c>
      <c r="E83" s="90">
        <v>2233.7377403</v>
      </c>
      <c r="F83" s="90">
        <v>52.940692207809597</v>
      </c>
      <c r="G83" s="90">
        <v>47.059307792190403</v>
      </c>
    </row>
    <row r="84" spans="1:7" x14ac:dyDescent="0.25">
      <c r="A84" s="90" t="s">
        <v>33</v>
      </c>
      <c r="B84" s="90" t="s">
        <v>34</v>
      </c>
      <c r="C84" s="90" t="s">
        <v>16</v>
      </c>
      <c r="D84" s="90">
        <v>47685.502211400002</v>
      </c>
      <c r="E84" s="90">
        <v>68611.853932600003</v>
      </c>
      <c r="F84" s="90">
        <v>41.003083640487503</v>
      </c>
      <c r="G84" s="90">
        <v>58.996916359512497</v>
      </c>
    </row>
    <row r="85" spans="1:7" x14ac:dyDescent="0.25">
      <c r="A85" s="90" t="s">
        <v>54</v>
      </c>
      <c r="B85" s="90" t="s">
        <v>55</v>
      </c>
      <c r="C85" s="90" t="s">
        <v>15</v>
      </c>
      <c r="D85" s="90">
        <v>665.4773606</v>
      </c>
      <c r="E85" s="90">
        <v>397.98118390000002</v>
      </c>
      <c r="F85" s="90">
        <v>62.576709176085799</v>
      </c>
      <c r="G85" s="90">
        <v>37.423290823914201</v>
      </c>
    </row>
    <row r="86" spans="1:7" x14ac:dyDescent="0.25">
      <c r="A86" s="90" t="s">
        <v>54</v>
      </c>
      <c r="B86" s="90" t="s">
        <v>55</v>
      </c>
      <c r="C86" s="90" t="s">
        <v>16</v>
      </c>
      <c r="D86" s="90">
        <v>8663.2472868999994</v>
      </c>
      <c r="E86" s="90">
        <v>12452.294169999999</v>
      </c>
      <c r="F86" s="90">
        <v>41.027824479817397</v>
      </c>
      <c r="G86" s="90">
        <v>58.972175520182603</v>
      </c>
    </row>
    <row r="87" spans="1:7" x14ac:dyDescent="0.25">
      <c r="A87" s="90" t="s">
        <v>35</v>
      </c>
      <c r="B87" s="90" t="s">
        <v>36</v>
      </c>
      <c r="C87" s="90" t="s">
        <v>15</v>
      </c>
      <c r="D87" s="90">
        <v>23008.0364075</v>
      </c>
      <c r="E87" s="90">
        <v>23483.341843099999</v>
      </c>
      <c r="F87" s="90">
        <v>49.4888241073022</v>
      </c>
      <c r="G87" s="90">
        <v>50.5111758926978</v>
      </c>
    </row>
    <row r="88" spans="1:7" x14ac:dyDescent="0.25">
      <c r="A88" s="90" t="s">
        <v>35</v>
      </c>
      <c r="B88" s="90" t="s">
        <v>36</v>
      </c>
      <c r="C88" s="90" t="s">
        <v>16</v>
      </c>
      <c r="D88" s="90">
        <v>229865.22441649999</v>
      </c>
      <c r="E88" s="90">
        <v>326643.39733589999</v>
      </c>
      <c r="F88" s="90">
        <v>41.304881080309798</v>
      </c>
      <c r="G88" s="90">
        <v>58.695118919690202</v>
      </c>
    </row>
    <row r="89" spans="1:7" x14ac:dyDescent="0.25">
      <c r="A89" s="90" t="s">
        <v>37</v>
      </c>
      <c r="B89" s="90" t="s">
        <v>38</v>
      </c>
      <c r="C89" s="90" t="s">
        <v>15</v>
      </c>
      <c r="D89" s="90">
        <v>277.1030007</v>
      </c>
      <c r="E89" s="90">
        <v>89.207069599999997</v>
      </c>
      <c r="F89" s="90">
        <v>75.647115153852795</v>
      </c>
      <c r="G89" s="90">
        <v>24.352884846147202</v>
      </c>
    </row>
    <row r="90" spans="1:7" x14ac:dyDescent="0.25">
      <c r="A90" s="90" t="s">
        <v>37</v>
      </c>
      <c r="B90" s="90" t="s">
        <v>38</v>
      </c>
      <c r="C90" s="90" t="s">
        <v>16</v>
      </c>
      <c r="D90" s="90">
        <v>6970.7264797999997</v>
      </c>
      <c r="E90" s="90">
        <v>10688.9634542</v>
      </c>
      <c r="F90" s="90">
        <v>39.4725304116429</v>
      </c>
      <c r="G90" s="90">
        <v>60.527469588357</v>
      </c>
    </row>
    <row r="91" spans="1:7" x14ac:dyDescent="0.25">
      <c r="A91" s="90" t="s">
        <v>56</v>
      </c>
      <c r="B91" s="90" t="s">
        <v>57</v>
      </c>
      <c r="C91" s="90" t="s">
        <v>15</v>
      </c>
      <c r="D91" s="90">
        <v>217.77684410000001</v>
      </c>
      <c r="E91" s="90">
        <v>168.03195909999999</v>
      </c>
      <c r="F91" s="90">
        <v>56.4468312526053</v>
      </c>
      <c r="G91" s="90">
        <v>43.5531687473947</v>
      </c>
    </row>
    <row r="92" spans="1:7" x14ac:dyDescent="0.25">
      <c r="A92" s="90" t="s">
        <v>56</v>
      </c>
      <c r="B92" s="90" t="s">
        <v>57</v>
      </c>
      <c r="C92" s="90" t="s">
        <v>16</v>
      </c>
      <c r="D92" s="90">
        <v>2787.7601675999999</v>
      </c>
      <c r="E92" s="90">
        <v>4253.4310272000002</v>
      </c>
      <c r="F92" s="90">
        <v>39.592166871690601</v>
      </c>
      <c r="G92" s="90">
        <v>60.407833128309399</v>
      </c>
    </row>
    <row r="93" spans="1:7" x14ac:dyDescent="0.25">
      <c r="A93" s="90" t="s">
        <v>58</v>
      </c>
      <c r="B93" s="90" t="s">
        <v>59</v>
      </c>
      <c r="C93" s="90" t="s">
        <v>15</v>
      </c>
      <c r="D93" s="90">
        <v>154.11223100000001</v>
      </c>
      <c r="E93" s="90">
        <v>140.76083879999999</v>
      </c>
      <c r="F93" s="90">
        <v>52.263921932419201</v>
      </c>
      <c r="G93" s="90">
        <v>47.736078067580799</v>
      </c>
    </row>
    <row r="94" spans="1:7" x14ac:dyDescent="0.25">
      <c r="A94" s="90" t="s">
        <v>58</v>
      </c>
      <c r="B94" s="90" t="s">
        <v>59</v>
      </c>
      <c r="C94" s="90" t="s">
        <v>16</v>
      </c>
      <c r="D94" s="90">
        <v>2379.8845092000001</v>
      </c>
      <c r="E94" s="90">
        <v>4243.2424178000001</v>
      </c>
      <c r="F94" s="90">
        <v>35.932944294002702</v>
      </c>
      <c r="G94" s="90">
        <v>64.067055705997305</v>
      </c>
    </row>
    <row r="95" spans="1:7" x14ac:dyDescent="0.25">
      <c r="A95" s="90" t="s">
        <v>60</v>
      </c>
      <c r="B95" s="90" t="s">
        <v>61</v>
      </c>
      <c r="C95" s="90" t="s">
        <v>15</v>
      </c>
      <c r="D95" s="90">
        <v>276.34774019999998</v>
      </c>
      <c r="E95" s="90">
        <v>262.48776650000002</v>
      </c>
      <c r="F95" s="90">
        <v>51.286104342388498</v>
      </c>
      <c r="G95" s="90">
        <v>48.713895657611502</v>
      </c>
    </row>
    <row r="96" spans="1:7" x14ac:dyDescent="0.25">
      <c r="A96" s="90" t="s">
        <v>60</v>
      </c>
      <c r="B96" s="90" t="s">
        <v>61</v>
      </c>
      <c r="C96" s="90" t="s">
        <v>16</v>
      </c>
      <c r="D96" s="90">
        <v>3340.5015116</v>
      </c>
      <c r="E96" s="90">
        <v>5188.6629848000002</v>
      </c>
      <c r="F96" s="90">
        <v>39.165635895637401</v>
      </c>
      <c r="G96" s="90">
        <v>60.834364104362599</v>
      </c>
    </row>
    <row r="97" spans="1:7" x14ac:dyDescent="0.25">
      <c r="A97" s="90" t="s">
        <v>62</v>
      </c>
      <c r="B97" s="90" t="s">
        <v>63</v>
      </c>
      <c r="C97" s="90" t="s">
        <v>15</v>
      </c>
      <c r="D97" s="90">
        <v>507.76898419999998</v>
      </c>
      <c r="E97" s="90">
        <v>477.11261050000002</v>
      </c>
      <c r="F97" s="90">
        <v>51.556348187689402</v>
      </c>
      <c r="G97" s="90">
        <v>48.443651812310598</v>
      </c>
    </row>
    <row r="98" spans="1:7" x14ac:dyDescent="0.25">
      <c r="A98" s="90" t="s">
        <v>62</v>
      </c>
      <c r="B98" s="90" t="s">
        <v>63</v>
      </c>
      <c r="C98" s="90" t="s">
        <v>16</v>
      </c>
      <c r="D98" s="90">
        <v>5604.4934141000003</v>
      </c>
      <c r="E98" s="90">
        <v>9261.6249907000001</v>
      </c>
      <c r="F98" s="90">
        <v>37.699776508509501</v>
      </c>
      <c r="G98" s="90">
        <v>62.300223491490499</v>
      </c>
    </row>
    <row r="99" spans="1:7" x14ac:dyDescent="0.25">
      <c r="A99" s="90" t="s">
        <v>64</v>
      </c>
      <c r="B99" s="90" t="s">
        <v>65</v>
      </c>
      <c r="C99" s="90" t="s">
        <v>15</v>
      </c>
      <c r="D99" s="90">
        <v>64.907865900000004</v>
      </c>
      <c r="E99" s="90">
        <v>36.872499500000004</v>
      </c>
      <c r="F99" s="90">
        <v>63.772482683580499</v>
      </c>
      <c r="G99" s="90">
        <v>36.227517316419501</v>
      </c>
    </row>
    <row r="100" spans="1:7" x14ac:dyDescent="0.25">
      <c r="A100" s="90" t="s">
        <v>64</v>
      </c>
      <c r="B100" s="90" t="s">
        <v>65</v>
      </c>
      <c r="C100" s="90" t="s">
        <v>16</v>
      </c>
      <c r="D100" s="90">
        <v>530.11002900000005</v>
      </c>
      <c r="E100" s="90">
        <v>681.10961359999999</v>
      </c>
      <c r="F100" s="90">
        <v>43.766630787300301</v>
      </c>
      <c r="G100" s="90">
        <v>56.233369212699699</v>
      </c>
    </row>
    <row r="101" spans="1:7" x14ac:dyDescent="0.25">
      <c r="A101" s="90" t="s">
        <v>66</v>
      </c>
      <c r="B101" s="90" t="s">
        <v>67</v>
      </c>
      <c r="C101" s="90" t="s">
        <v>15</v>
      </c>
      <c r="D101" s="90">
        <v>1780.2024051999999</v>
      </c>
      <c r="E101" s="90">
        <v>1190.8712405000001</v>
      </c>
      <c r="F101" s="90">
        <v>59.917814820122899</v>
      </c>
      <c r="G101" s="90">
        <v>40.082185179877101</v>
      </c>
    </row>
    <row r="102" spans="1:7" x14ac:dyDescent="0.25">
      <c r="A102" s="90" t="s">
        <v>66</v>
      </c>
      <c r="B102" s="90" t="s">
        <v>67</v>
      </c>
      <c r="C102" s="90" t="s">
        <v>16</v>
      </c>
      <c r="D102" s="90">
        <v>38521.109233800002</v>
      </c>
      <c r="E102" s="90">
        <v>60407.817121499997</v>
      </c>
      <c r="F102" s="90">
        <v>38.938165663956298</v>
      </c>
      <c r="G102" s="90">
        <v>61.061834336043702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459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455</v>
      </c>
      <c r="F112" s="5" t="s">
        <v>431</v>
      </c>
      <c r="G112" s="5" t="s">
        <v>456</v>
      </c>
    </row>
    <row r="113" spans="1:7" x14ac:dyDescent="0.25">
      <c r="A113" s="91" t="s">
        <v>70</v>
      </c>
      <c r="B113" s="91" t="s">
        <v>71</v>
      </c>
      <c r="C113" s="91" t="s">
        <v>15</v>
      </c>
      <c r="D113" s="91">
        <v>5046.7133979</v>
      </c>
      <c r="E113" s="91">
        <v>3726.3023852000001</v>
      </c>
      <c r="F113" s="91">
        <v>57.5254111319598</v>
      </c>
      <c r="G113" s="91">
        <v>42.4745888680402</v>
      </c>
    </row>
    <row r="114" spans="1:7" x14ac:dyDescent="0.25">
      <c r="A114" s="91" t="s">
        <v>70</v>
      </c>
      <c r="B114" s="91" t="s">
        <v>71</v>
      </c>
      <c r="C114" s="91" t="s">
        <v>16</v>
      </c>
      <c r="D114" s="91">
        <v>192824.18595859999</v>
      </c>
      <c r="E114" s="91">
        <v>283435.79826930002</v>
      </c>
      <c r="F114" s="91">
        <v>40.487169265585401</v>
      </c>
      <c r="G114" s="91">
        <v>59.512830734414599</v>
      </c>
    </row>
    <row r="115" spans="1:7" x14ac:dyDescent="0.25">
      <c r="A115" s="91" t="s">
        <v>72</v>
      </c>
      <c r="B115" s="91" t="s">
        <v>73</v>
      </c>
      <c r="C115" s="91" t="s">
        <v>15</v>
      </c>
      <c r="D115" s="91">
        <v>1875.9820293</v>
      </c>
      <c r="E115" s="91">
        <v>795.92197629999998</v>
      </c>
      <c r="F115" s="91">
        <v>70.211430701408403</v>
      </c>
      <c r="G115" s="91">
        <v>29.7885692985916</v>
      </c>
    </row>
    <row r="116" spans="1:7" x14ac:dyDescent="0.25">
      <c r="A116" s="91" t="s">
        <v>72</v>
      </c>
      <c r="B116" s="91" t="s">
        <v>73</v>
      </c>
      <c r="C116" s="91" t="s">
        <v>16</v>
      </c>
      <c r="D116" s="91">
        <v>53256.785930600003</v>
      </c>
      <c r="E116" s="91">
        <v>94921.777402299995</v>
      </c>
      <c r="F116" s="91">
        <v>35.940951736016302</v>
      </c>
      <c r="G116" s="91">
        <v>64.059048263983698</v>
      </c>
    </row>
    <row r="117" spans="1:7" x14ac:dyDescent="0.25">
      <c r="A117" s="91" t="s">
        <v>74</v>
      </c>
      <c r="B117" s="91" t="s">
        <v>75</v>
      </c>
      <c r="C117" s="91" t="s">
        <v>15</v>
      </c>
      <c r="D117" s="91">
        <v>4867.1954433999999</v>
      </c>
      <c r="E117" s="91">
        <v>2769.4705818000002</v>
      </c>
      <c r="F117" s="91">
        <v>63.7345593920029</v>
      </c>
      <c r="G117" s="91">
        <v>36.2654406079971</v>
      </c>
    </row>
    <row r="118" spans="1:7" x14ac:dyDescent="0.25">
      <c r="A118" s="91" t="s">
        <v>74</v>
      </c>
      <c r="B118" s="91" t="s">
        <v>75</v>
      </c>
      <c r="C118" s="91" t="s">
        <v>16</v>
      </c>
      <c r="D118" s="91">
        <v>34299.420660900003</v>
      </c>
      <c r="E118" s="91">
        <v>45786.913321200002</v>
      </c>
      <c r="F118" s="91">
        <v>42.828056867437901</v>
      </c>
      <c r="G118" s="91">
        <v>57.171943132562099</v>
      </c>
    </row>
    <row r="119" spans="1:7" x14ac:dyDescent="0.25">
      <c r="A119" s="91" t="s">
        <v>76</v>
      </c>
      <c r="B119" s="91" t="s">
        <v>77</v>
      </c>
      <c r="C119" s="91" t="s">
        <v>15</v>
      </c>
      <c r="D119" s="91">
        <v>12512.2223579</v>
      </c>
      <c r="E119" s="91">
        <v>5444.9414574000002</v>
      </c>
      <c r="F119" s="91">
        <v>69.678165698077805</v>
      </c>
      <c r="G119" s="91">
        <v>30.321834301922198</v>
      </c>
    </row>
    <row r="120" spans="1:7" x14ac:dyDescent="0.25">
      <c r="A120" s="91" t="s">
        <v>76</v>
      </c>
      <c r="B120" s="91" t="s">
        <v>77</v>
      </c>
      <c r="C120" s="91" t="s">
        <v>16</v>
      </c>
      <c r="D120" s="91">
        <v>136612.7943104</v>
      </c>
      <c r="E120" s="91">
        <v>162397.2613856</v>
      </c>
      <c r="F120" s="91">
        <v>45.6883612132739</v>
      </c>
      <c r="G120" s="91">
        <v>54.3116387867261</v>
      </c>
    </row>
    <row r="121" spans="1:7" x14ac:dyDescent="0.25">
      <c r="A121" s="91" t="s">
        <v>78</v>
      </c>
      <c r="B121" s="91" t="s">
        <v>79</v>
      </c>
      <c r="C121" s="91" t="s">
        <v>15</v>
      </c>
      <c r="D121" s="91">
        <v>22157.995419399998</v>
      </c>
      <c r="E121" s="91">
        <v>13140.105584999999</v>
      </c>
      <c r="F121" s="91">
        <v>62.773902246576803</v>
      </c>
      <c r="G121" s="91">
        <v>37.226097753423197</v>
      </c>
    </row>
    <row r="122" spans="1:7" x14ac:dyDescent="0.25">
      <c r="A122" s="91" t="s">
        <v>78</v>
      </c>
      <c r="B122" s="91" t="s">
        <v>79</v>
      </c>
      <c r="C122" s="91" t="s">
        <v>16</v>
      </c>
      <c r="D122" s="91">
        <v>124844.0386729</v>
      </c>
      <c r="E122" s="91">
        <v>141594.86033679999</v>
      </c>
      <c r="F122" s="91">
        <v>46.856536015169098</v>
      </c>
      <c r="G122" s="91">
        <v>53.143463984830902</v>
      </c>
    </row>
    <row r="123" spans="1:7" x14ac:dyDescent="0.25">
      <c r="A123" s="91" t="s">
        <v>80</v>
      </c>
      <c r="B123" s="91" t="s">
        <v>81</v>
      </c>
      <c r="C123" s="91" t="s">
        <v>15</v>
      </c>
      <c r="D123" s="91">
        <v>4465.881179</v>
      </c>
      <c r="E123" s="91">
        <v>1574.8077375</v>
      </c>
      <c r="F123" s="91">
        <v>73.929997732569007</v>
      </c>
      <c r="G123" s="91">
        <v>26.070002267430901</v>
      </c>
    </row>
    <row r="124" spans="1:7" x14ac:dyDescent="0.25">
      <c r="A124" s="91" t="s">
        <v>80</v>
      </c>
      <c r="B124" s="91" t="s">
        <v>81</v>
      </c>
      <c r="C124" s="91" t="s">
        <v>16</v>
      </c>
      <c r="D124" s="91">
        <v>59635.028334800001</v>
      </c>
      <c r="E124" s="91">
        <v>79070.282760000002</v>
      </c>
      <c r="F124" s="91">
        <v>42.994048219279499</v>
      </c>
      <c r="G124" s="91">
        <v>57.005951780720501</v>
      </c>
    </row>
    <row r="125" spans="1:7" x14ac:dyDescent="0.25">
      <c r="A125" s="91" t="s">
        <v>82</v>
      </c>
      <c r="B125" s="91" t="s">
        <v>83</v>
      </c>
      <c r="C125" s="91" t="s">
        <v>15</v>
      </c>
      <c r="D125" s="91">
        <v>31296.430617099999</v>
      </c>
      <c r="E125" s="91">
        <v>11876.4324562</v>
      </c>
      <c r="F125" s="91">
        <v>72.4909778718268</v>
      </c>
      <c r="G125" s="91">
        <v>27.5090221281732</v>
      </c>
    </row>
    <row r="126" spans="1:7" x14ac:dyDescent="0.25">
      <c r="A126" s="91" t="s">
        <v>82</v>
      </c>
      <c r="B126" s="91" t="s">
        <v>83</v>
      </c>
      <c r="C126" s="91" t="s">
        <v>16</v>
      </c>
      <c r="D126" s="91">
        <v>256062.80782789999</v>
      </c>
      <c r="E126" s="91">
        <v>266315.32910169999</v>
      </c>
      <c r="F126" s="91">
        <v>49.018668609097801</v>
      </c>
      <c r="G126" s="91">
        <v>50.981331390902199</v>
      </c>
    </row>
    <row r="127" spans="1:7" x14ac:dyDescent="0.25">
      <c r="A127" s="91" t="s">
        <v>84</v>
      </c>
      <c r="B127" s="91" t="s">
        <v>85</v>
      </c>
      <c r="C127" s="91" t="s">
        <v>15</v>
      </c>
      <c r="D127" s="91">
        <v>24303.518842400001</v>
      </c>
      <c r="E127" s="91">
        <v>14680.4186178</v>
      </c>
      <c r="F127" s="91">
        <v>62.342391317481102</v>
      </c>
      <c r="G127" s="91">
        <v>37.657608682518898</v>
      </c>
    </row>
    <row r="128" spans="1:7" x14ac:dyDescent="0.25">
      <c r="A128" s="91" t="s">
        <v>84</v>
      </c>
      <c r="B128" s="91" t="s">
        <v>85</v>
      </c>
      <c r="C128" s="91" t="s">
        <v>16</v>
      </c>
      <c r="D128" s="91">
        <v>365240.54943110002</v>
      </c>
      <c r="E128" s="91">
        <v>438878.51311469998</v>
      </c>
      <c r="F128" s="91">
        <v>45.421202710301003</v>
      </c>
      <c r="G128" s="91">
        <v>54.578797289698997</v>
      </c>
    </row>
    <row r="129" spans="1:7" x14ac:dyDescent="0.25">
      <c r="A129" s="91" t="s">
        <v>86</v>
      </c>
      <c r="B129" s="91" t="s">
        <v>87</v>
      </c>
      <c r="C129" s="91" t="s">
        <v>15</v>
      </c>
      <c r="D129" s="91">
        <v>4626.2577573999997</v>
      </c>
      <c r="E129" s="91">
        <v>3129.2029213999999</v>
      </c>
      <c r="F129" s="91">
        <v>59.651617731054202</v>
      </c>
      <c r="G129" s="91">
        <v>40.348382268945798</v>
      </c>
    </row>
    <row r="130" spans="1:7" x14ac:dyDescent="0.25">
      <c r="A130" s="91" t="s">
        <v>86</v>
      </c>
      <c r="B130" s="91" t="s">
        <v>87</v>
      </c>
      <c r="C130" s="91" t="s">
        <v>16</v>
      </c>
      <c r="D130" s="91">
        <v>134313.8288471</v>
      </c>
      <c r="E130" s="91">
        <v>188593.71047419999</v>
      </c>
      <c r="F130" s="91">
        <v>41.595135601171201</v>
      </c>
      <c r="G130" s="91">
        <v>58.404864398828799</v>
      </c>
    </row>
    <row r="131" spans="1:7" x14ac:dyDescent="0.25">
      <c r="A131" s="91" t="s">
        <v>88</v>
      </c>
      <c r="B131" s="91" t="s">
        <v>89</v>
      </c>
      <c r="C131" s="91" t="s">
        <v>15</v>
      </c>
      <c r="D131" s="91">
        <v>13522.489438500001</v>
      </c>
      <c r="E131" s="91">
        <v>8179.0946972000002</v>
      </c>
      <c r="F131" s="91">
        <v>62.311070721583597</v>
      </c>
      <c r="G131" s="91">
        <v>37.688929278416403</v>
      </c>
    </row>
    <row r="132" spans="1:7" x14ac:dyDescent="0.25">
      <c r="A132" s="91" t="s">
        <v>88</v>
      </c>
      <c r="B132" s="91" t="s">
        <v>89</v>
      </c>
      <c r="C132" s="91" t="s">
        <v>16</v>
      </c>
      <c r="D132" s="91">
        <v>284189.09792510001</v>
      </c>
      <c r="E132" s="91">
        <v>379995.31793790002</v>
      </c>
      <c r="F132" s="91">
        <v>42.787679315818103</v>
      </c>
      <c r="G132" s="91">
        <v>57.212320684181897</v>
      </c>
    </row>
    <row r="133" spans="1:7" x14ac:dyDescent="0.25">
      <c r="A133" s="91" t="s">
        <v>90</v>
      </c>
      <c r="B133" s="91" t="s">
        <v>91</v>
      </c>
      <c r="C133" s="91" t="s">
        <v>15</v>
      </c>
      <c r="D133" s="91">
        <v>20884.5479519</v>
      </c>
      <c r="E133" s="91">
        <v>11610.8879789</v>
      </c>
      <c r="F133" s="91">
        <v>64.269173050560894</v>
      </c>
      <c r="G133" s="91">
        <v>35.730826949439098</v>
      </c>
    </row>
    <row r="134" spans="1:7" x14ac:dyDescent="0.25">
      <c r="A134" s="91" t="s">
        <v>90</v>
      </c>
      <c r="B134" s="91" t="s">
        <v>91</v>
      </c>
      <c r="C134" s="91" t="s">
        <v>16</v>
      </c>
      <c r="D134" s="91">
        <v>421036.8902652</v>
      </c>
      <c r="E134" s="91">
        <v>585916.67379739997</v>
      </c>
      <c r="F134" s="91">
        <v>41.812940069103803</v>
      </c>
      <c r="G134" s="91">
        <v>58.187059930896197</v>
      </c>
    </row>
    <row r="135" spans="1:7" x14ac:dyDescent="0.25">
      <c r="A135" s="91" t="s">
        <v>92</v>
      </c>
      <c r="B135" s="91" t="s">
        <v>93</v>
      </c>
      <c r="C135" s="91" t="s">
        <v>15</v>
      </c>
      <c r="D135" s="91">
        <v>1115.1020303</v>
      </c>
      <c r="E135" s="91">
        <v>954.27497889999995</v>
      </c>
      <c r="F135" s="91">
        <v>53.8858808879435</v>
      </c>
      <c r="G135" s="91">
        <v>46.1141191120565</v>
      </c>
    </row>
    <row r="136" spans="1:7" x14ac:dyDescent="0.25">
      <c r="A136" s="91" t="s">
        <v>92</v>
      </c>
      <c r="B136" s="91" t="s">
        <v>93</v>
      </c>
      <c r="C136" s="91" t="s">
        <v>16</v>
      </c>
      <c r="D136" s="91">
        <v>52098.361057800001</v>
      </c>
      <c r="E136" s="91">
        <v>72673.261857399993</v>
      </c>
      <c r="F136" s="91">
        <v>41.754975883585502</v>
      </c>
      <c r="G136" s="91">
        <v>58.245024116414498</v>
      </c>
    </row>
    <row r="137" spans="1:7" x14ac:dyDescent="0.25">
      <c r="A137" s="91" t="s">
        <v>94</v>
      </c>
      <c r="B137" s="91" t="s">
        <v>95</v>
      </c>
      <c r="C137" s="91" t="s">
        <v>15</v>
      </c>
      <c r="D137" s="91">
        <v>502.9597842</v>
      </c>
      <c r="E137" s="91">
        <v>168.82098099999999</v>
      </c>
      <c r="F137" s="91">
        <v>74.869631620110596</v>
      </c>
      <c r="G137" s="91">
        <v>25.130368379889401</v>
      </c>
    </row>
    <row r="138" spans="1:7" x14ac:dyDescent="0.25">
      <c r="A138" s="91" t="s">
        <v>94</v>
      </c>
      <c r="B138" s="91" t="s">
        <v>95</v>
      </c>
      <c r="C138" s="91" t="s">
        <v>16</v>
      </c>
      <c r="D138" s="91">
        <v>57552.454147800003</v>
      </c>
      <c r="E138" s="91">
        <v>91125.765087199994</v>
      </c>
      <c r="F138" s="91">
        <v>38.709405078919403</v>
      </c>
      <c r="G138" s="91">
        <v>61.290594921080597</v>
      </c>
    </row>
    <row r="139" spans="1:7" x14ac:dyDescent="0.25">
      <c r="A139" s="91" t="s">
        <v>96</v>
      </c>
      <c r="B139" s="91" t="s">
        <v>97</v>
      </c>
      <c r="C139" s="91" t="s">
        <v>15</v>
      </c>
      <c r="D139" s="91">
        <v>2396.4533052000002</v>
      </c>
      <c r="E139" s="91">
        <v>1888.3194859</v>
      </c>
      <c r="F139" s="91">
        <v>55.929530503408003</v>
      </c>
      <c r="G139" s="91">
        <v>44.070469496591997</v>
      </c>
    </row>
    <row r="140" spans="1:7" x14ac:dyDescent="0.25">
      <c r="A140" s="91" t="s">
        <v>96</v>
      </c>
      <c r="B140" s="91" t="s">
        <v>97</v>
      </c>
      <c r="C140" s="91" t="s">
        <v>16</v>
      </c>
      <c r="D140" s="91">
        <v>26309.426371400001</v>
      </c>
      <c r="E140" s="91">
        <v>38801.800841199998</v>
      </c>
      <c r="F140" s="91">
        <v>40.406896779099199</v>
      </c>
      <c r="G140" s="91">
        <v>59.593103220900801</v>
      </c>
    </row>
    <row r="141" spans="1:7" x14ac:dyDescent="0.25">
      <c r="A141" s="91" t="s">
        <v>98</v>
      </c>
      <c r="B141" s="91" t="s">
        <v>99</v>
      </c>
      <c r="C141" s="91" t="s">
        <v>15</v>
      </c>
      <c r="D141" s="91">
        <v>1640.3813622</v>
      </c>
      <c r="E141" s="91">
        <v>1143.3031222</v>
      </c>
      <c r="F141" s="91">
        <v>58.928422793345803</v>
      </c>
      <c r="G141" s="91">
        <v>41.071577206654197</v>
      </c>
    </row>
    <row r="142" spans="1:7" x14ac:dyDescent="0.25">
      <c r="A142" s="91" t="s">
        <v>98</v>
      </c>
      <c r="B142" s="91" t="s">
        <v>99</v>
      </c>
      <c r="C142" s="91" t="s">
        <v>16</v>
      </c>
      <c r="D142" s="91">
        <v>25782.7027007</v>
      </c>
      <c r="E142" s="91">
        <v>39343.612813899999</v>
      </c>
      <c r="F142" s="91">
        <v>39.588763001524399</v>
      </c>
      <c r="G142" s="91">
        <v>60.411236998475601</v>
      </c>
    </row>
    <row r="143" spans="1:7" x14ac:dyDescent="0.25">
      <c r="A143" s="91" t="s">
        <v>100</v>
      </c>
      <c r="B143" s="91" t="s">
        <v>101</v>
      </c>
      <c r="C143" s="91" t="s">
        <v>15</v>
      </c>
      <c r="D143" s="91">
        <v>4657.1154312999997</v>
      </c>
      <c r="E143" s="91">
        <v>1554.8451818000001</v>
      </c>
      <c r="F143" s="91">
        <v>74.9701377931938</v>
      </c>
      <c r="G143" s="91">
        <v>25.029862206806101</v>
      </c>
    </row>
    <row r="144" spans="1:7" x14ac:dyDescent="0.25">
      <c r="A144" s="91" t="s">
        <v>100</v>
      </c>
      <c r="B144" s="91" t="s">
        <v>101</v>
      </c>
      <c r="C144" s="91" t="s">
        <v>16</v>
      </c>
      <c r="D144" s="91">
        <v>94474.476442400002</v>
      </c>
      <c r="E144" s="91">
        <v>114395.5629419</v>
      </c>
      <c r="F144" s="91">
        <v>45.231224507300603</v>
      </c>
      <c r="G144" s="91">
        <v>54.768775492699397</v>
      </c>
    </row>
    <row r="145" spans="1:7" x14ac:dyDescent="0.25">
      <c r="A145" s="91" t="s">
        <v>102</v>
      </c>
      <c r="B145" s="91" t="s">
        <v>103</v>
      </c>
      <c r="C145" s="91" t="s">
        <v>15</v>
      </c>
      <c r="D145" s="91">
        <v>599.32590279999999</v>
      </c>
      <c r="E145" s="91">
        <v>285.86057979999998</v>
      </c>
      <c r="F145" s="91">
        <v>67.706174301220599</v>
      </c>
      <c r="G145" s="91">
        <v>32.293825698779401</v>
      </c>
    </row>
    <row r="146" spans="1:7" x14ac:dyDescent="0.25">
      <c r="A146" s="91" t="s">
        <v>102</v>
      </c>
      <c r="B146" s="91" t="s">
        <v>103</v>
      </c>
      <c r="C146" s="91" t="s">
        <v>16</v>
      </c>
      <c r="D146" s="91">
        <v>6429.5002434999997</v>
      </c>
      <c r="E146" s="91">
        <v>8549.3132755000006</v>
      </c>
      <c r="F146" s="91">
        <v>42.9239621372177</v>
      </c>
      <c r="G146" s="91">
        <v>57.0760378627823</v>
      </c>
    </row>
    <row r="147" spans="1:7" x14ac:dyDescent="0.25">
      <c r="A147" s="91" t="s">
        <v>104</v>
      </c>
      <c r="B147" s="91" t="s">
        <v>105</v>
      </c>
      <c r="C147" s="91" t="s">
        <v>15</v>
      </c>
      <c r="D147" s="91">
        <v>15839.8070393</v>
      </c>
      <c r="E147" s="91">
        <v>7374.7234034000003</v>
      </c>
      <c r="F147" s="91">
        <v>68.232295623627195</v>
      </c>
      <c r="G147" s="91">
        <v>31.767704376372802</v>
      </c>
    </row>
    <row r="148" spans="1:7" x14ac:dyDescent="0.25">
      <c r="A148" s="91" t="s">
        <v>104</v>
      </c>
      <c r="B148" s="91" t="s">
        <v>105</v>
      </c>
      <c r="C148" s="91" t="s">
        <v>16</v>
      </c>
      <c r="D148" s="91">
        <v>128401.482494</v>
      </c>
      <c r="E148" s="91">
        <v>155086.9870808</v>
      </c>
      <c r="F148" s="91">
        <v>45.293370374670801</v>
      </c>
      <c r="G148" s="91">
        <v>54.706629625329199</v>
      </c>
    </row>
    <row r="149" spans="1:7" x14ac:dyDescent="0.25">
      <c r="A149" s="91" t="s">
        <v>106</v>
      </c>
      <c r="B149" s="91" t="s">
        <v>107</v>
      </c>
      <c r="C149" s="91" t="s">
        <v>15</v>
      </c>
      <c r="D149" s="91">
        <v>31615.870255900001</v>
      </c>
      <c r="E149" s="91">
        <v>18198.307125300002</v>
      </c>
      <c r="F149" s="91">
        <v>63.467614879919502</v>
      </c>
      <c r="G149" s="91">
        <v>36.532385120080498</v>
      </c>
    </row>
    <row r="150" spans="1:7" x14ac:dyDescent="0.25">
      <c r="A150" s="91" t="s">
        <v>106</v>
      </c>
      <c r="B150" s="91" t="s">
        <v>107</v>
      </c>
      <c r="C150" s="91" t="s">
        <v>16</v>
      </c>
      <c r="D150" s="91">
        <v>202838.38465749999</v>
      </c>
      <c r="E150" s="91">
        <v>243545.43796129999</v>
      </c>
      <c r="F150" s="91">
        <v>45.440352983114003</v>
      </c>
      <c r="G150" s="91">
        <v>54.559647016885997</v>
      </c>
    </row>
    <row r="151" spans="1:7" x14ac:dyDescent="0.25">
      <c r="A151" s="91" t="s">
        <v>108</v>
      </c>
      <c r="B151" s="91" t="s">
        <v>109</v>
      </c>
      <c r="C151" s="91" t="s">
        <v>15</v>
      </c>
      <c r="D151" s="91">
        <v>268.8902276</v>
      </c>
      <c r="E151" s="91">
        <v>178.65860760000001</v>
      </c>
      <c r="F151" s="91">
        <v>60.080645161290299</v>
      </c>
      <c r="G151" s="91">
        <v>39.919354838709701</v>
      </c>
    </row>
    <row r="152" spans="1:7" x14ac:dyDescent="0.25">
      <c r="A152" s="91" t="s">
        <v>108</v>
      </c>
      <c r="B152" s="91" t="s">
        <v>109</v>
      </c>
      <c r="C152" s="91" t="s">
        <v>16</v>
      </c>
      <c r="D152" s="91">
        <v>999.76634960000001</v>
      </c>
      <c r="E152" s="91">
        <v>1301.1399604000001</v>
      </c>
      <c r="F152" s="91">
        <v>43.4509803921569</v>
      </c>
      <c r="G152" s="91">
        <v>56.5490196078431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460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455</v>
      </c>
      <c r="F162" s="5" t="s">
        <v>431</v>
      </c>
      <c r="G162" s="5" t="s">
        <v>456</v>
      </c>
    </row>
    <row r="163" spans="1:7" x14ac:dyDescent="0.25">
      <c r="A163" s="92" t="s">
        <v>70</v>
      </c>
      <c r="B163" s="92" t="s">
        <v>71</v>
      </c>
      <c r="C163" s="92" t="s">
        <v>15</v>
      </c>
      <c r="D163" s="92">
        <v>5039.6269779000004</v>
      </c>
      <c r="E163" s="92">
        <v>3710.3579404000002</v>
      </c>
      <c r="F163" s="92">
        <v>57.5958361637854</v>
      </c>
      <c r="G163" s="92">
        <v>42.4041638362146</v>
      </c>
    </row>
    <row r="164" spans="1:7" x14ac:dyDescent="0.25">
      <c r="A164" s="92" t="s">
        <v>70</v>
      </c>
      <c r="B164" s="92" t="s">
        <v>71</v>
      </c>
      <c r="C164" s="92" t="s">
        <v>16</v>
      </c>
      <c r="D164" s="92">
        <v>192676.3828008</v>
      </c>
      <c r="E164" s="92">
        <v>283231.6322849</v>
      </c>
      <c r="F164" s="92">
        <v>40.486055433654201</v>
      </c>
      <c r="G164" s="92">
        <v>59.513944566345799</v>
      </c>
    </row>
    <row r="165" spans="1:7" x14ac:dyDescent="0.25">
      <c r="A165" s="92" t="s">
        <v>72</v>
      </c>
      <c r="B165" s="92" t="s">
        <v>73</v>
      </c>
      <c r="C165" s="92" t="s">
        <v>15</v>
      </c>
      <c r="D165" s="92">
        <v>1806.3438368</v>
      </c>
      <c r="E165" s="92">
        <v>748.36418630000003</v>
      </c>
      <c r="F165" s="92">
        <v>70.706469015903394</v>
      </c>
      <c r="G165" s="92">
        <v>29.293530984096599</v>
      </c>
    </row>
    <row r="166" spans="1:7" x14ac:dyDescent="0.25">
      <c r="A166" s="92" t="s">
        <v>72</v>
      </c>
      <c r="B166" s="92" t="s">
        <v>73</v>
      </c>
      <c r="C166" s="92" t="s">
        <v>16</v>
      </c>
      <c r="D166" s="92">
        <v>52985.0271306</v>
      </c>
      <c r="E166" s="92">
        <v>94485.264829799999</v>
      </c>
      <c r="F166" s="92">
        <v>35.929288825730403</v>
      </c>
      <c r="G166" s="92">
        <v>64.070711174269604</v>
      </c>
    </row>
    <row r="167" spans="1:7" x14ac:dyDescent="0.25">
      <c r="A167" s="92" t="s">
        <v>74</v>
      </c>
      <c r="B167" s="92" t="s">
        <v>75</v>
      </c>
      <c r="C167" s="92" t="s">
        <v>15</v>
      </c>
      <c r="D167" s="92">
        <v>4742.4959117999997</v>
      </c>
      <c r="E167" s="92">
        <v>2685.9852486999998</v>
      </c>
      <c r="F167" s="92">
        <v>63.842066895418903</v>
      </c>
      <c r="G167" s="92">
        <v>36.157933104581097</v>
      </c>
    </row>
    <row r="168" spans="1:7" x14ac:dyDescent="0.25">
      <c r="A168" s="92" t="s">
        <v>74</v>
      </c>
      <c r="B168" s="92" t="s">
        <v>75</v>
      </c>
      <c r="C168" s="92" t="s">
        <v>16</v>
      </c>
      <c r="D168" s="92">
        <v>34125.908586799997</v>
      </c>
      <c r="E168" s="92">
        <v>45488.610256200001</v>
      </c>
      <c r="F168" s="92">
        <v>42.8639261817262</v>
      </c>
      <c r="G168" s="92">
        <v>57.1360738182738</v>
      </c>
    </row>
    <row r="169" spans="1:7" x14ac:dyDescent="0.25">
      <c r="A169" s="92" t="s">
        <v>76</v>
      </c>
      <c r="B169" s="92" t="s">
        <v>77</v>
      </c>
      <c r="C169" s="92" t="s">
        <v>15</v>
      </c>
      <c r="D169" s="92">
        <v>12504.2955284</v>
      </c>
      <c r="E169" s="92">
        <v>5435.4292619999997</v>
      </c>
      <c r="F169" s="92">
        <v>69.701713234148201</v>
      </c>
      <c r="G169" s="92">
        <v>30.298286765851799</v>
      </c>
    </row>
    <row r="170" spans="1:7" x14ac:dyDescent="0.25">
      <c r="A170" s="92" t="s">
        <v>76</v>
      </c>
      <c r="B170" s="92" t="s">
        <v>77</v>
      </c>
      <c r="C170" s="92" t="s">
        <v>16</v>
      </c>
      <c r="D170" s="92">
        <v>136603.28211500001</v>
      </c>
      <c r="E170" s="92">
        <v>162382.99309249999</v>
      </c>
      <c r="F170" s="92">
        <v>45.688813648785597</v>
      </c>
      <c r="G170" s="92">
        <v>54.311186351214403</v>
      </c>
    </row>
    <row r="171" spans="1:7" x14ac:dyDescent="0.25">
      <c r="A171" s="92" t="s">
        <v>78</v>
      </c>
      <c r="B171" s="92" t="s">
        <v>79</v>
      </c>
      <c r="C171" s="92" t="s">
        <v>15</v>
      </c>
      <c r="D171" s="92">
        <v>21544.327132400002</v>
      </c>
      <c r="E171" s="92">
        <v>12703.7382163</v>
      </c>
      <c r="F171" s="92">
        <v>62.906698270528103</v>
      </c>
      <c r="G171" s="92">
        <v>37.093301729471897</v>
      </c>
    </row>
    <row r="172" spans="1:7" x14ac:dyDescent="0.25">
      <c r="A172" s="92" t="s">
        <v>78</v>
      </c>
      <c r="B172" s="92" t="s">
        <v>79</v>
      </c>
      <c r="C172" s="92" t="s">
        <v>16</v>
      </c>
      <c r="D172" s="92">
        <v>122155.1733903</v>
      </c>
      <c r="E172" s="92">
        <v>138552.76127290001</v>
      </c>
      <c r="F172" s="92">
        <v>46.855180509986504</v>
      </c>
      <c r="G172" s="92">
        <v>53.144819490013496</v>
      </c>
    </row>
    <row r="173" spans="1:7" x14ac:dyDescent="0.25">
      <c r="A173" s="92" t="s">
        <v>80</v>
      </c>
      <c r="B173" s="92" t="s">
        <v>81</v>
      </c>
      <c r="C173" s="92" t="s">
        <v>15</v>
      </c>
      <c r="D173" s="92">
        <v>4465.881179</v>
      </c>
      <c r="E173" s="92">
        <v>1574.8077375</v>
      </c>
      <c r="F173" s="92">
        <v>73.929997732569007</v>
      </c>
      <c r="G173" s="92">
        <v>26.070002267430901</v>
      </c>
    </row>
    <row r="174" spans="1:7" x14ac:dyDescent="0.25">
      <c r="A174" s="92" t="s">
        <v>80</v>
      </c>
      <c r="B174" s="92" t="s">
        <v>81</v>
      </c>
      <c r="C174" s="92" t="s">
        <v>16</v>
      </c>
      <c r="D174" s="92">
        <v>59635.028334800001</v>
      </c>
      <c r="E174" s="92">
        <v>79070.282760000002</v>
      </c>
      <c r="F174" s="92">
        <v>42.994048219279499</v>
      </c>
      <c r="G174" s="92">
        <v>57.005951780720501</v>
      </c>
    </row>
    <row r="175" spans="1:7" x14ac:dyDescent="0.25">
      <c r="A175" s="92" t="s">
        <v>82</v>
      </c>
      <c r="B175" s="92" t="s">
        <v>83</v>
      </c>
      <c r="C175" s="92" t="s">
        <v>15</v>
      </c>
      <c r="D175" s="92">
        <v>31296.430617099999</v>
      </c>
      <c r="E175" s="92">
        <v>11876.4324562</v>
      </c>
      <c r="F175" s="92">
        <v>72.4909778718268</v>
      </c>
      <c r="G175" s="92">
        <v>27.5090221281732</v>
      </c>
    </row>
    <row r="176" spans="1:7" x14ac:dyDescent="0.25">
      <c r="A176" s="92" t="s">
        <v>82</v>
      </c>
      <c r="B176" s="92" t="s">
        <v>83</v>
      </c>
      <c r="C176" s="92" t="s">
        <v>16</v>
      </c>
      <c r="D176" s="92">
        <v>256062.80782789999</v>
      </c>
      <c r="E176" s="92">
        <v>266315.32910169999</v>
      </c>
      <c r="F176" s="92">
        <v>49.018668609097801</v>
      </c>
      <c r="G176" s="92">
        <v>50.981331390902199</v>
      </c>
    </row>
    <row r="177" spans="1:7" x14ac:dyDescent="0.25">
      <c r="A177" s="92" t="s">
        <v>84</v>
      </c>
      <c r="B177" s="92" t="s">
        <v>85</v>
      </c>
      <c r="C177" s="92" t="s">
        <v>15</v>
      </c>
      <c r="D177" s="92">
        <v>24303.518842400001</v>
      </c>
      <c r="E177" s="92">
        <v>14680.4186178</v>
      </c>
      <c r="F177" s="92">
        <v>62.342391317481102</v>
      </c>
      <c r="G177" s="92">
        <v>37.657608682518898</v>
      </c>
    </row>
    <row r="178" spans="1:7" x14ac:dyDescent="0.25">
      <c r="A178" s="92" t="s">
        <v>84</v>
      </c>
      <c r="B178" s="92" t="s">
        <v>85</v>
      </c>
      <c r="C178" s="92" t="s">
        <v>16</v>
      </c>
      <c r="D178" s="92">
        <v>365240.54943110002</v>
      </c>
      <c r="E178" s="92">
        <v>438878.51311469998</v>
      </c>
      <c r="F178" s="92">
        <v>45.421202710301003</v>
      </c>
      <c r="G178" s="92">
        <v>54.578797289698997</v>
      </c>
    </row>
    <row r="179" spans="1:7" x14ac:dyDescent="0.25">
      <c r="A179" s="92" t="s">
        <v>86</v>
      </c>
      <c r="B179" s="92" t="s">
        <v>87</v>
      </c>
      <c r="C179" s="92" t="s">
        <v>15</v>
      </c>
      <c r="D179" s="92">
        <v>4626.2577573999997</v>
      </c>
      <c r="E179" s="92">
        <v>3129.2029213999999</v>
      </c>
      <c r="F179" s="92">
        <v>59.651617731054202</v>
      </c>
      <c r="G179" s="92">
        <v>40.348382268945798</v>
      </c>
    </row>
    <row r="180" spans="1:7" x14ac:dyDescent="0.25">
      <c r="A180" s="92" t="s">
        <v>86</v>
      </c>
      <c r="B180" s="92" t="s">
        <v>87</v>
      </c>
      <c r="C180" s="92" t="s">
        <v>16</v>
      </c>
      <c r="D180" s="92">
        <v>134313.8288471</v>
      </c>
      <c r="E180" s="92">
        <v>188593.71047419999</v>
      </c>
      <c r="F180" s="92">
        <v>41.595135601171201</v>
      </c>
      <c r="G180" s="92">
        <v>58.404864398828799</v>
      </c>
    </row>
    <row r="181" spans="1:7" x14ac:dyDescent="0.25">
      <c r="A181" s="92" t="s">
        <v>88</v>
      </c>
      <c r="B181" s="92" t="s">
        <v>89</v>
      </c>
      <c r="C181" s="92" t="s">
        <v>15</v>
      </c>
      <c r="D181" s="92">
        <v>13522.489438500001</v>
      </c>
      <c r="E181" s="92">
        <v>8179.0946972000002</v>
      </c>
      <c r="F181" s="92">
        <v>62.311070721583597</v>
      </c>
      <c r="G181" s="92">
        <v>37.688929278416403</v>
      </c>
    </row>
    <row r="182" spans="1:7" x14ac:dyDescent="0.25">
      <c r="A182" s="92" t="s">
        <v>88</v>
      </c>
      <c r="B182" s="92" t="s">
        <v>89</v>
      </c>
      <c r="C182" s="92" t="s">
        <v>16</v>
      </c>
      <c r="D182" s="92">
        <v>284189.09792510001</v>
      </c>
      <c r="E182" s="92">
        <v>379995.31793790002</v>
      </c>
      <c r="F182" s="92">
        <v>42.787679315818103</v>
      </c>
      <c r="G182" s="92">
        <v>57.212320684181897</v>
      </c>
    </row>
    <row r="183" spans="1:7" x14ac:dyDescent="0.25">
      <c r="A183" s="92" t="s">
        <v>90</v>
      </c>
      <c r="B183" s="92" t="s">
        <v>91</v>
      </c>
      <c r="C183" s="92" t="s">
        <v>15</v>
      </c>
      <c r="D183" s="92">
        <v>20783.040404300002</v>
      </c>
      <c r="E183" s="92">
        <v>11521.066698099999</v>
      </c>
      <c r="F183" s="92">
        <v>64.335597756719693</v>
      </c>
      <c r="G183" s="92">
        <v>35.6644022432802</v>
      </c>
    </row>
    <row r="184" spans="1:7" x14ac:dyDescent="0.25">
      <c r="A184" s="92" t="s">
        <v>90</v>
      </c>
      <c r="B184" s="92" t="s">
        <v>91</v>
      </c>
      <c r="C184" s="92" t="s">
        <v>16</v>
      </c>
      <c r="D184" s="92">
        <v>419946.74640549999</v>
      </c>
      <c r="E184" s="92">
        <v>584235.14648500003</v>
      </c>
      <c r="F184" s="92">
        <v>41.819788763238797</v>
      </c>
      <c r="G184" s="92">
        <v>58.180211236761203</v>
      </c>
    </row>
    <row r="185" spans="1:7" x14ac:dyDescent="0.25">
      <c r="A185" s="92" t="s">
        <v>92</v>
      </c>
      <c r="B185" s="92" t="s">
        <v>93</v>
      </c>
      <c r="C185" s="92" t="s">
        <v>15</v>
      </c>
      <c r="D185" s="92">
        <v>1115.1020303</v>
      </c>
      <c r="E185" s="92">
        <v>954.27497889999995</v>
      </c>
      <c r="F185" s="92">
        <v>53.8858808879435</v>
      </c>
      <c r="G185" s="92">
        <v>46.1141191120565</v>
      </c>
    </row>
    <row r="186" spans="1:7" x14ac:dyDescent="0.25">
      <c r="A186" s="92" t="s">
        <v>92</v>
      </c>
      <c r="B186" s="92" t="s">
        <v>93</v>
      </c>
      <c r="C186" s="92" t="s">
        <v>16</v>
      </c>
      <c r="D186" s="92">
        <v>52098.361057800001</v>
      </c>
      <c r="E186" s="92">
        <v>72673.261857399993</v>
      </c>
      <c r="F186" s="92">
        <v>41.754975883585502</v>
      </c>
      <c r="G186" s="92">
        <v>58.245024116414498</v>
      </c>
    </row>
    <row r="187" spans="1:7" x14ac:dyDescent="0.25">
      <c r="A187" s="92" t="s">
        <v>94</v>
      </c>
      <c r="B187" s="92" t="s">
        <v>95</v>
      </c>
      <c r="C187" s="92" t="s">
        <v>15</v>
      </c>
      <c r="D187" s="92">
        <v>502.9597842</v>
      </c>
      <c r="E187" s="92">
        <v>168.82098099999999</v>
      </c>
      <c r="F187" s="92">
        <v>74.869631620110596</v>
      </c>
      <c r="G187" s="92">
        <v>25.130368379889401</v>
      </c>
    </row>
    <row r="188" spans="1:7" x14ac:dyDescent="0.25">
      <c r="A188" s="92" t="s">
        <v>94</v>
      </c>
      <c r="B188" s="92" t="s">
        <v>95</v>
      </c>
      <c r="C188" s="92" t="s">
        <v>16</v>
      </c>
      <c r="D188" s="92">
        <v>57552.454147800003</v>
      </c>
      <c r="E188" s="92">
        <v>91125.765087199994</v>
      </c>
      <c r="F188" s="92">
        <v>38.709405078919403</v>
      </c>
      <c r="G188" s="92">
        <v>61.290594921080597</v>
      </c>
    </row>
    <row r="189" spans="1:7" x14ac:dyDescent="0.25">
      <c r="A189" s="92" t="s">
        <v>96</v>
      </c>
      <c r="B189" s="92" t="s">
        <v>97</v>
      </c>
      <c r="C189" s="92" t="s">
        <v>15</v>
      </c>
      <c r="D189" s="92">
        <v>2396.4533052000002</v>
      </c>
      <c r="E189" s="92">
        <v>1888.3194859</v>
      </c>
      <c r="F189" s="92">
        <v>55.929530503408003</v>
      </c>
      <c r="G189" s="92">
        <v>44.070469496591997</v>
      </c>
    </row>
    <row r="190" spans="1:7" x14ac:dyDescent="0.25">
      <c r="A190" s="92" t="s">
        <v>96</v>
      </c>
      <c r="B190" s="92" t="s">
        <v>97</v>
      </c>
      <c r="C190" s="92" t="s">
        <v>16</v>
      </c>
      <c r="D190" s="92">
        <v>26309.426371400001</v>
      </c>
      <c r="E190" s="92">
        <v>38801.800841199998</v>
      </c>
      <c r="F190" s="92">
        <v>40.406896779099199</v>
      </c>
      <c r="G190" s="92">
        <v>59.593103220900801</v>
      </c>
    </row>
    <row r="191" spans="1:7" x14ac:dyDescent="0.25">
      <c r="A191" s="92" t="s">
        <v>98</v>
      </c>
      <c r="B191" s="92" t="s">
        <v>99</v>
      </c>
      <c r="C191" s="92" t="s">
        <v>15</v>
      </c>
      <c r="D191" s="92">
        <v>1640.3813622</v>
      </c>
      <c r="E191" s="92">
        <v>1143.3031222</v>
      </c>
      <c r="F191" s="92">
        <v>58.928422793345803</v>
      </c>
      <c r="G191" s="92">
        <v>41.071577206654197</v>
      </c>
    </row>
    <row r="192" spans="1:7" x14ac:dyDescent="0.25">
      <c r="A192" s="92" t="s">
        <v>98</v>
      </c>
      <c r="B192" s="92" t="s">
        <v>99</v>
      </c>
      <c r="C192" s="92" t="s">
        <v>16</v>
      </c>
      <c r="D192" s="92">
        <v>25782.7027007</v>
      </c>
      <c r="E192" s="92">
        <v>39343.612813899999</v>
      </c>
      <c r="F192" s="92">
        <v>39.588763001524399</v>
      </c>
      <c r="G192" s="92">
        <v>60.411236998475601</v>
      </c>
    </row>
    <row r="193" spans="1:7" x14ac:dyDescent="0.25">
      <c r="A193" s="92" t="s">
        <v>100</v>
      </c>
      <c r="B193" s="92" t="s">
        <v>101</v>
      </c>
      <c r="C193" s="92" t="s">
        <v>15</v>
      </c>
      <c r="D193" s="92">
        <v>4657.1154312999997</v>
      </c>
      <c r="E193" s="92">
        <v>1554.8451818000001</v>
      </c>
      <c r="F193" s="92">
        <v>74.9701377931938</v>
      </c>
      <c r="G193" s="92">
        <v>25.029862206806101</v>
      </c>
    </row>
    <row r="194" spans="1:7" x14ac:dyDescent="0.25">
      <c r="A194" s="92" t="s">
        <v>100</v>
      </c>
      <c r="B194" s="92" t="s">
        <v>101</v>
      </c>
      <c r="C194" s="92" t="s">
        <v>16</v>
      </c>
      <c r="D194" s="92">
        <v>94474.476442400002</v>
      </c>
      <c r="E194" s="92">
        <v>114395.5629419</v>
      </c>
      <c r="F194" s="92">
        <v>45.231224507300603</v>
      </c>
      <c r="G194" s="92">
        <v>54.768775492699397</v>
      </c>
    </row>
    <row r="195" spans="1:7" x14ac:dyDescent="0.25">
      <c r="A195" s="92" t="s">
        <v>102</v>
      </c>
      <c r="B195" s="92" t="s">
        <v>103</v>
      </c>
      <c r="C195" s="92" t="s">
        <v>15</v>
      </c>
      <c r="D195" s="92">
        <v>599.32590279999999</v>
      </c>
      <c r="E195" s="92">
        <v>285.86057979999998</v>
      </c>
      <c r="F195" s="92">
        <v>67.706174301220599</v>
      </c>
      <c r="G195" s="92">
        <v>32.293825698779401</v>
      </c>
    </row>
    <row r="196" spans="1:7" x14ac:dyDescent="0.25">
      <c r="A196" s="92" t="s">
        <v>102</v>
      </c>
      <c r="B196" s="92" t="s">
        <v>103</v>
      </c>
      <c r="C196" s="92" t="s">
        <v>16</v>
      </c>
      <c r="D196" s="92">
        <v>6429.5002434999997</v>
      </c>
      <c r="E196" s="92">
        <v>8549.3132755000006</v>
      </c>
      <c r="F196" s="92">
        <v>42.9239621372177</v>
      </c>
      <c r="G196" s="92">
        <v>57.0760378627823</v>
      </c>
    </row>
    <row r="197" spans="1:7" x14ac:dyDescent="0.25">
      <c r="A197" s="92" t="s">
        <v>104</v>
      </c>
      <c r="B197" s="92" t="s">
        <v>105</v>
      </c>
      <c r="C197" s="92" t="s">
        <v>15</v>
      </c>
      <c r="D197" s="92">
        <v>15839.8070393</v>
      </c>
      <c r="E197" s="92">
        <v>7374.7234034000003</v>
      </c>
      <c r="F197" s="92">
        <v>68.232295623627195</v>
      </c>
      <c r="G197" s="92">
        <v>31.767704376372802</v>
      </c>
    </row>
    <row r="198" spans="1:7" x14ac:dyDescent="0.25">
      <c r="A198" s="92" t="s">
        <v>104</v>
      </c>
      <c r="B198" s="92" t="s">
        <v>105</v>
      </c>
      <c r="C198" s="92" t="s">
        <v>16</v>
      </c>
      <c r="D198" s="92">
        <v>128401.482494</v>
      </c>
      <c r="E198" s="92">
        <v>155086.9870808</v>
      </c>
      <c r="F198" s="92">
        <v>45.293370374670801</v>
      </c>
      <c r="G198" s="92">
        <v>54.706629625329199</v>
      </c>
    </row>
    <row r="199" spans="1:7" x14ac:dyDescent="0.25">
      <c r="A199" s="92" t="s">
        <v>106</v>
      </c>
      <c r="B199" s="92" t="s">
        <v>107</v>
      </c>
      <c r="C199" s="92" t="s">
        <v>15</v>
      </c>
      <c r="D199" s="92">
        <v>30907.259887299999</v>
      </c>
      <c r="E199" s="92">
        <v>17968.481185100001</v>
      </c>
      <c r="F199" s="92">
        <v>63.236401554539803</v>
      </c>
      <c r="G199" s="92">
        <v>36.763598445460197</v>
      </c>
    </row>
    <row r="200" spans="1:7" x14ac:dyDescent="0.25">
      <c r="A200" s="92" t="s">
        <v>106</v>
      </c>
      <c r="B200" s="92" t="s">
        <v>107</v>
      </c>
      <c r="C200" s="92" t="s">
        <v>16</v>
      </c>
      <c r="D200" s="92">
        <v>200096.14907419999</v>
      </c>
      <c r="E200" s="92">
        <v>240316.10985770001</v>
      </c>
      <c r="F200" s="92">
        <v>45.433828195309303</v>
      </c>
      <c r="G200" s="92">
        <v>54.566171804690697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461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455</v>
      </c>
      <c r="F210" s="5" t="s">
        <v>431</v>
      </c>
      <c r="G210" s="5" t="s">
        <v>456</v>
      </c>
    </row>
    <row r="211" spans="1:7" x14ac:dyDescent="0.25">
      <c r="A211" s="93" t="s">
        <v>86</v>
      </c>
      <c r="B211" s="93" t="s">
        <v>113</v>
      </c>
      <c r="C211" s="93" t="s">
        <v>15</v>
      </c>
      <c r="D211" s="93">
        <v>1555.2215466</v>
      </c>
      <c r="E211" s="93">
        <v>2140.7481318</v>
      </c>
      <c r="F211" s="93">
        <v>42.078850259216999</v>
      </c>
      <c r="G211" s="93">
        <v>57.921149740783001</v>
      </c>
    </row>
    <row r="212" spans="1:7" x14ac:dyDescent="0.25">
      <c r="A212" s="93" t="s">
        <v>86</v>
      </c>
      <c r="B212" s="93" t="s">
        <v>113</v>
      </c>
      <c r="C212" s="93" t="s">
        <v>16</v>
      </c>
      <c r="D212" s="93">
        <v>36807.513750300001</v>
      </c>
      <c r="E212" s="93">
        <v>62161.516569699997</v>
      </c>
      <c r="F212" s="93">
        <v>37.190941076505403</v>
      </c>
      <c r="G212" s="93">
        <v>62.809058923494597</v>
      </c>
    </row>
    <row r="213" spans="1:7" x14ac:dyDescent="0.25">
      <c r="A213" s="93" t="s">
        <v>90</v>
      </c>
      <c r="B213" s="93" t="s">
        <v>114</v>
      </c>
      <c r="C213" s="93" t="s">
        <v>15</v>
      </c>
      <c r="D213" s="93">
        <v>2302.8137578000001</v>
      </c>
      <c r="E213" s="93">
        <v>1048.5407579</v>
      </c>
      <c r="F213" s="93">
        <v>68.712926281360893</v>
      </c>
      <c r="G213" s="93">
        <v>31.2870737186391</v>
      </c>
    </row>
    <row r="214" spans="1:7" x14ac:dyDescent="0.25">
      <c r="A214" s="93" t="s">
        <v>90</v>
      </c>
      <c r="B214" s="93" t="s">
        <v>114</v>
      </c>
      <c r="C214" s="93" t="s">
        <v>16</v>
      </c>
      <c r="D214" s="93">
        <v>22838.662545499999</v>
      </c>
      <c r="E214" s="93">
        <v>31338.982942800001</v>
      </c>
      <c r="F214" s="93">
        <v>42.155140445208403</v>
      </c>
      <c r="G214" s="93">
        <v>57.844859554791597</v>
      </c>
    </row>
    <row r="215" spans="1:7" x14ac:dyDescent="0.25">
      <c r="A215" s="93" t="s">
        <v>92</v>
      </c>
      <c r="B215" s="93" t="s">
        <v>115</v>
      </c>
      <c r="C215" s="93" t="s">
        <v>15</v>
      </c>
      <c r="D215" s="93">
        <v>227.0436492</v>
      </c>
      <c r="E215" s="93">
        <v>200.7766603</v>
      </c>
      <c r="F215" s="93">
        <v>53.069862313303801</v>
      </c>
      <c r="G215" s="93">
        <v>46.930137686696199</v>
      </c>
    </row>
    <row r="216" spans="1:7" x14ac:dyDescent="0.25">
      <c r="A216" s="93" t="s">
        <v>92</v>
      </c>
      <c r="B216" s="93" t="s">
        <v>115</v>
      </c>
      <c r="C216" s="93" t="s">
        <v>16</v>
      </c>
      <c r="D216" s="93">
        <v>22763.198218599999</v>
      </c>
      <c r="E216" s="93">
        <v>29469.981475299999</v>
      </c>
      <c r="F216" s="93">
        <v>43.579958853736798</v>
      </c>
      <c r="G216" s="93">
        <v>56.420041146263202</v>
      </c>
    </row>
    <row r="217" spans="1:7" x14ac:dyDescent="0.25">
      <c r="A217" s="93" t="s">
        <v>94</v>
      </c>
      <c r="B217" s="93" t="s">
        <v>116</v>
      </c>
      <c r="C217" s="93" t="s">
        <v>15</v>
      </c>
      <c r="D217" s="93">
        <v>272.93593570000002</v>
      </c>
      <c r="E217" s="93">
        <v>45.921831300000001</v>
      </c>
      <c r="F217" s="93">
        <v>85.598020166778596</v>
      </c>
      <c r="G217" s="93">
        <v>14.4019798332214</v>
      </c>
    </row>
    <row r="218" spans="1:7" x14ac:dyDescent="0.25">
      <c r="A218" s="93" t="s">
        <v>94</v>
      </c>
      <c r="B218" s="93" t="s">
        <v>116</v>
      </c>
      <c r="C218" s="93" t="s">
        <v>16</v>
      </c>
      <c r="D218" s="93">
        <v>48758.390205399999</v>
      </c>
      <c r="E218" s="93">
        <v>68106.752020300002</v>
      </c>
      <c r="F218" s="93">
        <v>41.721927750905898</v>
      </c>
      <c r="G218" s="93">
        <v>58.278072249094102</v>
      </c>
    </row>
    <row r="219" spans="1:7" x14ac:dyDescent="0.25">
      <c r="A219" s="93" t="s">
        <v>96</v>
      </c>
      <c r="B219" s="93" t="s">
        <v>117</v>
      </c>
      <c r="C219" s="93" t="s">
        <v>15</v>
      </c>
      <c r="D219" s="93">
        <v>249.07894279999999</v>
      </c>
      <c r="E219" s="93">
        <v>142.93129519999999</v>
      </c>
      <c r="F219" s="93">
        <v>63.538887165492902</v>
      </c>
      <c r="G219" s="93">
        <v>36.461112834507098</v>
      </c>
    </row>
    <row r="220" spans="1:7" x14ac:dyDescent="0.25">
      <c r="A220" s="93" t="s">
        <v>96</v>
      </c>
      <c r="B220" s="93" t="s">
        <v>117</v>
      </c>
      <c r="C220" s="93" t="s">
        <v>16</v>
      </c>
      <c r="D220" s="93">
        <v>14457.2651393</v>
      </c>
      <c r="E220" s="93">
        <v>21475.724629600001</v>
      </c>
      <c r="F220" s="93">
        <v>40.233961137886602</v>
      </c>
      <c r="G220" s="93">
        <v>59.766038862113398</v>
      </c>
    </row>
    <row r="221" spans="1:7" x14ac:dyDescent="0.25">
      <c r="A221" s="93" t="s">
        <v>104</v>
      </c>
      <c r="B221" s="93" t="s">
        <v>118</v>
      </c>
      <c r="C221" s="93" t="s">
        <v>15</v>
      </c>
      <c r="D221" s="93">
        <v>576.85099960000002</v>
      </c>
      <c r="E221" s="93">
        <v>679.4740468</v>
      </c>
      <c r="F221" s="93">
        <v>45.915744595951999</v>
      </c>
      <c r="G221" s="93">
        <v>54.084255404048001</v>
      </c>
    </row>
    <row r="222" spans="1:7" x14ac:dyDescent="0.25">
      <c r="A222" s="93" t="s">
        <v>104</v>
      </c>
      <c r="B222" s="93" t="s">
        <v>118</v>
      </c>
      <c r="C222" s="93" t="s">
        <v>16</v>
      </c>
      <c r="D222" s="93">
        <v>29004.3746933</v>
      </c>
      <c r="E222" s="93">
        <v>49263.300262199999</v>
      </c>
      <c r="F222" s="93">
        <v>37.057922967292399</v>
      </c>
      <c r="G222" s="93">
        <v>62.942077032707601</v>
      </c>
    </row>
    <row r="223" spans="1:7" x14ac:dyDescent="0.25">
      <c r="A223" s="93" t="s">
        <v>106</v>
      </c>
      <c r="B223" s="93" t="s">
        <v>119</v>
      </c>
      <c r="C223" s="93" t="s">
        <v>15</v>
      </c>
      <c r="D223" s="93">
        <v>554.63034709999999</v>
      </c>
      <c r="E223" s="93">
        <v>581.02445780000005</v>
      </c>
      <c r="F223" s="93">
        <v>48.8379342654952</v>
      </c>
      <c r="G223" s="93">
        <v>51.1620657345048</v>
      </c>
    </row>
    <row r="224" spans="1:7" x14ac:dyDescent="0.25">
      <c r="A224" s="93" t="s">
        <v>106</v>
      </c>
      <c r="B224" s="93" t="s">
        <v>119</v>
      </c>
      <c r="C224" s="93" t="s">
        <v>16</v>
      </c>
      <c r="D224" s="93">
        <v>34524.859175799997</v>
      </c>
      <c r="E224" s="93">
        <v>55152.486023999998</v>
      </c>
      <c r="F224" s="93">
        <v>38.498975520382601</v>
      </c>
      <c r="G224" s="93">
        <v>61.501024479617399</v>
      </c>
    </row>
    <row r="225" spans="1:7" x14ac:dyDescent="0.25">
      <c r="A225" s="93" t="s">
        <v>108</v>
      </c>
      <c r="B225" s="93" t="s">
        <v>120</v>
      </c>
      <c r="C225" s="93" t="s">
        <v>15</v>
      </c>
      <c r="D225" s="93">
        <v>84.607187800000005</v>
      </c>
      <c r="E225" s="93">
        <v>0</v>
      </c>
      <c r="F225" s="93">
        <v>100</v>
      </c>
      <c r="G225" s="93">
        <v>0</v>
      </c>
    </row>
    <row r="226" spans="1:7" x14ac:dyDescent="0.25">
      <c r="A226" s="93" t="s">
        <v>108</v>
      </c>
      <c r="B226" s="93" t="s">
        <v>120</v>
      </c>
      <c r="C226" s="93" t="s">
        <v>16</v>
      </c>
      <c r="D226" s="93">
        <v>14354.8244803</v>
      </c>
      <c r="E226" s="93">
        <v>24110.568330999999</v>
      </c>
      <c r="F226" s="93">
        <v>37.318803815992702</v>
      </c>
      <c r="G226" s="93">
        <v>62.681196184007298</v>
      </c>
    </row>
    <row r="227" spans="1:7" x14ac:dyDescent="0.25">
      <c r="A227" s="93" t="s">
        <v>121</v>
      </c>
      <c r="B227" s="93" t="s">
        <v>122</v>
      </c>
      <c r="C227" s="93" t="s">
        <v>15</v>
      </c>
      <c r="D227" s="93">
        <v>249.5682693</v>
      </c>
      <c r="E227" s="93">
        <v>165.7614389</v>
      </c>
      <c r="F227" s="93">
        <v>60.089192844308101</v>
      </c>
      <c r="G227" s="93">
        <v>39.910807155691899</v>
      </c>
    </row>
    <row r="228" spans="1:7" x14ac:dyDescent="0.25">
      <c r="A228" s="93" t="s">
        <v>121</v>
      </c>
      <c r="B228" s="93" t="s">
        <v>122</v>
      </c>
      <c r="C228" s="93" t="s">
        <v>16</v>
      </c>
      <c r="D228" s="93">
        <v>11995.7089022</v>
      </c>
      <c r="E228" s="93">
        <v>14598.9613114</v>
      </c>
      <c r="F228" s="93">
        <v>45.105687740642203</v>
      </c>
      <c r="G228" s="93">
        <v>54.894312259357797</v>
      </c>
    </row>
    <row r="229" spans="1:7" x14ac:dyDescent="0.25">
      <c r="A229" s="93" t="s">
        <v>123</v>
      </c>
      <c r="B229" s="93" t="s">
        <v>124</v>
      </c>
      <c r="C229" s="93" t="s">
        <v>15</v>
      </c>
      <c r="D229" s="93">
        <v>420.39349609999999</v>
      </c>
      <c r="E229" s="93">
        <v>86.312500400000005</v>
      </c>
      <c r="F229" s="93">
        <v>82.965960340672595</v>
      </c>
      <c r="G229" s="93">
        <v>17.034039659327401</v>
      </c>
    </row>
    <row r="230" spans="1:7" x14ac:dyDescent="0.25">
      <c r="A230" s="93" t="s">
        <v>123</v>
      </c>
      <c r="B230" s="93" t="s">
        <v>124</v>
      </c>
      <c r="C230" s="93" t="s">
        <v>16</v>
      </c>
      <c r="D230" s="93">
        <v>22032.432606099999</v>
      </c>
      <c r="E230" s="93">
        <v>27973.861391099999</v>
      </c>
      <c r="F230" s="93">
        <v>44.059319027588103</v>
      </c>
      <c r="G230" s="93">
        <v>55.940680972411897</v>
      </c>
    </row>
    <row r="231" spans="1:7" x14ac:dyDescent="0.25">
      <c r="A231" s="93" t="s">
        <v>125</v>
      </c>
      <c r="B231" s="93" t="s">
        <v>126</v>
      </c>
      <c r="C231" s="93" t="s">
        <v>15</v>
      </c>
      <c r="D231" s="93">
        <v>478.35782139999998</v>
      </c>
      <c r="E231" s="93">
        <v>354.48174110000002</v>
      </c>
      <c r="F231" s="93">
        <v>57.4369714094844</v>
      </c>
      <c r="G231" s="93">
        <v>42.5630285905156</v>
      </c>
    </row>
    <row r="232" spans="1:7" x14ac:dyDescent="0.25">
      <c r="A232" s="93" t="s">
        <v>125</v>
      </c>
      <c r="B232" s="93" t="s">
        <v>126</v>
      </c>
      <c r="C232" s="93" t="s">
        <v>16</v>
      </c>
      <c r="D232" s="93">
        <v>31532.979779699999</v>
      </c>
      <c r="E232" s="93">
        <v>39964.180657800003</v>
      </c>
      <c r="F232" s="93">
        <v>44.103821168205499</v>
      </c>
      <c r="G232" s="93">
        <v>55.896178831794501</v>
      </c>
    </row>
    <row r="233" spans="1:7" x14ac:dyDescent="0.25">
      <c r="A233" s="93" t="s">
        <v>127</v>
      </c>
      <c r="B233" s="93" t="s">
        <v>128</v>
      </c>
      <c r="C233" s="93" t="s">
        <v>15</v>
      </c>
      <c r="D233" s="93">
        <v>183.679338</v>
      </c>
      <c r="E233" s="93">
        <v>217.18292539999999</v>
      </c>
      <c r="F233" s="93">
        <v>45.821059942655602</v>
      </c>
      <c r="G233" s="93">
        <v>54.178940057344398</v>
      </c>
    </row>
    <row r="234" spans="1:7" x14ac:dyDescent="0.25">
      <c r="A234" s="93" t="s">
        <v>127</v>
      </c>
      <c r="B234" s="93" t="s">
        <v>128</v>
      </c>
      <c r="C234" s="93" t="s">
        <v>16</v>
      </c>
      <c r="D234" s="93">
        <v>15093.1245151</v>
      </c>
      <c r="E234" s="93">
        <v>23324.013225999999</v>
      </c>
      <c r="F234" s="93">
        <v>39.287477939703102</v>
      </c>
      <c r="G234" s="93">
        <v>60.712522060296898</v>
      </c>
    </row>
    <row r="235" spans="1:7" x14ac:dyDescent="0.25">
      <c r="A235" s="93" t="s">
        <v>129</v>
      </c>
      <c r="B235" s="93" t="s">
        <v>130</v>
      </c>
      <c r="C235" s="93" t="s">
        <v>15</v>
      </c>
      <c r="D235" s="93">
        <v>1805.0422804</v>
      </c>
      <c r="E235" s="93">
        <v>1159.4807562000001</v>
      </c>
      <c r="F235" s="93">
        <v>60.8881178562267</v>
      </c>
      <c r="G235" s="93">
        <v>39.1118821437733</v>
      </c>
    </row>
    <row r="236" spans="1:7" x14ac:dyDescent="0.25">
      <c r="A236" s="93" t="s">
        <v>129</v>
      </c>
      <c r="B236" s="93" t="s">
        <v>130</v>
      </c>
      <c r="C236" s="93" t="s">
        <v>16</v>
      </c>
      <c r="D236" s="93">
        <v>37745.216964500003</v>
      </c>
      <c r="E236" s="93">
        <v>45406.260001299997</v>
      </c>
      <c r="F236" s="93">
        <v>45.393321131294499</v>
      </c>
      <c r="G236" s="93">
        <v>54.606678868705501</v>
      </c>
    </row>
    <row r="237" spans="1:7" x14ac:dyDescent="0.25">
      <c r="A237" s="93" t="s">
        <v>131</v>
      </c>
      <c r="B237" s="93" t="s">
        <v>132</v>
      </c>
      <c r="C237" s="93" t="s">
        <v>15</v>
      </c>
      <c r="D237" s="93">
        <v>3070.6310867000002</v>
      </c>
      <c r="E237" s="93">
        <v>1529.8788767999999</v>
      </c>
      <c r="F237" s="93">
        <v>66.7454502014361</v>
      </c>
      <c r="G237" s="93">
        <v>33.2545497985639</v>
      </c>
    </row>
    <row r="238" spans="1:7" x14ac:dyDescent="0.25">
      <c r="A238" s="93" t="s">
        <v>131</v>
      </c>
      <c r="B238" s="93" t="s">
        <v>132</v>
      </c>
      <c r="C238" s="93" t="s">
        <v>16</v>
      </c>
      <c r="D238" s="93">
        <v>57109.721428899997</v>
      </c>
      <c r="E238" s="93">
        <v>87934.768604700002</v>
      </c>
      <c r="F238" s="93">
        <v>39.373933760372701</v>
      </c>
      <c r="G238" s="93">
        <v>60.626066239627299</v>
      </c>
    </row>
    <row r="239" spans="1:7" x14ac:dyDescent="0.25">
      <c r="A239" s="93" t="s">
        <v>133</v>
      </c>
      <c r="B239" s="93" t="s">
        <v>134</v>
      </c>
      <c r="C239" s="93" t="s">
        <v>15</v>
      </c>
      <c r="D239" s="93">
        <v>7327.3238204999998</v>
      </c>
      <c r="E239" s="93">
        <v>4765.4991920000002</v>
      </c>
      <c r="F239" s="93">
        <v>60.592334915726099</v>
      </c>
      <c r="G239" s="93">
        <v>39.407665084273901</v>
      </c>
    </row>
    <row r="240" spans="1:7" x14ac:dyDescent="0.25">
      <c r="A240" s="93" t="s">
        <v>133</v>
      </c>
      <c r="B240" s="93" t="s">
        <v>134</v>
      </c>
      <c r="C240" s="93" t="s">
        <v>16</v>
      </c>
      <c r="D240" s="93">
        <v>96432.298987600007</v>
      </c>
      <c r="E240" s="93">
        <v>124074.8779953</v>
      </c>
      <c r="F240" s="93">
        <v>43.732045508467998</v>
      </c>
      <c r="G240" s="93">
        <v>56.267954491532002</v>
      </c>
    </row>
    <row r="241" spans="1:7" x14ac:dyDescent="0.25">
      <c r="A241" s="93" t="s">
        <v>135</v>
      </c>
      <c r="B241" s="93" t="s">
        <v>136</v>
      </c>
      <c r="C241" s="93" t="s">
        <v>15</v>
      </c>
      <c r="D241" s="93">
        <v>1663.5986086</v>
      </c>
      <c r="E241" s="93">
        <v>1220.6868397000001</v>
      </c>
      <c r="F241" s="93">
        <v>57.678015523065703</v>
      </c>
      <c r="G241" s="93">
        <v>42.321984476934297</v>
      </c>
    </row>
    <row r="242" spans="1:7" x14ac:dyDescent="0.25">
      <c r="A242" s="93" t="s">
        <v>135</v>
      </c>
      <c r="B242" s="93" t="s">
        <v>136</v>
      </c>
      <c r="C242" s="93" t="s">
        <v>16</v>
      </c>
      <c r="D242" s="93">
        <v>42328.649221300002</v>
      </c>
      <c r="E242" s="93">
        <v>48327.0653294</v>
      </c>
      <c r="F242" s="93">
        <v>46.691650306972498</v>
      </c>
      <c r="G242" s="93">
        <v>53.308349693027502</v>
      </c>
    </row>
    <row r="243" spans="1:7" x14ac:dyDescent="0.25">
      <c r="A243" s="93" t="s">
        <v>137</v>
      </c>
      <c r="B243" s="93" t="s">
        <v>138</v>
      </c>
      <c r="C243" s="93" t="s">
        <v>15</v>
      </c>
      <c r="D243" s="93">
        <v>1405.7444677999999</v>
      </c>
      <c r="E243" s="93">
        <v>335.2449876</v>
      </c>
      <c r="F243" s="93">
        <v>80.743996664645195</v>
      </c>
      <c r="G243" s="93">
        <v>19.256003335354801</v>
      </c>
    </row>
    <row r="244" spans="1:7" x14ac:dyDescent="0.25">
      <c r="A244" s="93" t="s">
        <v>137</v>
      </c>
      <c r="B244" s="93" t="s">
        <v>138</v>
      </c>
      <c r="C244" s="93" t="s">
        <v>16</v>
      </c>
      <c r="D244" s="93">
        <v>46439.110179299998</v>
      </c>
      <c r="E244" s="93">
        <v>59873.900360200001</v>
      </c>
      <c r="F244" s="93">
        <v>43.681492927007099</v>
      </c>
      <c r="G244" s="93">
        <v>56.318507072992901</v>
      </c>
    </row>
    <row r="245" spans="1:7" x14ac:dyDescent="0.25">
      <c r="A245" s="93" t="s">
        <v>139</v>
      </c>
      <c r="B245" s="93" t="s">
        <v>140</v>
      </c>
      <c r="C245" s="93" t="s">
        <v>15</v>
      </c>
      <c r="D245" s="93">
        <v>3589.9859310000002</v>
      </c>
      <c r="E245" s="93">
        <v>1457.9022952</v>
      </c>
      <c r="F245" s="93">
        <v>71.118570184793995</v>
      </c>
      <c r="G245" s="93">
        <v>28.881429815206001</v>
      </c>
    </row>
    <row r="246" spans="1:7" x14ac:dyDescent="0.25">
      <c r="A246" s="93" t="s">
        <v>139</v>
      </c>
      <c r="B246" s="93" t="s">
        <v>140</v>
      </c>
      <c r="C246" s="93" t="s">
        <v>16</v>
      </c>
      <c r="D246" s="93">
        <v>35165.449309000003</v>
      </c>
      <c r="E246" s="93">
        <v>40681.662460200001</v>
      </c>
      <c r="F246" s="93">
        <v>46.363597095176402</v>
      </c>
      <c r="G246" s="93">
        <v>53.636402904823598</v>
      </c>
    </row>
    <row r="247" spans="1:7" x14ac:dyDescent="0.25">
      <c r="A247" s="93" t="s">
        <v>141</v>
      </c>
      <c r="B247" s="93" t="s">
        <v>142</v>
      </c>
      <c r="C247" s="93" t="s">
        <v>15</v>
      </c>
      <c r="D247" s="93">
        <v>757.99377870000001</v>
      </c>
      <c r="E247" s="93">
        <v>411.8562283</v>
      </c>
      <c r="F247" s="93">
        <v>64.794099599471096</v>
      </c>
      <c r="G247" s="93">
        <v>35.205900400528897</v>
      </c>
    </row>
    <row r="248" spans="1:7" x14ac:dyDescent="0.25">
      <c r="A248" s="93" t="s">
        <v>141</v>
      </c>
      <c r="B248" s="93" t="s">
        <v>142</v>
      </c>
      <c r="C248" s="93" t="s">
        <v>16</v>
      </c>
      <c r="D248" s="93">
        <v>14839.7557421</v>
      </c>
      <c r="E248" s="93">
        <v>20334.394252400001</v>
      </c>
      <c r="F248" s="93">
        <v>42.189379827004799</v>
      </c>
      <c r="G248" s="93">
        <v>57.810620172995201</v>
      </c>
    </row>
    <row r="249" spans="1:7" x14ac:dyDescent="0.25">
      <c r="A249" s="93" t="s">
        <v>143</v>
      </c>
      <c r="B249" s="93" t="s">
        <v>144</v>
      </c>
      <c r="C249" s="93" t="s">
        <v>15</v>
      </c>
      <c r="D249" s="93">
        <v>1844.7242590999999</v>
      </c>
      <c r="E249" s="93">
        <v>1419.4969847</v>
      </c>
      <c r="F249" s="93">
        <v>56.513456696718499</v>
      </c>
      <c r="G249" s="93">
        <v>43.486543303281501</v>
      </c>
    </row>
    <row r="250" spans="1:7" x14ac:dyDescent="0.25">
      <c r="A250" s="93" t="s">
        <v>143</v>
      </c>
      <c r="B250" s="93" t="s">
        <v>144</v>
      </c>
      <c r="C250" s="93" t="s">
        <v>16</v>
      </c>
      <c r="D250" s="93">
        <v>29102.162749399999</v>
      </c>
      <c r="E250" s="93">
        <v>32739.6160079</v>
      </c>
      <c r="F250" s="93">
        <v>47.059064817026602</v>
      </c>
      <c r="G250" s="93">
        <v>52.940935182973398</v>
      </c>
    </row>
    <row r="251" spans="1:7" x14ac:dyDescent="0.25">
      <c r="A251" s="93" t="s">
        <v>145</v>
      </c>
      <c r="B251" s="93" t="s">
        <v>146</v>
      </c>
      <c r="C251" s="93" t="s">
        <v>15</v>
      </c>
      <c r="D251" s="93">
        <v>737.01902380000001</v>
      </c>
      <c r="E251" s="93">
        <v>380.3999609</v>
      </c>
      <c r="F251" s="93">
        <v>65.957267049465003</v>
      </c>
      <c r="G251" s="93">
        <v>34.042732950534898</v>
      </c>
    </row>
    <row r="252" spans="1:7" x14ac:dyDescent="0.25">
      <c r="A252" s="93" t="s">
        <v>145</v>
      </c>
      <c r="B252" s="93" t="s">
        <v>146</v>
      </c>
      <c r="C252" s="93" t="s">
        <v>16</v>
      </c>
      <c r="D252" s="93">
        <v>8214.3724693000004</v>
      </c>
      <c r="E252" s="93">
        <v>12379.2085472</v>
      </c>
      <c r="F252" s="93">
        <v>39.888023664842301</v>
      </c>
      <c r="G252" s="93">
        <v>60.111976335157699</v>
      </c>
    </row>
    <row r="253" spans="1:7" x14ac:dyDescent="0.25">
      <c r="A253" s="93" t="s">
        <v>147</v>
      </c>
      <c r="B253" s="93" t="s">
        <v>148</v>
      </c>
      <c r="C253" s="93" t="s">
        <v>15</v>
      </c>
      <c r="D253" s="93">
        <v>739.01595750000001</v>
      </c>
      <c r="E253" s="93">
        <v>271.14747560000001</v>
      </c>
      <c r="F253" s="93">
        <v>73.158058714529005</v>
      </c>
      <c r="G253" s="93">
        <v>26.841941285471002</v>
      </c>
    </row>
    <row r="254" spans="1:7" x14ac:dyDescent="0.25">
      <c r="A254" s="93" t="s">
        <v>147</v>
      </c>
      <c r="B254" s="93" t="s">
        <v>148</v>
      </c>
      <c r="C254" s="93" t="s">
        <v>16</v>
      </c>
      <c r="D254" s="93">
        <v>17600.6492034</v>
      </c>
      <c r="E254" s="93">
        <v>21588.187368300001</v>
      </c>
      <c r="F254" s="93">
        <v>44.912405529563998</v>
      </c>
      <c r="G254" s="93">
        <v>55.087594470436002</v>
      </c>
    </row>
    <row r="255" spans="1:7" x14ac:dyDescent="0.25">
      <c r="A255" s="93" t="s">
        <v>149</v>
      </c>
      <c r="B255" s="93" t="s">
        <v>150</v>
      </c>
      <c r="C255" s="93" t="s">
        <v>15</v>
      </c>
      <c r="D255" s="93">
        <v>985.30521009999995</v>
      </c>
      <c r="E255" s="93">
        <v>410.15532610000002</v>
      </c>
      <c r="F255" s="93">
        <v>70.607887829139202</v>
      </c>
      <c r="G255" s="93">
        <v>29.392112170860798</v>
      </c>
    </row>
    <row r="256" spans="1:7" x14ac:dyDescent="0.25">
      <c r="A256" s="93" t="s">
        <v>149</v>
      </c>
      <c r="B256" s="93" t="s">
        <v>150</v>
      </c>
      <c r="C256" s="93" t="s">
        <v>16</v>
      </c>
      <c r="D256" s="93">
        <v>15231.162921700001</v>
      </c>
      <c r="E256" s="93">
        <v>20137.376545899999</v>
      </c>
      <c r="F256" s="93">
        <v>43.064155746812197</v>
      </c>
      <c r="G256" s="93">
        <v>56.935844253187803</v>
      </c>
    </row>
    <row r="257" spans="1:7" x14ac:dyDescent="0.25">
      <c r="A257" s="93" t="s">
        <v>151</v>
      </c>
      <c r="B257" s="93" t="s">
        <v>152</v>
      </c>
      <c r="C257" s="93" t="s">
        <v>15</v>
      </c>
      <c r="D257" s="93">
        <v>903.3623384</v>
      </c>
      <c r="E257" s="93">
        <v>762.90316129999997</v>
      </c>
      <c r="F257" s="93">
        <v>54.214789813666798</v>
      </c>
      <c r="G257" s="93">
        <v>45.785210186333202</v>
      </c>
    </row>
    <row r="258" spans="1:7" x14ac:dyDescent="0.25">
      <c r="A258" s="93" t="s">
        <v>151</v>
      </c>
      <c r="B258" s="93" t="s">
        <v>152</v>
      </c>
      <c r="C258" s="93" t="s">
        <v>16</v>
      </c>
      <c r="D258" s="93">
        <v>17568.330231399999</v>
      </c>
      <c r="E258" s="93">
        <v>26964.404266699999</v>
      </c>
      <c r="F258" s="93">
        <v>39.450373819172398</v>
      </c>
      <c r="G258" s="93">
        <v>60.549626180827602</v>
      </c>
    </row>
    <row r="259" spans="1:7" x14ac:dyDescent="0.25">
      <c r="A259" s="93" t="s">
        <v>153</v>
      </c>
      <c r="B259" s="93" t="s">
        <v>154</v>
      </c>
      <c r="C259" s="93" t="s">
        <v>15</v>
      </c>
      <c r="D259" s="93">
        <v>2673.0174585</v>
      </c>
      <c r="E259" s="93">
        <v>1052.5163964999999</v>
      </c>
      <c r="F259" s="93">
        <v>71.748575171651495</v>
      </c>
      <c r="G259" s="93">
        <v>28.251424828348501</v>
      </c>
    </row>
    <row r="260" spans="1:7" x14ac:dyDescent="0.25">
      <c r="A260" s="93" t="s">
        <v>153</v>
      </c>
      <c r="B260" s="93" t="s">
        <v>154</v>
      </c>
      <c r="C260" s="93" t="s">
        <v>16</v>
      </c>
      <c r="D260" s="93">
        <v>32551.488375100002</v>
      </c>
      <c r="E260" s="93">
        <v>39539.977769899997</v>
      </c>
      <c r="F260" s="93">
        <v>45.153039764273998</v>
      </c>
      <c r="G260" s="93">
        <v>54.846960235726002</v>
      </c>
    </row>
    <row r="261" spans="1:7" x14ac:dyDescent="0.25">
      <c r="A261" s="93" t="s">
        <v>155</v>
      </c>
      <c r="B261" s="93" t="s">
        <v>156</v>
      </c>
      <c r="C261" s="93" t="s">
        <v>15</v>
      </c>
      <c r="D261" s="93">
        <v>1973.3655495</v>
      </c>
      <c r="E261" s="93">
        <v>591.61246389999997</v>
      </c>
      <c r="F261" s="93">
        <v>76.9349888845328</v>
      </c>
      <c r="G261" s="93">
        <v>23.0650111154672</v>
      </c>
    </row>
    <row r="262" spans="1:7" x14ac:dyDescent="0.25">
      <c r="A262" s="93" t="s">
        <v>155</v>
      </c>
      <c r="B262" s="93" t="s">
        <v>156</v>
      </c>
      <c r="C262" s="93" t="s">
        <v>16</v>
      </c>
      <c r="D262" s="93">
        <v>40170.623190300001</v>
      </c>
      <c r="E262" s="93">
        <v>43938.3987939</v>
      </c>
      <c r="F262" s="93">
        <v>47.760183441255698</v>
      </c>
      <c r="G262" s="93">
        <v>52.239816558744302</v>
      </c>
    </row>
    <row r="263" spans="1:7" x14ac:dyDescent="0.25">
      <c r="A263" s="93" t="s">
        <v>157</v>
      </c>
      <c r="B263" s="93" t="s">
        <v>158</v>
      </c>
      <c r="C263" s="93" t="s">
        <v>15</v>
      </c>
      <c r="D263" s="93">
        <v>723.45482770000001</v>
      </c>
      <c r="E263" s="93">
        <v>132.21321069999999</v>
      </c>
      <c r="F263" s="93">
        <v>84.548539297176106</v>
      </c>
      <c r="G263" s="93">
        <v>15.451460702823899</v>
      </c>
    </row>
    <row r="264" spans="1:7" x14ac:dyDescent="0.25">
      <c r="A264" s="93" t="s">
        <v>157</v>
      </c>
      <c r="B264" s="93" t="s">
        <v>158</v>
      </c>
      <c r="C264" s="93" t="s">
        <v>16</v>
      </c>
      <c r="D264" s="93">
        <v>21178.2680177</v>
      </c>
      <c r="E264" s="93">
        <v>28190.063942799999</v>
      </c>
      <c r="F264" s="93">
        <v>42.898488113078002</v>
      </c>
      <c r="G264" s="93">
        <v>57.101511886921998</v>
      </c>
    </row>
    <row r="265" spans="1:7" x14ac:dyDescent="0.25">
      <c r="A265" s="93" t="s">
        <v>159</v>
      </c>
      <c r="B265" s="93" t="s">
        <v>160</v>
      </c>
      <c r="C265" s="93" t="s">
        <v>15</v>
      </c>
      <c r="D265" s="93">
        <v>2992.4361084000002</v>
      </c>
      <c r="E265" s="93">
        <v>590.49362959999996</v>
      </c>
      <c r="F265" s="93">
        <v>83.519251763792198</v>
      </c>
      <c r="G265" s="93">
        <v>16.480748236207798</v>
      </c>
    </row>
    <row r="266" spans="1:7" x14ac:dyDescent="0.25">
      <c r="A266" s="93" t="s">
        <v>159</v>
      </c>
      <c r="B266" s="93" t="s">
        <v>160</v>
      </c>
      <c r="C266" s="93" t="s">
        <v>16</v>
      </c>
      <c r="D266" s="93">
        <v>45810.949257400003</v>
      </c>
      <c r="E266" s="93">
        <v>63039.121010399998</v>
      </c>
      <c r="F266" s="93">
        <v>42.086283586857498</v>
      </c>
      <c r="G266" s="93">
        <v>57.913716413142502</v>
      </c>
    </row>
    <row r="267" spans="1:7" x14ac:dyDescent="0.25">
      <c r="A267" s="93" t="s">
        <v>161</v>
      </c>
      <c r="B267" s="93" t="s">
        <v>162</v>
      </c>
      <c r="C267" s="93" t="s">
        <v>15</v>
      </c>
      <c r="D267" s="93">
        <v>1295.8321848000001</v>
      </c>
      <c r="E267" s="93">
        <v>780.36106440000003</v>
      </c>
      <c r="F267" s="93">
        <v>62.413852144992298</v>
      </c>
      <c r="G267" s="93">
        <v>37.586147855007702</v>
      </c>
    </row>
    <row r="268" spans="1:7" x14ac:dyDescent="0.25">
      <c r="A268" s="93" t="s">
        <v>161</v>
      </c>
      <c r="B268" s="93" t="s">
        <v>162</v>
      </c>
      <c r="C268" s="93" t="s">
        <v>16</v>
      </c>
      <c r="D268" s="93">
        <v>25698.851753200001</v>
      </c>
      <c r="E268" s="93">
        <v>34047.955000499998</v>
      </c>
      <c r="F268" s="93">
        <v>43.0129293087425</v>
      </c>
      <c r="G268" s="93">
        <v>56.9870706912575</v>
      </c>
    </row>
    <row r="269" spans="1:7" x14ac:dyDescent="0.25">
      <c r="A269" s="93" t="s">
        <v>163</v>
      </c>
      <c r="B269" s="93" t="s">
        <v>164</v>
      </c>
      <c r="C269" s="93" t="s">
        <v>15</v>
      </c>
      <c r="D269" s="93">
        <v>822.30688650000002</v>
      </c>
      <c r="E269" s="93">
        <v>536.22620280000001</v>
      </c>
      <c r="F269" s="93">
        <v>60.529028919251701</v>
      </c>
      <c r="G269" s="93">
        <v>39.470971080748299</v>
      </c>
    </row>
    <row r="270" spans="1:7" x14ac:dyDescent="0.25">
      <c r="A270" s="93" t="s">
        <v>163</v>
      </c>
      <c r="B270" s="93" t="s">
        <v>164</v>
      </c>
      <c r="C270" s="93" t="s">
        <v>16</v>
      </c>
      <c r="D270" s="93">
        <v>27520.0674803</v>
      </c>
      <c r="E270" s="93">
        <v>37792.399432799997</v>
      </c>
      <c r="F270" s="93">
        <v>42.1360098324202</v>
      </c>
      <c r="G270" s="93">
        <v>57.8639901675798</v>
      </c>
    </row>
    <row r="271" spans="1:7" x14ac:dyDescent="0.25">
      <c r="A271" s="93" t="s">
        <v>165</v>
      </c>
      <c r="B271" s="93" t="s">
        <v>166</v>
      </c>
      <c r="C271" s="93" t="s">
        <v>15</v>
      </c>
      <c r="D271" s="93">
        <v>1567.3113768000001</v>
      </c>
      <c r="E271" s="93">
        <v>1153.0189625</v>
      </c>
      <c r="F271" s="93">
        <v>57.614744582942897</v>
      </c>
      <c r="G271" s="93">
        <v>42.385255417057103</v>
      </c>
    </row>
    <row r="272" spans="1:7" x14ac:dyDescent="0.25">
      <c r="A272" s="93" t="s">
        <v>165</v>
      </c>
      <c r="B272" s="93" t="s">
        <v>166</v>
      </c>
      <c r="C272" s="93" t="s">
        <v>16</v>
      </c>
      <c r="D272" s="93">
        <v>32368.636811199998</v>
      </c>
      <c r="E272" s="93">
        <v>39283.032848700001</v>
      </c>
      <c r="F272" s="93">
        <v>45.174993080887198</v>
      </c>
      <c r="G272" s="93">
        <v>54.825006919112802</v>
      </c>
    </row>
    <row r="273" spans="1:7" x14ac:dyDescent="0.25">
      <c r="A273" s="93" t="s">
        <v>167</v>
      </c>
      <c r="B273" s="93" t="s">
        <v>168</v>
      </c>
      <c r="C273" s="93" t="s">
        <v>15</v>
      </c>
      <c r="D273" s="93">
        <v>1587.9913899000001</v>
      </c>
      <c r="E273" s="93">
        <v>785.29286820000004</v>
      </c>
      <c r="F273" s="93">
        <v>66.911133147249402</v>
      </c>
      <c r="G273" s="93">
        <v>33.088866852750598</v>
      </c>
    </row>
    <row r="274" spans="1:7" x14ac:dyDescent="0.25">
      <c r="A274" s="93" t="s">
        <v>167</v>
      </c>
      <c r="B274" s="93" t="s">
        <v>168</v>
      </c>
      <c r="C274" s="93" t="s">
        <v>16</v>
      </c>
      <c r="D274" s="93">
        <v>35396.853873300002</v>
      </c>
      <c r="E274" s="93">
        <v>41047.861872100002</v>
      </c>
      <c r="F274" s="93">
        <v>46.303859629996701</v>
      </c>
      <c r="G274" s="93">
        <v>53.696140370003299</v>
      </c>
    </row>
    <row r="275" spans="1:7" x14ac:dyDescent="0.25">
      <c r="A275" s="93" t="s">
        <v>169</v>
      </c>
      <c r="B275" s="93" t="s">
        <v>170</v>
      </c>
      <c r="C275" s="93" t="s">
        <v>15</v>
      </c>
      <c r="D275" s="93">
        <v>1938.8771958</v>
      </c>
      <c r="E275" s="93">
        <v>1156.3548476999999</v>
      </c>
      <c r="F275" s="93">
        <v>62.640770338096303</v>
      </c>
      <c r="G275" s="93">
        <v>37.359229661903697</v>
      </c>
    </row>
    <row r="276" spans="1:7" x14ac:dyDescent="0.25">
      <c r="A276" s="93" t="s">
        <v>169</v>
      </c>
      <c r="B276" s="93" t="s">
        <v>170</v>
      </c>
      <c r="C276" s="93" t="s">
        <v>16</v>
      </c>
      <c r="D276" s="93">
        <v>55229.165816399996</v>
      </c>
      <c r="E276" s="93">
        <v>57108.602142000003</v>
      </c>
      <c r="F276" s="93">
        <v>49.163488664695599</v>
      </c>
      <c r="G276" s="93">
        <v>50.836511335304401</v>
      </c>
    </row>
    <row r="277" spans="1:7" x14ac:dyDescent="0.25">
      <c r="A277" s="93" t="s">
        <v>171</v>
      </c>
      <c r="B277" s="93" t="s">
        <v>172</v>
      </c>
      <c r="C277" s="93" t="s">
        <v>15</v>
      </c>
      <c r="D277" s="93">
        <v>1039.9866317000001</v>
      </c>
      <c r="E277" s="93">
        <v>516.48596499999996</v>
      </c>
      <c r="F277" s="93">
        <v>66.816893140615406</v>
      </c>
      <c r="G277" s="93">
        <v>33.183106859384601</v>
      </c>
    </row>
    <row r="278" spans="1:7" x14ac:dyDescent="0.25">
      <c r="A278" s="93" t="s">
        <v>171</v>
      </c>
      <c r="B278" s="93" t="s">
        <v>172</v>
      </c>
      <c r="C278" s="93" t="s">
        <v>16</v>
      </c>
      <c r="D278" s="93">
        <v>15208.026270599999</v>
      </c>
      <c r="E278" s="93">
        <v>13208.501129</v>
      </c>
      <c r="F278" s="93">
        <v>53.518243298138103</v>
      </c>
      <c r="G278" s="93">
        <v>46.481756701861897</v>
      </c>
    </row>
    <row r="279" spans="1:7" x14ac:dyDescent="0.25">
      <c r="A279" s="93" t="s">
        <v>173</v>
      </c>
      <c r="B279" s="93" t="s">
        <v>174</v>
      </c>
      <c r="C279" s="93" t="s">
        <v>15</v>
      </c>
      <c r="D279" s="93">
        <v>2859.3167441999999</v>
      </c>
      <c r="E279" s="93">
        <v>1635.8680541000001</v>
      </c>
      <c r="F279" s="93">
        <v>63.608435970893602</v>
      </c>
      <c r="G279" s="93">
        <v>36.391564029106398</v>
      </c>
    </row>
    <row r="280" spans="1:7" x14ac:dyDescent="0.25">
      <c r="A280" s="93" t="s">
        <v>173</v>
      </c>
      <c r="B280" s="93" t="s">
        <v>174</v>
      </c>
      <c r="C280" s="93" t="s">
        <v>16</v>
      </c>
      <c r="D280" s="93">
        <v>32487.707363199999</v>
      </c>
      <c r="E280" s="93">
        <v>38032.107840800003</v>
      </c>
      <c r="F280" s="93">
        <v>46.068905979432103</v>
      </c>
      <c r="G280" s="93">
        <v>53.931094020567897</v>
      </c>
    </row>
    <row r="281" spans="1:7" x14ac:dyDescent="0.25">
      <c r="A281" s="93" t="s">
        <v>175</v>
      </c>
      <c r="B281" s="93" t="s">
        <v>176</v>
      </c>
      <c r="C281" s="93" t="s">
        <v>15</v>
      </c>
      <c r="D281" s="93">
        <v>3452.2748154000001</v>
      </c>
      <c r="E281" s="93">
        <v>510.30569969999999</v>
      </c>
      <c r="F281" s="93">
        <v>87.1218843943888</v>
      </c>
      <c r="G281" s="93">
        <v>12.8781156056112</v>
      </c>
    </row>
    <row r="282" spans="1:7" x14ac:dyDescent="0.25">
      <c r="A282" s="93" t="s">
        <v>175</v>
      </c>
      <c r="B282" s="93" t="s">
        <v>176</v>
      </c>
      <c r="C282" s="93" t="s">
        <v>16</v>
      </c>
      <c r="D282" s="93">
        <v>25008.206951299999</v>
      </c>
      <c r="E282" s="93">
        <v>30595.212531199999</v>
      </c>
      <c r="F282" s="93">
        <v>44.976023388580998</v>
      </c>
      <c r="G282" s="93">
        <v>55.023976611419002</v>
      </c>
    </row>
    <row r="283" spans="1:7" x14ac:dyDescent="0.25">
      <c r="A283" s="93" t="s">
        <v>177</v>
      </c>
      <c r="B283" s="93" t="s">
        <v>178</v>
      </c>
      <c r="C283" s="93" t="s">
        <v>15</v>
      </c>
      <c r="D283" s="93">
        <v>1429.6899056</v>
      </c>
      <c r="E283" s="93">
        <v>953.38207520000003</v>
      </c>
      <c r="F283" s="93">
        <v>59.993567845149698</v>
      </c>
      <c r="G283" s="93">
        <v>40.006432154850302</v>
      </c>
    </row>
    <row r="284" spans="1:7" x14ac:dyDescent="0.25">
      <c r="A284" s="93" t="s">
        <v>177</v>
      </c>
      <c r="B284" s="93" t="s">
        <v>178</v>
      </c>
      <c r="C284" s="93" t="s">
        <v>16</v>
      </c>
      <c r="D284" s="93">
        <v>5890.0291832000003</v>
      </c>
      <c r="E284" s="93">
        <v>6146.8988410000002</v>
      </c>
      <c r="F284" s="93">
        <v>48.932993296613702</v>
      </c>
      <c r="G284" s="93">
        <v>51.067006703386298</v>
      </c>
    </row>
    <row r="285" spans="1:7" x14ac:dyDescent="0.25">
      <c r="A285" s="93" t="s">
        <v>179</v>
      </c>
      <c r="B285" s="93" t="s">
        <v>180</v>
      </c>
      <c r="C285" s="93" t="s">
        <v>15</v>
      </c>
      <c r="D285" s="93">
        <v>2745.7555354000001</v>
      </c>
      <c r="E285" s="93">
        <v>837.86594609999997</v>
      </c>
      <c r="F285" s="93">
        <v>76.619574627918198</v>
      </c>
      <c r="G285" s="93">
        <v>23.380425372081799</v>
      </c>
    </row>
    <row r="286" spans="1:7" x14ac:dyDescent="0.25">
      <c r="A286" s="93" t="s">
        <v>179</v>
      </c>
      <c r="B286" s="93" t="s">
        <v>180</v>
      </c>
      <c r="C286" s="93" t="s">
        <v>16</v>
      </c>
      <c r="D286" s="93">
        <v>15930.074382999999</v>
      </c>
      <c r="E286" s="93">
        <v>17488.304134499998</v>
      </c>
      <c r="F286" s="93">
        <v>47.668603593851799</v>
      </c>
      <c r="G286" s="93">
        <v>52.331396406148201</v>
      </c>
    </row>
    <row r="287" spans="1:7" x14ac:dyDescent="0.25">
      <c r="A287" s="93" t="s">
        <v>181</v>
      </c>
      <c r="B287" s="93" t="s">
        <v>182</v>
      </c>
      <c r="C287" s="93" t="s">
        <v>15</v>
      </c>
      <c r="D287" s="93">
        <v>5599.1561203000001</v>
      </c>
      <c r="E287" s="93">
        <v>2386.1944139000002</v>
      </c>
      <c r="F287" s="93">
        <v>70.117850134689704</v>
      </c>
      <c r="G287" s="93">
        <v>29.8821498653103</v>
      </c>
    </row>
    <row r="288" spans="1:7" x14ac:dyDescent="0.25">
      <c r="A288" s="93" t="s">
        <v>181</v>
      </c>
      <c r="B288" s="93" t="s">
        <v>182</v>
      </c>
      <c r="C288" s="93" t="s">
        <v>16</v>
      </c>
      <c r="D288" s="93">
        <v>40250.499162200002</v>
      </c>
      <c r="E288" s="93">
        <v>48006.150317300002</v>
      </c>
      <c r="F288" s="93">
        <v>45.606194433598198</v>
      </c>
      <c r="G288" s="93">
        <v>54.393805566401802</v>
      </c>
    </row>
    <row r="289" spans="1:7" x14ac:dyDescent="0.25">
      <c r="A289" s="93" t="s">
        <v>183</v>
      </c>
      <c r="B289" s="93" t="s">
        <v>184</v>
      </c>
      <c r="C289" s="93" t="s">
        <v>15</v>
      </c>
      <c r="D289" s="93">
        <v>4082.8619675999998</v>
      </c>
      <c r="E289" s="93">
        <v>2826.9991712999999</v>
      </c>
      <c r="F289" s="93">
        <v>59.087467686072202</v>
      </c>
      <c r="G289" s="93">
        <v>40.912532313927798</v>
      </c>
    </row>
    <row r="290" spans="1:7" x14ac:dyDescent="0.25">
      <c r="A290" s="93" t="s">
        <v>183</v>
      </c>
      <c r="B290" s="93" t="s">
        <v>184</v>
      </c>
      <c r="C290" s="93" t="s">
        <v>16</v>
      </c>
      <c r="D290" s="93">
        <v>22068.771370300001</v>
      </c>
      <c r="E290" s="93">
        <v>28464.367490799999</v>
      </c>
      <c r="F290" s="93">
        <v>43.671879221593997</v>
      </c>
      <c r="G290" s="93">
        <v>56.328120778405903</v>
      </c>
    </row>
    <row r="291" spans="1:7" x14ac:dyDescent="0.25">
      <c r="A291" s="93" t="s">
        <v>185</v>
      </c>
      <c r="B291" s="93" t="s">
        <v>186</v>
      </c>
      <c r="C291" s="93" t="s">
        <v>15</v>
      </c>
      <c r="D291" s="93">
        <v>5870.3771316000002</v>
      </c>
      <c r="E291" s="93">
        <v>3233.6807644999999</v>
      </c>
      <c r="F291" s="93">
        <v>64.4808853216405</v>
      </c>
      <c r="G291" s="93">
        <v>35.5191146783595</v>
      </c>
    </row>
    <row r="292" spans="1:7" x14ac:dyDescent="0.25">
      <c r="A292" s="93" t="s">
        <v>185</v>
      </c>
      <c r="B292" s="93" t="s">
        <v>186</v>
      </c>
      <c r="C292" s="93" t="s">
        <v>16</v>
      </c>
      <c r="D292" s="93">
        <v>44660.570057600002</v>
      </c>
      <c r="E292" s="93">
        <v>48255.372045999997</v>
      </c>
      <c r="F292" s="93">
        <v>48.065562320623201</v>
      </c>
      <c r="G292" s="93">
        <v>51.934437679376799</v>
      </c>
    </row>
    <row r="293" spans="1:7" x14ac:dyDescent="0.25">
      <c r="A293" s="93" t="s">
        <v>187</v>
      </c>
      <c r="B293" s="93" t="s">
        <v>188</v>
      </c>
      <c r="C293" s="93" t="s">
        <v>15</v>
      </c>
      <c r="D293" s="93">
        <v>3968.1256638</v>
      </c>
      <c r="E293" s="93">
        <v>1708.8297769000001</v>
      </c>
      <c r="F293" s="93">
        <v>69.898834071361094</v>
      </c>
      <c r="G293" s="93">
        <v>30.101165928638899</v>
      </c>
    </row>
    <row r="294" spans="1:7" x14ac:dyDescent="0.25">
      <c r="A294" s="93" t="s">
        <v>187</v>
      </c>
      <c r="B294" s="93" t="s">
        <v>188</v>
      </c>
      <c r="C294" s="93" t="s">
        <v>16</v>
      </c>
      <c r="D294" s="93">
        <v>34606.941910200003</v>
      </c>
      <c r="E294" s="93">
        <v>35593.102649</v>
      </c>
      <c r="F294" s="93">
        <v>49.297606757237602</v>
      </c>
      <c r="G294" s="93">
        <v>50.702393242762398</v>
      </c>
    </row>
    <row r="295" spans="1:7" x14ac:dyDescent="0.25">
      <c r="A295" s="93" t="s">
        <v>189</v>
      </c>
      <c r="B295" s="93" t="s">
        <v>190</v>
      </c>
      <c r="C295" s="93" t="s">
        <v>15</v>
      </c>
      <c r="D295" s="93">
        <v>1473.4450706</v>
      </c>
      <c r="E295" s="93">
        <v>984.31410789999995</v>
      </c>
      <c r="F295" s="93">
        <v>59.9507504026192</v>
      </c>
      <c r="G295" s="93">
        <v>40.0492495973808</v>
      </c>
    </row>
    <row r="296" spans="1:7" x14ac:dyDescent="0.25">
      <c r="A296" s="93" t="s">
        <v>189</v>
      </c>
      <c r="B296" s="93" t="s">
        <v>190</v>
      </c>
      <c r="C296" s="93" t="s">
        <v>16</v>
      </c>
      <c r="D296" s="93">
        <v>13824.0790774</v>
      </c>
      <c r="E296" s="93">
        <v>16031.1617496</v>
      </c>
      <c r="F296" s="93">
        <v>46.303693068514796</v>
      </c>
      <c r="G296" s="93">
        <v>53.696306931485204</v>
      </c>
    </row>
    <row r="297" spans="1:7" x14ac:dyDescent="0.25">
      <c r="A297" s="93" t="s">
        <v>191</v>
      </c>
      <c r="B297" s="93" t="s">
        <v>192</v>
      </c>
      <c r="C297" s="93" t="s">
        <v>15</v>
      </c>
      <c r="D297" s="93">
        <v>1303.9670451</v>
      </c>
      <c r="E297" s="93">
        <v>585.70993759999999</v>
      </c>
      <c r="F297" s="93">
        <v>69.004758857615499</v>
      </c>
      <c r="G297" s="93">
        <v>30.995241142384501</v>
      </c>
    </row>
    <row r="298" spans="1:7" x14ac:dyDescent="0.25">
      <c r="A298" s="93" t="s">
        <v>191</v>
      </c>
      <c r="B298" s="93" t="s">
        <v>192</v>
      </c>
      <c r="C298" s="93" t="s">
        <v>16</v>
      </c>
      <c r="D298" s="93">
        <v>27298.326885999999</v>
      </c>
      <c r="E298" s="93">
        <v>37672.996128400002</v>
      </c>
      <c r="F298" s="93">
        <v>42.015962765526098</v>
      </c>
      <c r="G298" s="93">
        <v>57.984037234473902</v>
      </c>
    </row>
    <row r="299" spans="1:7" x14ac:dyDescent="0.25">
      <c r="A299" s="93" t="s">
        <v>193</v>
      </c>
      <c r="B299" s="93" t="s">
        <v>194</v>
      </c>
      <c r="C299" s="93" t="s">
        <v>15</v>
      </c>
      <c r="D299" s="93">
        <v>3120.6269738000001</v>
      </c>
      <c r="E299" s="93">
        <v>1882.5059573999999</v>
      </c>
      <c r="F299" s="93">
        <v>62.373457126023602</v>
      </c>
      <c r="G299" s="93">
        <v>37.626542873976398</v>
      </c>
    </row>
    <row r="300" spans="1:7" x14ac:dyDescent="0.25">
      <c r="A300" s="93" t="s">
        <v>193</v>
      </c>
      <c r="B300" s="93" t="s">
        <v>194</v>
      </c>
      <c r="C300" s="93" t="s">
        <v>16</v>
      </c>
      <c r="D300" s="93">
        <v>22899.101806400002</v>
      </c>
      <c r="E300" s="93">
        <v>27828.765257899999</v>
      </c>
      <c r="F300" s="93">
        <v>45.141069655805403</v>
      </c>
      <c r="G300" s="93">
        <v>54.858930344194697</v>
      </c>
    </row>
    <row r="301" spans="1:7" x14ac:dyDescent="0.25">
      <c r="A301" s="93" t="s">
        <v>195</v>
      </c>
      <c r="B301" s="93" t="s">
        <v>196</v>
      </c>
      <c r="C301" s="93" t="s">
        <v>15</v>
      </c>
      <c r="D301" s="93">
        <v>8967.5438276000004</v>
      </c>
      <c r="E301" s="93">
        <v>5248.6669039999997</v>
      </c>
      <c r="F301" s="93">
        <v>63.079705252728203</v>
      </c>
      <c r="G301" s="93">
        <v>36.920294747271797</v>
      </c>
    </row>
    <row r="302" spans="1:7" x14ac:dyDescent="0.25">
      <c r="A302" s="93" t="s">
        <v>195</v>
      </c>
      <c r="B302" s="93" t="s">
        <v>196</v>
      </c>
      <c r="C302" s="93" t="s">
        <v>16</v>
      </c>
      <c r="D302" s="93">
        <v>51089.997963100002</v>
      </c>
      <c r="E302" s="93">
        <v>54336.791314200003</v>
      </c>
      <c r="F302" s="93">
        <v>48.460166826023702</v>
      </c>
      <c r="G302" s="93">
        <v>51.539833173976298</v>
      </c>
    </row>
    <row r="303" spans="1:7" x14ac:dyDescent="0.25">
      <c r="A303" s="93" t="s">
        <v>197</v>
      </c>
      <c r="B303" s="93" t="s">
        <v>198</v>
      </c>
      <c r="C303" s="93" t="s">
        <v>15</v>
      </c>
      <c r="D303" s="93">
        <v>7525.1491308000004</v>
      </c>
      <c r="E303" s="93">
        <v>5149.993297</v>
      </c>
      <c r="F303" s="93">
        <v>59.369345738437801</v>
      </c>
      <c r="G303" s="93">
        <v>40.630654261562199</v>
      </c>
    </row>
    <row r="304" spans="1:7" x14ac:dyDescent="0.25">
      <c r="A304" s="93" t="s">
        <v>197</v>
      </c>
      <c r="B304" s="93" t="s">
        <v>198</v>
      </c>
      <c r="C304" s="93" t="s">
        <v>16</v>
      </c>
      <c r="D304" s="93">
        <v>45625.614503800003</v>
      </c>
      <c r="E304" s="93">
        <v>68923.243069100005</v>
      </c>
      <c r="F304" s="93">
        <v>39.830702348789004</v>
      </c>
      <c r="G304" s="93">
        <v>60.169297651210996</v>
      </c>
    </row>
    <row r="305" spans="1:7" x14ac:dyDescent="0.25">
      <c r="A305" s="93" t="s">
        <v>199</v>
      </c>
      <c r="B305" s="93" t="s">
        <v>200</v>
      </c>
      <c r="C305" s="93" t="s">
        <v>15</v>
      </c>
      <c r="D305" s="93">
        <v>5681.4779674000001</v>
      </c>
      <c r="E305" s="93">
        <v>3310.4098786</v>
      </c>
      <c r="F305" s="93">
        <v>63.184484334147697</v>
      </c>
      <c r="G305" s="93">
        <v>36.815515665852303</v>
      </c>
    </row>
    <row r="306" spans="1:7" x14ac:dyDescent="0.25">
      <c r="A306" s="93" t="s">
        <v>199</v>
      </c>
      <c r="B306" s="93" t="s">
        <v>200</v>
      </c>
      <c r="C306" s="93" t="s">
        <v>16</v>
      </c>
      <c r="D306" s="93">
        <v>33808.106526299998</v>
      </c>
      <c r="E306" s="93">
        <v>33355.0056281</v>
      </c>
      <c r="F306" s="93">
        <v>50.337313804904099</v>
      </c>
      <c r="G306" s="93">
        <v>49.662686195095901</v>
      </c>
    </row>
    <row r="307" spans="1:7" x14ac:dyDescent="0.25">
      <c r="A307" s="93" t="s">
        <v>201</v>
      </c>
      <c r="B307" s="93" t="s">
        <v>202</v>
      </c>
      <c r="C307" s="93" t="s">
        <v>15</v>
      </c>
      <c r="D307" s="93">
        <v>7605.1403178999999</v>
      </c>
      <c r="E307" s="93">
        <v>3280.3725623999999</v>
      </c>
      <c r="F307" s="93">
        <v>69.864786358972196</v>
      </c>
      <c r="G307" s="93">
        <v>30.1352136410278</v>
      </c>
    </row>
    <row r="308" spans="1:7" x14ac:dyDescent="0.25">
      <c r="A308" s="93" t="s">
        <v>201</v>
      </c>
      <c r="B308" s="93" t="s">
        <v>202</v>
      </c>
      <c r="C308" s="93" t="s">
        <v>16</v>
      </c>
      <c r="D308" s="93">
        <v>98313.832437499994</v>
      </c>
      <c r="E308" s="93">
        <v>124383.6546809</v>
      </c>
      <c r="F308" s="93">
        <v>44.146808169968303</v>
      </c>
      <c r="G308" s="93">
        <v>55.853191830031697</v>
      </c>
    </row>
    <row r="309" spans="1:7" x14ac:dyDescent="0.25">
      <c r="A309" s="93" t="s">
        <v>203</v>
      </c>
      <c r="B309" s="93" t="s">
        <v>204</v>
      </c>
      <c r="C309" s="93" t="s">
        <v>15</v>
      </c>
      <c r="D309" s="93">
        <v>810.54809230000001</v>
      </c>
      <c r="E309" s="93">
        <v>41.202844599999999</v>
      </c>
      <c r="F309" s="93">
        <v>95.162571261739899</v>
      </c>
      <c r="G309" s="93">
        <v>4.83742873826007</v>
      </c>
    </row>
    <row r="310" spans="1:7" x14ac:dyDescent="0.25">
      <c r="A310" s="93" t="s">
        <v>203</v>
      </c>
      <c r="B310" s="93" t="s">
        <v>204</v>
      </c>
      <c r="C310" s="93" t="s">
        <v>16</v>
      </c>
      <c r="D310" s="93">
        <v>33028.151475300001</v>
      </c>
      <c r="E310" s="93">
        <v>39043.097582800001</v>
      </c>
      <c r="F310" s="93">
        <v>45.827083486057603</v>
      </c>
      <c r="G310" s="93">
        <v>54.172916513942397</v>
      </c>
    </row>
    <row r="311" spans="1:7" x14ac:dyDescent="0.25">
      <c r="A311" s="93" t="s">
        <v>205</v>
      </c>
      <c r="B311" s="93" t="s">
        <v>206</v>
      </c>
      <c r="C311" s="93" t="s">
        <v>15</v>
      </c>
      <c r="D311" s="93">
        <v>2413.0016503000002</v>
      </c>
      <c r="E311" s="93">
        <v>1449.5399190000001</v>
      </c>
      <c r="F311" s="93">
        <v>62.471862296029698</v>
      </c>
      <c r="G311" s="93">
        <v>37.528137703970302</v>
      </c>
    </row>
    <row r="312" spans="1:7" x14ac:dyDescent="0.25">
      <c r="A312" s="93" t="s">
        <v>205</v>
      </c>
      <c r="B312" s="93" t="s">
        <v>206</v>
      </c>
      <c r="C312" s="93" t="s">
        <v>16</v>
      </c>
      <c r="D312" s="93">
        <v>55097.916652899999</v>
      </c>
      <c r="E312" s="93">
        <v>81887.541779100007</v>
      </c>
      <c r="F312" s="93">
        <v>40.221726658856099</v>
      </c>
      <c r="G312" s="93">
        <v>59.778273341143901</v>
      </c>
    </row>
    <row r="313" spans="1:7" x14ac:dyDescent="0.25">
      <c r="A313" s="93" t="s">
        <v>207</v>
      </c>
      <c r="B313" s="93" t="s">
        <v>208</v>
      </c>
      <c r="C313" s="93" t="s">
        <v>15</v>
      </c>
      <c r="D313" s="93">
        <v>4929.2182105000002</v>
      </c>
      <c r="E313" s="93">
        <v>3592.1391146999999</v>
      </c>
      <c r="F313" s="93">
        <v>57.8454584450173</v>
      </c>
      <c r="G313" s="93">
        <v>42.1545415549827</v>
      </c>
    </row>
    <row r="314" spans="1:7" x14ac:dyDescent="0.25">
      <c r="A314" s="93" t="s">
        <v>207</v>
      </c>
      <c r="B314" s="93" t="s">
        <v>208</v>
      </c>
      <c r="C314" s="93" t="s">
        <v>16</v>
      </c>
      <c r="D314" s="93">
        <v>41257.347071299999</v>
      </c>
      <c r="E314" s="93">
        <v>63644.295605300002</v>
      </c>
      <c r="F314" s="93">
        <v>39.3295529208172</v>
      </c>
      <c r="G314" s="93">
        <v>60.6704470791828</v>
      </c>
    </row>
    <row r="315" spans="1:7" x14ac:dyDescent="0.25">
      <c r="A315" s="93" t="s">
        <v>209</v>
      </c>
      <c r="B315" s="93" t="s">
        <v>210</v>
      </c>
      <c r="C315" s="93" t="s">
        <v>15</v>
      </c>
      <c r="D315" s="93">
        <v>2593.0583636000001</v>
      </c>
      <c r="E315" s="93">
        <v>1904.8796448999999</v>
      </c>
      <c r="F315" s="93">
        <v>57.649935563801797</v>
      </c>
      <c r="G315" s="93">
        <v>42.350064436198203</v>
      </c>
    </row>
    <row r="316" spans="1:7" x14ac:dyDescent="0.25">
      <c r="A316" s="93" t="s">
        <v>209</v>
      </c>
      <c r="B316" s="93" t="s">
        <v>210</v>
      </c>
      <c r="C316" s="93" t="s">
        <v>16</v>
      </c>
      <c r="D316" s="93">
        <v>47475.7109518</v>
      </c>
      <c r="E316" s="93">
        <v>61885.351041599999</v>
      </c>
      <c r="F316" s="93">
        <v>43.411896415805799</v>
      </c>
      <c r="G316" s="93">
        <v>56.588103584194201</v>
      </c>
    </row>
    <row r="317" spans="1:7" x14ac:dyDescent="0.25">
      <c r="A317" s="93" t="s">
        <v>211</v>
      </c>
      <c r="B317" s="93" t="s">
        <v>212</v>
      </c>
      <c r="C317" s="93" t="s">
        <v>15</v>
      </c>
      <c r="D317" s="93">
        <v>1001.5511735</v>
      </c>
      <c r="E317" s="93">
        <v>638.73685169999999</v>
      </c>
      <c r="F317" s="93">
        <v>61.059469929244997</v>
      </c>
      <c r="G317" s="93">
        <v>38.940530070755003</v>
      </c>
    </row>
    <row r="318" spans="1:7" x14ac:dyDescent="0.25">
      <c r="A318" s="93" t="s">
        <v>211</v>
      </c>
      <c r="B318" s="93" t="s">
        <v>212</v>
      </c>
      <c r="C318" s="93" t="s">
        <v>16</v>
      </c>
      <c r="D318" s="93">
        <v>10997.707102799999</v>
      </c>
      <c r="E318" s="93">
        <v>14870.0048728</v>
      </c>
      <c r="F318" s="93">
        <v>42.515190803012302</v>
      </c>
      <c r="G318" s="93">
        <v>57.484809196987698</v>
      </c>
    </row>
    <row r="319" spans="1:7" x14ac:dyDescent="0.25">
      <c r="A319" s="93" t="s">
        <v>213</v>
      </c>
      <c r="B319" s="93" t="s">
        <v>214</v>
      </c>
      <c r="C319" s="93" t="s">
        <v>15</v>
      </c>
      <c r="D319" s="93">
        <v>691.67709630000002</v>
      </c>
      <c r="E319" s="93">
        <v>558.99952399999995</v>
      </c>
      <c r="F319" s="93">
        <v>55.304231731307802</v>
      </c>
      <c r="G319" s="93">
        <v>44.695768268692198</v>
      </c>
    </row>
    <row r="320" spans="1:7" x14ac:dyDescent="0.25">
      <c r="A320" s="93" t="s">
        <v>213</v>
      </c>
      <c r="B320" s="93" t="s">
        <v>214</v>
      </c>
      <c r="C320" s="93" t="s">
        <v>16</v>
      </c>
      <c r="D320" s="93">
        <v>18072.622303700002</v>
      </c>
      <c r="E320" s="93">
        <v>32186.701075000001</v>
      </c>
      <c r="F320" s="93">
        <v>35.958745738624899</v>
      </c>
      <c r="G320" s="93">
        <v>64.041254261375101</v>
      </c>
    </row>
    <row r="321" spans="1:7" x14ac:dyDescent="0.25">
      <c r="A321" s="93" t="s">
        <v>215</v>
      </c>
      <c r="B321" s="93" t="s">
        <v>216</v>
      </c>
      <c r="C321" s="93" t="s">
        <v>15</v>
      </c>
      <c r="D321" s="93">
        <v>209.79675950000001</v>
      </c>
      <c r="E321" s="93">
        <v>196.5170258</v>
      </c>
      <c r="F321" s="93">
        <v>51.634172181753001</v>
      </c>
      <c r="G321" s="93">
        <v>48.365827818247098</v>
      </c>
    </row>
    <row r="322" spans="1:7" x14ac:dyDescent="0.25">
      <c r="A322" s="93" t="s">
        <v>215</v>
      </c>
      <c r="B322" s="93" t="s">
        <v>216</v>
      </c>
      <c r="C322" s="93" t="s">
        <v>16</v>
      </c>
      <c r="D322" s="93">
        <v>9041.2413273999991</v>
      </c>
      <c r="E322" s="93">
        <v>14460.444883800001</v>
      </c>
      <c r="F322" s="93">
        <v>38.470606943476596</v>
      </c>
      <c r="G322" s="93">
        <v>61.529393056523404</v>
      </c>
    </row>
    <row r="323" spans="1:7" x14ac:dyDescent="0.25">
      <c r="A323" s="93" t="s">
        <v>217</v>
      </c>
      <c r="B323" s="93" t="s">
        <v>218</v>
      </c>
      <c r="C323" s="93" t="s">
        <v>15</v>
      </c>
      <c r="D323" s="93">
        <v>3444.6611283000002</v>
      </c>
      <c r="E323" s="93">
        <v>1478.5577616999999</v>
      </c>
      <c r="F323" s="93">
        <v>69.967661508952304</v>
      </c>
      <c r="G323" s="93">
        <v>30.0323384910477</v>
      </c>
    </row>
    <row r="324" spans="1:7" x14ac:dyDescent="0.25">
      <c r="A324" s="93" t="s">
        <v>217</v>
      </c>
      <c r="B324" s="93" t="s">
        <v>218</v>
      </c>
      <c r="C324" s="93" t="s">
        <v>16</v>
      </c>
      <c r="D324" s="93">
        <v>44916.940718600003</v>
      </c>
      <c r="E324" s="93">
        <v>55608.840394400002</v>
      </c>
      <c r="F324" s="93">
        <v>44.682011143101001</v>
      </c>
      <c r="G324" s="93">
        <v>55.317988856898999</v>
      </c>
    </row>
    <row r="325" spans="1:7" x14ac:dyDescent="0.25">
      <c r="A325" s="93" t="s">
        <v>219</v>
      </c>
      <c r="B325" s="93" t="s">
        <v>220</v>
      </c>
      <c r="C325" s="93" t="s">
        <v>15</v>
      </c>
      <c r="D325" s="93">
        <v>2861.0774759000001</v>
      </c>
      <c r="E325" s="93">
        <v>1865.9788086000001</v>
      </c>
      <c r="F325" s="93">
        <v>60.525563981149602</v>
      </c>
      <c r="G325" s="93">
        <v>39.474436018850398</v>
      </c>
    </row>
    <row r="326" spans="1:7" x14ac:dyDescent="0.25">
      <c r="A326" s="93" t="s">
        <v>219</v>
      </c>
      <c r="B326" s="93" t="s">
        <v>220</v>
      </c>
      <c r="C326" s="93" t="s">
        <v>16</v>
      </c>
      <c r="D326" s="93">
        <v>16734.493853</v>
      </c>
      <c r="E326" s="93">
        <v>21980.449863099999</v>
      </c>
      <c r="F326" s="93">
        <v>43.224895212855003</v>
      </c>
      <c r="G326" s="93">
        <v>56.775104787145096</v>
      </c>
    </row>
    <row r="327" spans="1:7" x14ac:dyDescent="0.25">
      <c r="A327" s="93" t="s">
        <v>221</v>
      </c>
      <c r="B327" s="93" t="s">
        <v>222</v>
      </c>
      <c r="C327" s="93" t="s">
        <v>15</v>
      </c>
      <c r="D327" s="93">
        <v>1922.9778577</v>
      </c>
      <c r="E327" s="93">
        <v>1216.392566</v>
      </c>
      <c r="F327" s="93">
        <v>61.253614520379401</v>
      </c>
      <c r="G327" s="93">
        <v>38.746385479620599</v>
      </c>
    </row>
    <row r="328" spans="1:7" x14ac:dyDescent="0.25">
      <c r="A328" s="93" t="s">
        <v>221</v>
      </c>
      <c r="B328" s="93" t="s">
        <v>222</v>
      </c>
      <c r="C328" s="93" t="s">
        <v>16</v>
      </c>
      <c r="D328" s="93">
        <v>22140.1628284</v>
      </c>
      <c r="E328" s="93">
        <v>24609.466748899998</v>
      </c>
      <c r="F328" s="93">
        <v>47.359012314293302</v>
      </c>
      <c r="G328" s="93">
        <v>52.640987685706698</v>
      </c>
    </row>
    <row r="329" spans="1:7" x14ac:dyDescent="0.25">
      <c r="A329" s="93" t="s">
        <v>223</v>
      </c>
      <c r="B329" s="93" t="s">
        <v>224</v>
      </c>
      <c r="C329" s="93" t="s">
        <v>15</v>
      </c>
      <c r="D329" s="93">
        <v>7843.4393980000004</v>
      </c>
      <c r="E329" s="93">
        <v>5341.0531534000002</v>
      </c>
      <c r="F329" s="93">
        <v>59.489884555072599</v>
      </c>
      <c r="G329" s="93">
        <v>40.5101154449275</v>
      </c>
    </row>
    <row r="330" spans="1:7" x14ac:dyDescent="0.25">
      <c r="A330" s="93" t="s">
        <v>223</v>
      </c>
      <c r="B330" s="93" t="s">
        <v>224</v>
      </c>
      <c r="C330" s="93" t="s">
        <v>16</v>
      </c>
      <c r="D330" s="93">
        <v>45582.950719499997</v>
      </c>
      <c r="E330" s="93">
        <v>49299.556731600002</v>
      </c>
      <c r="F330" s="93">
        <v>48.041469332998297</v>
      </c>
      <c r="G330" s="93">
        <v>51.958530667001703</v>
      </c>
    </row>
    <row r="331" spans="1:7" x14ac:dyDescent="0.25">
      <c r="A331" s="93" t="s">
        <v>225</v>
      </c>
      <c r="B331" s="93" t="s">
        <v>226</v>
      </c>
      <c r="C331" s="93" t="s">
        <v>15</v>
      </c>
      <c r="D331" s="93">
        <v>574.60237099999995</v>
      </c>
      <c r="E331" s="93">
        <v>45.489001899999998</v>
      </c>
      <c r="F331" s="93">
        <v>92.664145335991293</v>
      </c>
      <c r="G331" s="93">
        <v>7.3358546640086599</v>
      </c>
    </row>
    <row r="332" spans="1:7" x14ac:dyDescent="0.25">
      <c r="A332" s="93" t="s">
        <v>225</v>
      </c>
      <c r="B332" s="93" t="s">
        <v>226</v>
      </c>
      <c r="C332" s="93" t="s">
        <v>16</v>
      </c>
      <c r="D332" s="93">
        <v>11475.8956402</v>
      </c>
      <c r="E332" s="93">
        <v>12896.0129898</v>
      </c>
      <c r="F332" s="93">
        <v>47.086569272929403</v>
      </c>
      <c r="G332" s="93">
        <v>52.913430727070597</v>
      </c>
    </row>
    <row r="333" spans="1:7" x14ac:dyDescent="0.25">
      <c r="A333" s="93" t="s">
        <v>227</v>
      </c>
      <c r="B333" s="93" t="s">
        <v>228</v>
      </c>
      <c r="C333" s="93" t="s">
        <v>15</v>
      </c>
      <c r="D333" s="93">
        <v>9987.9276871000002</v>
      </c>
      <c r="E333" s="93">
        <v>4827.3851728999998</v>
      </c>
      <c r="F333" s="93">
        <v>67.416245485213494</v>
      </c>
      <c r="G333" s="93">
        <v>32.583754514786499</v>
      </c>
    </row>
    <row r="334" spans="1:7" x14ac:dyDescent="0.25">
      <c r="A334" s="93" t="s">
        <v>227</v>
      </c>
      <c r="B334" s="93" t="s">
        <v>228</v>
      </c>
      <c r="C334" s="93" t="s">
        <v>16</v>
      </c>
      <c r="D334" s="93">
        <v>68224.222307899996</v>
      </c>
      <c r="E334" s="93">
        <v>71532.464833999999</v>
      </c>
      <c r="F334" s="93">
        <v>48.8164278240436</v>
      </c>
      <c r="G334" s="93">
        <v>51.1835721759564</v>
      </c>
    </row>
    <row r="335" spans="1:7" x14ac:dyDescent="0.25">
      <c r="A335" s="93" t="s">
        <v>229</v>
      </c>
      <c r="B335" s="93" t="s">
        <v>230</v>
      </c>
      <c r="C335" s="93" t="s">
        <v>15</v>
      </c>
      <c r="D335" s="93">
        <v>9793.7585739999995</v>
      </c>
      <c r="E335" s="93">
        <v>2654.7622796000001</v>
      </c>
      <c r="F335" s="93">
        <v>78.674074528041103</v>
      </c>
      <c r="G335" s="93">
        <v>21.3259254719589</v>
      </c>
    </row>
    <row r="336" spans="1:7" x14ac:dyDescent="0.25">
      <c r="A336" s="93" t="s">
        <v>229</v>
      </c>
      <c r="B336" s="93" t="s">
        <v>230</v>
      </c>
      <c r="C336" s="93" t="s">
        <v>16</v>
      </c>
      <c r="D336" s="93">
        <v>92716.590179399995</v>
      </c>
      <c r="E336" s="93">
        <v>81851.888963100006</v>
      </c>
      <c r="F336" s="93">
        <v>53.111873709866899</v>
      </c>
      <c r="G336" s="93">
        <v>46.888126290133101</v>
      </c>
    </row>
    <row r="337" spans="1:7" x14ac:dyDescent="0.25">
      <c r="A337" s="93" t="s">
        <v>231</v>
      </c>
      <c r="B337" s="93" t="s">
        <v>232</v>
      </c>
      <c r="C337" s="93" t="s">
        <v>15</v>
      </c>
      <c r="D337" s="93">
        <v>5836.9222686000003</v>
      </c>
      <c r="E337" s="93">
        <v>2041.2902273</v>
      </c>
      <c r="F337" s="93">
        <v>74.089424112863995</v>
      </c>
      <c r="G337" s="93">
        <v>25.910575887136002</v>
      </c>
    </row>
    <row r="338" spans="1:7" x14ac:dyDescent="0.25">
      <c r="A338" s="93" t="s">
        <v>231</v>
      </c>
      <c r="B338" s="93" t="s">
        <v>232</v>
      </c>
      <c r="C338" s="93" t="s">
        <v>16</v>
      </c>
      <c r="D338" s="93">
        <v>46560.758161099999</v>
      </c>
      <c r="E338" s="93">
        <v>54822.029348700002</v>
      </c>
      <c r="F338" s="93">
        <v>45.925703272460602</v>
      </c>
      <c r="G338" s="93">
        <v>54.074296727539398</v>
      </c>
    </row>
    <row r="339" spans="1:7" x14ac:dyDescent="0.25">
      <c r="A339" s="93" t="s">
        <v>233</v>
      </c>
      <c r="B339" s="93" t="s">
        <v>234</v>
      </c>
      <c r="C339" s="93" t="s">
        <v>15</v>
      </c>
      <c r="D339" s="93">
        <v>4637.8354557000002</v>
      </c>
      <c r="E339" s="93">
        <v>1836.5088114</v>
      </c>
      <c r="F339" s="93">
        <v>71.6340568923343</v>
      </c>
      <c r="G339" s="93">
        <v>28.3659431076657</v>
      </c>
    </row>
    <row r="340" spans="1:7" x14ac:dyDescent="0.25">
      <c r="A340" s="93" t="s">
        <v>233</v>
      </c>
      <c r="B340" s="93" t="s">
        <v>234</v>
      </c>
      <c r="C340" s="93" t="s">
        <v>16</v>
      </c>
      <c r="D340" s="93">
        <v>33353.210908900001</v>
      </c>
      <c r="E340" s="93">
        <v>44900.444826899999</v>
      </c>
      <c r="F340" s="93">
        <v>42.621920465297002</v>
      </c>
      <c r="G340" s="93">
        <v>57.378079534702998</v>
      </c>
    </row>
    <row r="341" spans="1:7" x14ac:dyDescent="0.25">
      <c r="A341" s="93" t="s">
        <v>235</v>
      </c>
      <c r="B341" s="93" t="s">
        <v>236</v>
      </c>
      <c r="C341" s="93" t="s">
        <v>15</v>
      </c>
      <c r="D341" s="93">
        <v>929.86489089999998</v>
      </c>
      <c r="E341" s="93">
        <v>555.21798890000002</v>
      </c>
      <c r="F341" s="93">
        <v>62.613669819237799</v>
      </c>
      <c r="G341" s="93">
        <v>37.386330180762201</v>
      </c>
    </row>
    <row r="342" spans="1:7" x14ac:dyDescent="0.25">
      <c r="A342" s="93" t="s">
        <v>235</v>
      </c>
      <c r="B342" s="93" t="s">
        <v>236</v>
      </c>
      <c r="C342" s="93" t="s">
        <v>16</v>
      </c>
      <c r="D342" s="93">
        <v>4878.0886879</v>
      </c>
      <c r="E342" s="93">
        <v>6965.8284359999998</v>
      </c>
      <c r="F342" s="93">
        <v>41.186447328784801</v>
      </c>
      <c r="G342" s="93">
        <v>58.813552671215199</v>
      </c>
    </row>
    <row r="343" spans="1:7" x14ac:dyDescent="0.25">
      <c r="A343" s="93" t="s">
        <v>237</v>
      </c>
      <c r="B343" s="93" t="s">
        <v>238</v>
      </c>
      <c r="C343" s="93" t="s">
        <v>15</v>
      </c>
      <c r="D343" s="93">
        <v>383.9280339</v>
      </c>
      <c r="E343" s="93">
        <v>309.07673449999999</v>
      </c>
      <c r="F343" s="93">
        <v>55.400489492504903</v>
      </c>
      <c r="G343" s="93">
        <v>44.599510507495097</v>
      </c>
    </row>
    <row r="344" spans="1:7" x14ac:dyDescent="0.25">
      <c r="A344" s="93" t="s">
        <v>237</v>
      </c>
      <c r="B344" s="93" t="s">
        <v>238</v>
      </c>
      <c r="C344" s="93" t="s">
        <v>16</v>
      </c>
      <c r="D344" s="93">
        <v>4044.2787853</v>
      </c>
      <c r="E344" s="93">
        <v>5967.7164472000004</v>
      </c>
      <c r="F344" s="93">
        <v>40.394333910306301</v>
      </c>
      <c r="G344" s="93">
        <v>59.605666089693699</v>
      </c>
    </row>
    <row r="345" spans="1:7" x14ac:dyDescent="0.25">
      <c r="A345" s="93" t="s">
        <v>239</v>
      </c>
      <c r="B345" s="93" t="s">
        <v>240</v>
      </c>
      <c r="C345" s="93" t="s">
        <v>15</v>
      </c>
      <c r="D345" s="93">
        <v>599.32590279999999</v>
      </c>
      <c r="E345" s="93">
        <v>285.86057979999998</v>
      </c>
      <c r="F345" s="93">
        <v>67.706174301220599</v>
      </c>
      <c r="G345" s="93">
        <v>32.293825698779401</v>
      </c>
    </row>
    <row r="346" spans="1:7" x14ac:dyDescent="0.25">
      <c r="A346" s="93" t="s">
        <v>239</v>
      </c>
      <c r="B346" s="93" t="s">
        <v>240</v>
      </c>
      <c r="C346" s="93" t="s">
        <v>16</v>
      </c>
      <c r="D346" s="93">
        <v>6429.5002434999997</v>
      </c>
      <c r="E346" s="93">
        <v>8549.3132755000006</v>
      </c>
      <c r="F346" s="93">
        <v>42.9239621372177</v>
      </c>
      <c r="G346" s="93">
        <v>57.0760378627823</v>
      </c>
    </row>
    <row r="347" spans="1:7" x14ac:dyDescent="0.25">
      <c r="A347" s="93" t="s">
        <v>241</v>
      </c>
      <c r="B347" s="93" t="s">
        <v>242</v>
      </c>
      <c r="C347" s="93" t="s">
        <v>15</v>
      </c>
      <c r="D347" s="93">
        <v>795.07019769999999</v>
      </c>
      <c r="E347" s="93">
        <v>596.77571590000002</v>
      </c>
      <c r="F347" s="93">
        <v>57.123435139709997</v>
      </c>
      <c r="G347" s="93">
        <v>42.876564860290003</v>
      </c>
    </row>
    <row r="348" spans="1:7" x14ac:dyDescent="0.25">
      <c r="A348" s="93" t="s">
        <v>241</v>
      </c>
      <c r="B348" s="93" t="s">
        <v>242</v>
      </c>
      <c r="C348" s="93" t="s">
        <v>16</v>
      </c>
      <c r="D348" s="93">
        <v>6299.7191058999997</v>
      </c>
      <c r="E348" s="93">
        <v>8911.4349837999998</v>
      </c>
      <c r="F348" s="93">
        <v>41.415129113482301</v>
      </c>
      <c r="G348" s="93">
        <v>58.584870886517699</v>
      </c>
    </row>
    <row r="349" spans="1:7" x14ac:dyDescent="0.25">
      <c r="A349" s="93" t="s">
        <v>243</v>
      </c>
      <c r="B349" s="93" t="s">
        <v>244</v>
      </c>
      <c r="C349" s="93" t="s">
        <v>15</v>
      </c>
      <c r="D349" s="93">
        <v>3255.4733145999999</v>
      </c>
      <c r="E349" s="93">
        <v>1409.7509798000001</v>
      </c>
      <c r="F349" s="93">
        <v>69.781710570867403</v>
      </c>
      <c r="G349" s="93">
        <v>30.2182894291326</v>
      </c>
    </row>
    <row r="350" spans="1:7" x14ac:dyDescent="0.25">
      <c r="A350" s="93" t="s">
        <v>243</v>
      </c>
      <c r="B350" s="93" t="s">
        <v>244</v>
      </c>
      <c r="C350" s="93" t="s">
        <v>16</v>
      </c>
      <c r="D350" s="93">
        <v>15119.696655899999</v>
      </c>
      <c r="E350" s="93">
        <v>15107.0790478</v>
      </c>
      <c r="F350" s="93">
        <v>50.020871574632501</v>
      </c>
      <c r="G350" s="93">
        <v>49.979128425367499</v>
      </c>
    </row>
    <row r="351" spans="1:7" x14ac:dyDescent="0.25">
      <c r="A351" s="93" t="s">
        <v>245</v>
      </c>
      <c r="B351" s="93" t="s">
        <v>246</v>
      </c>
      <c r="C351" s="93" t="s">
        <v>15</v>
      </c>
      <c r="D351" s="93">
        <v>320.29095319999999</v>
      </c>
      <c r="E351" s="93">
        <v>234.32993239999999</v>
      </c>
      <c r="F351" s="93">
        <v>57.749529726689403</v>
      </c>
      <c r="G351" s="93">
        <v>42.250470273310597</v>
      </c>
    </row>
    <row r="352" spans="1:7" x14ac:dyDescent="0.25">
      <c r="A352" s="93" t="s">
        <v>245</v>
      </c>
      <c r="B352" s="93" t="s">
        <v>246</v>
      </c>
      <c r="C352" s="93" t="s">
        <v>16</v>
      </c>
      <c r="D352" s="93">
        <v>13702.9716305</v>
      </c>
      <c r="E352" s="93">
        <v>23049.407483899999</v>
      </c>
      <c r="F352" s="93">
        <v>37.284583911823603</v>
      </c>
      <c r="G352" s="93">
        <v>62.715416088176397</v>
      </c>
    </row>
    <row r="353" spans="1:7" x14ac:dyDescent="0.25">
      <c r="A353" s="93" t="s">
        <v>247</v>
      </c>
      <c r="B353" s="93" t="s">
        <v>248</v>
      </c>
      <c r="C353" s="93" t="s">
        <v>15</v>
      </c>
      <c r="D353" s="93">
        <v>227.15770549999999</v>
      </c>
      <c r="E353" s="93">
        <v>104.9602991</v>
      </c>
      <c r="F353" s="93">
        <v>68.396685019707604</v>
      </c>
      <c r="G353" s="93">
        <v>31.603314980292399</v>
      </c>
    </row>
    <row r="354" spans="1:7" x14ac:dyDescent="0.25">
      <c r="A354" s="93" t="s">
        <v>247</v>
      </c>
      <c r="B354" s="93" t="s">
        <v>248</v>
      </c>
      <c r="C354" s="93" t="s">
        <v>16</v>
      </c>
      <c r="D354" s="93">
        <v>12706.567718</v>
      </c>
      <c r="E354" s="93">
        <v>21858.314274</v>
      </c>
      <c r="F354" s="93">
        <v>36.761496020559001</v>
      </c>
      <c r="G354" s="93">
        <v>63.238503979440999</v>
      </c>
    </row>
    <row r="355" spans="1:7" x14ac:dyDescent="0.25">
      <c r="A355" s="93" t="s">
        <v>249</v>
      </c>
      <c r="B355" s="93" t="s">
        <v>250</v>
      </c>
      <c r="C355" s="93" t="s">
        <v>15</v>
      </c>
      <c r="D355" s="93">
        <v>44.901099000000002</v>
      </c>
      <c r="E355" s="93">
        <v>63.860681900000003</v>
      </c>
      <c r="F355" s="93">
        <v>41.283894607503598</v>
      </c>
      <c r="G355" s="93">
        <v>58.716105392496402</v>
      </c>
    </row>
    <row r="356" spans="1:7" x14ac:dyDescent="0.25">
      <c r="A356" s="93" t="s">
        <v>249</v>
      </c>
      <c r="B356" s="93" t="s">
        <v>250</v>
      </c>
      <c r="C356" s="93" t="s">
        <v>16</v>
      </c>
      <c r="D356" s="93">
        <v>9372.5073938000005</v>
      </c>
      <c r="E356" s="93">
        <v>17036.730825499999</v>
      </c>
      <c r="F356" s="93">
        <v>35.489503013951101</v>
      </c>
      <c r="G356" s="93">
        <v>64.510496986048906</v>
      </c>
    </row>
    <row r="357" spans="1:7" x14ac:dyDescent="0.25">
      <c r="A357" s="93" t="s">
        <v>251</v>
      </c>
      <c r="B357" s="93" t="s">
        <v>252</v>
      </c>
      <c r="C357" s="93" t="s">
        <v>15</v>
      </c>
      <c r="D357" s="93">
        <v>1411.1480951000001</v>
      </c>
      <c r="E357" s="93">
        <v>1478.1641598000001</v>
      </c>
      <c r="F357" s="93">
        <v>48.840276529711403</v>
      </c>
      <c r="G357" s="93">
        <v>51.159723470288597</v>
      </c>
    </row>
    <row r="358" spans="1:7" x14ac:dyDescent="0.25">
      <c r="A358" s="93" t="s">
        <v>251</v>
      </c>
      <c r="B358" s="93" t="s">
        <v>252</v>
      </c>
      <c r="C358" s="93" t="s">
        <v>16</v>
      </c>
      <c r="D358" s="93">
        <v>11078.2634497</v>
      </c>
      <c r="E358" s="93">
        <v>18664.424295299999</v>
      </c>
      <c r="F358" s="93">
        <v>37.2470152821423</v>
      </c>
      <c r="G358" s="93">
        <v>62.7529847178577</v>
      </c>
    </row>
    <row r="359" spans="1:7" x14ac:dyDescent="0.25">
      <c r="A359" s="93" t="s">
        <v>253</v>
      </c>
      <c r="B359" s="93" t="s">
        <v>254</v>
      </c>
      <c r="C359" s="93" t="s">
        <v>15</v>
      </c>
      <c r="D359" s="93">
        <v>92.751607300000003</v>
      </c>
      <c r="E359" s="93">
        <v>0</v>
      </c>
      <c r="F359" s="93">
        <v>100</v>
      </c>
      <c r="G359" s="93">
        <v>0</v>
      </c>
    </row>
    <row r="360" spans="1:7" x14ac:dyDescent="0.25">
      <c r="A360" s="93" t="s">
        <v>253</v>
      </c>
      <c r="B360" s="93" t="s">
        <v>254</v>
      </c>
      <c r="C360" s="93" t="s">
        <v>16</v>
      </c>
      <c r="D360" s="93">
        <v>9739.3312425000004</v>
      </c>
      <c r="E360" s="93">
        <v>16422.917154700001</v>
      </c>
      <c r="F360" s="93">
        <v>37.226659936239798</v>
      </c>
      <c r="G360" s="93">
        <v>62.773340063760202</v>
      </c>
    </row>
    <row r="361" spans="1:7" x14ac:dyDescent="0.25">
      <c r="A361" s="93" t="s">
        <v>255</v>
      </c>
      <c r="B361" s="93" t="s">
        <v>256</v>
      </c>
      <c r="C361" s="93" t="s">
        <v>15</v>
      </c>
      <c r="D361" s="93">
        <v>26.808946200000001</v>
      </c>
      <c r="E361" s="93">
        <v>0</v>
      </c>
      <c r="F361" s="93">
        <v>100</v>
      </c>
      <c r="G361" s="93">
        <v>0</v>
      </c>
    </row>
    <row r="362" spans="1:7" x14ac:dyDescent="0.25">
      <c r="A362" s="93" t="s">
        <v>255</v>
      </c>
      <c r="B362" s="93" t="s">
        <v>256</v>
      </c>
      <c r="C362" s="93" t="s">
        <v>16</v>
      </c>
      <c r="D362" s="93">
        <v>8206.0653595999993</v>
      </c>
      <c r="E362" s="93">
        <v>13757.125692600001</v>
      </c>
      <c r="F362" s="93">
        <v>37.362810076625998</v>
      </c>
      <c r="G362" s="93">
        <v>62.637189923374002</v>
      </c>
    </row>
    <row r="363" spans="1:7" x14ac:dyDescent="0.25">
      <c r="A363" s="93" t="s">
        <v>257</v>
      </c>
      <c r="B363" s="93" t="s">
        <v>258</v>
      </c>
      <c r="C363" s="93" t="s">
        <v>15</v>
      </c>
      <c r="D363" s="93">
        <v>65.972810999999993</v>
      </c>
      <c r="E363" s="93">
        <v>0</v>
      </c>
      <c r="F363" s="93">
        <v>100</v>
      </c>
      <c r="G363" s="93">
        <v>0</v>
      </c>
    </row>
    <row r="364" spans="1:7" x14ac:dyDescent="0.25">
      <c r="A364" s="93" t="s">
        <v>257</v>
      </c>
      <c r="B364" s="93" t="s">
        <v>258</v>
      </c>
      <c r="C364" s="93" t="s">
        <v>16</v>
      </c>
      <c r="D364" s="93">
        <v>17480.5388088</v>
      </c>
      <c r="E364" s="93">
        <v>22686.4883783</v>
      </c>
      <c r="F364" s="93">
        <v>43.519623016597102</v>
      </c>
      <c r="G364" s="93">
        <v>56.480376983402898</v>
      </c>
    </row>
    <row r="365" spans="1:7" x14ac:dyDescent="0.25">
      <c r="A365" s="93" t="s">
        <v>259</v>
      </c>
      <c r="B365" s="93" t="s">
        <v>260</v>
      </c>
      <c r="C365" s="93" t="s">
        <v>15</v>
      </c>
      <c r="D365" s="93">
        <v>51.206534400000002</v>
      </c>
      <c r="E365" s="93">
        <v>0</v>
      </c>
      <c r="F365" s="93">
        <v>100</v>
      </c>
      <c r="G365" s="93">
        <v>0</v>
      </c>
    </row>
    <row r="366" spans="1:7" x14ac:dyDescent="0.25">
      <c r="A366" s="93" t="s">
        <v>259</v>
      </c>
      <c r="B366" s="93" t="s">
        <v>260</v>
      </c>
      <c r="C366" s="93" t="s">
        <v>16</v>
      </c>
      <c r="D366" s="93">
        <v>16455.028715699998</v>
      </c>
      <c r="E366" s="93">
        <v>26037.764754200001</v>
      </c>
      <c r="F366" s="93">
        <v>38.724280923907699</v>
      </c>
      <c r="G366" s="93">
        <v>61.275719076092301</v>
      </c>
    </row>
    <row r="367" spans="1:7" x14ac:dyDescent="0.25">
      <c r="A367" s="93" t="s">
        <v>261</v>
      </c>
      <c r="B367" s="93" t="s">
        <v>262</v>
      </c>
      <c r="C367" s="93" t="s">
        <v>15</v>
      </c>
      <c r="D367" s="93">
        <v>86.052235600000003</v>
      </c>
      <c r="E367" s="93">
        <v>0</v>
      </c>
      <c r="F367" s="93">
        <v>100</v>
      </c>
      <c r="G367" s="93">
        <v>0</v>
      </c>
    </row>
    <row r="368" spans="1:7" x14ac:dyDescent="0.25">
      <c r="A368" s="93" t="s">
        <v>261</v>
      </c>
      <c r="B368" s="93" t="s">
        <v>262</v>
      </c>
      <c r="C368" s="93" t="s">
        <v>16</v>
      </c>
      <c r="D368" s="93">
        <v>17326.075092399999</v>
      </c>
      <c r="E368" s="93">
        <v>21312.872670699999</v>
      </c>
      <c r="F368" s="93">
        <v>44.840959952191902</v>
      </c>
      <c r="G368" s="93">
        <v>55.159040047808197</v>
      </c>
    </row>
    <row r="369" spans="1:7" x14ac:dyDescent="0.25">
      <c r="A369" s="93" t="s">
        <v>263</v>
      </c>
      <c r="B369" s="93" t="s">
        <v>264</v>
      </c>
      <c r="C369" s="93" t="s">
        <v>15</v>
      </c>
      <c r="D369" s="93">
        <v>66.424521600000006</v>
      </c>
      <c r="E369" s="93">
        <v>10.6465143</v>
      </c>
      <c r="F369" s="93">
        <v>86.186101982833193</v>
      </c>
      <c r="G369" s="93">
        <v>13.8138980171668</v>
      </c>
    </row>
    <row r="370" spans="1:7" x14ac:dyDescent="0.25">
      <c r="A370" s="93" t="s">
        <v>263</v>
      </c>
      <c r="B370" s="93" t="s">
        <v>264</v>
      </c>
      <c r="C370" s="93" t="s">
        <v>16</v>
      </c>
      <c r="D370" s="93">
        <v>4041.2812527000001</v>
      </c>
      <c r="E370" s="93">
        <v>6129.6477144</v>
      </c>
      <c r="F370" s="93">
        <v>39.733649362534798</v>
      </c>
      <c r="G370" s="93">
        <v>60.266350637465202</v>
      </c>
    </row>
    <row r="371" spans="1:7" x14ac:dyDescent="0.25">
      <c r="A371" s="93" t="s">
        <v>265</v>
      </c>
      <c r="B371" s="93" t="s">
        <v>266</v>
      </c>
      <c r="C371" s="93" t="s">
        <v>15</v>
      </c>
      <c r="D371" s="93">
        <v>1530.477003</v>
      </c>
      <c r="E371" s="93">
        <v>905.53741920000004</v>
      </c>
      <c r="F371" s="93">
        <v>62.827091213105497</v>
      </c>
      <c r="G371" s="93">
        <v>37.172908786894503</v>
      </c>
    </row>
    <row r="372" spans="1:7" x14ac:dyDescent="0.25">
      <c r="A372" s="93" t="s">
        <v>265</v>
      </c>
      <c r="B372" s="93" t="s">
        <v>266</v>
      </c>
      <c r="C372" s="93" t="s">
        <v>16</v>
      </c>
      <c r="D372" s="93">
        <v>64834.140362799997</v>
      </c>
      <c r="E372" s="93">
        <v>84791.845207499995</v>
      </c>
      <c r="F372" s="93">
        <v>43.330802544547602</v>
      </c>
      <c r="G372" s="93">
        <v>56.669197455452398</v>
      </c>
    </row>
    <row r="373" spans="1:7" x14ac:dyDescent="0.25">
      <c r="A373" s="93" t="s">
        <v>267</v>
      </c>
      <c r="B373" s="93" t="s">
        <v>268</v>
      </c>
      <c r="C373" s="93" t="s">
        <v>15</v>
      </c>
      <c r="D373" s="93">
        <v>88.929075900000001</v>
      </c>
      <c r="E373" s="93">
        <v>0</v>
      </c>
      <c r="F373" s="93">
        <v>100</v>
      </c>
      <c r="G373" s="93">
        <v>0</v>
      </c>
    </row>
    <row r="374" spans="1:7" x14ac:dyDescent="0.25">
      <c r="A374" s="93" t="s">
        <v>267</v>
      </c>
      <c r="B374" s="93" t="s">
        <v>268</v>
      </c>
      <c r="C374" s="93" t="s">
        <v>16</v>
      </c>
      <c r="D374" s="93">
        <v>35052.857535000003</v>
      </c>
      <c r="E374" s="93">
        <v>51626.213390600002</v>
      </c>
      <c r="F374" s="93">
        <v>40.439816856236497</v>
      </c>
      <c r="G374" s="93">
        <v>59.560183143763503</v>
      </c>
    </row>
    <row r="375" spans="1:7" x14ac:dyDescent="0.25">
      <c r="A375" s="93" t="s">
        <v>269</v>
      </c>
      <c r="B375" s="93" t="s">
        <v>270</v>
      </c>
      <c r="C375" s="93" t="s">
        <v>15</v>
      </c>
      <c r="D375" s="93">
        <v>343.60406990000001</v>
      </c>
      <c r="E375" s="93">
        <v>131.43926389999999</v>
      </c>
      <c r="F375" s="93">
        <v>72.3311002285661</v>
      </c>
      <c r="G375" s="93">
        <v>27.6688997714339</v>
      </c>
    </row>
    <row r="376" spans="1:7" x14ac:dyDescent="0.25">
      <c r="A376" s="93" t="s">
        <v>269</v>
      </c>
      <c r="B376" s="93" t="s">
        <v>270</v>
      </c>
      <c r="C376" s="93" t="s">
        <v>16</v>
      </c>
      <c r="D376" s="93">
        <v>11998.4954067</v>
      </c>
      <c r="E376" s="93">
        <v>19052.4612566</v>
      </c>
      <c r="F376" s="93">
        <v>38.641306729468198</v>
      </c>
      <c r="G376" s="93">
        <v>61.358693270531802</v>
      </c>
    </row>
    <row r="377" spans="1:7" x14ac:dyDescent="0.25">
      <c r="A377" s="93" t="s">
        <v>271</v>
      </c>
      <c r="B377" s="93" t="s">
        <v>272</v>
      </c>
      <c r="C377" s="93" t="s">
        <v>15</v>
      </c>
      <c r="D377" s="93">
        <v>481.4259892</v>
      </c>
      <c r="E377" s="93">
        <v>26.840395399999998</v>
      </c>
      <c r="F377" s="93">
        <v>94.719226725740896</v>
      </c>
      <c r="G377" s="93">
        <v>5.2807732742591504</v>
      </c>
    </row>
    <row r="378" spans="1:7" x14ac:dyDescent="0.25">
      <c r="A378" s="93" t="s">
        <v>271</v>
      </c>
      <c r="B378" s="93" t="s">
        <v>272</v>
      </c>
      <c r="C378" s="93" t="s">
        <v>16</v>
      </c>
      <c r="D378" s="93">
        <v>21548.2983012</v>
      </c>
      <c r="E378" s="93">
        <v>28053.435312000001</v>
      </c>
      <c r="F378" s="93">
        <v>43.442631399208899</v>
      </c>
      <c r="G378" s="93">
        <v>56.557368600791101</v>
      </c>
    </row>
    <row r="379" spans="1:7" x14ac:dyDescent="0.25">
      <c r="A379" s="93" t="s">
        <v>273</v>
      </c>
      <c r="B379" s="93" t="s">
        <v>274</v>
      </c>
      <c r="C379" s="93" t="s">
        <v>15</v>
      </c>
      <c r="D379" s="93">
        <v>545.24280780000004</v>
      </c>
      <c r="E379" s="93">
        <v>554.18360759999996</v>
      </c>
      <c r="F379" s="93">
        <v>49.593387985100101</v>
      </c>
      <c r="G379" s="93">
        <v>50.406612014899899</v>
      </c>
    </row>
    <row r="380" spans="1:7" x14ac:dyDescent="0.25">
      <c r="A380" s="93" t="s">
        <v>273</v>
      </c>
      <c r="B380" s="93" t="s">
        <v>274</v>
      </c>
      <c r="C380" s="93" t="s">
        <v>16</v>
      </c>
      <c r="D380" s="93">
        <v>26399.680525100001</v>
      </c>
      <c r="E380" s="93">
        <v>35024.893062100004</v>
      </c>
      <c r="F380" s="93">
        <v>42.979021234266</v>
      </c>
      <c r="G380" s="93">
        <v>57.020978765734</v>
      </c>
    </row>
    <row r="381" spans="1:7" x14ac:dyDescent="0.25">
      <c r="A381" s="93" t="s">
        <v>275</v>
      </c>
      <c r="B381" s="93" t="s">
        <v>276</v>
      </c>
      <c r="C381" s="93" t="s">
        <v>15</v>
      </c>
      <c r="D381" s="93">
        <v>111.3404262</v>
      </c>
      <c r="E381" s="93">
        <v>0</v>
      </c>
      <c r="F381" s="93">
        <v>100</v>
      </c>
      <c r="G381" s="93">
        <v>0</v>
      </c>
    </row>
    <row r="382" spans="1:7" x14ac:dyDescent="0.25">
      <c r="A382" s="93" t="s">
        <v>275</v>
      </c>
      <c r="B382" s="93" t="s">
        <v>276</v>
      </c>
      <c r="C382" s="93" t="s">
        <v>16</v>
      </c>
      <c r="D382" s="93">
        <v>17527.982433900001</v>
      </c>
      <c r="E382" s="93">
        <v>22050.677140399999</v>
      </c>
      <c r="F382" s="93">
        <v>44.286447854544399</v>
      </c>
      <c r="G382" s="93">
        <v>55.713552145455601</v>
      </c>
    </row>
    <row r="383" spans="1:7" x14ac:dyDescent="0.25">
      <c r="A383" s="93" t="s">
        <v>277</v>
      </c>
      <c r="B383" s="93" t="s">
        <v>278</v>
      </c>
      <c r="C383" s="93" t="s">
        <v>15</v>
      </c>
      <c r="D383" s="93">
        <v>664.46286929999997</v>
      </c>
      <c r="E383" s="93">
        <v>50.658442800000003</v>
      </c>
      <c r="F383" s="93">
        <v>92.916105010038393</v>
      </c>
      <c r="G383" s="93">
        <v>7.0838949899616601</v>
      </c>
    </row>
    <row r="384" spans="1:7" x14ac:dyDescent="0.25">
      <c r="A384" s="93" t="s">
        <v>277</v>
      </c>
      <c r="B384" s="93" t="s">
        <v>278</v>
      </c>
      <c r="C384" s="93" t="s">
        <v>16</v>
      </c>
      <c r="D384" s="93">
        <v>7426.7334811999999</v>
      </c>
      <c r="E384" s="93">
        <v>8219.1452047000002</v>
      </c>
      <c r="F384" s="93">
        <v>47.467666280021298</v>
      </c>
      <c r="G384" s="93">
        <v>52.532333719978702</v>
      </c>
    </row>
    <row r="385" spans="1:7" x14ac:dyDescent="0.25">
      <c r="A385" s="93" t="s">
        <v>279</v>
      </c>
      <c r="B385" s="93" t="s">
        <v>280</v>
      </c>
      <c r="C385" s="93" t="s">
        <v>15</v>
      </c>
      <c r="D385" s="93">
        <v>428.911607</v>
      </c>
      <c r="E385" s="93">
        <v>370.15372109999998</v>
      </c>
      <c r="F385" s="93">
        <v>53.6766634612788</v>
      </c>
      <c r="G385" s="93">
        <v>46.3233365387212</v>
      </c>
    </row>
    <row r="386" spans="1:7" x14ac:dyDescent="0.25">
      <c r="A386" s="93" t="s">
        <v>279</v>
      </c>
      <c r="B386" s="93" t="s">
        <v>280</v>
      </c>
      <c r="C386" s="93" t="s">
        <v>16</v>
      </c>
      <c r="D386" s="93">
        <v>24251.425107800002</v>
      </c>
      <c r="E386" s="93">
        <v>35683.509565400003</v>
      </c>
      <c r="F386" s="93">
        <v>40.462920732345502</v>
      </c>
      <c r="G386" s="93">
        <v>59.537079267654498</v>
      </c>
    </row>
    <row r="387" spans="1:7" x14ac:dyDescent="0.25">
      <c r="A387" s="93" t="s">
        <v>281</v>
      </c>
      <c r="B387" s="93" t="s">
        <v>282</v>
      </c>
      <c r="C387" s="93" t="s">
        <v>15</v>
      </c>
      <c r="D387" s="93">
        <v>7378.4214658000001</v>
      </c>
      <c r="E387" s="93">
        <v>4590.9660193999998</v>
      </c>
      <c r="F387" s="93">
        <v>61.644102297827096</v>
      </c>
      <c r="G387" s="93">
        <v>38.355897702172904</v>
      </c>
    </row>
    <row r="388" spans="1:7" x14ac:dyDescent="0.25">
      <c r="A388" s="93" t="s">
        <v>281</v>
      </c>
      <c r="B388" s="93" t="s">
        <v>282</v>
      </c>
      <c r="C388" s="93" t="s">
        <v>16</v>
      </c>
      <c r="D388" s="93">
        <v>20253.033814599999</v>
      </c>
      <c r="E388" s="93">
        <v>27279.5787026</v>
      </c>
      <c r="F388" s="93">
        <v>42.608711665640698</v>
      </c>
      <c r="G388" s="93">
        <v>57.391288334359302</v>
      </c>
    </row>
    <row r="389" spans="1:7" x14ac:dyDescent="0.25">
      <c r="A389" s="93" t="s">
        <v>283</v>
      </c>
      <c r="B389" s="93" t="s">
        <v>284</v>
      </c>
      <c r="C389" s="93" t="s">
        <v>15</v>
      </c>
      <c r="D389" s="93">
        <v>2897.7129656000002</v>
      </c>
      <c r="E389" s="93">
        <v>2216.8795802999998</v>
      </c>
      <c r="F389" s="93">
        <v>56.655793000028702</v>
      </c>
      <c r="G389" s="93">
        <v>43.344206999971298</v>
      </c>
    </row>
    <row r="390" spans="1:7" x14ac:dyDescent="0.25">
      <c r="A390" s="93" t="s">
        <v>283</v>
      </c>
      <c r="B390" s="93" t="s">
        <v>284</v>
      </c>
      <c r="C390" s="93" t="s">
        <v>16</v>
      </c>
      <c r="D390" s="93">
        <v>16744.598424700001</v>
      </c>
      <c r="E390" s="93">
        <v>21277.8090343</v>
      </c>
      <c r="F390" s="93">
        <v>44.038764359558002</v>
      </c>
      <c r="G390" s="93">
        <v>55.961235640441998</v>
      </c>
    </row>
    <row r="391" spans="1:7" x14ac:dyDescent="0.25">
      <c r="A391" s="93" t="s">
        <v>285</v>
      </c>
      <c r="B391" s="93" t="s">
        <v>286</v>
      </c>
      <c r="C391" s="93" t="s">
        <v>15</v>
      </c>
      <c r="D391" s="93">
        <v>136.739543</v>
      </c>
      <c r="E391" s="93">
        <v>26.586900799999999</v>
      </c>
      <c r="F391" s="93">
        <v>83.721618997253898</v>
      </c>
      <c r="G391" s="93">
        <v>16.278381002746102</v>
      </c>
    </row>
    <row r="392" spans="1:7" x14ac:dyDescent="0.25">
      <c r="A392" s="93" t="s">
        <v>285</v>
      </c>
      <c r="B392" s="93" t="s">
        <v>286</v>
      </c>
      <c r="C392" s="93" t="s">
        <v>16</v>
      </c>
      <c r="D392" s="93">
        <v>6506.1458719000002</v>
      </c>
      <c r="E392" s="93">
        <v>9614.5276816000005</v>
      </c>
      <c r="F392" s="93">
        <v>40.359020051537698</v>
      </c>
      <c r="G392" s="93">
        <v>59.640979948462302</v>
      </c>
    </row>
    <row r="393" spans="1:7" x14ac:dyDescent="0.25">
      <c r="A393" s="93" t="s">
        <v>287</v>
      </c>
      <c r="B393" s="93" t="s">
        <v>288</v>
      </c>
      <c r="C393" s="93" t="s">
        <v>15</v>
      </c>
      <c r="D393" s="93">
        <v>308.02436560000001</v>
      </c>
      <c r="E393" s="93">
        <v>370.38181850000001</v>
      </c>
      <c r="F393" s="93">
        <v>45.404121132627502</v>
      </c>
      <c r="G393" s="93">
        <v>54.595878867372498</v>
      </c>
    </row>
    <row r="394" spans="1:7" x14ac:dyDescent="0.25">
      <c r="A394" s="93" t="s">
        <v>287</v>
      </c>
      <c r="B394" s="93" t="s">
        <v>288</v>
      </c>
      <c r="C394" s="93" t="s">
        <v>16</v>
      </c>
      <c r="D394" s="93">
        <v>8662.2140397000003</v>
      </c>
      <c r="E394" s="93">
        <v>15502.3797774</v>
      </c>
      <c r="F394" s="93">
        <v>35.846718985899997</v>
      </c>
      <c r="G394" s="93">
        <v>64.153281014100003</v>
      </c>
    </row>
    <row r="395" spans="1:7" x14ac:dyDescent="0.25">
      <c r="A395" s="93" t="s">
        <v>289</v>
      </c>
      <c r="B395" s="93" t="s">
        <v>290</v>
      </c>
      <c r="C395" s="93" t="s">
        <v>15</v>
      </c>
      <c r="D395" s="93">
        <v>4308.4949426000003</v>
      </c>
      <c r="E395" s="93">
        <v>1791.1952105</v>
      </c>
      <c r="F395" s="93">
        <v>70.634652489853494</v>
      </c>
      <c r="G395" s="93">
        <v>29.365347510146499</v>
      </c>
    </row>
    <row r="396" spans="1:7" x14ac:dyDescent="0.25">
      <c r="A396" s="93" t="s">
        <v>289</v>
      </c>
      <c r="B396" s="93" t="s">
        <v>290</v>
      </c>
      <c r="C396" s="93" t="s">
        <v>16</v>
      </c>
      <c r="D396" s="93">
        <v>19375.001388600002</v>
      </c>
      <c r="E396" s="93">
        <v>18199.30846</v>
      </c>
      <c r="F396" s="93">
        <v>51.564490383638798</v>
      </c>
      <c r="G396" s="93">
        <v>48.435509616361202</v>
      </c>
    </row>
    <row r="397" spans="1:7" x14ac:dyDescent="0.25">
      <c r="A397" s="93" t="s">
        <v>291</v>
      </c>
      <c r="B397" s="93" t="s">
        <v>292</v>
      </c>
      <c r="C397" s="93" t="s">
        <v>15</v>
      </c>
      <c r="D397" s="93">
        <v>496.31574269999999</v>
      </c>
      <c r="E397" s="93">
        <v>193.14619740000001</v>
      </c>
      <c r="F397" s="93">
        <v>71.985952209053593</v>
      </c>
      <c r="G397" s="93">
        <v>28.0140477909464</v>
      </c>
    </row>
    <row r="398" spans="1:7" x14ac:dyDescent="0.25">
      <c r="A398" s="93" t="s">
        <v>291</v>
      </c>
      <c r="B398" s="93" t="s">
        <v>292</v>
      </c>
      <c r="C398" s="93" t="s">
        <v>16</v>
      </c>
      <c r="D398" s="93">
        <v>22588.7506054</v>
      </c>
      <c r="E398" s="93">
        <v>45677.787456500002</v>
      </c>
      <c r="F398" s="93">
        <v>33.089052479734498</v>
      </c>
      <c r="G398" s="93">
        <v>66.910947520265495</v>
      </c>
    </row>
    <row r="399" spans="1:7" x14ac:dyDescent="0.25">
      <c r="A399" s="93" t="s">
        <v>293</v>
      </c>
      <c r="B399" s="93" t="s">
        <v>294</v>
      </c>
      <c r="C399" s="93" t="s">
        <v>15</v>
      </c>
      <c r="D399" s="93">
        <v>380.1632032</v>
      </c>
      <c r="E399" s="93">
        <v>0</v>
      </c>
      <c r="F399" s="93">
        <v>100</v>
      </c>
      <c r="G399" s="93">
        <v>0</v>
      </c>
    </row>
    <row r="400" spans="1:7" x14ac:dyDescent="0.25">
      <c r="A400" s="93" t="s">
        <v>293</v>
      </c>
      <c r="B400" s="93" t="s">
        <v>294</v>
      </c>
      <c r="C400" s="93" t="s">
        <v>16</v>
      </c>
      <c r="D400" s="93">
        <v>25518.1878373</v>
      </c>
      <c r="E400" s="93">
        <v>41841.6489373</v>
      </c>
      <c r="F400" s="93">
        <v>37.883387281191197</v>
      </c>
      <c r="G400" s="93">
        <v>62.116612718808803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462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455</v>
      </c>
      <c r="F410" s="5" t="s">
        <v>431</v>
      </c>
      <c r="G410" s="5" t="s">
        <v>456</v>
      </c>
    </row>
    <row r="411" spans="1:7" x14ac:dyDescent="0.25">
      <c r="A411" s="94" t="s">
        <v>70</v>
      </c>
      <c r="B411" s="94" t="s">
        <v>71</v>
      </c>
      <c r="C411" s="94" t="s">
        <v>15</v>
      </c>
      <c r="D411" s="94">
        <v>7.0864200000000004</v>
      </c>
      <c r="E411" s="94">
        <v>15.944444799999999</v>
      </c>
      <c r="F411" s="94">
        <v>30.7692310364307</v>
      </c>
      <c r="G411" s="94">
        <v>69.230768963569304</v>
      </c>
    </row>
    <row r="412" spans="1:7" x14ac:dyDescent="0.25">
      <c r="A412" s="94" t="s">
        <v>70</v>
      </c>
      <c r="B412" s="94" t="s">
        <v>71</v>
      </c>
      <c r="C412" s="94" t="s">
        <v>16</v>
      </c>
      <c r="D412" s="94">
        <v>147.80315780000001</v>
      </c>
      <c r="E412" s="94">
        <v>204.16598440000001</v>
      </c>
      <c r="F412" s="94">
        <v>41.993214767677998</v>
      </c>
      <c r="G412" s="94">
        <v>58.006785232322002</v>
      </c>
    </row>
    <row r="413" spans="1:7" x14ac:dyDescent="0.25">
      <c r="A413" s="94" t="s">
        <v>72</v>
      </c>
      <c r="B413" s="94" t="s">
        <v>73</v>
      </c>
      <c r="C413" s="94" t="s">
        <v>15</v>
      </c>
      <c r="D413" s="94">
        <v>69.638192500000002</v>
      </c>
      <c r="E413" s="94">
        <v>47.557789999999997</v>
      </c>
      <c r="F413" s="94">
        <v>59.420289855072497</v>
      </c>
      <c r="G413" s="94">
        <v>40.579710144927503</v>
      </c>
    </row>
    <row r="414" spans="1:7" x14ac:dyDescent="0.25">
      <c r="A414" s="94" t="s">
        <v>72</v>
      </c>
      <c r="B414" s="94" t="s">
        <v>73</v>
      </c>
      <c r="C414" s="94" t="s">
        <v>16</v>
      </c>
      <c r="D414" s="94">
        <v>271.75880000000001</v>
      </c>
      <c r="E414" s="94">
        <v>436.51257249999998</v>
      </c>
      <c r="F414" s="94">
        <v>38.369304556354898</v>
      </c>
      <c r="G414" s="94">
        <v>61.630695443645102</v>
      </c>
    </row>
    <row r="415" spans="1:7" x14ac:dyDescent="0.25">
      <c r="A415" s="94" t="s">
        <v>74</v>
      </c>
      <c r="B415" s="94" t="s">
        <v>75</v>
      </c>
      <c r="C415" s="94" t="s">
        <v>15</v>
      </c>
      <c r="D415" s="94">
        <v>124.6995316</v>
      </c>
      <c r="E415" s="94">
        <v>83.485333100000005</v>
      </c>
      <c r="F415" s="94">
        <v>59.898461773239603</v>
      </c>
      <c r="G415" s="94">
        <v>40.101538226760397</v>
      </c>
    </row>
    <row r="416" spans="1:7" x14ac:dyDescent="0.25">
      <c r="A416" s="94" t="s">
        <v>74</v>
      </c>
      <c r="B416" s="94" t="s">
        <v>75</v>
      </c>
      <c r="C416" s="94" t="s">
        <v>16</v>
      </c>
      <c r="D416" s="94">
        <v>173.51207410000001</v>
      </c>
      <c r="E416" s="94">
        <v>298.303065</v>
      </c>
      <c r="F416" s="94">
        <v>36.775435911399299</v>
      </c>
      <c r="G416" s="94">
        <v>63.224564088600701</v>
      </c>
    </row>
    <row r="417" spans="1:7" x14ac:dyDescent="0.25">
      <c r="A417" s="94" t="s">
        <v>76</v>
      </c>
      <c r="B417" s="94" t="s">
        <v>77</v>
      </c>
      <c r="C417" s="94" t="s">
        <v>15</v>
      </c>
      <c r="D417" s="94">
        <v>7.9268295000000002</v>
      </c>
      <c r="E417" s="94">
        <v>9.5121953999999995</v>
      </c>
      <c r="F417" s="94">
        <v>45.454545454545503</v>
      </c>
      <c r="G417" s="94">
        <v>54.545454545454497</v>
      </c>
    </row>
    <row r="418" spans="1:7" x14ac:dyDescent="0.25">
      <c r="A418" s="94" t="s">
        <v>76</v>
      </c>
      <c r="B418" s="94" t="s">
        <v>77</v>
      </c>
      <c r="C418" s="94" t="s">
        <v>16</v>
      </c>
      <c r="D418" s="94">
        <v>9.5121953999999995</v>
      </c>
      <c r="E418" s="94">
        <v>14.268293099999999</v>
      </c>
      <c r="F418" s="94">
        <v>40</v>
      </c>
      <c r="G418" s="94">
        <v>60</v>
      </c>
    </row>
    <row r="419" spans="1:7" x14ac:dyDescent="0.25">
      <c r="A419" s="94" t="s">
        <v>78</v>
      </c>
      <c r="B419" s="94" t="s">
        <v>79</v>
      </c>
      <c r="C419" s="94" t="s">
        <v>15</v>
      </c>
      <c r="D419" s="94">
        <v>613.66828699999996</v>
      </c>
      <c r="E419" s="94">
        <v>436.36736869999999</v>
      </c>
      <c r="F419" s="94">
        <v>58.4426141787444</v>
      </c>
      <c r="G419" s="94">
        <v>41.5573858212556</v>
      </c>
    </row>
    <row r="420" spans="1:7" x14ac:dyDescent="0.25">
      <c r="A420" s="94" t="s">
        <v>78</v>
      </c>
      <c r="B420" s="94" t="s">
        <v>79</v>
      </c>
      <c r="C420" s="94" t="s">
        <v>16</v>
      </c>
      <c r="D420" s="94">
        <v>2688.8652825999998</v>
      </c>
      <c r="E420" s="94">
        <v>3042.0990639000001</v>
      </c>
      <c r="F420" s="94">
        <v>46.9181994517578</v>
      </c>
      <c r="G420" s="94">
        <v>53.0818005482422</v>
      </c>
    </row>
    <row r="421" spans="1:7" x14ac:dyDescent="0.25">
      <c r="A421" s="94" t="s">
        <v>90</v>
      </c>
      <c r="B421" s="94" t="s">
        <v>91</v>
      </c>
      <c r="C421" s="94" t="s">
        <v>15</v>
      </c>
      <c r="D421" s="94">
        <v>101.5075476</v>
      </c>
      <c r="E421" s="94">
        <v>89.821280799999997</v>
      </c>
      <c r="F421" s="94">
        <v>53.0539743795348</v>
      </c>
      <c r="G421" s="94">
        <v>46.946025620465299</v>
      </c>
    </row>
    <row r="422" spans="1:7" x14ac:dyDescent="0.25">
      <c r="A422" s="94" t="s">
        <v>90</v>
      </c>
      <c r="B422" s="94" t="s">
        <v>91</v>
      </c>
      <c r="C422" s="94" t="s">
        <v>16</v>
      </c>
      <c r="D422" s="94">
        <v>1090.1438596999999</v>
      </c>
      <c r="E422" s="94">
        <v>1681.5273124</v>
      </c>
      <c r="F422" s="94">
        <v>39.3316447735045</v>
      </c>
      <c r="G422" s="94">
        <v>60.6683552264955</v>
      </c>
    </row>
    <row r="423" spans="1:7" x14ac:dyDescent="0.25">
      <c r="A423" s="94" t="s">
        <v>106</v>
      </c>
      <c r="B423" s="94" t="s">
        <v>107</v>
      </c>
      <c r="C423" s="94" t="s">
        <v>15</v>
      </c>
      <c r="D423" s="94">
        <v>708.61036860000002</v>
      </c>
      <c r="E423" s="94">
        <v>229.82594019999999</v>
      </c>
      <c r="F423" s="94">
        <v>75.509692235386396</v>
      </c>
      <c r="G423" s="94">
        <v>24.4903077646136</v>
      </c>
    </row>
    <row r="424" spans="1:7" x14ac:dyDescent="0.25">
      <c r="A424" s="94" t="s">
        <v>106</v>
      </c>
      <c r="B424" s="94" t="s">
        <v>107</v>
      </c>
      <c r="C424" s="94" t="s">
        <v>16</v>
      </c>
      <c r="D424" s="94">
        <v>2742.2355833000001</v>
      </c>
      <c r="E424" s="94">
        <v>3229.3281035999998</v>
      </c>
      <c r="F424" s="94">
        <v>45.921566395008497</v>
      </c>
      <c r="G424" s="94">
        <v>54.078433604991503</v>
      </c>
    </row>
    <row r="425" spans="1:7" x14ac:dyDescent="0.25">
      <c r="A425" s="94" t="s">
        <v>108</v>
      </c>
      <c r="B425" s="94" t="s">
        <v>109</v>
      </c>
      <c r="C425" s="94" t="s">
        <v>15</v>
      </c>
      <c r="D425" s="94">
        <v>268.8902276</v>
      </c>
      <c r="E425" s="94">
        <v>178.65860760000001</v>
      </c>
      <c r="F425" s="94">
        <v>60.080645161290299</v>
      </c>
      <c r="G425" s="94">
        <v>39.919354838709701</v>
      </c>
    </row>
    <row r="426" spans="1:7" x14ac:dyDescent="0.25">
      <c r="A426" s="94" t="s">
        <v>108</v>
      </c>
      <c r="B426" s="94" t="s">
        <v>109</v>
      </c>
      <c r="C426" s="94" t="s">
        <v>16</v>
      </c>
      <c r="D426" s="94">
        <v>999.76634960000001</v>
      </c>
      <c r="E426" s="94">
        <v>1301.1399604000001</v>
      </c>
      <c r="F426" s="94">
        <v>43.4509803921569</v>
      </c>
      <c r="G426" s="94">
        <v>56.5490196078431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463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455</v>
      </c>
      <c r="F436" s="5" t="s">
        <v>431</v>
      </c>
      <c r="G436" s="5" t="s">
        <v>456</v>
      </c>
    </row>
    <row r="437" spans="1:7" x14ac:dyDescent="0.25">
      <c r="A437" s="95" t="s">
        <v>13</v>
      </c>
      <c r="B437" s="95" t="s">
        <v>14</v>
      </c>
      <c r="C437" s="95" t="s">
        <v>15</v>
      </c>
      <c r="D437" s="95">
        <v>1902.0274044</v>
      </c>
      <c r="E437" s="95">
        <v>1091.1729605999999</v>
      </c>
      <c r="F437" s="95">
        <v>63.544940948181399</v>
      </c>
      <c r="G437" s="95">
        <v>36.455059051818601</v>
      </c>
    </row>
    <row r="438" spans="1:7" x14ac:dyDescent="0.25">
      <c r="A438" s="95" t="s">
        <v>13</v>
      </c>
      <c r="B438" s="95" t="s">
        <v>14</v>
      </c>
      <c r="C438" s="95" t="s">
        <v>16</v>
      </c>
      <c r="D438" s="95">
        <v>8123.5973025000003</v>
      </c>
      <c r="E438" s="95">
        <v>10207.3443553</v>
      </c>
      <c r="F438" s="95">
        <v>44.316312026683697</v>
      </c>
      <c r="G438" s="95">
        <v>55.683687973316303</v>
      </c>
    </row>
    <row r="439" spans="1:7" x14ac:dyDescent="0.25">
      <c r="A439" s="95" t="s">
        <v>25</v>
      </c>
      <c r="B439" s="95" t="s">
        <v>26</v>
      </c>
      <c r="C439" s="95" t="s">
        <v>15</v>
      </c>
      <c r="D439" s="95">
        <v>665.24601559999996</v>
      </c>
      <c r="E439" s="95">
        <v>575.97983299999999</v>
      </c>
      <c r="F439" s="95">
        <v>53.595887996559398</v>
      </c>
      <c r="G439" s="95">
        <v>46.404112003440602</v>
      </c>
    </row>
    <row r="440" spans="1:7" x14ac:dyDescent="0.25">
      <c r="A440" s="95" t="s">
        <v>25</v>
      </c>
      <c r="B440" s="95" t="s">
        <v>26</v>
      </c>
      <c r="C440" s="95" t="s">
        <v>16</v>
      </c>
      <c r="D440" s="95">
        <v>6902.2742793999996</v>
      </c>
      <c r="E440" s="95">
        <v>11007.499873500001</v>
      </c>
      <c r="F440" s="95">
        <v>38.5391475094752</v>
      </c>
      <c r="G440" s="95">
        <v>61.4608524905248</v>
      </c>
    </row>
    <row r="441" spans="1:7" x14ac:dyDescent="0.25">
      <c r="A441" s="95" t="s">
        <v>27</v>
      </c>
      <c r="B441" s="95" t="s">
        <v>28</v>
      </c>
      <c r="C441" s="95" t="s">
        <v>15</v>
      </c>
      <c r="D441" s="95">
        <v>186.8711654</v>
      </c>
      <c r="E441" s="95">
        <v>237.94912210000001</v>
      </c>
      <c r="F441" s="95">
        <v>43.988286552816803</v>
      </c>
      <c r="G441" s="95">
        <v>56.011713447183197</v>
      </c>
    </row>
    <row r="442" spans="1:7" x14ac:dyDescent="0.25">
      <c r="A442" s="95" t="s">
        <v>27</v>
      </c>
      <c r="B442" s="95" t="s">
        <v>28</v>
      </c>
      <c r="C442" s="95" t="s">
        <v>16</v>
      </c>
      <c r="D442" s="95">
        <v>3442.3593412</v>
      </c>
      <c r="E442" s="95">
        <v>5581.8203750000002</v>
      </c>
      <c r="F442" s="95">
        <v>38.145952867276698</v>
      </c>
      <c r="G442" s="95">
        <v>61.854047132723302</v>
      </c>
    </row>
    <row r="443" spans="1:7" x14ac:dyDescent="0.25">
      <c r="A443" s="95" t="s">
        <v>29</v>
      </c>
      <c r="B443" s="95" t="s">
        <v>30</v>
      </c>
      <c r="C443" s="95" t="s">
        <v>15</v>
      </c>
      <c r="D443" s="95">
        <v>58.847203999999998</v>
      </c>
      <c r="E443" s="95">
        <v>75.822359000000006</v>
      </c>
      <c r="F443" s="95">
        <v>43.697478991596597</v>
      </c>
      <c r="G443" s="95">
        <v>56.302521008403403</v>
      </c>
    </row>
    <row r="444" spans="1:7" x14ac:dyDescent="0.25">
      <c r="A444" s="95" t="s">
        <v>29</v>
      </c>
      <c r="B444" s="95" t="s">
        <v>30</v>
      </c>
      <c r="C444" s="95" t="s">
        <v>16</v>
      </c>
      <c r="D444" s="95">
        <v>490.016141</v>
      </c>
      <c r="E444" s="95">
        <v>772.93539099999998</v>
      </c>
      <c r="F444" s="95">
        <v>38.799283154121902</v>
      </c>
      <c r="G444" s="95">
        <v>61.200716845878098</v>
      </c>
    </row>
    <row r="445" spans="1:7" x14ac:dyDescent="0.25">
      <c r="A445" s="95" t="s">
        <v>31</v>
      </c>
      <c r="B445" s="95" t="s">
        <v>32</v>
      </c>
      <c r="C445" s="95" t="s">
        <v>15</v>
      </c>
      <c r="D445" s="95">
        <v>640.70513679999999</v>
      </c>
      <c r="E445" s="95">
        <v>312.29549659999998</v>
      </c>
      <c r="F445" s="95">
        <v>67.2302949594241</v>
      </c>
      <c r="G445" s="95">
        <v>32.7697050405759</v>
      </c>
    </row>
    <row r="446" spans="1:7" x14ac:dyDescent="0.25">
      <c r="A446" s="95" t="s">
        <v>31</v>
      </c>
      <c r="B446" s="95" t="s">
        <v>32</v>
      </c>
      <c r="C446" s="95" t="s">
        <v>16</v>
      </c>
      <c r="D446" s="95">
        <v>5134.5389801000001</v>
      </c>
      <c r="E446" s="95">
        <v>7383.4603852</v>
      </c>
      <c r="F446" s="95">
        <v>41.017249084809698</v>
      </c>
      <c r="G446" s="95">
        <v>58.982750915190302</v>
      </c>
    </row>
    <row r="447" spans="1:7" x14ac:dyDescent="0.25">
      <c r="A447" s="95" t="s">
        <v>33</v>
      </c>
      <c r="B447" s="95" t="s">
        <v>34</v>
      </c>
      <c r="C447" s="95" t="s">
        <v>15</v>
      </c>
      <c r="D447" s="95">
        <v>133.35724400000001</v>
      </c>
      <c r="E447" s="95">
        <v>148.97448059999999</v>
      </c>
      <c r="F447" s="95">
        <v>47.234239860552997</v>
      </c>
      <c r="G447" s="95">
        <v>52.765760139447003</v>
      </c>
    </row>
    <row r="448" spans="1:7" x14ac:dyDescent="0.25">
      <c r="A448" s="95" t="s">
        <v>33</v>
      </c>
      <c r="B448" s="95" t="s">
        <v>34</v>
      </c>
      <c r="C448" s="95" t="s">
        <v>16</v>
      </c>
      <c r="D448" s="95">
        <v>399.62303350000002</v>
      </c>
      <c r="E448" s="95">
        <v>796.98075770000003</v>
      </c>
      <c r="F448" s="95">
        <v>33.396437186551303</v>
      </c>
      <c r="G448" s="95">
        <v>66.603562813448605</v>
      </c>
    </row>
    <row r="449" spans="1:7" x14ac:dyDescent="0.25">
      <c r="A449" s="95" t="s">
        <v>35</v>
      </c>
      <c r="B449" s="95" t="s">
        <v>36</v>
      </c>
      <c r="C449" s="95" t="s">
        <v>15</v>
      </c>
      <c r="D449" s="95">
        <v>345.58135490000001</v>
      </c>
      <c r="E449" s="95">
        <v>230.75124700000001</v>
      </c>
      <c r="F449" s="95">
        <v>59.962138834540902</v>
      </c>
      <c r="G449" s="95">
        <v>40.037861165459098</v>
      </c>
    </row>
    <row r="450" spans="1:7" x14ac:dyDescent="0.25">
      <c r="A450" s="95" t="s">
        <v>35</v>
      </c>
      <c r="B450" s="95" t="s">
        <v>36</v>
      </c>
      <c r="C450" s="95" t="s">
        <v>16</v>
      </c>
      <c r="D450" s="95">
        <v>1147.4145222</v>
      </c>
      <c r="E450" s="95">
        <v>1529.2528764000001</v>
      </c>
      <c r="F450" s="95">
        <v>42.867280514573501</v>
      </c>
      <c r="G450" s="95">
        <v>57.132719485426499</v>
      </c>
    </row>
    <row r="451" spans="1:7" x14ac:dyDescent="0.25">
      <c r="A451" s="95" t="s">
        <v>37</v>
      </c>
      <c r="B451" s="95" t="s">
        <v>38</v>
      </c>
      <c r="C451" s="95" t="s">
        <v>15</v>
      </c>
      <c r="D451" s="95">
        <v>236.8428399</v>
      </c>
      <c r="E451" s="95">
        <v>74.582917199999997</v>
      </c>
      <c r="F451" s="95">
        <v>76.051140440496297</v>
      </c>
      <c r="G451" s="95">
        <v>23.948859559503699</v>
      </c>
    </row>
    <row r="452" spans="1:7" x14ac:dyDescent="0.25">
      <c r="A452" s="95" t="s">
        <v>37</v>
      </c>
      <c r="B452" s="95" t="s">
        <v>38</v>
      </c>
      <c r="C452" s="95" t="s">
        <v>16</v>
      </c>
      <c r="D452" s="95">
        <v>2739.9900834999999</v>
      </c>
      <c r="E452" s="95">
        <v>3180.5841611000001</v>
      </c>
      <c r="F452" s="95">
        <v>46.279127164042798</v>
      </c>
      <c r="G452" s="95">
        <v>53.720872835957202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48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464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465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466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467</v>
      </c>
      <c r="F16" s="5" t="s">
        <v>431</v>
      </c>
      <c r="G16" s="5" t="s">
        <v>468</v>
      </c>
    </row>
    <row r="17" spans="1:7" x14ac:dyDescent="0.25">
      <c r="A17" s="96" t="s">
        <v>13</v>
      </c>
      <c r="B17" s="96" t="s">
        <v>14</v>
      </c>
      <c r="C17" s="96" t="s">
        <v>15</v>
      </c>
      <c r="D17" s="96">
        <v>30588.721974700002</v>
      </c>
      <c r="E17" s="96">
        <v>78493.8561453</v>
      </c>
      <c r="F17" s="96">
        <v>28.041803285076199</v>
      </c>
      <c r="G17" s="96">
        <v>71.958196714923801</v>
      </c>
    </row>
    <row r="18" spans="1:7" x14ac:dyDescent="0.25">
      <c r="A18" s="96" t="s">
        <v>13</v>
      </c>
      <c r="B18" s="96" t="s">
        <v>14</v>
      </c>
      <c r="C18" s="96" t="s">
        <v>16</v>
      </c>
      <c r="D18" s="96">
        <v>2079752.9690695</v>
      </c>
      <c r="E18" s="96">
        <v>1352810.2253123</v>
      </c>
      <c r="F18" s="96">
        <v>60.588920037175299</v>
      </c>
      <c r="G18" s="96">
        <v>39.411079962824701</v>
      </c>
    </row>
    <row r="19" spans="1:7" x14ac:dyDescent="0.25">
      <c r="A19" s="96" t="s">
        <v>13</v>
      </c>
      <c r="B19" s="96" t="s">
        <v>17</v>
      </c>
      <c r="C19" s="96" t="s">
        <v>15</v>
      </c>
      <c r="D19" s="96">
        <v>174.8731397</v>
      </c>
      <c r="E19" s="96">
        <v>921.80134610000005</v>
      </c>
      <c r="F19" s="96">
        <v>15.945765308147401</v>
      </c>
      <c r="G19" s="96">
        <v>84.054234691852599</v>
      </c>
    </row>
    <row r="20" spans="1:7" x14ac:dyDescent="0.25">
      <c r="A20" s="96" t="s">
        <v>13</v>
      </c>
      <c r="B20" s="96" t="s">
        <v>17</v>
      </c>
      <c r="C20" s="96" t="s">
        <v>16</v>
      </c>
      <c r="D20" s="96">
        <v>3332.0280490999999</v>
      </c>
      <c r="E20" s="96">
        <v>6877.1209386</v>
      </c>
      <c r="F20" s="96">
        <v>32.637666989819003</v>
      </c>
      <c r="G20" s="96">
        <v>67.362333010181004</v>
      </c>
    </row>
    <row r="21" spans="1:7" x14ac:dyDescent="0.25">
      <c r="A21" s="96" t="s">
        <v>13</v>
      </c>
      <c r="B21" s="96" t="s">
        <v>18</v>
      </c>
      <c r="C21" s="96" t="s">
        <v>15</v>
      </c>
      <c r="D21" s="96">
        <v>30413.848835000001</v>
      </c>
      <c r="E21" s="96">
        <v>77572.054799200007</v>
      </c>
      <c r="F21" s="96">
        <v>28.164647246946501</v>
      </c>
      <c r="G21" s="96">
        <v>71.835352753053499</v>
      </c>
    </row>
    <row r="22" spans="1:7" x14ac:dyDescent="0.25">
      <c r="A22" s="96" t="s">
        <v>13</v>
      </c>
      <c r="B22" s="96" t="s">
        <v>18</v>
      </c>
      <c r="C22" s="96" t="s">
        <v>16</v>
      </c>
      <c r="D22" s="96">
        <v>2076420.9410204</v>
      </c>
      <c r="E22" s="96">
        <v>1345933.1043737</v>
      </c>
      <c r="F22" s="96">
        <v>60.672300804614501</v>
      </c>
      <c r="G22" s="96">
        <v>39.327699195385499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469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467</v>
      </c>
      <c r="F32" s="5" t="s">
        <v>431</v>
      </c>
      <c r="G32" s="5" t="s">
        <v>468</v>
      </c>
    </row>
    <row r="33" spans="1:7" x14ac:dyDescent="0.25">
      <c r="A33" s="97" t="s">
        <v>13</v>
      </c>
      <c r="B33" s="97" t="s">
        <v>14</v>
      </c>
      <c r="C33" s="97" t="s">
        <v>15</v>
      </c>
      <c r="D33" s="97">
        <v>30588.721974700002</v>
      </c>
      <c r="E33" s="97">
        <v>78493.8561453</v>
      </c>
      <c r="F33" s="97">
        <v>28.041803285076199</v>
      </c>
      <c r="G33" s="97">
        <v>71.958196714923801</v>
      </c>
    </row>
    <row r="34" spans="1:7" x14ac:dyDescent="0.25">
      <c r="A34" s="97" t="s">
        <v>13</v>
      </c>
      <c r="B34" s="97" t="s">
        <v>14</v>
      </c>
      <c r="C34" s="97" t="s">
        <v>16</v>
      </c>
      <c r="D34" s="97">
        <v>2079752.9690695</v>
      </c>
      <c r="E34" s="97">
        <v>1352810.2253123</v>
      </c>
      <c r="F34" s="97">
        <v>60.588920037175299</v>
      </c>
      <c r="G34" s="97">
        <v>39.411079962824701</v>
      </c>
    </row>
    <row r="35" spans="1:7" x14ac:dyDescent="0.25">
      <c r="A35" s="97" t="s">
        <v>25</v>
      </c>
      <c r="B35" s="97" t="s">
        <v>26</v>
      </c>
      <c r="C35" s="97" t="s">
        <v>15</v>
      </c>
      <c r="D35" s="97">
        <v>709.88527999999997</v>
      </c>
      <c r="E35" s="97">
        <v>1344.1775376000001</v>
      </c>
      <c r="F35" s="97">
        <v>34.560056971842798</v>
      </c>
      <c r="G35" s="97">
        <v>65.439943028157202</v>
      </c>
    </row>
    <row r="36" spans="1:7" x14ac:dyDescent="0.25">
      <c r="A36" s="97" t="s">
        <v>25</v>
      </c>
      <c r="B36" s="97" t="s">
        <v>26</v>
      </c>
      <c r="C36" s="97" t="s">
        <v>16</v>
      </c>
      <c r="D36" s="97">
        <v>41876.838127399998</v>
      </c>
      <c r="E36" s="97">
        <v>32053.583143600001</v>
      </c>
      <c r="F36" s="97">
        <v>56.643581096198403</v>
      </c>
      <c r="G36" s="97">
        <v>43.356418903801597</v>
      </c>
    </row>
    <row r="37" spans="1:7" x14ac:dyDescent="0.25">
      <c r="A37" s="97" t="s">
        <v>27</v>
      </c>
      <c r="B37" s="97" t="s">
        <v>28</v>
      </c>
      <c r="C37" s="97" t="s">
        <v>15</v>
      </c>
      <c r="D37" s="97">
        <v>123.0619859</v>
      </c>
      <c r="E37" s="97">
        <v>275.55392640000002</v>
      </c>
      <c r="F37" s="97">
        <v>30.8723214760637</v>
      </c>
      <c r="G37" s="97">
        <v>69.127678523936297</v>
      </c>
    </row>
    <row r="38" spans="1:7" x14ac:dyDescent="0.25">
      <c r="A38" s="97" t="s">
        <v>27</v>
      </c>
      <c r="B38" s="97" t="s">
        <v>28</v>
      </c>
      <c r="C38" s="97" t="s">
        <v>16</v>
      </c>
      <c r="D38" s="97">
        <v>9793.3626301999993</v>
      </c>
      <c r="E38" s="97">
        <v>8064.6894949999996</v>
      </c>
      <c r="F38" s="97">
        <v>54.840038328594098</v>
      </c>
      <c r="G38" s="97">
        <v>45.159961671405902</v>
      </c>
    </row>
    <row r="39" spans="1:7" x14ac:dyDescent="0.25">
      <c r="A39" s="97" t="s">
        <v>29</v>
      </c>
      <c r="B39" s="97" t="s">
        <v>30</v>
      </c>
      <c r="C39" s="97" t="s">
        <v>15</v>
      </c>
      <c r="D39" s="97">
        <v>126.9749194</v>
      </c>
      <c r="E39" s="97">
        <v>501.50271279999998</v>
      </c>
      <c r="F39" s="97">
        <v>20.203570166136501</v>
      </c>
      <c r="G39" s="97">
        <v>79.796429833863499</v>
      </c>
    </row>
    <row r="40" spans="1:7" x14ac:dyDescent="0.25">
      <c r="A40" s="97" t="s">
        <v>29</v>
      </c>
      <c r="B40" s="97" t="s">
        <v>30</v>
      </c>
      <c r="C40" s="97" t="s">
        <v>16</v>
      </c>
      <c r="D40" s="97">
        <v>32421.584519200002</v>
      </c>
      <c r="E40" s="97">
        <v>19586.664381300001</v>
      </c>
      <c r="F40" s="97">
        <v>62.339311944971698</v>
      </c>
      <c r="G40" s="97">
        <v>37.660688055028302</v>
      </c>
    </row>
    <row r="41" spans="1:7" x14ac:dyDescent="0.25">
      <c r="A41" s="97" t="s">
        <v>31</v>
      </c>
      <c r="B41" s="97" t="s">
        <v>32</v>
      </c>
      <c r="C41" s="97" t="s">
        <v>15</v>
      </c>
      <c r="D41" s="97">
        <v>77.128952499999997</v>
      </c>
      <c r="E41" s="97">
        <v>396.98615310000002</v>
      </c>
      <c r="F41" s="97">
        <v>16.2679804100298</v>
      </c>
      <c r="G41" s="97">
        <v>83.732019589970193</v>
      </c>
    </row>
    <row r="42" spans="1:7" x14ac:dyDescent="0.25">
      <c r="A42" s="97" t="s">
        <v>31</v>
      </c>
      <c r="B42" s="97" t="s">
        <v>32</v>
      </c>
      <c r="C42" s="97" t="s">
        <v>16</v>
      </c>
      <c r="D42" s="97">
        <v>7767.5216493999997</v>
      </c>
      <c r="E42" s="97">
        <v>7864.4495457000003</v>
      </c>
      <c r="F42" s="97">
        <v>49.689969054157501</v>
      </c>
      <c r="G42" s="97">
        <v>50.310030945842499</v>
      </c>
    </row>
    <row r="43" spans="1:7" x14ac:dyDescent="0.25">
      <c r="A43" s="97" t="s">
        <v>33</v>
      </c>
      <c r="B43" s="97" t="s">
        <v>34</v>
      </c>
      <c r="C43" s="97" t="s">
        <v>15</v>
      </c>
      <c r="D43" s="97">
        <v>1109.1753960999999</v>
      </c>
      <c r="E43" s="97">
        <v>1374.236465</v>
      </c>
      <c r="F43" s="97">
        <v>44.663368709558398</v>
      </c>
      <c r="G43" s="97">
        <v>55.336631290441602</v>
      </c>
    </row>
    <row r="44" spans="1:7" x14ac:dyDescent="0.25">
      <c r="A44" s="97" t="s">
        <v>33</v>
      </c>
      <c r="B44" s="97" t="s">
        <v>34</v>
      </c>
      <c r="C44" s="97" t="s">
        <v>16</v>
      </c>
      <c r="D44" s="97">
        <v>44940.500148899999</v>
      </c>
      <c r="E44" s="97">
        <v>24468.3345414</v>
      </c>
      <c r="F44" s="97">
        <v>64.747521478242803</v>
      </c>
      <c r="G44" s="97">
        <v>35.252478521757297</v>
      </c>
    </row>
    <row r="45" spans="1:7" x14ac:dyDescent="0.25">
      <c r="A45" s="97" t="s">
        <v>35</v>
      </c>
      <c r="B45" s="97" t="s">
        <v>36</v>
      </c>
      <c r="C45" s="97" t="s">
        <v>15</v>
      </c>
      <c r="D45" s="97">
        <v>6045.5194344000001</v>
      </c>
      <c r="E45" s="97">
        <v>17668.573655699998</v>
      </c>
      <c r="F45" s="97">
        <v>25.4933613165407</v>
      </c>
      <c r="G45" s="97">
        <v>74.5066386834593</v>
      </c>
    </row>
    <row r="46" spans="1:7" x14ac:dyDescent="0.25">
      <c r="A46" s="97" t="s">
        <v>35</v>
      </c>
      <c r="B46" s="97" t="s">
        <v>36</v>
      </c>
      <c r="C46" s="97" t="s">
        <v>16</v>
      </c>
      <c r="D46" s="97">
        <v>163899.70929279999</v>
      </c>
      <c r="E46" s="97">
        <v>164272.94091949999</v>
      </c>
      <c r="F46" s="97">
        <v>49.943134867201998</v>
      </c>
      <c r="G46" s="97">
        <v>50.056865132798002</v>
      </c>
    </row>
    <row r="47" spans="1:7" x14ac:dyDescent="0.25">
      <c r="A47" s="97" t="s">
        <v>37</v>
      </c>
      <c r="B47" s="97" t="s">
        <v>38</v>
      </c>
      <c r="C47" s="97" t="s">
        <v>15</v>
      </c>
      <c r="D47" s="97">
        <v>61.5348203</v>
      </c>
      <c r="E47" s="97">
        <v>102.2551665</v>
      </c>
      <c r="F47" s="97">
        <v>37.569341998383997</v>
      </c>
      <c r="G47" s="97">
        <v>62.430658001616003</v>
      </c>
    </row>
    <row r="48" spans="1:7" x14ac:dyDescent="0.25">
      <c r="A48" s="97" t="s">
        <v>37</v>
      </c>
      <c r="B48" s="97" t="s">
        <v>38</v>
      </c>
      <c r="C48" s="97" t="s">
        <v>16</v>
      </c>
      <c r="D48" s="97">
        <v>9170.7433842999999</v>
      </c>
      <c r="E48" s="97">
        <v>4704.7599748000002</v>
      </c>
      <c r="F48" s="97">
        <v>66.093050082291498</v>
      </c>
      <c r="G48" s="97">
        <v>33.906949917708502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470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467</v>
      </c>
      <c r="F58" s="5" t="s">
        <v>431</v>
      </c>
      <c r="G58" s="5" t="s">
        <v>468</v>
      </c>
    </row>
    <row r="59" spans="1:7" x14ac:dyDescent="0.25">
      <c r="A59" s="98" t="s">
        <v>13</v>
      </c>
      <c r="B59" s="98" t="s">
        <v>14</v>
      </c>
      <c r="C59" s="98" t="s">
        <v>15</v>
      </c>
      <c r="D59" s="98">
        <v>30413.848835000001</v>
      </c>
      <c r="E59" s="98">
        <v>77572.054799200007</v>
      </c>
      <c r="F59" s="98">
        <v>28.164647246946501</v>
      </c>
      <c r="G59" s="98">
        <v>71.835352753053499</v>
      </c>
    </row>
    <row r="60" spans="1:7" x14ac:dyDescent="0.25">
      <c r="A60" s="98" t="s">
        <v>13</v>
      </c>
      <c r="B60" s="98" t="s">
        <v>14</v>
      </c>
      <c r="C60" s="98" t="s">
        <v>16</v>
      </c>
      <c r="D60" s="98">
        <v>2076420.9410204</v>
      </c>
      <c r="E60" s="98">
        <v>1345933.1043737</v>
      </c>
      <c r="F60" s="98">
        <v>60.672300804614501</v>
      </c>
      <c r="G60" s="98">
        <v>39.327699195385499</v>
      </c>
    </row>
    <row r="61" spans="1:7" x14ac:dyDescent="0.25">
      <c r="A61" s="98" t="s">
        <v>40</v>
      </c>
      <c r="B61" s="98" t="s">
        <v>41</v>
      </c>
      <c r="C61" s="98" t="s">
        <v>15</v>
      </c>
      <c r="D61" s="98">
        <v>80.1608959</v>
      </c>
      <c r="E61" s="98">
        <v>121.23281679999999</v>
      </c>
      <c r="F61" s="98">
        <v>39.803077675721298</v>
      </c>
      <c r="G61" s="98">
        <v>60.196922324278702</v>
      </c>
    </row>
    <row r="62" spans="1:7" x14ac:dyDescent="0.25">
      <c r="A62" s="98" t="s">
        <v>40</v>
      </c>
      <c r="B62" s="98" t="s">
        <v>41</v>
      </c>
      <c r="C62" s="98" t="s">
        <v>16</v>
      </c>
      <c r="D62" s="98">
        <v>2448.8187446000002</v>
      </c>
      <c r="E62" s="98">
        <v>1553.9808112999999</v>
      </c>
      <c r="F62" s="98">
        <v>61.177651051512697</v>
      </c>
      <c r="G62" s="98">
        <v>38.822348948487402</v>
      </c>
    </row>
    <row r="63" spans="1:7" x14ac:dyDescent="0.25">
      <c r="A63" s="98" t="s">
        <v>42</v>
      </c>
      <c r="B63" s="98" t="s">
        <v>43</v>
      </c>
      <c r="C63" s="98" t="s">
        <v>15</v>
      </c>
      <c r="D63" s="98">
        <v>579.13353889999996</v>
      </c>
      <c r="E63" s="98">
        <v>628.26191070000004</v>
      </c>
      <c r="F63" s="98">
        <v>47.965522736719102</v>
      </c>
      <c r="G63" s="98">
        <v>52.034477263280898</v>
      </c>
    </row>
    <row r="64" spans="1:7" x14ac:dyDescent="0.25">
      <c r="A64" s="98" t="s">
        <v>42</v>
      </c>
      <c r="B64" s="98" t="s">
        <v>43</v>
      </c>
      <c r="C64" s="98" t="s">
        <v>16</v>
      </c>
      <c r="D64" s="98">
        <v>18913.8646195</v>
      </c>
      <c r="E64" s="98">
        <v>12298.557236299999</v>
      </c>
      <c r="F64" s="98">
        <v>60.597234994712103</v>
      </c>
      <c r="G64" s="98">
        <v>39.402765005287897</v>
      </c>
    </row>
    <row r="65" spans="1:7" x14ac:dyDescent="0.25">
      <c r="A65" s="98" t="s">
        <v>25</v>
      </c>
      <c r="B65" s="98" t="s">
        <v>26</v>
      </c>
      <c r="C65" s="98" t="s">
        <v>15</v>
      </c>
      <c r="D65" s="98">
        <v>562.57115580000004</v>
      </c>
      <c r="E65" s="98">
        <v>915.51182879999999</v>
      </c>
      <c r="F65" s="98">
        <v>38.060864082827102</v>
      </c>
      <c r="G65" s="98">
        <v>61.939135917172898</v>
      </c>
    </row>
    <row r="66" spans="1:7" x14ac:dyDescent="0.25">
      <c r="A66" s="98" t="s">
        <v>25</v>
      </c>
      <c r="B66" s="98" t="s">
        <v>26</v>
      </c>
      <c r="C66" s="98" t="s">
        <v>16</v>
      </c>
      <c r="D66" s="98">
        <v>36542.410041299998</v>
      </c>
      <c r="E66" s="98">
        <v>26380.511356200001</v>
      </c>
      <c r="F66" s="98">
        <v>58.074878326853799</v>
      </c>
      <c r="G66" s="98">
        <v>41.925121673146201</v>
      </c>
    </row>
    <row r="67" spans="1:7" x14ac:dyDescent="0.25">
      <c r="A67" s="98" t="s">
        <v>27</v>
      </c>
      <c r="B67" s="98" t="s">
        <v>28</v>
      </c>
      <c r="C67" s="98" t="s">
        <v>15</v>
      </c>
      <c r="D67" s="98">
        <v>23.621709899999999</v>
      </c>
      <c r="E67" s="98">
        <v>128.54312609999999</v>
      </c>
      <c r="F67" s="98">
        <v>15.523763913497101</v>
      </c>
      <c r="G67" s="98">
        <v>84.476236086502894</v>
      </c>
    </row>
    <row r="68" spans="1:7" x14ac:dyDescent="0.25">
      <c r="A68" s="98" t="s">
        <v>27</v>
      </c>
      <c r="B68" s="98" t="s">
        <v>28</v>
      </c>
      <c r="C68" s="98" t="s">
        <v>16</v>
      </c>
      <c r="D68" s="98">
        <v>6674.6860009000002</v>
      </c>
      <c r="E68" s="98">
        <v>5601.5457493000004</v>
      </c>
      <c r="F68" s="98">
        <v>54.370804793508903</v>
      </c>
      <c r="G68" s="98">
        <v>45.629195206491097</v>
      </c>
    </row>
    <row r="69" spans="1:7" x14ac:dyDescent="0.25">
      <c r="A69" s="98" t="s">
        <v>44</v>
      </c>
      <c r="B69" s="98" t="s">
        <v>45</v>
      </c>
      <c r="C69" s="98" t="s">
        <v>15</v>
      </c>
      <c r="D69" s="98">
        <v>665.84442920000004</v>
      </c>
      <c r="E69" s="98">
        <v>278.72015900000002</v>
      </c>
      <c r="F69" s="98">
        <v>70.492207469778194</v>
      </c>
      <c r="G69" s="98">
        <v>29.507792530221799</v>
      </c>
    </row>
    <row r="70" spans="1:7" x14ac:dyDescent="0.25">
      <c r="A70" s="98" t="s">
        <v>44</v>
      </c>
      <c r="B70" s="98" t="s">
        <v>45</v>
      </c>
      <c r="C70" s="98" t="s">
        <v>16</v>
      </c>
      <c r="D70" s="98">
        <v>7469.0421208999996</v>
      </c>
      <c r="E70" s="98">
        <v>2587.5153538</v>
      </c>
      <c r="F70" s="98">
        <v>74.270366770044305</v>
      </c>
      <c r="G70" s="98">
        <v>25.729633229955699</v>
      </c>
    </row>
    <row r="71" spans="1:7" x14ac:dyDescent="0.25">
      <c r="A71" s="98" t="s">
        <v>46</v>
      </c>
      <c r="B71" s="98" t="s">
        <v>47</v>
      </c>
      <c r="C71" s="98" t="s">
        <v>15</v>
      </c>
      <c r="D71" s="98">
        <v>1364.6046134000001</v>
      </c>
      <c r="E71" s="98">
        <v>850.0776042</v>
      </c>
      <c r="F71" s="98">
        <v>61.616271741179702</v>
      </c>
      <c r="G71" s="98">
        <v>38.383728258820298</v>
      </c>
    </row>
    <row r="72" spans="1:7" x14ac:dyDescent="0.25">
      <c r="A72" s="98" t="s">
        <v>46</v>
      </c>
      <c r="B72" s="98" t="s">
        <v>47</v>
      </c>
      <c r="C72" s="98" t="s">
        <v>16</v>
      </c>
      <c r="D72" s="98">
        <v>46711.145802400002</v>
      </c>
      <c r="E72" s="98">
        <v>17014.750337900001</v>
      </c>
      <c r="F72" s="98">
        <v>73.300100322732206</v>
      </c>
      <c r="G72" s="98">
        <v>26.699899677267801</v>
      </c>
    </row>
    <row r="73" spans="1:7" x14ac:dyDescent="0.25">
      <c r="A73" s="98" t="s">
        <v>29</v>
      </c>
      <c r="B73" s="98" t="s">
        <v>30</v>
      </c>
      <c r="C73" s="98" t="s">
        <v>15</v>
      </c>
      <c r="D73" s="98">
        <v>105.4730564</v>
      </c>
      <c r="E73" s="98">
        <v>447.18221679999999</v>
      </c>
      <c r="F73" s="98">
        <v>19.084782415860602</v>
      </c>
      <c r="G73" s="98">
        <v>80.915217584139398</v>
      </c>
    </row>
    <row r="74" spans="1:7" x14ac:dyDescent="0.25">
      <c r="A74" s="98" t="s">
        <v>29</v>
      </c>
      <c r="B74" s="98" t="s">
        <v>30</v>
      </c>
      <c r="C74" s="98" t="s">
        <v>16</v>
      </c>
      <c r="D74" s="98">
        <v>32059.447879200001</v>
      </c>
      <c r="E74" s="98">
        <v>19174.733953300001</v>
      </c>
      <c r="F74" s="98">
        <v>62.574333643136903</v>
      </c>
      <c r="G74" s="98">
        <v>37.425666356863097</v>
      </c>
    </row>
    <row r="75" spans="1:7" x14ac:dyDescent="0.25">
      <c r="A75" s="98" t="s">
        <v>48</v>
      </c>
      <c r="B75" s="98" t="s">
        <v>49</v>
      </c>
      <c r="C75" s="98" t="s">
        <v>15</v>
      </c>
      <c r="D75" s="98">
        <v>1468.8838619000001</v>
      </c>
      <c r="E75" s="98">
        <v>2072.4555476999999</v>
      </c>
      <c r="F75" s="98">
        <v>41.478200533902303</v>
      </c>
      <c r="G75" s="98">
        <v>58.521799466097697</v>
      </c>
    </row>
    <row r="76" spans="1:7" x14ac:dyDescent="0.25">
      <c r="A76" s="98" t="s">
        <v>48</v>
      </c>
      <c r="B76" s="98" t="s">
        <v>49</v>
      </c>
      <c r="C76" s="98" t="s">
        <v>16</v>
      </c>
      <c r="D76" s="98">
        <v>23701.8252866</v>
      </c>
      <c r="E76" s="98">
        <v>26914.842868600001</v>
      </c>
      <c r="F76" s="98">
        <v>46.826126946811002</v>
      </c>
      <c r="G76" s="98">
        <v>53.173873053188998</v>
      </c>
    </row>
    <row r="77" spans="1:7" x14ac:dyDescent="0.25">
      <c r="A77" s="98" t="s">
        <v>50</v>
      </c>
      <c r="B77" s="98" t="s">
        <v>51</v>
      </c>
      <c r="C77" s="98" t="s">
        <v>15</v>
      </c>
      <c r="D77" s="98">
        <v>57.091396400000001</v>
      </c>
      <c r="E77" s="98">
        <v>182.3027653</v>
      </c>
      <c r="F77" s="98">
        <v>23.848282679318199</v>
      </c>
      <c r="G77" s="98">
        <v>76.151717320681797</v>
      </c>
    </row>
    <row r="78" spans="1:7" x14ac:dyDescent="0.25">
      <c r="A78" s="98" t="s">
        <v>50</v>
      </c>
      <c r="B78" s="98" t="s">
        <v>51</v>
      </c>
      <c r="C78" s="98" t="s">
        <v>16</v>
      </c>
      <c r="D78" s="98">
        <v>4711.6735354000002</v>
      </c>
      <c r="E78" s="98">
        <v>1753.9692259000001</v>
      </c>
      <c r="F78" s="98">
        <v>72.872469286451206</v>
      </c>
      <c r="G78" s="98">
        <v>27.127530713548801</v>
      </c>
    </row>
    <row r="79" spans="1:7" x14ac:dyDescent="0.25">
      <c r="A79" s="98" t="s">
        <v>31</v>
      </c>
      <c r="B79" s="98" t="s">
        <v>32</v>
      </c>
      <c r="C79" s="98" t="s">
        <v>15</v>
      </c>
      <c r="D79" s="98">
        <v>46.532868100000002</v>
      </c>
      <c r="E79" s="98">
        <v>115.2867409</v>
      </c>
      <c r="F79" s="98">
        <v>28.756013185027498</v>
      </c>
      <c r="G79" s="98">
        <v>71.243986814972502</v>
      </c>
    </row>
    <row r="80" spans="1:7" x14ac:dyDescent="0.25">
      <c r="A80" s="98" t="s">
        <v>31</v>
      </c>
      <c r="B80" s="98" t="s">
        <v>32</v>
      </c>
      <c r="C80" s="98" t="s">
        <v>16</v>
      </c>
      <c r="D80" s="98">
        <v>4694.8286034000002</v>
      </c>
      <c r="E80" s="98">
        <v>3553.6822065000001</v>
      </c>
      <c r="F80" s="98">
        <v>56.917287394049197</v>
      </c>
      <c r="G80" s="98">
        <v>43.082712605950803</v>
      </c>
    </row>
    <row r="81" spans="1:7" x14ac:dyDescent="0.25">
      <c r="A81" s="98" t="s">
        <v>52</v>
      </c>
      <c r="B81" s="98" t="s">
        <v>53</v>
      </c>
      <c r="C81" s="98" t="s">
        <v>15</v>
      </c>
      <c r="D81" s="98">
        <v>432.2426883</v>
      </c>
      <c r="E81" s="98">
        <v>1359.6898807</v>
      </c>
      <c r="F81" s="98">
        <v>24.121593400203398</v>
      </c>
      <c r="G81" s="98">
        <v>75.878406599796506</v>
      </c>
    </row>
    <row r="82" spans="1:7" x14ac:dyDescent="0.25">
      <c r="A82" s="98" t="s">
        <v>52</v>
      </c>
      <c r="B82" s="98" t="s">
        <v>53</v>
      </c>
      <c r="C82" s="98" t="s">
        <v>16</v>
      </c>
      <c r="D82" s="98">
        <v>39132.8339443</v>
      </c>
      <c r="E82" s="98">
        <v>15601.3741768</v>
      </c>
      <c r="F82" s="98">
        <v>71.496117853241202</v>
      </c>
      <c r="G82" s="98">
        <v>28.503882146758698</v>
      </c>
    </row>
    <row r="83" spans="1:7" x14ac:dyDescent="0.25">
      <c r="A83" s="98" t="s">
        <v>33</v>
      </c>
      <c r="B83" s="98" t="s">
        <v>34</v>
      </c>
      <c r="C83" s="98" t="s">
        <v>15</v>
      </c>
      <c r="D83" s="98">
        <v>1064.7447933000001</v>
      </c>
      <c r="E83" s="98">
        <v>1268.4929391000001</v>
      </c>
      <c r="F83" s="98">
        <v>45.633789412653996</v>
      </c>
      <c r="G83" s="98">
        <v>54.366210587346004</v>
      </c>
    </row>
    <row r="84" spans="1:7" x14ac:dyDescent="0.25">
      <c r="A84" s="98" t="s">
        <v>33</v>
      </c>
      <c r="B84" s="98" t="s">
        <v>34</v>
      </c>
      <c r="C84" s="98" t="s">
        <v>16</v>
      </c>
      <c r="D84" s="98">
        <v>44663.090096100001</v>
      </c>
      <c r="E84" s="98">
        <v>23948.763836499998</v>
      </c>
      <c r="F84" s="98">
        <v>65.095297002139304</v>
      </c>
      <c r="G84" s="98">
        <v>34.904702997860603</v>
      </c>
    </row>
    <row r="85" spans="1:7" x14ac:dyDescent="0.25">
      <c r="A85" s="98" t="s">
        <v>54</v>
      </c>
      <c r="B85" s="98" t="s">
        <v>55</v>
      </c>
      <c r="C85" s="98" t="s">
        <v>15</v>
      </c>
      <c r="D85" s="98">
        <v>258.78252459999999</v>
      </c>
      <c r="E85" s="98">
        <v>139.1986593</v>
      </c>
      <c r="F85" s="98">
        <v>65.023808930882495</v>
      </c>
      <c r="G85" s="98">
        <v>34.976191069117498</v>
      </c>
    </row>
    <row r="86" spans="1:7" x14ac:dyDescent="0.25">
      <c r="A86" s="98" t="s">
        <v>54</v>
      </c>
      <c r="B86" s="98" t="s">
        <v>55</v>
      </c>
      <c r="C86" s="98" t="s">
        <v>16</v>
      </c>
      <c r="D86" s="98">
        <v>7499.8487992999999</v>
      </c>
      <c r="E86" s="98">
        <v>4952.4453707000002</v>
      </c>
      <c r="F86" s="98">
        <v>60.2286510173249</v>
      </c>
      <c r="G86" s="98">
        <v>39.7713489826751</v>
      </c>
    </row>
    <row r="87" spans="1:7" x14ac:dyDescent="0.25">
      <c r="A87" s="98" t="s">
        <v>35</v>
      </c>
      <c r="B87" s="98" t="s">
        <v>36</v>
      </c>
      <c r="C87" s="98" t="s">
        <v>15</v>
      </c>
      <c r="D87" s="98">
        <v>5982.4255434999995</v>
      </c>
      <c r="E87" s="98">
        <v>17500.916299600001</v>
      </c>
      <c r="F87" s="98">
        <v>25.475188256725001</v>
      </c>
      <c r="G87" s="98">
        <v>74.524811743274995</v>
      </c>
    </row>
    <row r="88" spans="1:7" x14ac:dyDescent="0.25">
      <c r="A88" s="98" t="s">
        <v>35</v>
      </c>
      <c r="B88" s="98" t="s">
        <v>36</v>
      </c>
      <c r="C88" s="98" t="s">
        <v>16</v>
      </c>
      <c r="D88" s="98">
        <v>163154.35758819999</v>
      </c>
      <c r="E88" s="98">
        <v>163489.03974770001</v>
      </c>
      <c r="F88" s="98">
        <v>49.948769489567297</v>
      </c>
      <c r="G88" s="98">
        <v>50.051230510432703</v>
      </c>
    </row>
    <row r="89" spans="1:7" x14ac:dyDescent="0.25">
      <c r="A89" s="98" t="s">
        <v>37</v>
      </c>
      <c r="B89" s="98" t="s">
        <v>38</v>
      </c>
      <c r="C89" s="98" t="s">
        <v>15</v>
      </c>
      <c r="D89" s="98">
        <v>42.632170299999999</v>
      </c>
      <c r="E89" s="98">
        <v>46.574899299999998</v>
      </c>
      <c r="F89" s="98">
        <v>47.790125257068198</v>
      </c>
      <c r="G89" s="98">
        <v>52.209874742931802</v>
      </c>
    </row>
    <row r="90" spans="1:7" x14ac:dyDescent="0.25">
      <c r="A90" s="98" t="s">
        <v>37</v>
      </c>
      <c r="B90" s="98" t="s">
        <v>38</v>
      </c>
      <c r="C90" s="98" t="s">
        <v>16</v>
      </c>
      <c r="D90" s="98">
        <v>7347.9443867</v>
      </c>
      <c r="E90" s="98">
        <v>3341.0190674999999</v>
      </c>
      <c r="F90" s="98">
        <v>68.743282902822401</v>
      </c>
      <c r="G90" s="98">
        <v>31.256717097177599</v>
      </c>
    </row>
    <row r="91" spans="1:7" x14ac:dyDescent="0.25">
      <c r="A91" s="98" t="s">
        <v>56</v>
      </c>
      <c r="B91" s="98" t="s">
        <v>57</v>
      </c>
      <c r="C91" s="98" t="s">
        <v>15</v>
      </c>
      <c r="D91" s="98">
        <v>114.0144351</v>
      </c>
      <c r="E91" s="98">
        <v>54.017524000000002</v>
      </c>
      <c r="F91" s="98">
        <v>67.852827349437206</v>
      </c>
      <c r="G91" s="98">
        <v>32.147172650562801</v>
      </c>
    </row>
    <row r="92" spans="1:7" x14ac:dyDescent="0.25">
      <c r="A92" s="98" t="s">
        <v>56</v>
      </c>
      <c r="B92" s="98" t="s">
        <v>57</v>
      </c>
      <c r="C92" s="98" t="s">
        <v>16</v>
      </c>
      <c r="D92" s="98">
        <v>2279.0752063999998</v>
      </c>
      <c r="E92" s="98">
        <v>1974.3558207999999</v>
      </c>
      <c r="F92" s="98">
        <v>53.582042163742301</v>
      </c>
      <c r="G92" s="98">
        <v>46.417957836257699</v>
      </c>
    </row>
    <row r="93" spans="1:7" x14ac:dyDescent="0.25">
      <c r="A93" s="98" t="s">
        <v>58</v>
      </c>
      <c r="B93" s="98" t="s">
        <v>59</v>
      </c>
      <c r="C93" s="98" t="s">
        <v>15</v>
      </c>
      <c r="D93" s="98">
        <v>66.448728500000001</v>
      </c>
      <c r="E93" s="98">
        <v>74.312110300000001</v>
      </c>
      <c r="F93" s="98">
        <v>47.206829020402203</v>
      </c>
      <c r="G93" s="98">
        <v>52.793170979597797</v>
      </c>
    </row>
    <row r="94" spans="1:7" x14ac:dyDescent="0.25">
      <c r="A94" s="98" t="s">
        <v>58</v>
      </c>
      <c r="B94" s="98" t="s">
        <v>59</v>
      </c>
      <c r="C94" s="98" t="s">
        <v>16</v>
      </c>
      <c r="D94" s="98">
        <v>2446.9625513000001</v>
      </c>
      <c r="E94" s="98">
        <v>1811.3705046</v>
      </c>
      <c r="F94" s="98">
        <v>57.462920799717303</v>
      </c>
      <c r="G94" s="98">
        <v>42.537079200282697</v>
      </c>
    </row>
    <row r="95" spans="1:7" x14ac:dyDescent="0.25">
      <c r="A95" s="98" t="s">
        <v>60</v>
      </c>
      <c r="B95" s="98" t="s">
        <v>61</v>
      </c>
      <c r="C95" s="98" t="s">
        <v>15</v>
      </c>
      <c r="D95" s="98">
        <v>155.5263434</v>
      </c>
      <c r="E95" s="98">
        <v>106.9614231</v>
      </c>
      <c r="F95" s="98">
        <v>59.250892136338898</v>
      </c>
      <c r="G95" s="98">
        <v>40.749107863661102</v>
      </c>
    </row>
    <row r="96" spans="1:7" x14ac:dyDescent="0.25">
      <c r="A96" s="98" t="s">
        <v>60</v>
      </c>
      <c r="B96" s="98" t="s">
        <v>61</v>
      </c>
      <c r="C96" s="98" t="s">
        <v>16</v>
      </c>
      <c r="D96" s="98">
        <v>3498.8490437</v>
      </c>
      <c r="E96" s="98">
        <v>1689.8139411</v>
      </c>
      <c r="F96" s="98">
        <v>67.432574710474597</v>
      </c>
      <c r="G96" s="98">
        <v>32.567425289525403</v>
      </c>
    </row>
    <row r="97" spans="1:7" x14ac:dyDescent="0.25">
      <c r="A97" s="98" t="s">
        <v>62</v>
      </c>
      <c r="B97" s="98" t="s">
        <v>63</v>
      </c>
      <c r="C97" s="98" t="s">
        <v>15</v>
      </c>
      <c r="D97" s="98">
        <v>217.55267029999999</v>
      </c>
      <c r="E97" s="98">
        <v>259.55994020000003</v>
      </c>
      <c r="F97" s="98">
        <v>45.5977615163035</v>
      </c>
      <c r="G97" s="98">
        <v>54.4022384836965</v>
      </c>
    </row>
    <row r="98" spans="1:7" x14ac:dyDescent="0.25">
      <c r="A98" s="98" t="s">
        <v>62</v>
      </c>
      <c r="B98" s="98" t="s">
        <v>63</v>
      </c>
      <c r="C98" s="98" t="s">
        <v>16</v>
      </c>
      <c r="D98" s="98">
        <v>6773.6534709999996</v>
      </c>
      <c r="E98" s="98">
        <v>2487.9715197</v>
      </c>
      <c r="F98" s="98">
        <v>73.136771115238602</v>
      </c>
      <c r="G98" s="98">
        <v>26.863228884761401</v>
      </c>
    </row>
    <row r="99" spans="1:7" x14ac:dyDescent="0.25">
      <c r="A99" s="98" t="s">
        <v>64</v>
      </c>
      <c r="B99" s="98" t="s">
        <v>65</v>
      </c>
      <c r="C99" s="98" t="s">
        <v>15</v>
      </c>
      <c r="D99" s="98">
        <v>19.025913599999999</v>
      </c>
      <c r="E99" s="98">
        <v>17.846585900000001</v>
      </c>
      <c r="F99" s="98">
        <v>51.599196848589003</v>
      </c>
      <c r="G99" s="98">
        <v>48.400803151410997</v>
      </c>
    </row>
    <row r="100" spans="1:7" x14ac:dyDescent="0.25">
      <c r="A100" s="98" t="s">
        <v>64</v>
      </c>
      <c r="B100" s="98" t="s">
        <v>65</v>
      </c>
      <c r="C100" s="98" t="s">
        <v>16</v>
      </c>
      <c r="D100" s="98">
        <v>273.23444699999999</v>
      </c>
      <c r="E100" s="98">
        <v>409.63642149999998</v>
      </c>
      <c r="F100" s="98">
        <v>40.012608474599197</v>
      </c>
      <c r="G100" s="98">
        <v>59.987391525400803</v>
      </c>
    </row>
    <row r="101" spans="1:7" x14ac:dyDescent="0.25">
      <c r="A101" s="98" t="s">
        <v>66</v>
      </c>
      <c r="B101" s="98" t="s">
        <v>67</v>
      </c>
      <c r="C101" s="98" t="s">
        <v>15</v>
      </c>
      <c r="D101" s="98">
        <v>533.88187879999998</v>
      </c>
      <c r="E101" s="98">
        <v>656.98936170000002</v>
      </c>
      <c r="F101" s="98">
        <v>44.831200942920098</v>
      </c>
      <c r="G101" s="98">
        <v>55.168799057079902</v>
      </c>
    </row>
    <row r="102" spans="1:7" x14ac:dyDescent="0.25">
      <c r="A102" s="98" t="s">
        <v>66</v>
      </c>
      <c r="B102" s="98" t="s">
        <v>67</v>
      </c>
      <c r="C102" s="98" t="s">
        <v>16</v>
      </c>
      <c r="D102" s="98">
        <v>40971.253177600003</v>
      </c>
      <c r="E102" s="98">
        <v>19436.563943900001</v>
      </c>
      <c r="F102" s="98">
        <v>67.824422616022204</v>
      </c>
      <c r="G102" s="98">
        <v>32.175577383977803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471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467</v>
      </c>
      <c r="F112" s="5" t="s">
        <v>431</v>
      </c>
      <c r="G112" s="5" t="s">
        <v>468</v>
      </c>
    </row>
    <row r="113" spans="1:7" x14ac:dyDescent="0.25">
      <c r="A113" s="99" t="s">
        <v>70</v>
      </c>
      <c r="B113" s="99" t="s">
        <v>71</v>
      </c>
      <c r="C113" s="99" t="s">
        <v>15</v>
      </c>
      <c r="D113" s="99">
        <v>746.62773860000004</v>
      </c>
      <c r="E113" s="99">
        <v>2997.6036554000002</v>
      </c>
      <c r="F113" s="99">
        <v>19.940747780611101</v>
      </c>
      <c r="G113" s="99">
        <v>80.059252219388895</v>
      </c>
    </row>
    <row r="114" spans="1:7" x14ac:dyDescent="0.25">
      <c r="A114" s="99" t="s">
        <v>70</v>
      </c>
      <c r="B114" s="99" t="s">
        <v>71</v>
      </c>
      <c r="C114" s="99" t="s">
        <v>16</v>
      </c>
      <c r="D114" s="99">
        <v>181871.82228180001</v>
      </c>
      <c r="E114" s="99">
        <v>101585.3781663</v>
      </c>
      <c r="F114" s="99">
        <v>64.162004702752299</v>
      </c>
      <c r="G114" s="99">
        <v>35.837995297247701</v>
      </c>
    </row>
    <row r="115" spans="1:7" x14ac:dyDescent="0.25">
      <c r="A115" s="99" t="s">
        <v>72</v>
      </c>
      <c r="B115" s="99" t="s">
        <v>73</v>
      </c>
      <c r="C115" s="99" t="s">
        <v>15</v>
      </c>
      <c r="D115" s="99">
        <v>217.6283761</v>
      </c>
      <c r="E115" s="99">
        <v>578.29360020000001</v>
      </c>
      <c r="F115" s="99">
        <v>27.342928400053498</v>
      </c>
      <c r="G115" s="99">
        <v>72.657071599946505</v>
      </c>
    </row>
    <row r="116" spans="1:7" x14ac:dyDescent="0.25">
      <c r="A116" s="99" t="s">
        <v>72</v>
      </c>
      <c r="B116" s="99" t="s">
        <v>73</v>
      </c>
      <c r="C116" s="99" t="s">
        <v>16</v>
      </c>
      <c r="D116" s="99">
        <v>71591.308876099996</v>
      </c>
      <c r="E116" s="99">
        <v>23338.539986700001</v>
      </c>
      <c r="F116" s="99">
        <v>75.414961399095205</v>
      </c>
      <c r="G116" s="99">
        <v>24.585038600904799</v>
      </c>
    </row>
    <row r="117" spans="1:7" x14ac:dyDescent="0.25">
      <c r="A117" s="99" t="s">
        <v>74</v>
      </c>
      <c r="B117" s="99" t="s">
        <v>75</v>
      </c>
      <c r="C117" s="99" t="s">
        <v>15</v>
      </c>
      <c r="D117" s="99">
        <v>593.41974310000001</v>
      </c>
      <c r="E117" s="99">
        <v>2176.0508387</v>
      </c>
      <c r="F117" s="99">
        <v>21.427190705680299</v>
      </c>
      <c r="G117" s="99">
        <v>78.572809294319697</v>
      </c>
    </row>
    <row r="118" spans="1:7" x14ac:dyDescent="0.25">
      <c r="A118" s="99" t="s">
        <v>74</v>
      </c>
      <c r="B118" s="99" t="s">
        <v>75</v>
      </c>
      <c r="C118" s="99" t="s">
        <v>16</v>
      </c>
      <c r="D118" s="99">
        <v>24040.213862500001</v>
      </c>
      <c r="E118" s="99">
        <v>21746.699458700001</v>
      </c>
      <c r="F118" s="99">
        <v>52.504552324493602</v>
      </c>
      <c r="G118" s="99">
        <v>47.495447675506398</v>
      </c>
    </row>
    <row r="119" spans="1:7" x14ac:dyDescent="0.25">
      <c r="A119" s="99" t="s">
        <v>76</v>
      </c>
      <c r="B119" s="99" t="s">
        <v>77</v>
      </c>
      <c r="C119" s="99" t="s">
        <v>15</v>
      </c>
      <c r="D119" s="99">
        <v>1297.5058507000001</v>
      </c>
      <c r="E119" s="99">
        <v>4188.8952450999996</v>
      </c>
      <c r="F119" s="99">
        <v>23.649489493090101</v>
      </c>
      <c r="G119" s="99">
        <v>76.350510506909899</v>
      </c>
    </row>
    <row r="120" spans="1:7" x14ac:dyDescent="0.25">
      <c r="A120" s="99" t="s">
        <v>76</v>
      </c>
      <c r="B120" s="99" t="s">
        <v>77</v>
      </c>
      <c r="C120" s="99" t="s">
        <v>16</v>
      </c>
      <c r="D120" s="99">
        <v>82072.772727400006</v>
      </c>
      <c r="E120" s="99">
        <v>80324.488658200004</v>
      </c>
      <c r="F120" s="99">
        <v>50.538273876752399</v>
      </c>
      <c r="G120" s="99">
        <v>49.461726123247601</v>
      </c>
    </row>
    <row r="121" spans="1:7" x14ac:dyDescent="0.25">
      <c r="A121" s="99" t="s">
        <v>78</v>
      </c>
      <c r="B121" s="99" t="s">
        <v>79</v>
      </c>
      <c r="C121" s="99" t="s">
        <v>15</v>
      </c>
      <c r="D121" s="99">
        <v>3476.5529276000002</v>
      </c>
      <c r="E121" s="99">
        <v>9709.8601385000002</v>
      </c>
      <c r="F121" s="99">
        <v>26.364659670321</v>
      </c>
      <c r="G121" s="99">
        <v>73.635340329678996</v>
      </c>
    </row>
    <row r="122" spans="1:7" x14ac:dyDescent="0.25">
      <c r="A122" s="99" t="s">
        <v>78</v>
      </c>
      <c r="B122" s="99" t="s">
        <v>79</v>
      </c>
      <c r="C122" s="99" t="s">
        <v>16</v>
      </c>
      <c r="D122" s="99">
        <v>65180.237889900003</v>
      </c>
      <c r="E122" s="99">
        <v>76554.830274899999</v>
      </c>
      <c r="F122" s="99">
        <v>45.987375413763402</v>
      </c>
      <c r="G122" s="99">
        <v>54.012624586236598</v>
      </c>
    </row>
    <row r="123" spans="1:7" x14ac:dyDescent="0.25">
      <c r="A123" s="99" t="s">
        <v>80</v>
      </c>
      <c r="B123" s="99" t="s">
        <v>81</v>
      </c>
      <c r="C123" s="99" t="s">
        <v>15</v>
      </c>
      <c r="D123" s="99">
        <v>237.16889800000001</v>
      </c>
      <c r="E123" s="99">
        <v>1355.6435289999999</v>
      </c>
      <c r="F123" s="99">
        <v>14.889945230192501</v>
      </c>
      <c r="G123" s="99">
        <v>85.110054769807505</v>
      </c>
    </row>
    <row r="124" spans="1:7" x14ac:dyDescent="0.25">
      <c r="A124" s="99" t="s">
        <v>80</v>
      </c>
      <c r="B124" s="99" t="s">
        <v>81</v>
      </c>
      <c r="C124" s="99" t="s">
        <v>16</v>
      </c>
      <c r="D124" s="99">
        <v>40380.190637400003</v>
      </c>
      <c r="E124" s="99">
        <v>38746.103981599997</v>
      </c>
      <c r="F124" s="99">
        <v>51.032581307938301</v>
      </c>
      <c r="G124" s="99">
        <v>48.967418692061699</v>
      </c>
    </row>
    <row r="125" spans="1:7" x14ac:dyDescent="0.25">
      <c r="A125" s="99" t="s">
        <v>82</v>
      </c>
      <c r="B125" s="99" t="s">
        <v>83</v>
      </c>
      <c r="C125" s="99" t="s">
        <v>15</v>
      </c>
      <c r="D125" s="99">
        <v>3854.6737548000001</v>
      </c>
      <c r="E125" s="99">
        <v>8021.7587014000001</v>
      </c>
      <c r="F125" s="99">
        <v>32.456495408161899</v>
      </c>
      <c r="G125" s="99">
        <v>67.543504591838101</v>
      </c>
    </row>
    <row r="126" spans="1:7" x14ac:dyDescent="0.25">
      <c r="A126" s="99" t="s">
        <v>82</v>
      </c>
      <c r="B126" s="99" t="s">
        <v>83</v>
      </c>
      <c r="C126" s="99" t="s">
        <v>16</v>
      </c>
      <c r="D126" s="99">
        <v>155711.0888537</v>
      </c>
      <c r="E126" s="99">
        <v>110722.57659929999</v>
      </c>
      <c r="F126" s="99">
        <v>58.442722915272199</v>
      </c>
      <c r="G126" s="99">
        <v>41.557277084727801</v>
      </c>
    </row>
    <row r="127" spans="1:7" x14ac:dyDescent="0.25">
      <c r="A127" s="99" t="s">
        <v>84</v>
      </c>
      <c r="B127" s="99" t="s">
        <v>85</v>
      </c>
      <c r="C127" s="99" t="s">
        <v>15</v>
      </c>
      <c r="D127" s="99">
        <v>4807.2967145000002</v>
      </c>
      <c r="E127" s="99">
        <v>10010.127580799999</v>
      </c>
      <c r="F127" s="99">
        <v>32.4435382202347</v>
      </c>
      <c r="G127" s="99">
        <v>67.5564617797653</v>
      </c>
    </row>
    <row r="128" spans="1:7" x14ac:dyDescent="0.25">
      <c r="A128" s="99" t="s">
        <v>84</v>
      </c>
      <c r="B128" s="99" t="s">
        <v>85</v>
      </c>
      <c r="C128" s="99" t="s">
        <v>16</v>
      </c>
      <c r="D128" s="99">
        <v>267954.63633459999</v>
      </c>
      <c r="E128" s="99">
        <v>171053.38476340001</v>
      </c>
      <c r="F128" s="99">
        <v>61.036387368144297</v>
      </c>
      <c r="G128" s="99">
        <v>38.963612631855703</v>
      </c>
    </row>
    <row r="129" spans="1:7" x14ac:dyDescent="0.25">
      <c r="A129" s="99" t="s">
        <v>86</v>
      </c>
      <c r="B129" s="99" t="s">
        <v>87</v>
      </c>
      <c r="C129" s="99" t="s">
        <v>15</v>
      </c>
      <c r="D129" s="99">
        <v>1106.5875409</v>
      </c>
      <c r="E129" s="99">
        <v>2022.6153804999999</v>
      </c>
      <c r="F129" s="99">
        <v>35.363240054911998</v>
      </c>
      <c r="G129" s="99">
        <v>64.636759945088002</v>
      </c>
    </row>
    <row r="130" spans="1:7" x14ac:dyDescent="0.25">
      <c r="A130" s="99" t="s">
        <v>86</v>
      </c>
      <c r="B130" s="99" t="s">
        <v>87</v>
      </c>
      <c r="C130" s="99" t="s">
        <v>16</v>
      </c>
      <c r="D130" s="99">
        <v>133833.65506660001</v>
      </c>
      <c r="E130" s="99">
        <v>54760.055407599997</v>
      </c>
      <c r="F130" s="99">
        <v>70.964007617268194</v>
      </c>
      <c r="G130" s="99">
        <v>29.035992382731799</v>
      </c>
    </row>
    <row r="131" spans="1:7" x14ac:dyDescent="0.25">
      <c r="A131" s="99" t="s">
        <v>88</v>
      </c>
      <c r="B131" s="99" t="s">
        <v>89</v>
      </c>
      <c r="C131" s="99" t="s">
        <v>15</v>
      </c>
      <c r="D131" s="99">
        <v>2092.8998541999999</v>
      </c>
      <c r="E131" s="99">
        <v>6086.1948430000002</v>
      </c>
      <c r="F131" s="99">
        <v>25.5884047279276</v>
      </c>
      <c r="G131" s="99">
        <v>74.411595272072404</v>
      </c>
    </row>
    <row r="132" spans="1:7" x14ac:dyDescent="0.25">
      <c r="A132" s="99" t="s">
        <v>88</v>
      </c>
      <c r="B132" s="99" t="s">
        <v>89</v>
      </c>
      <c r="C132" s="99" t="s">
        <v>16</v>
      </c>
      <c r="D132" s="99">
        <v>239628.9602797</v>
      </c>
      <c r="E132" s="99">
        <v>140391.23459450001</v>
      </c>
      <c r="F132" s="99">
        <v>63.056901583618597</v>
      </c>
      <c r="G132" s="99">
        <v>36.943098416381403</v>
      </c>
    </row>
    <row r="133" spans="1:7" x14ac:dyDescent="0.25">
      <c r="A133" s="99" t="s">
        <v>90</v>
      </c>
      <c r="B133" s="99" t="s">
        <v>91</v>
      </c>
      <c r="C133" s="99" t="s">
        <v>15</v>
      </c>
      <c r="D133" s="99">
        <v>3259.5434894</v>
      </c>
      <c r="E133" s="99">
        <v>8351.3444894999993</v>
      </c>
      <c r="F133" s="99">
        <v>28.073162839254302</v>
      </c>
      <c r="G133" s="99">
        <v>71.926837160745706</v>
      </c>
    </row>
    <row r="134" spans="1:7" x14ac:dyDescent="0.25">
      <c r="A134" s="99" t="s">
        <v>90</v>
      </c>
      <c r="B134" s="99" t="s">
        <v>91</v>
      </c>
      <c r="C134" s="99" t="s">
        <v>16</v>
      </c>
      <c r="D134" s="99">
        <v>393348.12611419999</v>
      </c>
      <c r="E134" s="99">
        <v>192591.94470289999</v>
      </c>
      <c r="F134" s="99">
        <v>67.131118983835904</v>
      </c>
      <c r="G134" s="99">
        <v>32.868881016164103</v>
      </c>
    </row>
    <row r="135" spans="1:7" x14ac:dyDescent="0.25">
      <c r="A135" s="99" t="s">
        <v>92</v>
      </c>
      <c r="B135" s="99" t="s">
        <v>93</v>
      </c>
      <c r="C135" s="99" t="s">
        <v>15</v>
      </c>
      <c r="D135" s="99">
        <v>434.63689979999998</v>
      </c>
      <c r="E135" s="99">
        <v>519.63807910000003</v>
      </c>
      <c r="F135" s="99">
        <v>45.546295293313598</v>
      </c>
      <c r="G135" s="99">
        <v>54.453704706686402</v>
      </c>
    </row>
    <row r="136" spans="1:7" x14ac:dyDescent="0.25">
      <c r="A136" s="99" t="s">
        <v>92</v>
      </c>
      <c r="B136" s="99" t="s">
        <v>93</v>
      </c>
      <c r="C136" s="99" t="s">
        <v>16</v>
      </c>
      <c r="D136" s="99">
        <v>47858.030879400001</v>
      </c>
      <c r="E136" s="99">
        <v>24836.2956122</v>
      </c>
      <c r="F136" s="99">
        <v>65.834616247431796</v>
      </c>
      <c r="G136" s="99">
        <v>34.165383752568196</v>
      </c>
    </row>
    <row r="137" spans="1:7" x14ac:dyDescent="0.25">
      <c r="A137" s="99" t="s">
        <v>94</v>
      </c>
      <c r="B137" s="99" t="s">
        <v>95</v>
      </c>
      <c r="C137" s="99" t="s">
        <v>15</v>
      </c>
      <c r="D137" s="99">
        <v>25.318256399999999</v>
      </c>
      <c r="E137" s="99">
        <v>143.50272459999999</v>
      </c>
      <c r="F137" s="99">
        <v>14.9971029963391</v>
      </c>
      <c r="G137" s="99">
        <v>85.002897003660905</v>
      </c>
    </row>
    <row r="138" spans="1:7" x14ac:dyDescent="0.25">
      <c r="A138" s="99" t="s">
        <v>94</v>
      </c>
      <c r="B138" s="99" t="s">
        <v>95</v>
      </c>
      <c r="C138" s="99" t="s">
        <v>16</v>
      </c>
      <c r="D138" s="99">
        <v>70819.687998299996</v>
      </c>
      <c r="E138" s="99">
        <v>20330.467952700001</v>
      </c>
      <c r="F138" s="99">
        <v>77.695630094556094</v>
      </c>
      <c r="G138" s="99">
        <v>22.304369905443899</v>
      </c>
    </row>
    <row r="139" spans="1:7" x14ac:dyDescent="0.25">
      <c r="A139" s="99" t="s">
        <v>96</v>
      </c>
      <c r="B139" s="99" t="s">
        <v>97</v>
      </c>
      <c r="C139" s="99" t="s">
        <v>15</v>
      </c>
      <c r="D139" s="99">
        <v>426.99406010000001</v>
      </c>
      <c r="E139" s="99">
        <v>1461.3254257999999</v>
      </c>
      <c r="F139" s="99">
        <v>22.612384360186201</v>
      </c>
      <c r="G139" s="99">
        <v>77.387615639813802</v>
      </c>
    </row>
    <row r="140" spans="1:7" x14ac:dyDescent="0.25">
      <c r="A140" s="99" t="s">
        <v>96</v>
      </c>
      <c r="B140" s="99" t="s">
        <v>97</v>
      </c>
      <c r="C140" s="99" t="s">
        <v>16</v>
      </c>
      <c r="D140" s="99">
        <v>17823.875630099999</v>
      </c>
      <c r="E140" s="99">
        <v>20977.925211099999</v>
      </c>
      <c r="F140" s="99">
        <v>45.935691755766399</v>
      </c>
      <c r="G140" s="99">
        <v>54.064308244233601</v>
      </c>
    </row>
    <row r="141" spans="1:7" x14ac:dyDescent="0.25">
      <c r="A141" s="99" t="s">
        <v>98</v>
      </c>
      <c r="B141" s="99" t="s">
        <v>99</v>
      </c>
      <c r="C141" s="99" t="s">
        <v>15</v>
      </c>
      <c r="D141" s="99">
        <v>328.1790613</v>
      </c>
      <c r="E141" s="99">
        <v>815.12406090000002</v>
      </c>
      <c r="F141" s="99">
        <v>28.704466464545401</v>
      </c>
      <c r="G141" s="99">
        <v>71.295533535454595</v>
      </c>
    </row>
    <row r="142" spans="1:7" x14ac:dyDescent="0.25">
      <c r="A142" s="99" t="s">
        <v>98</v>
      </c>
      <c r="B142" s="99" t="s">
        <v>99</v>
      </c>
      <c r="C142" s="99" t="s">
        <v>16</v>
      </c>
      <c r="D142" s="99">
        <v>18752.017597800001</v>
      </c>
      <c r="E142" s="99">
        <v>20689.940439800001</v>
      </c>
      <c r="F142" s="99">
        <v>47.543323229348097</v>
      </c>
      <c r="G142" s="99">
        <v>52.456676770651903</v>
      </c>
    </row>
    <row r="143" spans="1:7" x14ac:dyDescent="0.25">
      <c r="A143" s="99" t="s">
        <v>100</v>
      </c>
      <c r="B143" s="99" t="s">
        <v>101</v>
      </c>
      <c r="C143" s="99" t="s">
        <v>15</v>
      </c>
      <c r="D143" s="99">
        <v>589.55176949999998</v>
      </c>
      <c r="E143" s="99">
        <v>965.2934123</v>
      </c>
      <c r="F143" s="99">
        <v>37.917072156180403</v>
      </c>
      <c r="G143" s="99">
        <v>62.082927843819597</v>
      </c>
    </row>
    <row r="144" spans="1:7" x14ac:dyDescent="0.25">
      <c r="A144" s="99" t="s">
        <v>100</v>
      </c>
      <c r="B144" s="99" t="s">
        <v>101</v>
      </c>
      <c r="C144" s="99" t="s">
        <v>16</v>
      </c>
      <c r="D144" s="99">
        <v>65934.961212599999</v>
      </c>
      <c r="E144" s="99">
        <v>48470.071883999997</v>
      </c>
      <c r="F144" s="99">
        <v>57.632920010544098</v>
      </c>
      <c r="G144" s="99">
        <v>42.367079989455902</v>
      </c>
    </row>
    <row r="145" spans="1:7" x14ac:dyDescent="0.25">
      <c r="A145" s="99" t="s">
        <v>102</v>
      </c>
      <c r="B145" s="99" t="s">
        <v>103</v>
      </c>
      <c r="C145" s="99" t="s">
        <v>15</v>
      </c>
      <c r="D145" s="99">
        <v>81.796295599999993</v>
      </c>
      <c r="E145" s="99">
        <v>204.0642842</v>
      </c>
      <c r="F145" s="99">
        <v>28.6140522268681</v>
      </c>
      <c r="G145" s="99">
        <v>71.385947773131903</v>
      </c>
    </row>
    <row r="146" spans="1:7" x14ac:dyDescent="0.25">
      <c r="A146" s="99" t="s">
        <v>102</v>
      </c>
      <c r="B146" s="99" t="s">
        <v>103</v>
      </c>
      <c r="C146" s="99" t="s">
        <v>16</v>
      </c>
      <c r="D146" s="99">
        <v>5161.6622301999996</v>
      </c>
      <c r="E146" s="99">
        <v>3387.6510453000001</v>
      </c>
      <c r="F146" s="99">
        <v>60.375167734137399</v>
      </c>
      <c r="G146" s="99">
        <v>39.624832265862601</v>
      </c>
    </row>
    <row r="147" spans="1:7" x14ac:dyDescent="0.25">
      <c r="A147" s="99" t="s">
        <v>104</v>
      </c>
      <c r="B147" s="99" t="s">
        <v>105</v>
      </c>
      <c r="C147" s="99" t="s">
        <v>15</v>
      </c>
      <c r="D147" s="99">
        <v>1979.1135862000001</v>
      </c>
      <c r="E147" s="99">
        <v>5439.7722535000003</v>
      </c>
      <c r="F147" s="99">
        <v>26.676695516857201</v>
      </c>
      <c r="G147" s="99">
        <v>73.323304483142806</v>
      </c>
    </row>
    <row r="148" spans="1:7" x14ac:dyDescent="0.25">
      <c r="A148" s="99" t="s">
        <v>104</v>
      </c>
      <c r="B148" s="99" t="s">
        <v>105</v>
      </c>
      <c r="C148" s="99" t="s">
        <v>16</v>
      </c>
      <c r="D148" s="99">
        <v>80799.657436499998</v>
      </c>
      <c r="E148" s="99">
        <v>74397.769863699999</v>
      </c>
      <c r="F148" s="99">
        <v>52.0624979692533</v>
      </c>
      <c r="G148" s="99">
        <v>47.9375020307467</v>
      </c>
    </row>
    <row r="149" spans="1:7" x14ac:dyDescent="0.25">
      <c r="A149" s="99" t="s">
        <v>106</v>
      </c>
      <c r="B149" s="99" t="s">
        <v>107</v>
      </c>
      <c r="C149" s="99" t="s">
        <v>15</v>
      </c>
      <c r="D149" s="99">
        <v>4991.7206126999999</v>
      </c>
      <c r="E149" s="99">
        <v>13307.791208000001</v>
      </c>
      <c r="F149" s="99">
        <v>27.277889495682999</v>
      </c>
      <c r="G149" s="99">
        <v>72.722110504317001</v>
      </c>
    </row>
    <row r="150" spans="1:7" x14ac:dyDescent="0.25">
      <c r="A150" s="99" t="s">
        <v>106</v>
      </c>
      <c r="B150" s="99" t="s">
        <v>107</v>
      </c>
      <c r="C150" s="99" t="s">
        <v>16</v>
      </c>
      <c r="D150" s="99">
        <v>116584.0208707</v>
      </c>
      <c r="E150" s="99">
        <v>127007.9644066</v>
      </c>
      <c r="F150" s="99">
        <v>47.860368122532101</v>
      </c>
      <c r="G150" s="99">
        <v>52.139631877467899</v>
      </c>
    </row>
    <row r="151" spans="1:7" x14ac:dyDescent="0.25">
      <c r="A151" s="99" t="s">
        <v>108</v>
      </c>
      <c r="B151" s="99" t="s">
        <v>109</v>
      </c>
      <c r="C151" s="99" t="s">
        <v>15</v>
      </c>
      <c r="D151" s="99">
        <v>41.506545199999998</v>
      </c>
      <c r="E151" s="99">
        <v>138.95669480000001</v>
      </c>
      <c r="F151" s="99">
        <v>23</v>
      </c>
      <c r="G151" s="99">
        <v>77</v>
      </c>
    </row>
    <row r="152" spans="1:7" x14ac:dyDescent="0.25">
      <c r="A152" s="99" t="s">
        <v>108</v>
      </c>
      <c r="B152" s="99" t="s">
        <v>109</v>
      </c>
      <c r="C152" s="99" t="s">
        <v>16</v>
      </c>
      <c r="D152" s="99">
        <v>406.04228999999998</v>
      </c>
      <c r="E152" s="99">
        <v>896.90230280000003</v>
      </c>
      <c r="F152" s="99">
        <v>31.163434903047101</v>
      </c>
      <c r="G152" s="99">
        <v>68.836565096952896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472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467</v>
      </c>
      <c r="F162" s="5" t="s">
        <v>431</v>
      </c>
      <c r="G162" s="5" t="s">
        <v>468</v>
      </c>
    </row>
    <row r="163" spans="1:7" x14ac:dyDescent="0.25">
      <c r="A163" s="100" t="s">
        <v>70</v>
      </c>
      <c r="B163" s="100" t="s">
        <v>71</v>
      </c>
      <c r="C163" s="100" t="s">
        <v>15</v>
      </c>
      <c r="D163" s="100">
        <v>746.62773860000004</v>
      </c>
      <c r="E163" s="100">
        <v>2981.6592105999998</v>
      </c>
      <c r="F163" s="100">
        <v>20.026026665147299</v>
      </c>
      <c r="G163" s="100">
        <v>79.973973334852701</v>
      </c>
    </row>
    <row r="164" spans="1:7" x14ac:dyDescent="0.25">
      <c r="A164" s="100" t="s">
        <v>70</v>
      </c>
      <c r="B164" s="100" t="s">
        <v>71</v>
      </c>
      <c r="C164" s="100" t="s">
        <v>16</v>
      </c>
      <c r="D164" s="100">
        <v>181770.99740560001</v>
      </c>
      <c r="E164" s="100">
        <v>101482.0370581</v>
      </c>
      <c r="F164" s="100">
        <v>64.172656702427901</v>
      </c>
      <c r="G164" s="100">
        <v>35.827343297572099</v>
      </c>
    </row>
    <row r="165" spans="1:7" x14ac:dyDescent="0.25">
      <c r="A165" s="100" t="s">
        <v>72</v>
      </c>
      <c r="B165" s="100" t="s">
        <v>73</v>
      </c>
      <c r="C165" s="100" t="s">
        <v>15</v>
      </c>
      <c r="D165" s="100">
        <v>212.53289860000001</v>
      </c>
      <c r="E165" s="100">
        <v>535.83128769999996</v>
      </c>
      <c r="F165" s="100">
        <v>28.399661887989001</v>
      </c>
      <c r="G165" s="100">
        <v>71.600338112011002</v>
      </c>
    </row>
    <row r="166" spans="1:7" x14ac:dyDescent="0.25">
      <c r="A166" s="100" t="s">
        <v>72</v>
      </c>
      <c r="B166" s="100" t="s">
        <v>73</v>
      </c>
      <c r="C166" s="100" t="s">
        <v>16</v>
      </c>
      <c r="D166" s="100">
        <v>71465.620431100004</v>
      </c>
      <c r="E166" s="100">
        <v>23027.715859200001</v>
      </c>
      <c r="F166" s="100">
        <v>75.630328271556806</v>
      </c>
      <c r="G166" s="100">
        <v>24.369671728443201</v>
      </c>
    </row>
    <row r="167" spans="1:7" x14ac:dyDescent="0.25">
      <c r="A167" s="100" t="s">
        <v>74</v>
      </c>
      <c r="B167" s="100" t="s">
        <v>75</v>
      </c>
      <c r="C167" s="100" t="s">
        <v>15</v>
      </c>
      <c r="D167" s="100">
        <v>593.41974310000001</v>
      </c>
      <c r="E167" s="100">
        <v>2092.5655056000001</v>
      </c>
      <c r="F167" s="100">
        <v>22.093186974396499</v>
      </c>
      <c r="G167" s="100">
        <v>77.906813025603498</v>
      </c>
    </row>
    <row r="168" spans="1:7" x14ac:dyDescent="0.25">
      <c r="A168" s="100" t="s">
        <v>74</v>
      </c>
      <c r="B168" s="100" t="s">
        <v>75</v>
      </c>
      <c r="C168" s="100" t="s">
        <v>16</v>
      </c>
      <c r="D168" s="100">
        <v>23970.854489000001</v>
      </c>
      <c r="E168" s="100">
        <v>21517.7557672</v>
      </c>
      <c r="F168" s="100">
        <v>52.6963878517982</v>
      </c>
      <c r="G168" s="100">
        <v>47.3036121482018</v>
      </c>
    </row>
    <row r="169" spans="1:7" x14ac:dyDescent="0.25">
      <c r="A169" s="100" t="s">
        <v>76</v>
      </c>
      <c r="B169" s="100" t="s">
        <v>77</v>
      </c>
      <c r="C169" s="100" t="s">
        <v>15</v>
      </c>
      <c r="D169" s="100">
        <v>1297.5058507000001</v>
      </c>
      <c r="E169" s="100">
        <v>4179.3830496999999</v>
      </c>
      <c r="F169" s="100">
        <v>23.690563644722399</v>
      </c>
      <c r="G169" s="100">
        <v>76.309436355277597</v>
      </c>
    </row>
    <row r="170" spans="1:7" x14ac:dyDescent="0.25">
      <c r="A170" s="100" t="s">
        <v>76</v>
      </c>
      <c r="B170" s="100" t="s">
        <v>77</v>
      </c>
      <c r="C170" s="100" t="s">
        <v>16</v>
      </c>
      <c r="D170" s="100">
        <v>82072.772727400006</v>
      </c>
      <c r="E170" s="100">
        <v>80310.220365100002</v>
      </c>
      <c r="F170" s="100">
        <v>50.542714581352698</v>
      </c>
      <c r="G170" s="100">
        <v>49.457285418647302</v>
      </c>
    </row>
    <row r="171" spans="1:7" x14ac:dyDescent="0.25">
      <c r="A171" s="100" t="s">
        <v>78</v>
      </c>
      <c r="B171" s="100" t="s">
        <v>79</v>
      </c>
      <c r="C171" s="100" t="s">
        <v>15</v>
      </c>
      <c r="D171" s="100">
        <v>3383.3255134000001</v>
      </c>
      <c r="E171" s="100">
        <v>9363.0232911999992</v>
      </c>
      <c r="F171" s="100">
        <v>26.543487592140899</v>
      </c>
      <c r="G171" s="100">
        <v>73.456512407859094</v>
      </c>
    </row>
    <row r="172" spans="1:7" x14ac:dyDescent="0.25">
      <c r="A172" s="100" t="s">
        <v>78</v>
      </c>
      <c r="B172" s="100" t="s">
        <v>79</v>
      </c>
      <c r="C172" s="100" t="s">
        <v>16</v>
      </c>
      <c r="D172" s="100">
        <v>64421.233892099997</v>
      </c>
      <c r="E172" s="100">
        <v>74271.735208800004</v>
      </c>
      <c r="F172" s="100">
        <v>46.448810137760603</v>
      </c>
      <c r="G172" s="100">
        <v>53.551189862239397</v>
      </c>
    </row>
    <row r="173" spans="1:7" x14ac:dyDescent="0.25">
      <c r="A173" s="100" t="s">
        <v>80</v>
      </c>
      <c r="B173" s="100" t="s">
        <v>81</v>
      </c>
      <c r="C173" s="100" t="s">
        <v>15</v>
      </c>
      <c r="D173" s="100">
        <v>237.16889800000001</v>
      </c>
      <c r="E173" s="100">
        <v>1355.6435289999999</v>
      </c>
      <c r="F173" s="100">
        <v>14.889945230192501</v>
      </c>
      <c r="G173" s="100">
        <v>85.110054769807505</v>
      </c>
    </row>
    <row r="174" spans="1:7" x14ac:dyDescent="0.25">
      <c r="A174" s="100" t="s">
        <v>80</v>
      </c>
      <c r="B174" s="100" t="s">
        <v>81</v>
      </c>
      <c r="C174" s="100" t="s">
        <v>16</v>
      </c>
      <c r="D174" s="100">
        <v>40380.190637400003</v>
      </c>
      <c r="E174" s="100">
        <v>38746.103981599997</v>
      </c>
      <c r="F174" s="100">
        <v>51.032581307938301</v>
      </c>
      <c r="G174" s="100">
        <v>48.967418692061699</v>
      </c>
    </row>
    <row r="175" spans="1:7" x14ac:dyDescent="0.25">
      <c r="A175" s="100" t="s">
        <v>82</v>
      </c>
      <c r="B175" s="100" t="s">
        <v>83</v>
      </c>
      <c r="C175" s="100" t="s">
        <v>15</v>
      </c>
      <c r="D175" s="100">
        <v>3854.6737548000001</v>
      </c>
      <c r="E175" s="100">
        <v>8021.7587014000001</v>
      </c>
      <c r="F175" s="100">
        <v>32.456495408161899</v>
      </c>
      <c r="G175" s="100">
        <v>67.543504591838101</v>
      </c>
    </row>
    <row r="176" spans="1:7" x14ac:dyDescent="0.25">
      <c r="A176" s="100" t="s">
        <v>82</v>
      </c>
      <c r="B176" s="100" t="s">
        <v>83</v>
      </c>
      <c r="C176" s="100" t="s">
        <v>16</v>
      </c>
      <c r="D176" s="100">
        <v>155711.0888537</v>
      </c>
      <c r="E176" s="100">
        <v>110722.57659929999</v>
      </c>
      <c r="F176" s="100">
        <v>58.442722915272199</v>
      </c>
      <c r="G176" s="100">
        <v>41.557277084727801</v>
      </c>
    </row>
    <row r="177" spans="1:7" x14ac:dyDescent="0.25">
      <c r="A177" s="100" t="s">
        <v>84</v>
      </c>
      <c r="B177" s="100" t="s">
        <v>85</v>
      </c>
      <c r="C177" s="100" t="s">
        <v>15</v>
      </c>
      <c r="D177" s="100">
        <v>4807.2967145000002</v>
      </c>
      <c r="E177" s="100">
        <v>10010.127580799999</v>
      </c>
      <c r="F177" s="100">
        <v>32.4435382202347</v>
      </c>
      <c r="G177" s="100">
        <v>67.5564617797653</v>
      </c>
    </row>
    <row r="178" spans="1:7" x14ac:dyDescent="0.25">
      <c r="A178" s="100" t="s">
        <v>84</v>
      </c>
      <c r="B178" s="100" t="s">
        <v>85</v>
      </c>
      <c r="C178" s="100" t="s">
        <v>16</v>
      </c>
      <c r="D178" s="100">
        <v>267954.63633459999</v>
      </c>
      <c r="E178" s="100">
        <v>171053.38476340001</v>
      </c>
      <c r="F178" s="100">
        <v>61.036387368144297</v>
      </c>
      <c r="G178" s="100">
        <v>38.963612631855703</v>
      </c>
    </row>
    <row r="179" spans="1:7" x14ac:dyDescent="0.25">
      <c r="A179" s="100" t="s">
        <v>86</v>
      </c>
      <c r="B179" s="100" t="s">
        <v>87</v>
      </c>
      <c r="C179" s="100" t="s">
        <v>15</v>
      </c>
      <c r="D179" s="100">
        <v>1106.5875409</v>
      </c>
      <c r="E179" s="100">
        <v>2022.6153804999999</v>
      </c>
      <c r="F179" s="100">
        <v>35.363240054911998</v>
      </c>
      <c r="G179" s="100">
        <v>64.636759945088002</v>
      </c>
    </row>
    <row r="180" spans="1:7" x14ac:dyDescent="0.25">
      <c r="A180" s="100" t="s">
        <v>86</v>
      </c>
      <c r="B180" s="100" t="s">
        <v>87</v>
      </c>
      <c r="C180" s="100" t="s">
        <v>16</v>
      </c>
      <c r="D180" s="100">
        <v>133833.65506660001</v>
      </c>
      <c r="E180" s="100">
        <v>54760.055407599997</v>
      </c>
      <c r="F180" s="100">
        <v>70.964007617268194</v>
      </c>
      <c r="G180" s="100">
        <v>29.035992382731799</v>
      </c>
    </row>
    <row r="181" spans="1:7" x14ac:dyDescent="0.25">
      <c r="A181" s="100" t="s">
        <v>88</v>
      </c>
      <c r="B181" s="100" t="s">
        <v>89</v>
      </c>
      <c r="C181" s="100" t="s">
        <v>15</v>
      </c>
      <c r="D181" s="100">
        <v>2092.8998541999999</v>
      </c>
      <c r="E181" s="100">
        <v>6086.1948430000002</v>
      </c>
      <c r="F181" s="100">
        <v>25.5884047279276</v>
      </c>
      <c r="G181" s="100">
        <v>74.411595272072404</v>
      </c>
    </row>
    <row r="182" spans="1:7" x14ac:dyDescent="0.25">
      <c r="A182" s="100" t="s">
        <v>88</v>
      </c>
      <c r="B182" s="100" t="s">
        <v>89</v>
      </c>
      <c r="C182" s="100" t="s">
        <v>16</v>
      </c>
      <c r="D182" s="100">
        <v>239628.9602797</v>
      </c>
      <c r="E182" s="100">
        <v>140391.23459450001</v>
      </c>
      <c r="F182" s="100">
        <v>63.056901583618597</v>
      </c>
      <c r="G182" s="100">
        <v>36.943098416381403</v>
      </c>
    </row>
    <row r="183" spans="1:7" x14ac:dyDescent="0.25">
      <c r="A183" s="100" t="s">
        <v>90</v>
      </c>
      <c r="B183" s="100" t="s">
        <v>91</v>
      </c>
      <c r="C183" s="100" t="s">
        <v>15</v>
      </c>
      <c r="D183" s="100">
        <v>3243.2758008999999</v>
      </c>
      <c r="E183" s="100">
        <v>8277.7908972000005</v>
      </c>
      <c r="F183" s="100">
        <v>28.150829136635998</v>
      </c>
      <c r="G183" s="100">
        <v>71.849170863363994</v>
      </c>
    </row>
    <row r="184" spans="1:7" x14ac:dyDescent="0.25">
      <c r="A184" s="100" t="s">
        <v>90</v>
      </c>
      <c r="B184" s="100" t="s">
        <v>91</v>
      </c>
      <c r="C184" s="100" t="s">
        <v>16</v>
      </c>
      <c r="D184" s="100">
        <v>392517.9586591</v>
      </c>
      <c r="E184" s="100">
        <v>191740.58484560001</v>
      </c>
      <c r="F184" s="100">
        <v>67.182236874888304</v>
      </c>
      <c r="G184" s="100">
        <v>32.817763125111703</v>
      </c>
    </row>
    <row r="185" spans="1:7" x14ac:dyDescent="0.25">
      <c r="A185" s="100" t="s">
        <v>92</v>
      </c>
      <c r="B185" s="100" t="s">
        <v>93</v>
      </c>
      <c r="C185" s="100" t="s">
        <v>15</v>
      </c>
      <c r="D185" s="100">
        <v>434.63689979999998</v>
      </c>
      <c r="E185" s="100">
        <v>519.63807910000003</v>
      </c>
      <c r="F185" s="100">
        <v>45.546295293313598</v>
      </c>
      <c r="G185" s="100">
        <v>54.453704706686402</v>
      </c>
    </row>
    <row r="186" spans="1:7" x14ac:dyDescent="0.25">
      <c r="A186" s="100" t="s">
        <v>92</v>
      </c>
      <c r="B186" s="100" t="s">
        <v>93</v>
      </c>
      <c r="C186" s="100" t="s">
        <v>16</v>
      </c>
      <c r="D186" s="100">
        <v>47858.030879400001</v>
      </c>
      <c r="E186" s="100">
        <v>24836.2956122</v>
      </c>
      <c r="F186" s="100">
        <v>65.834616247431796</v>
      </c>
      <c r="G186" s="100">
        <v>34.165383752568196</v>
      </c>
    </row>
    <row r="187" spans="1:7" x14ac:dyDescent="0.25">
      <c r="A187" s="100" t="s">
        <v>94</v>
      </c>
      <c r="B187" s="100" t="s">
        <v>95</v>
      </c>
      <c r="C187" s="100" t="s">
        <v>15</v>
      </c>
      <c r="D187" s="100">
        <v>25.318256399999999</v>
      </c>
      <c r="E187" s="100">
        <v>143.50272459999999</v>
      </c>
      <c r="F187" s="100">
        <v>14.9971029963391</v>
      </c>
      <c r="G187" s="100">
        <v>85.002897003660905</v>
      </c>
    </row>
    <row r="188" spans="1:7" x14ac:dyDescent="0.25">
      <c r="A188" s="100" t="s">
        <v>94</v>
      </c>
      <c r="B188" s="100" t="s">
        <v>95</v>
      </c>
      <c r="C188" s="100" t="s">
        <v>16</v>
      </c>
      <c r="D188" s="100">
        <v>70819.687998299996</v>
      </c>
      <c r="E188" s="100">
        <v>20330.467952700001</v>
      </c>
      <c r="F188" s="100">
        <v>77.695630094556094</v>
      </c>
      <c r="G188" s="100">
        <v>22.304369905443899</v>
      </c>
    </row>
    <row r="189" spans="1:7" x14ac:dyDescent="0.25">
      <c r="A189" s="100" t="s">
        <v>96</v>
      </c>
      <c r="B189" s="100" t="s">
        <v>97</v>
      </c>
      <c r="C189" s="100" t="s">
        <v>15</v>
      </c>
      <c r="D189" s="100">
        <v>426.99406010000001</v>
      </c>
      <c r="E189" s="100">
        <v>1461.3254257999999</v>
      </c>
      <c r="F189" s="100">
        <v>22.612384360186201</v>
      </c>
      <c r="G189" s="100">
        <v>77.387615639813802</v>
      </c>
    </row>
    <row r="190" spans="1:7" x14ac:dyDescent="0.25">
      <c r="A190" s="100" t="s">
        <v>96</v>
      </c>
      <c r="B190" s="100" t="s">
        <v>97</v>
      </c>
      <c r="C190" s="100" t="s">
        <v>16</v>
      </c>
      <c r="D190" s="100">
        <v>17823.875630099999</v>
      </c>
      <c r="E190" s="100">
        <v>20977.925211099999</v>
      </c>
      <c r="F190" s="100">
        <v>45.935691755766399</v>
      </c>
      <c r="G190" s="100">
        <v>54.064308244233601</v>
      </c>
    </row>
    <row r="191" spans="1:7" x14ac:dyDescent="0.25">
      <c r="A191" s="100" t="s">
        <v>98</v>
      </c>
      <c r="B191" s="100" t="s">
        <v>99</v>
      </c>
      <c r="C191" s="100" t="s">
        <v>15</v>
      </c>
      <c r="D191" s="100">
        <v>328.1790613</v>
      </c>
      <c r="E191" s="100">
        <v>815.12406090000002</v>
      </c>
      <c r="F191" s="100">
        <v>28.704466464545401</v>
      </c>
      <c r="G191" s="100">
        <v>71.295533535454595</v>
      </c>
    </row>
    <row r="192" spans="1:7" x14ac:dyDescent="0.25">
      <c r="A192" s="100" t="s">
        <v>98</v>
      </c>
      <c r="B192" s="100" t="s">
        <v>99</v>
      </c>
      <c r="C192" s="100" t="s">
        <v>16</v>
      </c>
      <c r="D192" s="100">
        <v>18752.017597800001</v>
      </c>
      <c r="E192" s="100">
        <v>20689.940439800001</v>
      </c>
      <c r="F192" s="100">
        <v>47.543323229348097</v>
      </c>
      <c r="G192" s="100">
        <v>52.456676770651903</v>
      </c>
    </row>
    <row r="193" spans="1:7" x14ac:dyDescent="0.25">
      <c r="A193" s="100" t="s">
        <v>100</v>
      </c>
      <c r="B193" s="100" t="s">
        <v>101</v>
      </c>
      <c r="C193" s="100" t="s">
        <v>15</v>
      </c>
      <c r="D193" s="100">
        <v>589.55176949999998</v>
      </c>
      <c r="E193" s="100">
        <v>965.2934123</v>
      </c>
      <c r="F193" s="100">
        <v>37.917072156180403</v>
      </c>
      <c r="G193" s="100">
        <v>62.082927843819597</v>
      </c>
    </row>
    <row r="194" spans="1:7" x14ac:dyDescent="0.25">
      <c r="A194" s="100" t="s">
        <v>100</v>
      </c>
      <c r="B194" s="100" t="s">
        <v>101</v>
      </c>
      <c r="C194" s="100" t="s">
        <v>16</v>
      </c>
      <c r="D194" s="100">
        <v>65934.961212599999</v>
      </c>
      <c r="E194" s="100">
        <v>48470.071883999997</v>
      </c>
      <c r="F194" s="100">
        <v>57.632920010544098</v>
      </c>
      <c r="G194" s="100">
        <v>42.367079989455902</v>
      </c>
    </row>
    <row r="195" spans="1:7" x14ac:dyDescent="0.25">
      <c r="A195" s="100" t="s">
        <v>102</v>
      </c>
      <c r="B195" s="100" t="s">
        <v>103</v>
      </c>
      <c r="C195" s="100" t="s">
        <v>15</v>
      </c>
      <c r="D195" s="100">
        <v>81.796295599999993</v>
      </c>
      <c r="E195" s="100">
        <v>204.0642842</v>
      </c>
      <c r="F195" s="100">
        <v>28.6140522268681</v>
      </c>
      <c r="G195" s="100">
        <v>71.385947773131903</v>
      </c>
    </row>
    <row r="196" spans="1:7" x14ac:dyDescent="0.25">
      <c r="A196" s="100" t="s">
        <v>102</v>
      </c>
      <c r="B196" s="100" t="s">
        <v>103</v>
      </c>
      <c r="C196" s="100" t="s">
        <v>16</v>
      </c>
      <c r="D196" s="100">
        <v>5161.6622301999996</v>
      </c>
      <c r="E196" s="100">
        <v>3387.6510453000001</v>
      </c>
      <c r="F196" s="100">
        <v>60.375167734137399</v>
      </c>
      <c r="G196" s="100">
        <v>39.624832265862601</v>
      </c>
    </row>
    <row r="197" spans="1:7" x14ac:dyDescent="0.25">
      <c r="A197" s="100" t="s">
        <v>104</v>
      </c>
      <c r="B197" s="100" t="s">
        <v>105</v>
      </c>
      <c r="C197" s="100" t="s">
        <v>15</v>
      </c>
      <c r="D197" s="100">
        <v>1979.1135862000001</v>
      </c>
      <c r="E197" s="100">
        <v>5439.7722535000003</v>
      </c>
      <c r="F197" s="100">
        <v>26.676695516857201</v>
      </c>
      <c r="G197" s="100">
        <v>73.323304483142806</v>
      </c>
    </row>
    <row r="198" spans="1:7" x14ac:dyDescent="0.25">
      <c r="A198" s="100" t="s">
        <v>104</v>
      </c>
      <c r="B198" s="100" t="s">
        <v>105</v>
      </c>
      <c r="C198" s="100" t="s">
        <v>16</v>
      </c>
      <c r="D198" s="100">
        <v>80799.657436499998</v>
      </c>
      <c r="E198" s="100">
        <v>74397.769863699999</v>
      </c>
      <c r="F198" s="100">
        <v>52.0624979692533</v>
      </c>
      <c r="G198" s="100">
        <v>47.9375020307467</v>
      </c>
    </row>
    <row r="199" spans="1:7" x14ac:dyDescent="0.25">
      <c r="A199" s="100" t="s">
        <v>106</v>
      </c>
      <c r="B199" s="100" t="s">
        <v>107</v>
      </c>
      <c r="C199" s="100" t="s">
        <v>15</v>
      </c>
      <c r="D199" s="100">
        <v>4972.9445984000004</v>
      </c>
      <c r="E199" s="100">
        <v>13096.7412821</v>
      </c>
      <c r="F199" s="100">
        <v>27.520924443775598</v>
      </c>
      <c r="G199" s="100">
        <v>72.479075556224402</v>
      </c>
    </row>
    <row r="200" spans="1:7" x14ac:dyDescent="0.25">
      <c r="A200" s="100" t="s">
        <v>106</v>
      </c>
      <c r="B200" s="100" t="s">
        <v>107</v>
      </c>
      <c r="C200" s="100" t="s">
        <v>16</v>
      </c>
      <c r="D200" s="100">
        <v>115543.07925920001</v>
      </c>
      <c r="E200" s="100">
        <v>124819.5779145</v>
      </c>
      <c r="F200" s="100">
        <v>48.070312010114698</v>
      </c>
      <c r="G200" s="100">
        <v>51.929687989885302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473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467</v>
      </c>
      <c r="F210" s="5" t="s">
        <v>431</v>
      </c>
      <c r="G210" s="5" t="s">
        <v>468</v>
      </c>
    </row>
    <row r="211" spans="1:7" x14ac:dyDescent="0.25">
      <c r="A211" s="101" t="s">
        <v>86</v>
      </c>
      <c r="B211" s="101" t="s">
        <v>113</v>
      </c>
      <c r="C211" s="101" t="s">
        <v>15</v>
      </c>
      <c r="D211" s="101">
        <v>468.92424799999998</v>
      </c>
      <c r="E211" s="101">
        <v>1671.8238838</v>
      </c>
      <c r="F211" s="101">
        <v>21.904690282537601</v>
      </c>
      <c r="G211" s="101">
        <v>78.095309717462399</v>
      </c>
    </row>
    <row r="212" spans="1:7" x14ac:dyDescent="0.25">
      <c r="A212" s="101" t="s">
        <v>86</v>
      </c>
      <c r="B212" s="101" t="s">
        <v>113</v>
      </c>
      <c r="C212" s="101" t="s">
        <v>16</v>
      </c>
      <c r="D212" s="101">
        <v>30077.8982631</v>
      </c>
      <c r="E212" s="101">
        <v>32083.618306600001</v>
      </c>
      <c r="F212" s="101">
        <v>48.386686688016198</v>
      </c>
      <c r="G212" s="101">
        <v>51.613313311983802</v>
      </c>
    </row>
    <row r="213" spans="1:7" x14ac:dyDescent="0.25">
      <c r="A213" s="101" t="s">
        <v>90</v>
      </c>
      <c r="B213" s="101" t="s">
        <v>114</v>
      </c>
      <c r="C213" s="101" t="s">
        <v>15</v>
      </c>
      <c r="D213" s="101">
        <v>138.1908737</v>
      </c>
      <c r="E213" s="101">
        <v>910.34988420000002</v>
      </c>
      <c r="F213" s="101">
        <v>13.179351652172899</v>
      </c>
      <c r="G213" s="101">
        <v>86.820648347827102</v>
      </c>
    </row>
    <row r="214" spans="1:7" x14ac:dyDescent="0.25">
      <c r="A214" s="101" t="s">
        <v>90</v>
      </c>
      <c r="B214" s="101" t="s">
        <v>114</v>
      </c>
      <c r="C214" s="101" t="s">
        <v>16</v>
      </c>
      <c r="D214" s="101">
        <v>12495.2523748</v>
      </c>
      <c r="E214" s="101">
        <v>18843.730567999999</v>
      </c>
      <c r="F214" s="101">
        <v>39.871275968356599</v>
      </c>
      <c r="G214" s="101">
        <v>60.128724031643401</v>
      </c>
    </row>
    <row r="215" spans="1:7" x14ac:dyDescent="0.25">
      <c r="A215" s="101" t="s">
        <v>92</v>
      </c>
      <c r="B215" s="101" t="s">
        <v>115</v>
      </c>
      <c r="C215" s="101" t="s">
        <v>15</v>
      </c>
      <c r="D215" s="101">
        <v>20.544063099999999</v>
      </c>
      <c r="E215" s="101">
        <v>180.23259719999999</v>
      </c>
      <c r="F215" s="101">
        <v>10.232296457816901</v>
      </c>
      <c r="G215" s="101">
        <v>89.767703542183099</v>
      </c>
    </row>
    <row r="216" spans="1:7" x14ac:dyDescent="0.25">
      <c r="A216" s="101" t="s">
        <v>92</v>
      </c>
      <c r="B216" s="101" t="s">
        <v>115</v>
      </c>
      <c r="C216" s="101" t="s">
        <v>16</v>
      </c>
      <c r="D216" s="101">
        <v>16564.9323649</v>
      </c>
      <c r="E216" s="101">
        <v>12905.049110399999</v>
      </c>
      <c r="F216" s="101">
        <v>56.209510612633899</v>
      </c>
      <c r="G216" s="101">
        <v>43.790489387366101</v>
      </c>
    </row>
    <row r="217" spans="1:7" x14ac:dyDescent="0.25">
      <c r="A217" s="101" t="s">
        <v>94</v>
      </c>
      <c r="B217" s="101" t="s">
        <v>116</v>
      </c>
      <c r="C217" s="101" t="s">
        <v>15</v>
      </c>
      <c r="D217" s="101">
        <v>0</v>
      </c>
      <c r="E217" s="101">
        <v>45.921831300000001</v>
      </c>
      <c r="F217" s="101">
        <v>0</v>
      </c>
      <c r="G217" s="101">
        <v>100</v>
      </c>
    </row>
    <row r="218" spans="1:7" x14ac:dyDescent="0.25">
      <c r="A218" s="101" t="s">
        <v>94</v>
      </c>
      <c r="B218" s="101" t="s">
        <v>116</v>
      </c>
      <c r="C218" s="101" t="s">
        <v>16</v>
      </c>
      <c r="D218" s="101">
        <v>51963.387443400003</v>
      </c>
      <c r="E218" s="101">
        <v>16143.3645769</v>
      </c>
      <c r="F218" s="101">
        <v>76.296968952376005</v>
      </c>
      <c r="G218" s="101">
        <v>23.703031047623998</v>
      </c>
    </row>
    <row r="219" spans="1:7" x14ac:dyDescent="0.25">
      <c r="A219" s="101" t="s">
        <v>96</v>
      </c>
      <c r="B219" s="101" t="s">
        <v>117</v>
      </c>
      <c r="C219" s="101" t="s">
        <v>15</v>
      </c>
      <c r="D219" s="101">
        <v>71.626125200000004</v>
      </c>
      <c r="E219" s="101">
        <v>71.305170000000004</v>
      </c>
      <c r="F219" s="101">
        <v>50.112276041279401</v>
      </c>
      <c r="G219" s="101">
        <v>49.8877239587205</v>
      </c>
    </row>
    <row r="220" spans="1:7" x14ac:dyDescent="0.25">
      <c r="A220" s="101" t="s">
        <v>96</v>
      </c>
      <c r="B220" s="101" t="s">
        <v>117</v>
      </c>
      <c r="C220" s="101" t="s">
        <v>16</v>
      </c>
      <c r="D220" s="101">
        <v>16175.0642181</v>
      </c>
      <c r="E220" s="101">
        <v>5300.6604115</v>
      </c>
      <c r="F220" s="101">
        <v>75.317897286715507</v>
      </c>
      <c r="G220" s="101">
        <v>24.6821027132845</v>
      </c>
    </row>
    <row r="221" spans="1:7" x14ac:dyDescent="0.25">
      <c r="A221" s="101" t="s">
        <v>104</v>
      </c>
      <c r="B221" s="101" t="s">
        <v>118</v>
      </c>
      <c r="C221" s="101" t="s">
        <v>15</v>
      </c>
      <c r="D221" s="101">
        <v>356.12738230000002</v>
      </c>
      <c r="E221" s="101">
        <v>323.34666449999997</v>
      </c>
      <c r="F221" s="101">
        <v>52.412212648472902</v>
      </c>
      <c r="G221" s="101">
        <v>47.587787351527098</v>
      </c>
    </row>
    <row r="222" spans="1:7" x14ac:dyDescent="0.25">
      <c r="A222" s="101" t="s">
        <v>104</v>
      </c>
      <c r="B222" s="101" t="s">
        <v>118</v>
      </c>
      <c r="C222" s="101" t="s">
        <v>16</v>
      </c>
      <c r="D222" s="101">
        <v>36288.905430899998</v>
      </c>
      <c r="E222" s="101">
        <v>12974.3948313</v>
      </c>
      <c r="F222" s="101">
        <v>73.663163526915994</v>
      </c>
      <c r="G222" s="101">
        <v>26.336836473084102</v>
      </c>
    </row>
    <row r="223" spans="1:7" x14ac:dyDescent="0.25">
      <c r="A223" s="101" t="s">
        <v>106</v>
      </c>
      <c r="B223" s="101" t="s">
        <v>119</v>
      </c>
      <c r="C223" s="101" t="s">
        <v>15</v>
      </c>
      <c r="D223" s="101">
        <v>289.88793379999998</v>
      </c>
      <c r="E223" s="101">
        <v>291.13652400000001</v>
      </c>
      <c r="F223" s="101">
        <v>49.892552698665398</v>
      </c>
      <c r="G223" s="101">
        <v>50.107447301334602</v>
      </c>
    </row>
    <row r="224" spans="1:7" x14ac:dyDescent="0.25">
      <c r="A224" s="101" t="s">
        <v>106</v>
      </c>
      <c r="B224" s="101" t="s">
        <v>119</v>
      </c>
      <c r="C224" s="101" t="s">
        <v>16</v>
      </c>
      <c r="D224" s="101">
        <v>38461.595054999998</v>
      </c>
      <c r="E224" s="101">
        <v>16690.890969</v>
      </c>
      <c r="F224" s="101">
        <v>69.736829339412097</v>
      </c>
      <c r="G224" s="101">
        <v>30.2631706605879</v>
      </c>
    </row>
    <row r="225" spans="1:7" x14ac:dyDescent="0.25">
      <c r="A225" s="101" t="s">
        <v>108</v>
      </c>
      <c r="B225" s="101" t="s">
        <v>120</v>
      </c>
      <c r="C225" s="101" t="s">
        <v>16</v>
      </c>
      <c r="D225" s="101">
        <v>20318.8461565</v>
      </c>
      <c r="E225" s="101">
        <v>3791.7221745000002</v>
      </c>
      <c r="F225" s="101">
        <v>84.2736093050747</v>
      </c>
      <c r="G225" s="101">
        <v>15.7263906949253</v>
      </c>
    </row>
    <row r="226" spans="1:7" x14ac:dyDescent="0.25">
      <c r="A226" s="101" t="s">
        <v>121</v>
      </c>
      <c r="B226" s="101" t="s">
        <v>122</v>
      </c>
      <c r="C226" s="101" t="s">
        <v>15</v>
      </c>
      <c r="D226" s="101">
        <v>78.565558199999998</v>
      </c>
      <c r="E226" s="101">
        <v>87.195880700000004</v>
      </c>
      <c r="F226" s="101">
        <v>47.396764121598103</v>
      </c>
      <c r="G226" s="101">
        <v>52.603235878401897</v>
      </c>
    </row>
    <row r="227" spans="1:7" x14ac:dyDescent="0.25">
      <c r="A227" s="101" t="s">
        <v>121</v>
      </c>
      <c r="B227" s="101" t="s">
        <v>122</v>
      </c>
      <c r="C227" s="101" t="s">
        <v>16</v>
      </c>
      <c r="D227" s="101">
        <v>10336.864310200001</v>
      </c>
      <c r="E227" s="101">
        <v>4262.0970011999998</v>
      </c>
      <c r="F227" s="101">
        <v>70.805477798808695</v>
      </c>
      <c r="G227" s="101">
        <v>29.194522201191301</v>
      </c>
    </row>
    <row r="228" spans="1:7" x14ac:dyDescent="0.25">
      <c r="A228" s="101" t="s">
        <v>123</v>
      </c>
      <c r="B228" s="101" t="s">
        <v>124</v>
      </c>
      <c r="C228" s="101" t="s">
        <v>15</v>
      </c>
      <c r="D228" s="101">
        <v>65.941447100000005</v>
      </c>
      <c r="E228" s="101">
        <v>20.3710533</v>
      </c>
      <c r="F228" s="101">
        <v>76.398490131100402</v>
      </c>
      <c r="G228" s="101">
        <v>23.601509868899601</v>
      </c>
    </row>
    <row r="229" spans="1:7" x14ac:dyDescent="0.25">
      <c r="A229" s="101" t="s">
        <v>123</v>
      </c>
      <c r="B229" s="101" t="s">
        <v>124</v>
      </c>
      <c r="C229" s="101" t="s">
        <v>16</v>
      </c>
      <c r="D229" s="101">
        <v>22143.232588800001</v>
      </c>
      <c r="E229" s="101">
        <v>5854.0258219999996</v>
      </c>
      <c r="F229" s="101">
        <v>79.090717612043804</v>
      </c>
      <c r="G229" s="101">
        <v>20.9092823879562</v>
      </c>
    </row>
    <row r="230" spans="1:7" x14ac:dyDescent="0.25">
      <c r="A230" s="101" t="s">
        <v>125</v>
      </c>
      <c r="B230" s="101" t="s">
        <v>126</v>
      </c>
      <c r="C230" s="101" t="s">
        <v>15</v>
      </c>
      <c r="D230" s="101">
        <v>114.7752134</v>
      </c>
      <c r="E230" s="101">
        <v>239.70652770000001</v>
      </c>
      <c r="F230" s="101">
        <v>32.378314618924698</v>
      </c>
      <c r="G230" s="101">
        <v>67.621685381075295</v>
      </c>
    </row>
    <row r="231" spans="1:7" x14ac:dyDescent="0.25">
      <c r="A231" s="101" t="s">
        <v>125</v>
      </c>
      <c r="B231" s="101" t="s">
        <v>126</v>
      </c>
      <c r="C231" s="101" t="s">
        <v>16</v>
      </c>
      <c r="D231" s="101">
        <v>29451.279281499999</v>
      </c>
      <c r="E231" s="101">
        <v>10512.9013763</v>
      </c>
      <c r="F231" s="101">
        <v>73.694190139118604</v>
      </c>
      <c r="G231" s="101">
        <v>26.3058098608814</v>
      </c>
    </row>
    <row r="232" spans="1:7" x14ac:dyDescent="0.25">
      <c r="A232" s="101" t="s">
        <v>127</v>
      </c>
      <c r="B232" s="101" t="s">
        <v>128</v>
      </c>
      <c r="C232" s="101" t="s">
        <v>15</v>
      </c>
      <c r="D232" s="101">
        <v>102.9033343</v>
      </c>
      <c r="E232" s="101">
        <v>114.2795911</v>
      </c>
      <c r="F232" s="101">
        <v>47.380950463981598</v>
      </c>
      <c r="G232" s="101">
        <v>52.619049536018501</v>
      </c>
    </row>
    <row r="233" spans="1:7" x14ac:dyDescent="0.25">
      <c r="A233" s="101" t="s">
        <v>127</v>
      </c>
      <c r="B233" s="101" t="s">
        <v>128</v>
      </c>
      <c r="C233" s="101" t="s">
        <v>16</v>
      </c>
      <c r="D233" s="101">
        <v>18437.159626100001</v>
      </c>
      <c r="E233" s="101">
        <v>4886.8535998999996</v>
      </c>
      <c r="F233" s="101">
        <v>79.047972780033902</v>
      </c>
      <c r="G233" s="101">
        <v>20.952027219965998</v>
      </c>
    </row>
    <row r="234" spans="1:7" x14ac:dyDescent="0.25">
      <c r="A234" s="101" t="s">
        <v>129</v>
      </c>
      <c r="B234" s="101" t="s">
        <v>130</v>
      </c>
      <c r="C234" s="101" t="s">
        <v>15</v>
      </c>
      <c r="D234" s="101">
        <v>228.72904790000001</v>
      </c>
      <c r="E234" s="101">
        <v>930.75170830000002</v>
      </c>
      <c r="F234" s="101">
        <v>19.7268515822221</v>
      </c>
      <c r="G234" s="101">
        <v>80.273148417777904</v>
      </c>
    </row>
    <row r="235" spans="1:7" x14ac:dyDescent="0.25">
      <c r="A235" s="101" t="s">
        <v>129</v>
      </c>
      <c r="B235" s="101" t="s">
        <v>130</v>
      </c>
      <c r="C235" s="101" t="s">
        <v>16</v>
      </c>
      <c r="D235" s="101">
        <v>27224.8031214</v>
      </c>
      <c r="E235" s="101">
        <v>18181.456879900001</v>
      </c>
      <c r="F235" s="101">
        <v>59.958259325081002</v>
      </c>
      <c r="G235" s="101">
        <v>40.041740674918998</v>
      </c>
    </row>
    <row r="236" spans="1:7" x14ac:dyDescent="0.25">
      <c r="A236" s="101" t="s">
        <v>131</v>
      </c>
      <c r="B236" s="101" t="s">
        <v>132</v>
      </c>
      <c r="C236" s="101" t="s">
        <v>15</v>
      </c>
      <c r="D236" s="101">
        <v>445.12019900000001</v>
      </c>
      <c r="E236" s="101">
        <v>1084.7586778</v>
      </c>
      <c r="F236" s="101">
        <v>29.095126794027301</v>
      </c>
      <c r="G236" s="101">
        <v>70.904873205972706</v>
      </c>
    </row>
    <row r="237" spans="1:7" x14ac:dyDescent="0.25">
      <c r="A237" s="101" t="s">
        <v>131</v>
      </c>
      <c r="B237" s="101" t="s">
        <v>132</v>
      </c>
      <c r="C237" s="101" t="s">
        <v>16</v>
      </c>
      <c r="D237" s="101">
        <v>63954.295525399997</v>
      </c>
      <c r="E237" s="101">
        <v>23980.473079300002</v>
      </c>
      <c r="F237" s="101">
        <v>72.729247532223297</v>
      </c>
      <c r="G237" s="101">
        <v>27.270752467776699</v>
      </c>
    </row>
    <row r="238" spans="1:7" x14ac:dyDescent="0.25">
      <c r="A238" s="101" t="s">
        <v>133</v>
      </c>
      <c r="B238" s="101" t="s">
        <v>134</v>
      </c>
      <c r="C238" s="101" t="s">
        <v>15</v>
      </c>
      <c r="D238" s="101">
        <v>1186.3375252000001</v>
      </c>
      <c r="E238" s="101">
        <v>3579.1616668000001</v>
      </c>
      <c r="F238" s="101">
        <v>24.894297058984801</v>
      </c>
      <c r="G238" s="101">
        <v>75.105702941015196</v>
      </c>
    </row>
    <row r="239" spans="1:7" x14ac:dyDescent="0.25">
      <c r="A239" s="101" t="s">
        <v>133</v>
      </c>
      <c r="B239" s="101" t="s">
        <v>134</v>
      </c>
      <c r="C239" s="101" t="s">
        <v>16</v>
      </c>
      <c r="D239" s="101">
        <v>76024.2241717</v>
      </c>
      <c r="E239" s="101">
        <v>48050.653823599998</v>
      </c>
      <c r="F239" s="101">
        <v>61.272858293344299</v>
      </c>
      <c r="G239" s="101">
        <v>38.727141706655701</v>
      </c>
    </row>
    <row r="240" spans="1:7" x14ac:dyDescent="0.25">
      <c r="A240" s="101" t="s">
        <v>135</v>
      </c>
      <c r="B240" s="101" t="s">
        <v>136</v>
      </c>
      <c r="C240" s="101" t="s">
        <v>15</v>
      </c>
      <c r="D240" s="101">
        <v>431.87594569999999</v>
      </c>
      <c r="E240" s="101">
        <v>788.81089399999996</v>
      </c>
      <c r="F240" s="101">
        <v>35.379749470071999</v>
      </c>
      <c r="G240" s="101">
        <v>64.620250529928001</v>
      </c>
    </row>
    <row r="241" spans="1:7" x14ac:dyDescent="0.25">
      <c r="A241" s="101" t="s">
        <v>135</v>
      </c>
      <c r="B241" s="101" t="s">
        <v>136</v>
      </c>
      <c r="C241" s="101" t="s">
        <v>16</v>
      </c>
      <c r="D241" s="101">
        <v>30847.890435699999</v>
      </c>
      <c r="E241" s="101">
        <v>17479.174893700001</v>
      </c>
      <c r="F241" s="101">
        <v>63.831499441232403</v>
      </c>
      <c r="G241" s="101">
        <v>36.168500558767597</v>
      </c>
    </row>
    <row r="242" spans="1:7" x14ac:dyDescent="0.25">
      <c r="A242" s="101" t="s">
        <v>137</v>
      </c>
      <c r="B242" s="101" t="s">
        <v>138</v>
      </c>
      <c r="C242" s="101" t="s">
        <v>15</v>
      </c>
      <c r="D242" s="101">
        <v>92.465962099999999</v>
      </c>
      <c r="E242" s="101">
        <v>242.77902549999999</v>
      </c>
      <c r="F242" s="101">
        <v>27.581609127688601</v>
      </c>
      <c r="G242" s="101">
        <v>72.418390872311406</v>
      </c>
    </row>
    <row r="243" spans="1:7" x14ac:dyDescent="0.25">
      <c r="A243" s="101" t="s">
        <v>137</v>
      </c>
      <c r="B243" s="101" t="s">
        <v>138</v>
      </c>
      <c r="C243" s="101" t="s">
        <v>16</v>
      </c>
      <c r="D243" s="101">
        <v>41327.999915699998</v>
      </c>
      <c r="E243" s="101">
        <v>18545.900444499999</v>
      </c>
      <c r="F243" s="101">
        <v>69.025067127866606</v>
      </c>
      <c r="G243" s="101">
        <v>30.974932872133401</v>
      </c>
    </row>
    <row r="244" spans="1:7" x14ac:dyDescent="0.25">
      <c r="A244" s="101" t="s">
        <v>139</v>
      </c>
      <c r="B244" s="101" t="s">
        <v>140</v>
      </c>
      <c r="C244" s="101" t="s">
        <v>15</v>
      </c>
      <c r="D244" s="101">
        <v>141.92289489999999</v>
      </c>
      <c r="E244" s="101">
        <v>1315.9794003</v>
      </c>
      <c r="F244" s="101">
        <v>9.7347329356203893</v>
      </c>
      <c r="G244" s="101">
        <v>90.2652670643796</v>
      </c>
    </row>
    <row r="245" spans="1:7" x14ac:dyDescent="0.25">
      <c r="A245" s="101" t="s">
        <v>139</v>
      </c>
      <c r="B245" s="101" t="s">
        <v>140</v>
      </c>
      <c r="C245" s="101" t="s">
        <v>16</v>
      </c>
      <c r="D245" s="101">
        <v>19502.876636500001</v>
      </c>
      <c r="E245" s="101">
        <v>21178.7858237</v>
      </c>
      <c r="F245" s="101">
        <v>47.940215460909897</v>
      </c>
      <c r="G245" s="101">
        <v>52.059784539090003</v>
      </c>
    </row>
    <row r="246" spans="1:7" x14ac:dyDescent="0.25">
      <c r="A246" s="101" t="s">
        <v>141</v>
      </c>
      <c r="B246" s="101" t="s">
        <v>142</v>
      </c>
      <c r="C246" s="101" t="s">
        <v>15</v>
      </c>
      <c r="D246" s="101">
        <v>123.72903290000001</v>
      </c>
      <c r="E246" s="101">
        <v>288.12719540000001</v>
      </c>
      <c r="F246" s="101">
        <v>30.041802065422399</v>
      </c>
      <c r="G246" s="101">
        <v>69.958197934577697</v>
      </c>
    </row>
    <row r="247" spans="1:7" x14ac:dyDescent="0.25">
      <c r="A247" s="101" t="s">
        <v>141</v>
      </c>
      <c r="B247" s="101" t="s">
        <v>142</v>
      </c>
      <c r="C247" s="101" t="s">
        <v>16</v>
      </c>
      <c r="D247" s="101">
        <v>12475.834546300001</v>
      </c>
      <c r="E247" s="101">
        <v>7858.5597060999999</v>
      </c>
      <c r="F247" s="101">
        <v>61.353362148112801</v>
      </c>
      <c r="G247" s="101">
        <v>38.646637851887199</v>
      </c>
    </row>
    <row r="248" spans="1:7" x14ac:dyDescent="0.25">
      <c r="A248" s="101" t="s">
        <v>143</v>
      </c>
      <c r="B248" s="101" t="s">
        <v>144</v>
      </c>
      <c r="C248" s="101" t="s">
        <v>15</v>
      </c>
      <c r="D248" s="101">
        <v>295.7035558</v>
      </c>
      <c r="E248" s="101">
        <v>1165.2530673000001</v>
      </c>
      <c r="F248" s="101">
        <v>20.240406260149399</v>
      </c>
      <c r="G248" s="101">
        <v>79.759593739850601</v>
      </c>
    </row>
    <row r="249" spans="1:7" x14ac:dyDescent="0.25">
      <c r="A249" s="101" t="s">
        <v>143</v>
      </c>
      <c r="B249" s="101" t="s">
        <v>144</v>
      </c>
      <c r="C249" s="101" t="s">
        <v>16</v>
      </c>
      <c r="D249" s="101">
        <v>18247.507021599999</v>
      </c>
      <c r="E249" s="101">
        <v>14492.1089863</v>
      </c>
      <c r="F249" s="101">
        <v>55.7352505820377</v>
      </c>
      <c r="G249" s="101">
        <v>44.2647494179623</v>
      </c>
    </row>
    <row r="250" spans="1:7" x14ac:dyDescent="0.25">
      <c r="A250" s="101" t="s">
        <v>145</v>
      </c>
      <c r="B250" s="101" t="s">
        <v>146</v>
      </c>
      <c r="C250" s="101" t="s">
        <v>15</v>
      </c>
      <c r="D250" s="101">
        <v>137.18592369999999</v>
      </c>
      <c r="E250" s="101">
        <v>243.21403720000001</v>
      </c>
      <c r="F250" s="101">
        <v>36.063600894024198</v>
      </c>
      <c r="G250" s="101">
        <v>63.936399105975802</v>
      </c>
    </row>
    <row r="251" spans="1:7" x14ac:dyDescent="0.25">
      <c r="A251" s="101" t="s">
        <v>145</v>
      </c>
      <c r="B251" s="101" t="s">
        <v>146</v>
      </c>
      <c r="C251" s="101" t="s">
        <v>16</v>
      </c>
      <c r="D251" s="101">
        <v>6032.5759604000004</v>
      </c>
      <c r="E251" s="101">
        <v>6346.6325868000004</v>
      </c>
      <c r="F251" s="101">
        <v>48.731515729771601</v>
      </c>
      <c r="G251" s="101">
        <v>51.268484270228399</v>
      </c>
    </row>
    <row r="252" spans="1:7" x14ac:dyDescent="0.25">
      <c r="A252" s="101" t="s">
        <v>147</v>
      </c>
      <c r="B252" s="101" t="s">
        <v>148</v>
      </c>
      <c r="C252" s="101" t="s">
        <v>15</v>
      </c>
      <c r="D252" s="101">
        <v>216.7027314</v>
      </c>
      <c r="E252" s="101">
        <v>54.444744200000002</v>
      </c>
      <c r="F252" s="101">
        <v>79.920615495488704</v>
      </c>
      <c r="G252" s="101">
        <v>20.0793845045113</v>
      </c>
    </row>
    <row r="253" spans="1:7" x14ac:dyDescent="0.25">
      <c r="A253" s="101" t="s">
        <v>147</v>
      </c>
      <c r="B253" s="101" t="s">
        <v>148</v>
      </c>
      <c r="C253" s="101" t="s">
        <v>16</v>
      </c>
      <c r="D253" s="101">
        <v>11925.606342499999</v>
      </c>
      <c r="E253" s="101">
        <v>9662.5810258000001</v>
      </c>
      <c r="F253" s="101">
        <v>55.241350925143003</v>
      </c>
      <c r="G253" s="101">
        <v>44.758649074856997</v>
      </c>
    </row>
    <row r="254" spans="1:7" x14ac:dyDescent="0.25">
      <c r="A254" s="101" t="s">
        <v>149</v>
      </c>
      <c r="B254" s="101" t="s">
        <v>150</v>
      </c>
      <c r="C254" s="101" t="s">
        <v>15</v>
      </c>
      <c r="D254" s="101">
        <v>99.013903499999998</v>
      </c>
      <c r="E254" s="101">
        <v>311.1414226</v>
      </c>
      <c r="F254" s="101">
        <v>24.140587040885901</v>
      </c>
      <c r="G254" s="101">
        <v>75.859412959114096</v>
      </c>
    </row>
    <row r="255" spans="1:7" x14ac:dyDescent="0.25">
      <c r="A255" s="101" t="s">
        <v>149</v>
      </c>
      <c r="B255" s="101" t="s">
        <v>150</v>
      </c>
      <c r="C255" s="101" t="s">
        <v>16</v>
      </c>
      <c r="D255" s="101">
        <v>10239.6869523</v>
      </c>
      <c r="E255" s="101">
        <v>9897.6895936000001</v>
      </c>
      <c r="F255" s="101">
        <v>50.849160658838699</v>
      </c>
      <c r="G255" s="101">
        <v>49.150839341161301</v>
      </c>
    </row>
    <row r="256" spans="1:7" x14ac:dyDescent="0.25">
      <c r="A256" s="101" t="s">
        <v>151</v>
      </c>
      <c r="B256" s="101" t="s">
        <v>152</v>
      </c>
      <c r="C256" s="101" t="s">
        <v>15</v>
      </c>
      <c r="D256" s="101">
        <v>190.99313760000001</v>
      </c>
      <c r="E256" s="101">
        <v>571.91002370000001</v>
      </c>
      <c r="F256" s="101">
        <v>25.0350434089884</v>
      </c>
      <c r="G256" s="101">
        <v>74.9649565910116</v>
      </c>
    </row>
    <row r="257" spans="1:7" x14ac:dyDescent="0.25">
      <c r="A257" s="101" t="s">
        <v>151</v>
      </c>
      <c r="B257" s="101" t="s">
        <v>152</v>
      </c>
      <c r="C257" s="101" t="s">
        <v>16</v>
      </c>
      <c r="D257" s="101">
        <v>12719.441637399999</v>
      </c>
      <c r="E257" s="101">
        <v>14343.307853</v>
      </c>
      <c r="F257" s="101">
        <v>46.999812941815001</v>
      </c>
      <c r="G257" s="101">
        <v>53.000187058184999</v>
      </c>
    </row>
    <row r="258" spans="1:7" x14ac:dyDescent="0.25">
      <c r="A258" s="101" t="s">
        <v>153</v>
      </c>
      <c r="B258" s="101" t="s">
        <v>154</v>
      </c>
      <c r="C258" s="101" t="s">
        <v>15</v>
      </c>
      <c r="D258" s="101">
        <v>310.90538980000002</v>
      </c>
      <c r="E258" s="101">
        <v>785.77344300000004</v>
      </c>
      <c r="F258" s="101">
        <v>28.3497210396783</v>
      </c>
      <c r="G258" s="101">
        <v>71.6502789603217</v>
      </c>
    </row>
    <row r="259" spans="1:7" x14ac:dyDescent="0.25">
      <c r="A259" s="101" t="s">
        <v>153</v>
      </c>
      <c r="B259" s="101" t="s">
        <v>154</v>
      </c>
      <c r="C259" s="101" t="s">
        <v>16</v>
      </c>
      <c r="D259" s="101">
        <v>20986.069487100001</v>
      </c>
      <c r="E259" s="101">
        <v>18553.908282799999</v>
      </c>
      <c r="F259" s="101">
        <v>53.075572296036398</v>
      </c>
      <c r="G259" s="101">
        <v>46.924427703963602</v>
      </c>
    </row>
    <row r="260" spans="1:7" x14ac:dyDescent="0.25">
      <c r="A260" s="101" t="s">
        <v>155</v>
      </c>
      <c r="B260" s="101" t="s">
        <v>156</v>
      </c>
      <c r="C260" s="101" t="s">
        <v>15</v>
      </c>
      <c r="D260" s="101">
        <v>76.5803674</v>
      </c>
      <c r="E260" s="101">
        <v>515.03209649999997</v>
      </c>
      <c r="F260" s="101">
        <v>12.944346522919799</v>
      </c>
      <c r="G260" s="101">
        <v>87.055653477080199</v>
      </c>
    </row>
    <row r="261" spans="1:7" x14ac:dyDescent="0.25">
      <c r="A261" s="101" t="s">
        <v>155</v>
      </c>
      <c r="B261" s="101" t="s">
        <v>156</v>
      </c>
      <c r="C261" s="101" t="s">
        <v>16</v>
      </c>
      <c r="D261" s="101">
        <v>25426.707382799999</v>
      </c>
      <c r="E261" s="101">
        <v>18511.691411100001</v>
      </c>
      <c r="F261" s="101">
        <v>57.868989496107901</v>
      </c>
      <c r="G261" s="101">
        <v>42.131010503892099</v>
      </c>
    </row>
    <row r="262" spans="1:7" x14ac:dyDescent="0.25">
      <c r="A262" s="101" t="s">
        <v>157</v>
      </c>
      <c r="B262" s="101" t="s">
        <v>158</v>
      </c>
      <c r="C262" s="101" t="s">
        <v>15</v>
      </c>
      <c r="D262" s="101">
        <v>69.5375406</v>
      </c>
      <c r="E262" s="101">
        <v>62.675670099999998</v>
      </c>
      <c r="F262" s="101">
        <v>52.595001839706498</v>
      </c>
      <c r="G262" s="101">
        <v>47.404998160293502</v>
      </c>
    </row>
    <row r="263" spans="1:7" x14ac:dyDescent="0.25">
      <c r="A263" s="101" t="s">
        <v>157</v>
      </c>
      <c r="B263" s="101" t="s">
        <v>158</v>
      </c>
      <c r="C263" s="101" t="s">
        <v>16</v>
      </c>
      <c r="D263" s="101">
        <v>15144.359445</v>
      </c>
      <c r="E263" s="101">
        <v>13045.704497799999</v>
      </c>
      <c r="F263" s="101">
        <v>53.722330945148499</v>
      </c>
      <c r="G263" s="101">
        <v>46.277669054851501</v>
      </c>
    </row>
    <row r="264" spans="1:7" x14ac:dyDescent="0.25">
      <c r="A264" s="101" t="s">
        <v>159</v>
      </c>
      <c r="B264" s="101" t="s">
        <v>160</v>
      </c>
      <c r="C264" s="101" t="s">
        <v>15</v>
      </c>
      <c r="D264" s="101">
        <v>0</v>
      </c>
      <c r="E264" s="101">
        <v>590.49362959999996</v>
      </c>
      <c r="F264" s="101">
        <v>0</v>
      </c>
      <c r="G264" s="101">
        <v>100</v>
      </c>
    </row>
    <row r="265" spans="1:7" x14ac:dyDescent="0.25">
      <c r="A265" s="101" t="s">
        <v>159</v>
      </c>
      <c r="B265" s="101" t="s">
        <v>160</v>
      </c>
      <c r="C265" s="101" t="s">
        <v>16</v>
      </c>
      <c r="D265" s="101">
        <v>32855.681337499998</v>
      </c>
      <c r="E265" s="101">
        <v>30239.451531899998</v>
      </c>
      <c r="F265" s="101">
        <v>52.073242171480402</v>
      </c>
      <c r="G265" s="101">
        <v>47.926757828519598</v>
      </c>
    </row>
    <row r="266" spans="1:7" x14ac:dyDescent="0.25">
      <c r="A266" s="101" t="s">
        <v>161</v>
      </c>
      <c r="B266" s="101" t="s">
        <v>162</v>
      </c>
      <c r="C266" s="101" t="s">
        <v>15</v>
      </c>
      <c r="D266" s="101">
        <v>431.31949250000002</v>
      </c>
      <c r="E266" s="101">
        <v>349.04157190000001</v>
      </c>
      <c r="F266" s="101">
        <v>55.271785353825997</v>
      </c>
      <c r="G266" s="101">
        <v>44.728214646174003</v>
      </c>
    </row>
    <row r="267" spans="1:7" x14ac:dyDescent="0.25">
      <c r="A267" s="101" t="s">
        <v>161</v>
      </c>
      <c r="B267" s="101" t="s">
        <v>162</v>
      </c>
      <c r="C267" s="101" t="s">
        <v>16</v>
      </c>
      <c r="D267" s="101">
        <v>21653.335630000001</v>
      </c>
      <c r="E267" s="101">
        <v>12394.619370500001</v>
      </c>
      <c r="F267" s="101">
        <v>63.596582025798703</v>
      </c>
      <c r="G267" s="101">
        <v>36.403417974201297</v>
      </c>
    </row>
    <row r="268" spans="1:7" x14ac:dyDescent="0.25">
      <c r="A268" s="101" t="s">
        <v>163</v>
      </c>
      <c r="B268" s="101" t="s">
        <v>164</v>
      </c>
      <c r="C268" s="101" t="s">
        <v>15</v>
      </c>
      <c r="D268" s="101">
        <v>152.8024849</v>
      </c>
      <c r="E268" s="101">
        <v>383.42371789999999</v>
      </c>
      <c r="F268" s="101">
        <v>28.4959004431553</v>
      </c>
      <c r="G268" s="101">
        <v>71.504099556844693</v>
      </c>
    </row>
    <row r="269" spans="1:7" x14ac:dyDescent="0.25">
      <c r="A269" s="101" t="s">
        <v>163</v>
      </c>
      <c r="B269" s="101" t="s">
        <v>164</v>
      </c>
      <c r="C269" s="101" t="s">
        <v>16</v>
      </c>
      <c r="D269" s="101">
        <v>24725.731993500001</v>
      </c>
      <c r="E269" s="101">
        <v>13066.667439299999</v>
      </c>
      <c r="F269" s="101">
        <v>65.425144644403204</v>
      </c>
      <c r="G269" s="101">
        <v>34.574855355596803</v>
      </c>
    </row>
    <row r="270" spans="1:7" x14ac:dyDescent="0.25">
      <c r="A270" s="101" t="s">
        <v>165</v>
      </c>
      <c r="B270" s="101" t="s">
        <v>166</v>
      </c>
      <c r="C270" s="101" t="s">
        <v>15</v>
      </c>
      <c r="D270" s="101">
        <v>314.3544296</v>
      </c>
      <c r="E270" s="101">
        <v>838.66453290000004</v>
      </c>
      <c r="F270" s="101">
        <v>27.263595814453101</v>
      </c>
      <c r="G270" s="101">
        <v>72.736404185546903</v>
      </c>
    </row>
    <row r="271" spans="1:7" x14ac:dyDescent="0.25">
      <c r="A271" s="101" t="s">
        <v>165</v>
      </c>
      <c r="B271" s="101" t="s">
        <v>166</v>
      </c>
      <c r="C271" s="101" t="s">
        <v>16</v>
      </c>
      <c r="D271" s="101">
        <v>21678.262857400001</v>
      </c>
      <c r="E271" s="101">
        <v>17604.7699913</v>
      </c>
      <c r="F271" s="101">
        <v>55.184799353182797</v>
      </c>
      <c r="G271" s="101">
        <v>44.815200646817203</v>
      </c>
    </row>
    <row r="272" spans="1:7" x14ac:dyDescent="0.25">
      <c r="A272" s="101" t="s">
        <v>167</v>
      </c>
      <c r="B272" s="101" t="s">
        <v>168</v>
      </c>
      <c r="C272" s="101" t="s">
        <v>15</v>
      </c>
      <c r="D272" s="101">
        <v>298.68030210000001</v>
      </c>
      <c r="E272" s="101">
        <v>486.61256609999998</v>
      </c>
      <c r="F272" s="101">
        <v>38.0342562876722</v>
      </c>
      <c r="G272" s="101">
        <v>61.9657437123278</v>
      </c>
    </row>
    <row r="273" spans="1:7" x14ac:dyDescent="0.25">
      <c r="A273" s="101" t="s">
        <v>167</v>
      </c>
      <c r="B273" s="101" t="s">
        <v>168</v>
      </c>
      <c r="C273" s="101" t="s">
        <v>16</v>
      </c>
      <c r="D273" s="101">
        <v>24342.6844327</v>
      </c>
      <c r="E273" s="101">
        <v>16751.957748000001</v>
      </c>
      <c r="F273" s="101">
        <v>59.235664653462997</v>
      </c>
      <c r="G273" s="101">
        <v>40.764335346537003</v>
      </c>
    </row>
    <row r="274" spans="1:7" x14ac:dyDescent="0.25">
      <c r="A274" s="101" t="s">
        <v>169</v>
      </c>
      <c r="B274" s="101" t="s">
        <v>170</v>
      </c>
      <c r="C274" s="101" t="s">
        <v>15</v>
      </c>
      <c r="D274" s="101">
        <v>409.10273110000003</v>
      </c>
      <c r="E274" s="101">
        <v>811.94622460000005</v>
      </c>
      <c r="F274" s="101">
        <v>33.504203839679001</v>
      </c>
      <c r="G274" s="101">
        <v>66.495796160321007</v>
      </c>
    </row>
    <row r="275" spans="1:7" x14ac:dyDescent="0.25">
      <c r="A275" s="101" t="s">
        <v>169</v>
      </c>
      <c r="B275" s="101" t="s">
        <v>170</v>
      </c>
      <c r="C275" s="101" t="s">
        <v>16</v>
      </c>
      <c r="D275" s="101">
        <v>37943.647234900003</v>
      </c>
      <c r="E275" s="101">
        <v>19226.640608599999</v>
      </c>
      <c r="F275" s="101">
        <v>66.369522817111402</v>
      </c>
      <c r="G275" s="101">
        <v>33.630477182888598</v>
      </c>
    </row>
    <row r="276" spans="1:7" x14ac:dyDescent="0.25">
      <c r="A276" s="101" t="s">
        <v>171</v>
      </c>
      <c r="B276" s="101" t="s">
        <v>172</v>
      </c>
      <c r="C276" s="101" t="s">
        <v>15</v>
      </c>
      <c r="D276" s="101">
        <v>184.00586849999999</v>
      </c>
      <c r="E276" s="101">
        <v>332.4800965</v>
      </c>
      <c r="F276" s="101">
        <v>35.626499260246099</v>
      </c>
      <c r="G276" s="101">
        <v>64.373500739753894</v>
      </c>
    </row>
    <row r="277" spans="1:7" x14ac:dyDescent="0.25">
      <c r="A277" s="101" t="s">
        <v>171</v>
      </c>
      <c r="B277" s="101" t="s">
        <v>172</v>
      </c>
      <c r="C277" s="101" t="s">
        <v>16</v>
      </c>
      <c r="D277" s="101">
        <v>6725.693131</v>
      </c>
      <c r="E277" s="101">
        <v>6493.3048909999998</v>
      </c>
      <c r="F277" s="101">
        <v>50.878993398793298</v>
      </c>
      <c r="G277" s="101">
        <v>49.121006601206702</v>
      </c>
    </row>
    <row r="278" spans="1:7" x14ac:dyDescent="0.25">
      <c r="A278" s="101" t="s">
        <v>173</v>
      </c>
      <c r="B278" s="101" t="s">
        <v>174</v>
      </c>
      <c r="C278" s="101" t="s">
        <v>15</v>
      </c>
      <c r="D278" s="101">
        <v>584.01484289999996</v>
      </c>
      <c r="E278" s="101">
        <v>1051.8532112</v>
      </c>
      <c r="F278" s="101">
        <v>35.700608092215901</v>
      </c>
      <c r="G278" s="101">
        <v>64.299391907784099</v>
      </c>
    </row>
    <row r="279" spans="1:7" x14ac:dyDescent="0.25">
      <c r="A279" s="101" t="s">
        <v>173</v>
      </c>
      <c r="B279" s="101" t="s">
        <v>174</v>
      </c>
      <c r="C279" s="101" t="s">
        <v>16</v>
      </c>
      <c r="D279" s="101">
        <v>17549.234883599998</v>
      </c>
      <c r="E279" s="101">
        <v>20482.872957200001</v>
      </c>
      <c r="F279" s="101">
        <v>46.143208672682498</v>
      </c>
      <c r="G279" s="101">
        <v>53.856791327317502</v>
      </c>
    </row>
    <row r="280" spans="1:7" x14ac:dyDescent="0.25">
      <c r="A280" s="101" t="s">
        <v>175</v>
      </c>
      <c r="B280" s="101" t="s">
        <v>176</v>
      </c>
      <c r="C280" s="101" t="s">
        <v>15</v>
      </c>
      <c r="D280" s="101">
        <v>152.13552419999999</v>
      </c>
      <c r="E280" s="101">
        <v>358.17017550000003</v>
      </c>
      <c r="F280" s="101">
        <v>29.812624920599099</v>
      </c>
      <c r="G280" s="101">
        <v>70.187375079400894</v>
      </c>
    </row>
    <row r="281" spans="1:7" x14ac:dyDescent="0.25">
      <c r="A281" s="101" t="s">
        <v>175</v>
      </c>
      <c r="B281" s="101" t="s">
        <v>176</v>
      </c>
      <c r="C281" s="101" t="s">
        <v>16</v>
      </c>
      <c r="D281" s="101">
        <v>14297.319639400001</v>
      </c>
      <c r="E281" s="101">
        <v>16297.8928918</v>
      </c>
      <c r="F281" s="101">
        <v>46.730577945226102</v>
      </c>
      <c r="G281" s="101">
        <v>53.269422054773898</v>
      </c>
    </row>
    <row r="282" spans="1:7" x14ac:dyDescent="0.25">
      <c r="A282" s="101" t="s">
        <v>177</v>
      </c>
      <c r="B282" s="101" t="s">
        <v>178</v>
      </c>
      <c r="C282" s="101" t="s">
        <v>15</v>
      </c>
      <c r="D282" s="101">
        <v>185.3948312</v>
      </c>
      <c r="E282" s="101">
        <v>767.98724400000003</v>
      </c>
      <c r="F282" s="101">
        <v>19.446016033090199</v>
      </c>
      <c r="G282" s="101">
        <v>80.553983966909797</v>
      </c>
    </row>
    <row r="283" spans="1:7" x14ac:dyDescent="0.25">
      <c r="A283" s="101" t="s">
        <v>177</v>
      </c>
      <c r="B283" s="101" t="s">
        <v>178</v>
      </c>
      <c r="C283" s="101" t="s">
        <v>16</v>
      </c>
      <c r="D283" s="101">
        <v>3028.9823325000002</v>
      </c>
      <c r="E283" s="101">
        <v>3127.9994283000001</v>
      </c>
      <c r="F283" s="101">
        <v>49.1958958167587</v>
      </c>
      <c r="G283" s="101">
        <v>50.8041041832414</v>
      </c>
    </row>
    <row r="284" spans="1:7" x14ac:dyDescent="0.25">
      <c r="A284" s="101" t="s">
        <v>179</v>
      </c>
      <c r="B284" s="101" t="s">
        <v>180</v>
      </c>
      <c r="C284" s="101" t="s">
        <v>15</v>
      </c>
      <c r="D284" s="101">
        <v>112.8185685</v>
      </c>
      <c r="E284" s="101">
        <v>725.0473776</v>
      </c>
      <c r="F284" s="101">
        <v>13.464990315591001</v>
      </c>
      <c r="G284" s="101">
        <v>86.535009684409005</v>
      </c>
    </row>
    <row r="285" spans="1:7" x14ac:dyDescent="0.25">
      <c r="A285" s="101" t="s">
        <v>179</v>
      </c>
      <c r="B285" s="101" t="s">
        <v>180</v>
      </c>
      <c r="C285" s="101" t="s">
        <v>16</v>
      </c>
      <c r="D285" s="101">
        <v>7468.5602897999997</v>
      </c>
      <c r="E285" s="101">
        <v>10019.7438447</v>
      </c>
      <c r="F285" s="101">
        <v>42.7060293117068</v>
      </c>
      <c r="G285" s="101">
        <v>57.2939706882932</v>
      </c>
    </row>
    <row r="286" spans="1:7" x14ac:dyDescent="0.25">
      <c r="A286" s="101" t="s">
        <v>181</v>
      </c>
      <c r="B286" s="101" t="s">
        <v>182</v>
      </c>
      <c r="C286" s="101" t="s">
        <v>15</v>
      </c>
      <c r="D286" s="101">
        <v>727.36877360000005</v>
      </c>
      <c r="E286" s="101">
        <v>1658.8256403</v>
      </c>
      <c r="F286" s="101">
        <v>30.4823768492186</v>
      </c>
      <c r="G286" s="101">
        <v>69.517623150781404</v>
      </c>
    </row>
    <row r="287" spans="1:7" x14ac:dyDescent="0.25">
      <c r="A287" s="101" t="s">
        <v>181</v>
      </c>
      <c r="B287" s="101" t="s">
        <v>182</v>
      </c>
      <c r="C287" s="101" t="s">
        <v>16</v>
      </c>
      <c r="D287" s="101">
        <v>25815.9636393</v>
      </c>
      <c r="E287" s="101">
        <v>22226.418319600001</v>
      </c>
      <c r="F287" s="101">
        <v>53.735811145636802</v>
      </c>
      <c r="G287" s="101">
        <v>46.264188854363198</v>
      </c>
    </row>
    <row r="288" spans="1:7" x14ac:dyDescent="0.25">
      <c r="A288" s="101" t="s">
        <v>183</v>
      </c>
      <c r="B288" s="101" t="s">
        <v>184</v>
      </c>
      <c r="C288" s="101" t="s">
        <v>15</v>
      </c>
      <c r="D288" s="101">
        <v>611.31812290000005</v>
      </c>
      <c r="E288" s="101">
        <v>2215.6810483999998</v>
      </c>
      <c r="F288" s="101">
        <v>21.624276692620501</v>
      </c>
      <c r="G288" s="101">
        <v>78.375723307379502</v>
      </c>
    </row>
    <row r="289" spans="1:7" x14ac:dyDescent="0.25">
      <c r="A289" s="101" t="s">
        <v>183</v>
      </c>
      <c r="B289" s="101" t="s">
        <v>184</v>
      </c>
      <c r="C289" s="101" t="s">
        <v>16</v>
      </c>
      <c r="D289" s="101">
        <v>14603.457677799999</v>
      </c>
      <c r="E289" s="101">
        <v>13935.1183908</v>
      </c>
      <c r="F289" s="101">
        <v>51.170940143252899</v>
      </c>
      <c r="G289" s="101">
        <v>48.829059856747101</v>
      </c>
    </row>
    <row r="290" spans="1:7" x14ac:dyDescent="0.25">
      <c r="A290" s="101" t="s">
        <v>185</v>
      </c>
      <c r="B290" s="101" t="s">
        <v>186</v>
      </c>
      <c r="C290" s="101" t="s">
        <v>15</v>
      </c>
      <c r="D290" s="101">
        <v>965.62770330000001</v>
      </c>
      <c r="E290" s="101">
        <v>2268.0530611999998</v>
      </c>
      <c r="F290" s="101">
        <v>29.861565615903</v>
      </c>
      <c r="G290" s="101">
        <v>70.138434384096996</v>
      </c>
    </row>
    <row r="291" spans="1:7" x14ac:dyDescent="0.25">
      <c r="A291" s="101" t="s">
        <v>185</v>
      </c>
      <c r="B291" s="101" t="s">
        <v>186</v>
      </c>
      <c r="C291" s="101" t="s">
        <v>16</v>
      </c>
      <c r="D291" s="101">
        <v>23489.870112100001</v>
      </c>
      <c r="E291" s="101">
        <v>24810.460627600001</v>
      </c>
      <c r="F291" s="101">
        <v>48.632938434089702</v>
      </c>
      <c r="G291" s="101">
        <v>51.367061565910298</v>
      </c>
    </row>
    <row r="292" spans="1:7" x14ac:dyDescent="0.25">
      <c r="A292" s="101" t="s">
        <v>187</v>
      </c>
      <c r="B292" s="101" t="s">
        <v>188</v>
      </c>
      <c r="C292" s="101" t="s">
        <v>15</v>
      </c>
      <c r="D292" s="101">
        <v>386.65005239999999</v>
      </c>
      <c r="E292" s="101">
        <v>1322.1797245</v>
      </c>
      <c r="F292" s="101">
        <v>22.626598484339599</v>
      </c>
      <c r="G292" s="101">
        <v>77.373401515660305</v>
      </c>
    </row>
    <row r="293" spans="1:7" x14ac:dyDescent="0.25">
      <c r="A293" s="101" t="s">
        <v>187</v>
      </c>
      <c r="B293" s="101" t="s">
        <v>188</v>
      </c>
      <c r="C293" s="101" t="s">
        <v>16</v>
      </c>
      <c r="D293" s="101">
        <v>15672.150350399999</v>
      </c>
      <c r="E293" s="101">
        <v>19920.952298600001</v>
      </c>
      <c r="F293" s="101">
        <v>44.031425147029999</v>
      </c>
      <c r="G293" s="101">
        <v>55.968574852970001</v>
      </c>
    </row>
    <row r="294" spans="1:7" x14ac:dyDescent="0.25">
      <c r="A294" s="101" t="s">
        <v>189</v>
      </c>
      <c r="B294" s="101" t="s">
        <v>190</v>
      </c>
      <c r="C294" s="101" t="s">
        <v>15</v>
      </c>
      <c r="D294" s="101">
        <v>237.16889800000001</v>
      </c>
      <c r="E294" s="101">
        <v>765.14989939999998</v>
      </c>
      <c r="F294" s="101">
        <v>23.6620223640635</v>
      </c>
      <c r="G294" s="101">
        <v>76.337977635936497</v>
      </c>
    </row>
    <row r="295" spans="1:7" x14ac:dyDescent="0.25">
      <c r="A295" s="101" t="s">
        <v>189</v>
      </c>
      <c r="B295" s="101" t="s">
        <v>190</v>
      </c>
      <c r="C295" s="101" t="s">
        <v>16</v>
      </c>
      <c r="D295" s="101">
        <v>7524.5092998999999</v>
      </c>
      <c r="E295" s="101">
        <v>8506.6524496999991</v>
      </c>
      <c r="F295" s="101">
        <v>46.936768634922799</v>
      </c>
      <c r="G295" s="101">
        <v>53.063231365077201</v>
      </c>
    </row>
    <row r="296" spans="1:7" x14ac:dyDescent="0.25">
      <c r="A296" s="101" t="s">
        <v>191</v>
      </c>
      <c r="B296" s="101" t="s">
        <v>192</v>
      </c>
      <c r="C296" s="101" t="s">
        <v>15</v>
      </c>
      <c r="D296" s="101">
        <v>205.17625390000001</v>
      </c>
      <c r="E296" s="101">
        <v>380.53368369999998</v>
      </c>
      <c r="F296" s="101">
        <v>35.030352180932503</v>
      </c>
      <c r="G296" s="101">
        <v>64.969647819067504</v>
      </c>
    </row>
    <row r="297" spans="1:7" x14ac:dyDescent="0.25">
      <c r="A297" s="101" t="s">
        <v>191</v>
      </c>
      <c r="B297" s="101" t="s">
        <v>192</v>
      </c>
      <c r="C297" s="101" t="s">
        <v>16</v>
      </c>
      <c r="D297" s="101">
        <v>24195.876725300001</v>
      </c>
      <c r="E297" s="101">
        <v>13477.1194031</v>
      </c>
      <c r="F297" s="101">
        <v>64.226048395072596</v>
      </c>
      <c r="G297" s="101">
        <v>35.773951604927397</v>
      </c>
    </row>
    <row r="298" spans="1:7" x14ac:dyDescent="0.25">
      <c r="A298" s="101" t="s">
        <v>193</v>
      </c>
      <c r="B298" s="101" t="s">
        <v>194</v>
      </c>
      <c r="C298" s="101" t="s">
        <v>15</v>
      </c>
      <c r="D298" s="101">
        <v>675.92859169999997</v>
      </c>
      <c r="E298" s="101">
        <v>1206.5773657</v>
      </c>
      <c r="F298" s="101">
        <v>35.9057876572965</v>
      </c>
      <c r="G298" s="101">
        <v>64.0942123427035</v>
      </c>
    </row>
    <row r="299" spans="1:7" x14ac:dyDescent="0.25">
      <c r="A299" s="101" t="s">
        <v>193</v>
      </c>
      <c r="B299" s="101" t="s">
        <v>194</v>
      </c>
      <c r="C299" s="101" t="s">
        <v>16</v>
      </c>
      <c r="D299" s="101">
        <v>14256.436580199999</v>
      </c>
      <c r="E299" s="101">
        <v>13592.896489000001</v>
      </c>
      <c r="F299" s="101">
        <v>51.191303377986202</v>
      </c>
      <c r="G299" s="101">
        <v>48.808696622013798</v>
      </c>
    </row>
    <row r="300" spans="1:7" x14ac:dyDescent="0.25">
      <c r="A300" s="101" t="s">
        <v>195</v>
      </c>
      <c r="B300" s="101" t="s">
        <v>196</v>
      </c>
      <c r="C300" s="101" t="s">
        <v>15</v>
      </c>
      <c r="D300" s="101">
        <v>1240.6315522</v>
      </c>
      <c r="E300" s="101">
        <v>4008.0353518000002</v>
      </c>
      <c r="F300" s="101">
        <v>23.637079183945101</v>
      </c>
      <c r="G300" s="101">
        <v>76.362920816054896</v>
      </c>
    </row>
    <row r="301" spans="1:7" x14ac:dyDescent="0.25">
      <c r="A301" s="101" t="s">
        <v>195</v>
      </c>
      <c r="B301" s="101" t="s">
        <v>196</v>
      </c>
      <c r="C301" s="101" t="s">
        <v>16</v>
      </c>
      <c r="D301" s="101">
        <v>20916.049163200001</v>
      </c>
      <c r="E301" s="101">
        <v>33420.742150999999</v>
      </c>
      <c r="F301" s="101">
        <v>38.493346142310699</v>
      </c>
      <c r="G301" s="101">
        <v>61.506653857689301</v>
      </c>
    </row>
    <row r="302" spans="1:7" x14ac:dyDescent="0.25">
      <c r="A302" s="101" t="s">
        <v>197</v>
      </c>
      <c r="B302" s="101" t="s">
        <v>198</v>
      </c>
      <c r="C302" s="101" t="s">
        <v>15</v>
      </c>
      <c r="D302" s="101">
        <v>1434.1433565</v>
      </c>
      <c r="E302" s="101">
        <v>3715.8499404999998</v>
      </c>
      <c r="F302" s="101">
        <v>27.8474800605163</v>
      </c>
      <c r="G302" s="101">
        <v>72.152519939483696</v>
      </c>
    </row>
    <row r="303" spans="1:7" x14ac:dyDescent="0.25">
      <c r="A303" s="101" t="s">
        <v>197</v>
      </c>
      <c r="B303" s="101" t="s">
        <v>198</v>
      </c>
      <c r="C303" s="101" t="s">
        <v>16</v>
      </c>
      <c r="D303" s="101">
        <v>32213.10311</v>
      </c>
      <c r="E303" s="101">
        <v>36710.139959100001</v>
      </c>
      <c r="F303" s="101">
        <v>46.737648542893297</v>
      </c>
      <c r="G303" s="101">
        <v>53.262351457106703</v>
      </c>
    </row>
    <row r="304" spans="1:7" x14ac:dyDescent="0.25">
      <c r="A304" s="101" t="s">
        <v>199</v>
      </c>
      <c r="B304" s="101" t="s">
        <v>200</v>
      </c>
      <c r="C304" s="101" t="s">
        <v>15</v>
      </c>
      <c r="D304" s="101">
        <v>941.39622039999995</v>
      </c>
      <c r="E304" s="101">
        <v>2430.2320298999998</v>
      </c>
      <c r="F304" s="101">
        <v>27.921115571274399</v>
      </c>
      <c r="G304" s="101">
        <v>72.078884428725601</v>
      </c>
    </row>
    <row r="305" spans="1:7" x14ac:dyDescent="0.25">
      <c r="A305" s="101" t="s">
        <v>199</v>
      </c>
      <c r="B305" s="101" t="s">
        <v>200</v>
      </c>
      <c r="C305" s="101" t="s">
        <v>16</v>
      </c>
      <c r="D305" s="101">
        <v>16511.325279500001</v>
      </c>
      <c r="E305" s="101">
        <v>16869.6598533</v>
      </c>
      <c r="F305" s="101">
        <v>49.463265430342403</v>
      </c>
      <c r="G305" s="101">
        <v>50.536734569657597</v>
      </c>
    </row>
    <row r="306" spans="1:7" x14ac:dyDescent="0.25">
      <c r="A306" s="101" t="s">
        <v>201</v>
      </c>
      <c r="B306" s="101" t="s">
        <v>202</v>
      </c>
      <c r="C306" s="101" t="s">
        <v>15</v>
      </c>
      <c r="D306" s="101">
        <v>655.34237040000005</v>
      </c>
      <c r="E306" s="101">
        <v>2625.0301920000002</v>
      </c>
      <c r="F306" s="101">
        <v>19.9776811302353</v>
      </c>
      <c r="G306" s="101">
        <v>80.022318869764703</v>
      </c>
    </row>
    <row r="307" spans="1:7" x14ac:dyDescent="0.25">
      <c r="A307" s="101" t="s">
        <v>201</v>
      </c>
      <c r="B307" s="101" t="s">
        <v>202</v>
      </c>
      <c r="C307" s="101" t="s">
        <v>16</v>
      </c>
      <c r="D307" s="101">
        <v>66009.453432399998</v>
      </c>
      <c r="E307" s="101">
        <v>58374.201248500001</v>
      </c>
      <c r="F307" s="101">
        <v>53.069234540297103</v>
      </c>
      <c r="G307" s="101">
        <v>46.930765459702897</v>
      </c>
    </row>
    <row r="308" spans="1:7" x14ac:dyDescent="0.25">
      <c r="A308" s="101" t="s">
        <v>203</v>
      </c>
      <c r="B308" s="101" t="s">
        <v>204</v>
      </c>
      <c r="C308" s="101" t="s">
        <v>15</v>
      </c>
      <c r="D308" s="101">
        <v>0</v>
      </c>
      <c r="E308" s="101">
        <v>41.202844599999999</v>
      </c>
      <c r="F308" s="101">
        <v>0</v>
      </c>
      <c r="G308" s="101">
        <v>100</v>
      </c>
    </row>
    <row r="309" spans="1:7" x14ac:dyDescent="0.25">
      <c r="A309" s="101" t="s">
        <v>203</v>
      </c>
      <c r="B309" s="101" t="s">
        <v>204</v>
      </c>
      <c r="C309" s="101" t="s">
        <v>16</v>
      </c>
      <c r="D309" s="101">
        <v>29959.431588399999</v>
      </c>
      <c r="E309" s="101">
        <v>9083.6659944000003</v>
      </c>
      <c r="F309" s="101">
        <v>76.734258916992999</v>
      </c>
      <c r="G309" s="101">
        <v>23.265741083007001</v>
      </c>
    </row>
    <row r="310" spans="1:7" x14ac:dyDescent="0.25">
      <c r="A310" s="101" t="s">
        <v>205</v>
      </c>
      <c r="B310" s="101" t="s">
        <v>206</v>
      </c>
      <c r="C310" s="101" t="s">
        <v>15</v>
      </c>
      <c r="D310" s="101">
        <v>110.9207834</v>
      </c>
      <c r="E310" s="101">
        <v>1338.6191355999999</v>
      </c>
      <c r="F310" s="101">
        <v>7.6521372020248597</v>
      </c>
      <c r="G310" s="101">
        <v>92.347862797975097</v>
      </c>
    </row>
    <row r="311" spans="1:7" x14ac:dyDescent="0.25">
      <c r="A311" s="101" t="s">
        <v>205</v>
      </c>
      <c r="B311" s="101" t="s">
        <v>206</v>
      </c>
      <c r="C311" s="101" t="s">
        <v>16</v>
      </c>
      <c r="D311" s="101">
        <v>48586.230960599998</v>
      </c>
      <c r="E311" s="101">
        <v>33301.310818500002</v>
      </c>
      <c r="F311" s="101">
        <v>59.332872748416698</v>
      </c>
      <c r="G311" s="101">
        <v>40.667127251583302</v>
      </c>
    </row>
    <row r="312" spans="1:7" x14ac:dyDescent="0.25">
      <c r="A312" s="101" t="s">
        <v>207</v>
      </c>
      <c r="B312" s="101" t="s">
        <v>208</v>
      </c>
      <c r="C312" s="101" t="s">
        <v>15</v>
      </c>
      <c r="D312" s="101">
        <v>1026.4236522000001</v>
      </c>
      <c r="E312" s="101">
        <v>2565.7154624999998</v>
      </c>
      <c r="F312" s="101">
        <v>28.5741620640358</v>
      </c>
      <c r="G312" s="101">
        <v>71.425837935964196</v>
      </c>
    </row>
    <row r="313" spans="1:7" x14ac:dyDescent="0.25">
      <c r="A313" s="101" t="s">
        <v>207</v>
      </c>
      <c r="B313" s="101" t="s">
        <v>208</v>
      </c>
      <c r="C313" s="101" t="s">
        <v>16</v>
      </c>
      <c r="D313" s="101">
        <v>33763.029435299999</v>
      </c>
      <c r="E313" s="101">
        <v>29881.266169999999</v>
      </c>
      <c r="F313" s="101">
        <v>53.049576736125204</v>
      </c>
      <c r="G313" s="101">
        <v>46.950423263874796</v>
      </c>
    </row>
    <row r="314" spans="1:7" x14ac:dyDescent="0.25">
      <c r="A314" s="101" t="s">
        <v>209</v>
      </c>
      <c r="B314" s="101" t="s">
        <v>210</v>
      </c>
      <c r="C314" s="101" t="s">
        <v>15</v>
      </c>
      <c r="D314" s="101">
        <v>569.8363713</v>
      </c>
      <c r="E314" s="101">
        <v>1335.0432736</v>
      </c>
      <c r="F314" s="101">
        <v>29.914560367403901</v>
      </c>
      <c r="G314" s="101">
        <v>70.085439632596106</v>
      </c>
    </row>
    <row r="315" spans="1:7" x14ac:dyDescent="0.25">
      <c r="A315" s="101" t="s">
        <v>209</v>
      </c>
      <c r="B315" s="101" t="s">
        <v>210</v>
      </c>
      <c r="C315" s="101" t="s">
        <v>16</v>
      </c>
      <c r="D315" s="101">
        <v>39349.1252561</v>
      </c>
      <c r="E315" s="101">
        <v>22536.225785499999</v>
      </c>
      <c r="F315" s="101">
        <v>63.583908944217001</v>
      </c>
      <c r="G315" s="101">
        <v>36.416091055782999</v>
      </c>
    </row>
    <row r="316" spans="1:7" x14ac:dyDescent="0.25">
      <c r="A316" s="101" t="s">
        <v>211</v>
      </c>
      <c r="B316" s="101" t="s">
        <v>212</v>
      </c>
      <c r="C316" s="101" t="s">
        <v>15</v>
      </c>
      <c r="D316" s="101">
        <v>243.37217290000001</v>
      </c>
      <c r="E316" s="101">
        <v>395.36467879999998</v>
      </c>
      <c r="F316" s="101">
        <v>38.1021029634135</v>
      </c>
      <c r="G316" s="101">
        <v>61.8978970365865</v>
      </c>
    </row>
    <row r="317" spans="1:7" x14ac:dyDescent="0.25">
      <c r="A317" s="101" t="s">
        <v>211</v>
      </c>
      <c r="B317" s="101" t="s">
        <v>212</v>
      </c>
      <c r="C317" s="101" t="s">
        <v>16</v>
      </c>
      <c r="D317" s="101">
        <v>10123.912536100001</v>
      </c>
      <c r="E317" s="101">
        <v>4746.0923366999996</v>
      </c>
      <c r="F317" s="101">
        <v>68.082778873990307</v>
      </c>
      <c r="G317" s="101">
        <v>31.9172211260097</v>
      </c>
    </row>
    <row r="318" spans="1:7" x14ac:dyDescent="0.25">
      <c r="A318" s="101" t="s">
        <v>213</v>
      </c>
      <c r="B318" s="101" t="s">
        <v>214</v>
      </c>
      <c r="C318" s="101" t="s">
        <v>15</v>
      </c>
      <c r="D318" s="101">
        <v>286.00577479999998</v>
      </c>
      <c r="E318" s="101">
        <v>272.99374920000002</v>
      </c>
      <c r="F318" s="101">
        <v>51.163867323794001</v>
      </c>
      <c r="G318" s="101">
        <v>48.836132676205999</v>
      </c>
    </row>
    <row r="319" spans="1:7" x14ac:dyDescent="0.25">
      <c r="A319" s="101" t="s">
        <v>213</v>
      </c>
      <c r="B319" s="101" t="s">
        <v>214</v>
      </c>
      <c r="C319" s="101" t="s">
        <v>16</v>
      </c>
      <c r="D319" s="101">
        <v>22555.9611774</v>
      </c>
      <c r="E319" s="101">
        <v>9630.7398976000004</v>
      </c>
      <c r="F319" s="101">
        <v>70.078512006685997</v>
      </c>
      <c r="G319" s="101">
        <v>29.921487993313999</v>
      </c>
    </row>
    <row r="320" spans="1:7" x14ac:dyDescent="0.25">
      <c r="A320" s="101" t="s">
        <v>215</v>
      </c>
      <c r="B320" s="101" t="s">
        <v>216</v>
      </c>
      <c r="C320" s="101" t="s">
        <v>15</v>
      </c>
      <c r="D320" s="101">
        <v>65.6562883</v>
      </c>
      <c r="E320" s="101">
        <v>130.8607375</v>
      </c>
      <c r="F320" s="101">
        <v>33.409974546846598</v>
      </c>
      <c r="G320" s="101">
        <v>66.590025453153402</v>
      </c>
    </row>
    <row r="321" spans="1:7" x14ac:dyDescent="0.25">
      <c r="A321" s="101" t="s">
        <v>215</v>
      </c>
      <c r="B321" s="101" t="s">
        <v>216</v>
      </c>
      <c r="C321" s="101" t="s">
        <v>16</v>
      </c>
      <c r="D321" s="101">
        <v>9690.7659079000005</v>
      </c>
      <c r="E321" s="101">
        <v>4790.7209491000003</v>
      </c>
      <c r="F321" s="101">
        <v>66.918307516301198</v>
      </c>
      <c r="G321" s="101">
        <v>33.081692483698802</v>
      </c>
    </row>
    <row r="322" spans="1:7" x14ac:dyDescent="0.25">
      <c r="A322" s="101" t="s">
        <v>217</v>
      </c>
      <c r="B322" s="101" t="s">
        <v>218</v>
      </c>
      <c r="C322" s="101" t="s">
        <v>15</v>
      </c>
      <c r="D322" s="101">
        <v>696.92605030000004</v>
      </c>
      <c r="E322" s="101">
        <v>781.63171139999997</v>
      </c>
      <c r="F322" s="101">
        <v>47.135530876974101</v>
      </c>
      <c r="G322" s="101">
        <v>52.864469123025899</v>
      </c>
    </row>
    <row r="323" spans="1:7" x14ac:dyDescent="0.25">
      <c r="A323" s="101" t="s">
        <v>217</v>
      </c>
      <c r="B323" s="101" t="s">
        <v>218</v>
      </c>
      <c r="C323" s="101" t="s">
        <v>16</v>
      </c>
      <c r="D323" s="101">
        <v>38691.507180799999</v>
      </c>
      <c r="E323" s="101">
        <v>16917.333213599999</v>
      </c>
      <c r="F323" s="101">
        <v>69.577978800464905</v>
      </c>
      <c r="G323" s="101">
        <v>30.422021199535099</v>
      </c>
    </row>
    <row r="324" spans="1:7" x14ac:dyDescent="0.25">
      <c r="A324" s="101" t="s">
        <v>219</v>
      </c>
      <c r="B324" s="101" t="s">
        <v>220</v>
      </c>
      <c r="C324" s="101" t="s">
        <v>15</v>
      </c>
      <c r="D324" s="101">
        <v>520.82986579999999</v>
      </c>
      <c r="E324" s="101">
        <v>1417.4605122999999</v>
      </c>
      <c r="F324" s="101">
        <v>26.870579954616598</v>
      </c>
      <c r="G324" s="101">
        <v>73.129420045383398</v>
      </c>
    </row>
    <row r="325" spans="1:7" x14ac:dyDescent="0.25">
      <c r="A325" s="101" t="s">
        <v>219</v>
      </c>
      <c r="B325" s="101" t="s">
        <v>220</v>
      </c>
      <c r="C325" s="101" t="s">
        <v>16</v>
      </c>
      <c r="D325" s="101">
        <v>8852.6190346000003</v>
      </c>
      <c r="E325" s="101">
        <v>13127.8308285</v>
      </c>
      <c r="F325" s="101">
        <v>40.274967481268298</v>
      </c>
      <c r="G325" s="101">
        <v>59.725032518731702</v>
      </c>
    </row>
    <row r="326" spans="1:7" x14ac:dyDescent="0.25">
      <c r="A326" s="101" t="s">
        <v>221</v>
      </c>
      <c r="B326" s="101" t="s">
        <v>222</v>
      </c>
      <c r="C326" s="101" t="s">
        <v>15</v>
      </c>
      <c r="D326" s="101">
        <v>300.84513249999998</v>
      </c>
      <c r="E326" s="101">
        <v>915.54743350000001</v>
      </c>
      <c r="F326" s="101">
        <v>24.7325691482399</v>
      </c>
      <c r="G326" s="101">
        <v>75.267430851760096</v>
      </c>
    </row>
    <row r="327" spans="1:7" x14ac:dyDescent="0.25">
      <c r="A327" s="101" t="s">
        <v>221</v>
      </c>
      <c r="B327" s="101" t="s">
        <v>222</v>
      </c>
      <c r="C327" s="101" t="s">
        <v>16</v>
      </c>
      <c r="D327" s="101">
        <v>13451.0444448</v>
      </c>
      <c r="E327" s="101">
        <v>11158.4223041</v>
      </c>
      <c r="F327" s="101">
        <v>54.658008570629598</v>
      </c>
      <c r="G327" s="101">
        <v>45.341991429370402</v>
      </c>
    </row>
    <row r="328" spans="1:7" x14ac:dyDescent="0.25">
      <c r="A328" s="101" t="s">
        <v>223</v>
      </c>
      <c r="B328" s="101" t="s">
        <v>224</v>
      </c>
      <c r="C328" s="101" t="s">
        <v>15</v>
      </c>
      <c r="D328" s="101">
        <v>1452.467891</v>
      </c>
      <c r="E328" s="101">
        <v>3888.5852623999999</v>
      </c>
      <c r="F328" s="101">
        <v>27.1944099652966</v>
      </c>
      <c r="G328" s="101">
        <v>72.8055900347034</v>
      </c>
    </row>
    <row r="329" spans="1:7" x14ac:dyDescent="0.25">
      <c r="A329" s="101" t="s">
        <v>223</v>
      </c>
      <c r="B329" s="101" t="s">
        <v>224</v>
      </c>
      <c r="C329" s="101" t="s">
        <v>16</v>
      </c>
      <c r="D329" s="101">
        <v>24629.669693200001</v>
      </c>
      <c r="E329" s="101">
        <v>24669.8870384</v>
      </c>
      <c r="F329" s="101">
        <v>49.959211250702602</v>
      </c>
      <c r="G329" s="101">
        <v>50.040788749297398</v>
      </c>
    </row>
    <row r="330" spans="1:7" x14ac:dyDescent="0.25">
      <c r="A330" s="101" t="s">
        <v>225</v>
      </c>
      <c r="B330" s="101" t="s">
        <v>226</v>
      </c>
      <c r="C330" s="101" t="s">
        <v>15</v>
      </c>
      <c r="D330" s="101">
        <v>11.1243093</v>
      </c>
      <c r="E330" s="101">
        <v>34.364692599999998</v>
      </c>
      <c r="F330" s="101">
        <v>24.454942591299201</v>
      </c>
      <c r="G330" s="101">
        <v>75.545057408700799</v>
      </c>
    </row>
    <row r="331" spans="1:7" x14ac:dyDescent="0.25">
      <c r="A331" s="101" t="s">
        <v>225</v>
      </c>
      <c r="B331" s="101" t="s">
        <v>226</v>
      </c>
      <c r="C331" s="101" t="s">
        <v>16</v>
      </c>
      <c r="D331" s="101">
        <v>7178.7846024999999</v>
      </c>
      <c r="E331" s="101">
        <v>5717.2283872999997</v>
      </c>
      <c r="F331" s="101">
        <v>55.666697980050103</v>
      </c>
      <c r="G331" s="101">
        <v>44.333302019949897</v>
      </c>
    </row>
    <row r="332" spans="1:7" x14ac:dyDescent="0.25">
      <c r="A332" s="101" t="s">
        <v>227</v>
      </c>
      <c r="B332" s="101" t="s">
        <v>228</v>
      </c>
      <c r="C332" s="101" t="s">
        <v>15</v>
      </c>
      <c r="D332" s="101">
        <v>1452.1366317</v>
      </c>
      <c r="E332" s="101">
        <v>3375.2485412000001</v>
      </c>
      <c r="F332" s="101">
        <v>30.081225750371299</v>
      </c>
      <c r="G332" s="101">
        <v>69.918774249628697</v>
      </c>
    </row>
    <row r="333" spans="1:7" x14ac:dyDescent="0.25">
      <c r="A333" s="101" t="s">
        <v>227</v>
      </c>
      <c r="B333" s="101" t="s">
        <v>228</v>
      </c>
      <c r="C333" s="101" t="s">
        <v>16</v>
      </c>
      <c r="D333" s="101">
        <v>42278.180466600003</v>
      </c>
      <c r="E333" s="101">
        <v>29254.2843674</v>
      </c>
      <c r="F333" s="101">
        <v>59.103486178914402</v>
      </c>
      <c r="G333" s="101">
        <v>40.896513821085598</v>
      </c>
    </row>
    <row r="334" spans="1:7" x14ac:dyDescent="0.25">
      <c r="A334" s="101" t="s">
        <v>229</v>
      </c>
      <c r="B334" s="101" t="s">
        <v>230</v>
      </c>
      <c r="C334" s="101" t="s">
        <v>15</v>
      </c>
      <c r="D334" s="101">
        <v>1297.4472559999999</v>
      </c>
      <c r="E334" s="101">
        <v>1357.3150235999999</v>
      </c>
      <c r="F334" s="101">
        <v>48.872445791850303</v>
      </c>
      <c r="G334" s="101">
        <v>51.127554208149697</v>
      </c>
    </row>
    <row r="335" spans="1:7" x14ac:dyDescent="0.25">
      <c r="A335" s="101" t="s">
        <v>229</v>
      </c>
      <c r="B335" s="101" t="s">
        <v>230</v>
      </c>
      <c r="C335" s="101" t="s">
        <v>16</v>
      </c>
      <c r="D335" s="101">
        <v>46189.387581000003</v>
      </c>
      <c r="E335" s="101">
        <v>35662.501382100003</v>
      </c>
      <c r="F335" s="101">
        <v>56.430447929946801</v>
      </c>
      <c r="G335" s="101">
        <v>43.569552070053199</v>
      </c>
    </row>
    <row r="336" spans="1:7" x14ac:dyDescent="0.25">
      <c r="A336" s="101" t="s">
        <v>231</v>
      </c>
      <c r="B336" s="101" t="s">
        <v>232</v>
      </c>
      <c r="C336" s="101" t="s">
        <v>15</v>
      </c>
      <c r="D336" s="101">
        <v>347.0616756</v>
      </c>
      <c r="E336" s="101">
        <v>1694.2285517</v>
      </c>
      <c r="F336" s="101">
        <v>17.002074029377798</v>
      </c>
      <c r="G336" s="101">
        <v>82.997925970622205</v>
      </c>
    </row>
    <row r="337" spans="1:7" x14ac:dyDescent="0.25">
      <c r="A337" s="101" t="s">
        <v>231</v>
      </c>
      <c r="B337" s="101" t="s">
        <v>232</v>
      </c>
      <c r="C337" s="101" t="s">
        <v>16</v>
      </c>
      <c r="D337" s="101">
        <v>30271.438314200001</v>
      </c>
      <c r="E337" s="101">
        <v>24606.121471300001</v>
      </c>
      <c r="F337" s="101">
        <v>55.161779117952797</v>
      </c>
      <c r="G337" s="101">
        <v>44.838220882047203</v>
      </c>
    </row>
    <row r="338" spans="1:7" x14ac:dyDescent="0.25">
      <c r="A338" s="101" t="s">
        <v>233</v>
      </c>
      <c r="B338" s="101" t="s">
        <v>234</v>
      </c>
      <c r="C338" s="101" t="s">
        <v>15</v>
      </c>
      <c r="D338" s="101">
        <v>574.02232300000003</v>
      </c>
      <c r="E338" s="101">
        <v>1262.4864884000001</v>
      </c>
      <c r="F338" s="101">
        <v>31.256170372654701</v>
      </c>
      <c r="G338" s="101">
        <v>68.743829627345306</v>
      </c>
    </row>
    <row r="339" spans="1:7" x14ac:dyDescent="0.25">
      <c r="A339" s="101" t="s">
        <v>233</v>
      </c>
      <c r="B339" s="101" t="s">
        <v>234</v>
      </c>
      <c r="C339" s="101" t="s">
        <v>16</v>
      </c>
      <c r="D339" s="101">
        <v>30246.389360900001</v>
      </c>
      <c r="E339" s="101">
        <v>14706.364487500001</v>
      </c>
      <c r="F339" s="101">
        <v>67.284841909583207</v>
      </c>
      <c r="G339" s="101">
        <v>32.7151580904168</v>
      </c>
    </row>
    <row r="340" spans="1:7" x14ac:dyDescent="0.25">
      <c r="A340" s="101" t="s">
        <v>235</v>
      </c>
      <c r="B340" s="101" t="s">
        <v>236</v>
      </c>
      <c r="C340" s="101" t="s">
        <v>15</v>
      </c>
      <c r="D340" s="101">
        <v>161.0685612</v>
      </c>
      <c r="E340" s="101">
        <v>394.14942769999999</v>
      </c>
      <c r="F340" s="101">
        <v>29.0099680522077</v>
      </c>
      <c r="G340" s="101">
        <v>70.990031947792303</v>
      </c>
    </row>
    <row r="341" spans="1:7" x14ac:dyDescent="0.25">
      <c r="A341" s="101" t="s">
        <v>235</v>
      </c>
      <c r="B341" s="101" t="s">
        <v>236</v>
      </c>
      <c r="C341" s="101" t="s">
        <v>16</v>
      </c>
      <c r="D341" s="101">
        <v>3211.2184659</v>
      </c>
      <c r="E341" s="101">
        <v>3762.6814306000001</v>
      </c>
      <c r="F341" s="101">
        <v>46.046236876896103</v>
      </c>
      <c r="G341" s="101">
        <v>53.953763123103897</v>
      </c>
    </row>
    <row r="342" spans="1:7" x14ac:dyDescent="0.25">
      <c r="A342" s="101" t="s">
        <v>237</v>
      </c>
      <c r="B342" s="101" t="s">
        <v>238</v>
      </c>
      <c r="C342" s="101" t="s">
        <v>15</v>
      </c>
      <c r="D342" s="101">
        <v>69.230306100000007</v>
      </c>
      <c r="E342" s="101">
        <v>239.84642840000001</v>
      </c>
      <c r="F342" s="101">
        <v>22.399067406996899</v>
      </c>
      <c r="G342" s="101">
        <v>77.600932593002995</v>
      </c>
    </row>
    <row r="343" spans="1:7" x14ac:dyDescent="0.25">
      <c r="A343" s="101" t="s">
        <v>237</v>
      </c>
      <c r="B343" s="101" t="s">
        <v>238</v>
      </c>
      <c r="C343" s="101" t="s">
        <v>16</v>
      </c>
      <c r="D343" s="101">
        <v>3794.1527342999998</v>
      </c>
      <c r="E343" s="101">
        <v>2173.5637129000002</v>
      </c>
      <c r="F343" s="101">
        <v>63.5779660087601</v>
      </c>
      <c r="G343" s="101">
        <v>36.4220339912399</v>
      </c>
    </row>
    <row r="344" spans="1:7" x14ac:dyDescent="0.25">
      <c r="A344" s="101" t="s">
        <v>239</v>
      </c>
      <c r="B344" s="101" t="s">
        <v>240</v>
      </c>
      <c r="C344" s="101" t="s">
        <v>15</v>
      </c>
      <c r="D344" s="101">
        <v>81.796295599999993</v>
      </c>
      <c r="E344" s="101">
        <v>204.0642842</v>
      </c>
      <c r="F344" s="101">
        <v>28.6140522268681</v>
      </c>
      <c r="G344" s="101">
        <v>71.385947773131903</v>
      </c>
    </row>
    <row r="345" spans="1:7" x14ac:dyDescent="0.25">
      <c r="A345" s="101" t="s">
        <v>239</v>
      </c>
      <c r="B345" s="101" t="s">
        <v>240</v>
      </c>
      <c r="C345" s="101" t="s">
        <v>16</v>
      </c>
      <c r="D345" s="101">
        <v>5161.6622301999996</v>
      </c>
      <c r="E345" s="101">
        <v>3387.6510453000001</v>
      </c>
      <c r="F345" s="101">
        <v>60.375167734137399</v>
      </c>
      <c r="G345" s="101">
        <v>39.624832265862601</v>
      </c>
    </row>
    <row r="346" spans="1:7" x14ac:dyDescent="0.25">
      <c r="A346" s="101" t="s">
        <v>241</v>
      </c>
      <c r="B346" s="101" t="s">
        <v>242</v>
      </c>
      <c r="C346" s="101" t="s">
        <v>15</v>
      </c>
      <c r="D346" s="101">
        <v>127.5955989</v>
      </c>
      <c r="E346" s="101">
        <v>469.180117</v>
      </c>
      <c r="F346" s="101">
        <v>21.380829598197099</v>
      </c>
      <c r="G346" s="101">
        <v>78.619170401802904</v>
      </c>
    </row>
    <row r="347" spans="1:7" x14ac:dyDescent="0.25">
      <c r="A347" s="101" t="s">
        <v>241</v>
      </c>
      <c r="B347" s="101" t="s">
        <v>242</v>
      </c>
      <c r="C347" s="101" t="s">
        <v>16</v>
      </c>
      <c r="D347" s="101">
        <v>4107.8921716000004</v>
      </c>
      <c r="E347" s="101">
        <v>4803.5428122000003</v>
      </c>
      <c r="F347" s="101">
        <v>46.096865196993399</v>
      </c>
      <c r="G347" s="101">
        <v>53.903134803006601</v>
      </c>
    </row>
    <row r="348" spans="1:7" x14ac:dyDescent="0.25">
      <c r="A348" s="101" t="s">
        <v>243</v>
      </c>
      <c r="B348" s="101" t="s">
        <v>244</v>
      </c>
      <c r="C348" s="101" t="s">
        <v>15</v>
      </c>
      <c r="D348" s="101">
        <v>359.01978969999999</v>
      </c>
      <c r="E348" s="101">
        <v>1050.7311901</v>
      </c>
      <c r="F348" s="101">
        <v>25.466894142604801</v>
      </c>
      <c r="G348" s="101">
        <v>74.533105857395199</v>
      </c>
    </row>
    <row r="349" spans="1:7" x14ac:dyDescent="0.25">
      <c r="A349" s="101" t="s">
        <v>243</v>
      </c>
      <c r="B349" s="101" t="s">
        <v>244</v>
      </c>
      <c r="C349" s="101" t="s">
        <v>16</v>
      </c>
      <c r="D349" s="101">
        <v>5705.9975504000004</v>
      </c>
      <c r="E349" s="101">
        <v>9401.0814974000004</v>
      </c>
      <c r="F349" s="101">
        <v>37.770356085023302</v>
      </c>
      <c r="G349" s="101">
        <v>62.229643914976698</v>
      </c>
    </row>
    <row r="350" spans="1:7" x14ac:dyDescent="0.25">
      <c r="A350" s="101" t="s">
        <v>245</v>
      </c>
      <c r="B350" s="101" t="s">
        <v>246</v>
      </c>
      <c r="C350" s="101" t="s">
        <v>15</v>
      </c>
      <c r="D350" s="101">
        <v>131.94351420000001</v>
      </c>
      <c r="E350" s="101">
        <v>102.38641819999999</v>
      </c>
      <c r="F350" s="101">
        <v>56.306726523854003</v>
      </c>
      <c r="G350" s="101">
        <v>43.693273476145997</v>
      </c>
    </row>
    <row r="351" spans="1:7" x14ac:dyDescent="0.25">
      <c r="A351" s="101" t="s">
        <v>245</v>
      </c>
      <c r="B351" s="101" t="s">
        <v>246</v>
      </c>
      <c r="C351" s="101" t="s">
        <v>16</v>
      </c>
      <c r="D351" s="101">
        <v>12184.7700508</v>
      </c>
      <c r="E351" s="101">
        <v>10885.702067300001</v>
      </c>
      <c r="F351" s="101">
        <v>52.815434328456597</v>
      </c>
      <c r="G351" s="101">
        <v>47.184565671543403</v>
      </c>
    </row>
    <row r="352" spans="1:7" x14ac:dyDescent="0.25">
      <c r="A352" s="101" t="s">
        <v>247</v>
      </c>
      <c r="B352" s="101" t="s">
        <v>248</v>
      </c>
      <c r="C352" s="101" t="s">
        <v>15</v>
      </c>
      <c r="D352" s="101">
        <v>0</v>
      </c>
      <c r="E352" s="101">
        <v>104.9602991</v>
      </c>
      <c r="F352" s="101">
        <v>0</v>
      </c>
      <c r="G352" s="101">
        <v>100</v>
      </c>
    </row>
    <row r="353" spans="1:7" x14ac:dyDescent="0.25">
      <c r="A353" s="101" t="s">
        <v>247</v>
      </c>
      <c r="B353" s="101" t="s">
        <v>248</v>
      </c>
      <c r="C353" s="101" t="s">
        <v>16</v>
      </c>
      <c r="D353" s="101">
        <v>16485.866111800002</v>
      </c>
      <c r="E353" s="101">
        <v>5396.8390259999996</v>
      </c>
      <c r="F353" s="101">
        <v>75.337422900802395</v>
      </c>
      <c r="G353" s="101">
        <v>24.662577099197598</v>
      </c>
    </row>
    <row r="354" spans="1:7" x14ac:dyDescent="0.25">
      <c r="A354" s="101" t="s">
        <v>249</v>
      </c>
      <c r="B354" s="101" t="s">
        <v>250</v>
      </c>
      <c r="C354" s="101" t="s">
        <v>15</v>
      </c>
      <c r="D354" s="101">
        <v>25.318256399999999</v>
      </c>
      <c r="E354" s="101">
        <v>38.5424255</v>
      </c>
      <c r="F354" s="101">
        <v>39.646079006243802</v>
      </c>
      <c r="G354" s="101">
        <v>60.353920993756198</v>
      </c>
    </row>
    <row r="355" spans="1:7" x14ac:dyDescent="0.25">
      <c r="A355" s="101" t="s">
        <v>249</v>
      </c>
      <c r="B355" s="101" t="s">
        <v>250</v>
      </c>
      <c r="C355" s="101" t="s">
        <v>16</v>
      </c>
      <c r="D355" s="101">
        <v>12521.678064399999</v>
      </c>
      <c r="E355" s="101">
        <v>4515.0527610999998</v>
      </c>
      <c r="F355" s="101">
        <v>73.498127033022001</v>
      </c>
      <c r="G355" s="101">
        <v>26.501872966977999</v>
      </c>
    </row>
    <row r="356" spans="1:7" x14ac:dyDescent="0.25">
      <c r="A356" s="101" t="s">
        <v>251</v>
      </c>
      <c r="B356" s="101" t="s">
        <v>252</v>
      </c>
      <c r="C356" s="101" t="s">
        <v>15</v>
      </c>
      <c r="D356" s="101">
        <v>327.98015659999999</v>
      </c>
      <c r="E356" s="101">
        <v>1150.1840032</v>
      </c>
      <c r="F356" s="101">
        <v>22.188344537076102</v>
      </c>
      <c r="G356" s="101">
        <v>77.811655462923895</v>
      </c>
    </row>
    <row r="357" spans="1:7" x14ac:dyDescent="0.25">
      <c r="A357" s="101" t="s">
        <v>251</v>
      </c>
      <c r="B357" s="101" t="s">
        <v>252</v>
      </c>
      <c r="C357" s="101" t="s">
        <v>16</v>
      </c>
      <c r="D357" s="101">
        <v>7584.1886777999998</v>
      </c>
      <c r="E357" s="101">
        <v>11080.2356175</v>
      </c>
      <c r="F357" s="101">
        <v>40.634463500220697</v>
      </c>
      <c r="G357" s="101">
        <v>59.365536499779303</v>
      </c>
    </row>
    <row r="358" spans="1:7" x14ac:dyDescent="0.25">
      <c r="A358" s="101" t="s">
        <v>253</v>
      </c>
      <c r="B358" s="101" t="s">
        <v>254</v>
      </c>
      <c r="C358" s="101" t="s">
        <v>16</v>
      </c>
      <c r="D358" s="101">
        <v>13483.4467759</v>
      </c>
      <c r="E358" s="101">
        <v>2939.4703788000002</v>
      </c>
      <c r="F358" s="101">
        <v>82.101411392928</v>
      </c>
      <c r="G358" s="101">
        <v>17.898588607072</v>
      </c>
    </row>
    <row r="359" spans="1:7" x14ac:dyDescent="0.25">
      <c r="A359" s="101" t="s">
        <v>255</v>
      </c>
      <c r="B359" s="101" t="s">
        <v>256</v>
      </c>
      <c r="C359" s="101" t="s">
        <v>16</v>
      </c>
      <c r="D359" s="101">
        <v>11184.2159825</v>
      </c>
      <c r="E359" s="101">
        <v>2572.9097101000002</v>
      </c>
      <c r="F359" s="101">
        <v>81.297621555613304</v>
      </c>
      <c r="G359" s="101">
        <v>18.7023784443866</v>
      </c>
    </row>
    <row r="360" spans="1:7" x14ac:dyDescent="0.25">
      <c r="A360" s="101" t="s">
        <v>257</v>
      </c>
      <c r="B360" s="101" t="s">
        <v>258</v>
      </c>
      <c r="C360" s="101" t="s">
        <v>16</v>
      </c>
      <c r="D360" s="101">
        <v>17435.0271847</v>
      </c>
      <c r="E360" s="101">
        <v>5251.4611936000001</v>
      </c>
      <c r="F360" s="101">
        <v>76.852031455766806</v>
      </c>
      <c r="G360" s="101">
        <v>23.147968544233201</v>
      </c>
    </row>
    <row r="361" spans="1:7" x14ac:dyDescent="0.25">
      <c r="A361" s="101" t="s">
        <v>259</v>
      </c>
      <c r="B361" s="101" t="s">
        <v>260</v>
      </c>
      <c r="C361" s="101" t="s">
        <v>16</v>
      </c>
      <c r="D361" s="101">
        <v>20919.161537799999</v>
      </c>
      <c r="E361" s="101">
        <v>5118.6032163999998</v>
      </c>
      <c r="F361" s="101">
        <v>80.341618166074198</v>
      </c>
      <c r="G361" s="101">
        <v>19.658381833925802</v>
      </c>
    </row>
    <row r="362" spans="1:7" x14ac:dyDescent="0.25">
      <c r="A362" s="101" t="s">
        <v>261</v>
      </c>
      <c r="B362" s="101" t="s">
        <v>262</v>
      </c>
      <c r="C362" s="101" t="s">
        <v>16</v>
      </c>
      <c r="D362" s="101">
        <v>16429.722872599999</v>
      </c>
      <c r="E362" s="101">
        <v>4883.1497981000002</v>
      </c>
      <c r="F362" s="101">
        <v>77.088260819888703</v>
      </c>
      <c r="G362" s="101">
        <v>22.911739180111301</v>
      </c>
    </row>
    <row r="363" spans="1:7" x14ac:dyDescent="0.25">
      <c r="A363" s="101" t="s">
        <v>263</v>
      </c>
      <c r="B363" s="101" t="s">
        <v>264</v>
      </c>
      <c r="C363" s="101" t="s">
        <v>15</v>
      </c>
      <c r="D363" s="101">
        <v>3.5488381000000002</v>
      </c>
      <c r="E363" s="101">
        <v>7.0976762000000004</v>
      </c>
      <c r="F363" s="101">
        <v>33.3333333333333</v>
      </c>
      <c r="G363" s="101">
        <v>66.6666666666667</v>
      </c>
    </row>
    <row r="364" spans="1:7" x14ac:dyDescent="0.25">
      <c r="A364" s="101" t="s">
        <v>263</v>
      </c>
      <c r="B364" s="101" t="s">
        <v>264</v>
      </c>
      <c r="C364" s="101" t="s">
        <v>16</v>
      </c>
      <c r="D364" s="101">
        <v>4371.3958363000002</v>
      </c>
      <c r="E364" s="101">
        <v>1758.2518781000001</v>
      </c>
      <c r="F364" s="101">
        <v>71.3156129026885</v>
      </c>
      <c r="G364" s="101">
        <v>28.6843870973115</v>
      </c>
    </row>
    <row r="365" spans="1:7" x14ac:dyDescent="0.25">
      <c r="A365" s="101" t="s">
        <v>265</v>
      </c>
      <c r="B365" s="101" t="s">
        <v>266</v>
      </c>
      <c r="C365" s="101" t="s">
        <v>15</v>
      </c>
      <c r="D365" s="101">
        <v>584.50722959999996</v>
      </c>
      <c r="E365" s="101">
        <v>321.03018960000003</v>
      </c>
      <c r="F365" s="101">
        <v>64.548103392169594</v>
      </c>
      <c r="G365" s="101">
        <v>35.451896607830399</v>
      </c>
    </row>
    <row r="366" spans="1:7" x14ac:dyDescent="0.25">
      <c r="A366" s="101" t="s">
        <v>265</v>
      </c>
      <c r="B366" s="101" t="s">
        <v>266</v>
      </c>
      <c r="C366" s="101" t="s">
        <v>16</v>
      </c>
      <c r="D366" s="101">
        <v>56769.918952300002</v>
      </c>
      <c r="E366" s="101">
        <v>28021.9262552</v>
      </c>
      <c r="F366" s="101">
        <v>66.952097590722801</v>
      </c>
      <c r="G366" s="101">
        <v>33.047902409277199</v>
      </c>
    </row>
    <row r="367" spans="1:7" x14ac:dyDescent="0.25">
      <c r="A367" s="101" t="s">
        <v>267</v>
      </c>
      <c r="B367" s="101" t="s">
        <v>268</v>
      </c>
      <c r="C367" s="101" t="s">
        <v>16</v>
      </c>
      <c r="D367" s="101">
        <v>40443.1286473</v>
      </c>
      <c r="E367" s="101">
        <v>11183.0847433</v>
      </c>
      <c r="F367" s="101">
        <v>78.338359509945803</v>
      </c>
      <c r="G367" s="101">
        <v>21.6616404900542</v>
      </c>
    </row>
    <row r="368" spans="1:7" x14ac:dyDescent="0.25">
      <c r="A368" s="101" t="s">
        <v>269</v>
      </c>
      <c r="B368" s="101" t="s">
        <v>270</v>
      </c>
      <c r="C368" s="101" t="s">
        <v>15</v>
      </c>
      <c r="D368" s="101">
        <v>47.342428599999998</v>
      </c>
      <c r="E368" s="101">
        <v>102.0258441</v>
      </c>
      <c r="F368" s="101">
        <v>31.695103480968399</v>
      </c>
      <c r="G368" s="101">
        <v>68.304896519031601</v>
      </c>
    </row>
    <row r="369" spans="1:7" x14ac:dyDescent="0.25">
      <c r="A369" s="101" t="s">
        <v>269</v>
      </c>
      <c r="B369" s="101" t="s">
        <v>270</v>
      </c>
      <c r="C369" s="101" t="s">
        <v>16</v>
      </c>
      <c r="D369" s="101">
        <v>14051.334094</v>
      </c>
      <c r="E369" s="101">
        <v>5022.5293413999998</v>
      </c>
      <c r="F369" s="101">
        <v>73.668001983916497</v>
      </c>
      <c r="G369" s="101">
        <v>26.331998016083499</v>
      </c>
    </row>
    <row r="370" spans="1:7" x14ac:dyDescent="0.25">
      <c r="A370" s="101" t="s">
        <v>271</v>
      </c>
      <c r="B370" s="101" t="s">
        <v>272</v>
      </c>
      <c r="C370" s="101" t="s">
        <v>15</v>
      </c>
      <c r="D370" s="101">
        <v>26.840395399999998</v>
      </c>
      <c r="E370" s="101">
        <v>0</v>
      </c>
      <c r="F370" s="101">
        <v>100</v>
      </c>
      <c r="G370" s="101">
        <v>0</v>
      </c>
    </row>
    <row r="371" spans="1:7" x14ac:dyDescent="0.25">
      <c r="A371" s="101" t="s">
        <v>271</v>
      </c>
      <c r="B371" s="101" t="s">
        <v>272</v>
      </c>
      <c r="C371" s="101" t="s">
        <v>16</v>
      </c>
      <c r="D371" s="101">
        <v>21428.9673908</v>
      </c>
      <c r="E371" s="101">
        <v>6624.4679212000001</v>
      </c>
      <c r="F371" s="101">
        <v>76.386250569582302</v>
      </c>
      <c r="G371" s="101">
        <v>23.613749430417698</v>
      </c>
    </row>
    <row r="372" spans="1:7" x14ac:dyDescent="0.25">
      <c r="A372" s="101" t="s">
        <v>273</v>
      </c>
      <c r="B372" s="101" t="s">
        <v>274</v>
      </c>
      <c r="C372" s="101" t="s">
        <v>15</v>
      </c>
      <c r="D372" s="101">
        <v>224.1278274</v>
      </c>
      <c r="E372" s="101">
        <v>330.05578020000002</v>
      </c>
      <c r="F372" s="101">
        <v>40.442882886888199</v>
      </c>
      <c r="G372" s="101">
        <v>59.557117113111801</v>
      </c>
    </row>
    <row r="373" spans="1:7" x14ac:dyDescent="0.25">
      <c r="A373" s="101" t="s">
        <v>273</v>
      </c>
      <c r="B373" s="101" t="s">
        <v>274</v>
      </c>
      <c r="C373" s="101" t="s">
        <v>16</v>
      </c>
      <c r="D373" s="101">
        <v>25336.396518400001</v>
      </c>
      <c r="E373" s="101">
        <v>9688.4965436999992</v>
      </c>
      <c r="F373" s="101">
        <v>72.338255176048506</v>
      </c>
      <c r="G373" s="101">
        <v>27.661744823951501</v>
      </c>
    </row>
    <row r="374" spans="1:7" x14ac:dyDescent="0.25">
      <c r="A374" s="101" t="s">
        <v>275</v>
      </c>
      <c r="B374" s="101" t="s">
        <v>276</v>
      </c>
      <c r="C374" s="101" t="s">
        <v>16</v>
      </c>
      <c r="D374" s="101">
        <v>17144.481063700001</v>
      </c>
      <c r="E374" s="101">
        <v>4906.1960767</v>
      </c>
      <c r="F374" s="101">
        <v>77.750360927868499</v>
      </c>
      <c r="G374" s="101">
        <v>22.249639072131501</v>
      </c>
    </row>
    <row r="375" spans="1:7" x14ac:dyDescent="0.25">
      <c r="A375" s="101" t="s">
        <v>277</v>
      </c>
      <c r="B375" s="101" t="s">
        <v>278</v>
      </c>
      <c r="C375" s="101" t="s">
        <v>15</v>
      </c>
      <c r="D375" s="101">
        <v>12.114369</v>
      </c>
      <c r="E375" s="101">
        <v>38.5440738</v>
      </c>
      <c r="F375" s="101">
        <v>23.913820343486702</v>
      </c>
      <c r="G375" s="101">
        <v>76.086179656513195</v>
      </c>
    </row>
    <row r="376" spans="1:7" x14ac:dyDescent="0.25">
      <c r="A376" s="101" t="s">
        <v>277</v>
      </c>
      <c r="B376" s="101" t="s">
        <v>278</v>
      </c>
      <c r="C376" s="101" t="s">
        <v>16</v>
      </c>
      <c r="D376" s="101">
        <v>3710.5587547999999</v>
      </c>
      <c r="E376" s="101">
        <v>4518.0566046000004</v>
      </c>
      <c r="F376" s="101">
        <v>45.093355233347097</v>
      </c>
      <c r="G376" s="101">
        <v>54.906644766652903</v>
      </c>
    </row>
    <row r="377" spans="1:7" x14ac:dyDescent="0.25">
      <c r="A377" s="101" t="s">
        <v>279</v>
      </c>
      <c r="B377" s="101" t="s">
        <v>280</v>
      </c>
      <c r="C377" s="101" t="s">
        <v>15</v>
      </c>
      <c r="D377" s="101">
        <v>198.9356248</v>
      </c>
      <c r="E377" s="101">
        <v>171.21809630000001</v>
      </c>
      <c r="F377" s="101">
        <v>53.744056444661801</v>
      </c>
      <c r="G377" s="101">
        <v>46.255943555338199</v>
      </c>
    </row>
    <row r="378" spans="1:7" x14ac:dyDescent="0.25">
      <c r="A378" s="101" t="s">
        <v>279</v>
      </c>
      <c r="B378" s="101" t="s">
        <v>280</v>
      </c>
      <c r="C378" s="101" t="s">
        <v>16</v>
      </c>
      <c r="D378" s="101">
        <v>23548.178986300001</v>
      </c>
      <c r="E378" s="101">
        <v>12160.207515399999</v>
      </c>
      <c r="F378" s="101">
        <v>65.945793952854501</v>
      </c>
      <c r="G378" s="101">
        <v>34.054206047145499</v>
      </c>
    </row>
    <row r="379" spans="1:7" x14ac:dyDescent="0.25">
      <c r="A379" s="101" t="s">
        <v>281</v>
      </c>
      <c r="B379" s="101" t="s">
        <v>282</v>
      </c>
      <c r="C379" s="101" t="s">
        <v>15</v>
      </c>
      <c r="D379" s="101">
        <v>1480.7502271000001</v>
      </c>
      <c r="E379" s="101">
        <v>3110.2157923</v>
      </c>
      <c r="F379" s="101">
        <v>32.253565390003097</v>
      </c>
      <c r="G379" s="101">
        <v>67.746434609996896</v>
      </c>
    </row>
    <row r="380" spans="1:7" x14ac:dyDescent="0.25">
      <c r="A380" s="101" t="s">
        <v>281</v>
      </c>
      <c r="B380" s="101" t="s">
        <v>282</v>
      </c>
      <c r="C380" s="101" t="s">
        <v>16</v>
      </c>
      <c r="D380" s="101">
        <v>13245.1323321</v>
      </c>
      <c r="E380" s="101">
        <v>14073.0489375</v>
      </c>
      <c r="F380" s="101">
        <v>48.4846783956271</v>
      </c>
      <c r="G380" s="101">
        <v>51.5153216043729</v>
      </c>
    </row>
    <row r="381" spans="1:7" x14ac:dyDescent="0.25">
      <c r="A381" s="101" t="s">
        <v>283</v>
      </c>
      <c r="B381" s="101" t="s">
        <v>284</v>
      </c>
      <c r="C381" s="101" t="s">
        <v>15</v>
      </c>
      <c r="D381" s="101">
        <v>364.90269940000002</v>
      </c>
      <c r="E381" s="101">
        <v>1894.5874692</v>
      </c>
      <c r="F381" s="101">
        <v>16.1497803562516</v>
      </c>
      <c r="G381" s="101">
        <v>83.850219643748403</v>
      </c>
    </row>
    <row r="382" spans="1:7" x14ac:dyDescent="0.25">
      <c r="A382" s="101" t="s">
        <v>283</v>
      </c>
      <c r="B382" s="101" t="s">
        <v>284</v>
      </c>
      <c r="C382" s="101" t="s">
        <v>16</v>
      </c>
      <c r="D382" s="101">
        <v>8985.0987650000006</v>
      </c>
      <c r="E382" s="101">
        <v>12339.273916800001</v>
      </c>
      <c r="F382" s="101">
        <v>42.135348594186901</v>
      </c>
      <c r="G382" s="101">
        <v>57.864651405813099</v>
      </c>
    </row>
    <row r="383" spans="1:7" x14ac:dyDescent="0.25">
      <c r="A383" s="101" t="s">
        <v>285</v>
      </c>
      <c r="B383" s="101" t="s">
        <v>286</v>
      </c>
      <c r="C383" s="101" t="s">
        <v>15</v>
      </c>
      <c r="D383" s="101">
        <v>7.3732218999999999</v>
      </c>
      <c r="E383" s="101">
        <v>19.213678900000001</v>
      </c>
      <c r="F383" s="101">
        <v>27.732536242058</v>
      </c>
      <c r="G383" s="101">
        <v>72.267463757941997</v>
      </c>
    </row>
    <row r="384" spans="1:7" x14ac:dyDescent="0.25">
      <c r="A384" s="101" t="s">
        <v>285</v>
      </c>
      <c r="B384" s="101" t="s">
        <v>286</v>
      </c>
      <c r="C384" s="101" t="s">
        <v>16</v>
      </c>
      <c r="D384" s="101">
        <v>7020.7445018999997</v>
      </c>
      <c r="E384" s="101">
        <v>2593.7831796999999</v>
      </c>
      <c r="F384" s="101">
        <v>73.022250644055006</v>
      </c>
      <c r="G384" s="101">
        <v>26.977749355945001</v>
      </c>
    </row>
    <row r="385" spans="1:7" x14ac:dyDescent="0.25">
      <c r="A385" s="101" t="s">
        <v>287</v>
      </c>
      <c r="B385" s="101" t="s">
        <v>288</v>
      </c>
      <c r="C385" s="101" t="s">
        <v>15</v>
      </c>
      <c r="D385" s="101">
        <v>37.574048400000002</v>
      </c>
      <c r="E385" s="101">
        <v>332.80777010000003</v>
      </c>
      <c r="F385" s="101">
        <v>10.144679496464001</v>
      </c>
      <c r="G385" s="101">
        <v>89.855320503536007</v>
      </c>
    </row>
    <row r="386" spans="1:7" x14ac:dyDescent="0.25">
      <c r="A386" s="101" t="s">
        <v>287</v>
      </c>
      <c r="B386" s="101" t="s">
        <v>288</v>
      </c>
      <c r="C386" s="101" t="s">
        <v>16</v>
      </c>
      <c r="D386" s="101">
        <v>10362.8120327</v>
      </c>
      <c r="E386" s="101">
        <v>5139.5677446999998</v>
      </c>
      <c r="F386" s="101">
        <v>66.846588598012104</v>
      </c>
      <c r="G386" s="101">
        <v>33.153411401987903</v>
      </c>
    </row>
    <row r="387" spans="1:7" x14ac:dyDescent="0.25">
      <c r="A387" s="101" t="s">
        <v>289</v>
      </c>
      <c r="B387" s="101" t="s">
        <v>290</v>
      </c>
      <c r="C387" s="101" t="s">
        <v>15</v>
      </c>
      <c r="D387" s="101">
        <v>475.66862370000001</v>
      </c>
      <c r="E387" s="101">
        <v>1355.5129105000001</v>
      </c>
      <c r="F387" s="101">
        <v>25.9760496060162</v>
      </c>
      <c r="G387" s="101">
        <v>74.023950393983796</v>
      </c>
    </row>
    <row r="388" spans="1:7" x14ac:dyDescent="0.25">
      <c r="A388" s="101" t="s">
        <v>289</v>
      </c>
      <c r="B388" s="101" t="s">
        <v>290</v>
      </c>
      <c r="C388" s="101" t="s">
        <v>16</v>
      </c>
      <c r="D388" s="101">
        <v>7450.2884009999998</v>
      </c>
      <c r="E388" s="101">
        <v>10749.020059</v>
      </c>
      <c r="F388" s="101">
        <v>40.937206033816501</v>
      </c>
      <c r="G388" s="101">
        <v>59.062793966183499</v>
      </c>
    </row>
    <row r="389" spans="1:7" x14ac:dyDescent="0.25">
      <c r="A389" s="101" t="s">
        <v>291</v>
      </c>
      <c r="B389" s="101" t="s">
        <v>292</v>
      </c>
      <c r="C389" s="101" t="s">
        <v>15</v>
      </c>
      <c r="D389" s="101">
        <v>51.464337399999998</v>
      </c>
      <c r="E389" s="101">
        <v>141.68186</v>
      </c>
      <c r="F389" s="101">
        <v>26.645276009974399</v>
      </c>
      <c r="G389" s="101">
        <v>73.354723990025605</v>
      </c>
    </row>
    <row r="390" spans="1:7" x14ac:dyDescent="0.25">
      <c r="A390" s="101" t="s">
        <v>291</v>
      </c>
      <c r="B390" s="101" t="s">
        <v>292</v>
      </c>
      <c r="C390" s="101" t="s">
        <v>16</v>
      </c>
      <c r="D390" s="101">
        <v>36332.881307600001</v>
      </c>
      <c r="E390" s="101">
        <v>9344.9061488999996</v>
      </c>
      <c r="F390" s="101">
        <v>79.541683892199501</v>
      </c>
      <c r="G390" s="101">
        <v>20.458316107800499</v>
      </c>
    </row>
    <row r="391" spans="1:7" x14ac:dyDescent="0.25">
      <c r="A391" s="101" t="s">
        <v>293</v>
      </c>
      <c r="B391" s="101" t="s">
        <v>294</v>
      </c>
      <c r="C391" s="101" t="s">
        <v>16</v>
      </c>
      <c r="D391" s="101">
        <v>31921.520657599998</v>
      </c>
      <c r="E391" s="101">
        <v>9920.1282797000003</v>
      </c>
      <c r="F391" s="101">
        <v>76.291258753770904</v>
      </c>
      <c r="G391" s="101">
        <v>23.708741246229</v>
      </c>
    </row>
    <row r="392" spans="1:7" x14ac:dyDescent="0.25">
      <c r="A392" t="s">
        <v>19</v>
      </c>
    </row>
    <row r="393" spans="1:7" x14ac:dyDescent="0.25">
      <c r="A393" t="s">
        <v>1035</v>
      </c>
    </row>
    <row r="394" spans="1:7" x14ac:dyDescent="0.25">
      <c r="A394" t="s">
        <v>20</v>
      </c>
    </row>
    <row r="395" spans="1:7" x14ac:dyDescent="0.25">
      <c r="A395" t="s">
        <v>21</v>
      </c>
    </row>
    <row r="396" spans="1:7" x14ac:dyDescent="0.25">
      <c r="A396" t="s">
        <v>22</v>
      </c>
    </row>
    <row r="399" spans="1:7" x14ac:dyDescent="0.25">
      <c r="G399" s="7" t="str">
        <f>HYPERLINK("#'Indice'!A1", "Ir al índice")</f>
        <v>Ir al índice</v>
      </c>
    </row>
    <row r="400" spans="1:7" ht="17.25" x14ac:dyDescent="0.3">
      <c r="A400" s="4" t="s">
        <v>474</v>
      </c>
    </row>
    <row r="401" spans="1:7" x14ac:dyDescent="0.25">
      <c r="A401" s="5" t="s">
        <v>24</v>
      </c>
      <c r="B401" s="5" t="s">
        <v>69</v>
      </c>
      <c r="C401" s="5" t="s">
        <v>11</v>
      </c>
      <c r="D401" s="5" t="s">
        <v>429</v>
      </c>
      <c r="E401" s="5" t="s">
        <v>467</v>
      </c>
      <c r="F401" s="5" t="s">
        <v>431</v>
      </c>
      <c r="G401" s="5" t="s">
        <v>468</v>
      </c>
    </row>
    <row r="402" spans="1:7" x14ac:dyDescent="0.25">
      <c r="A402" s="102" t="s">
        <v>70</v>
      </c>
      <c r="B402" s="102" t="s">
        <v>71</v>
      </c>
      <c r="C402" s="102" t="s">
        <v>15</v>
      </c>
      <c r="D402" s="102">
        <v>0</v>
      </c>
      <c r="E402" s="102">
        <v>15.944444799999999</v>
      </c>
      <c r="F402" s="102">
        <v>0</v>
      </c>
      <c r="G402" s="102">
        <v>100</v>
      </c>
    </row>
    <row r="403" spans="1:7" x14ac:dyDescent="0.25">
      <c r="A403" s="102" t="s">
        <v>70</v>
      </c>
      <c r="B403" s="102" t="s">
        <v>71</v>
      </c>
      <c r="C403" s="102" t="s">
        <v>16</v>
      </c>
      <c r="D403" s="102">
        <v>100.82487620000001</v>
      </c>
      <c r="E403" s="102">
        <v>103.34110819999999</v>
      </c>
      <c r="F403" s="102">
        <v>49.383777859128998</v>
      </c>
      <c r="G403" s="102">
        <v>50.616222140871002</v>
      </c>
    </row>
    <row r="404" spans="1:7" x14ac:dyDescent="0.25">
      <c r="A404" s="102" t="s">
        <v>72</v>
      </c>
      <c r="B404" s="102" t="s">
        <v>73</v>
      </c>
      <c r="C404" s="102" t="s">
        <v>15</v>
      </c>
      <c r="D404" s="102">
        <v>5.0954775000000003</v>
      </c>
      <c r="E404" s="102">
        <v>42.462312500000003</v>
      </c>
      <c r="F404" s="102">
        <v>10.714285714285699</v>
      </c>
      <c r="G404" s="102">
        <v>89.285714285714306</v>
      </c>
    </row>
    <row r="405" spans="1:7" x14ac:dyDescent="0.25">
      <c r="A405" s="102" t="s">
        <v>72</v>
      </c>
      <c r="B405" s="102" t="s">
        <v>73</v>
      </c>
      <c r="C405" s="102" t="s">
        <v>16</v>
      </c>
      <c r="D405" s="102">
        <v>125.688445</v>
      </c>
      <c r="E405" s="102">
        <v>310.82412749999997</v>
      </c>
      <c r="F405" s="102">
        <v>28.793774319066099</v>
      </c>
      <c r="G405" s="102">
        <v>71.206225680933798</v>
      </c>
    </row>
    <row r="406" spans="1:7" x14ac:dyDescent="0.25">
      <c r="A406" s="102" t="s">
        <v>74</v>
      </c>
      <c r="B406" s="102" t="s">
        <v>75</v>
      </c>
      <c r="C406" s="102" t="s">
        <v>15</v>
      </c>
      <c r="D406" s="102">
        <v>0</v>
      </c>
      <c r="E406" s="102">
        <v>83.485333100000005</v>
      </c>
      <c r="F406" s="102">
        <v>0</v>
      </c>
      <c r="G406" s="102">
        <v>100</v>
      </c>
    </row>
    <row r="407" spans="1:7" x14ac:dyDescent="0.25">
      <c r="A407" s="102" t="s">
        <v>74</v>
      </c>
      <c r="B407" s="102" t="s">
        <v>75</v>
      </c>
      <c r="C407" s="102" t="s">
        <v>16</v>
      </c>
      <c r="D407" s="102">
        <v>69.359373500000004</v>
      </c>
      <c r="E407" s="102">
        <v>228.9436915</v>
      </c>
      <c r="F407" s="102">
        <v>23.2513110450273</v>
      </c>
      <c r="G407" s="102">
        <v>76.748688954972707</v>
      </c>
    </row>
    <row r="408" spans="1:7" x14ac:dyDescent="0.25">
      <c r="A408" s="102" t="s">
        <v>76</v>
      </c>
      <c r="B408" s="102" t="s">
        <v>77</v>
      </c>
      <c r="C408" s="102" t="s">
        <v>15</v>
      </c>
      <c r="D408" s="102">
        <v>0</v>
      </c>
      <c r="E408" s="102">
        <v>9.5121953999999995</v>
      </c>
      <c r="F408" s="102">
        <v>0</v>
      </c>
      <c r="G408" s="102">
        <v>100</v>
      </c>
    </row>
    <row r="409" spans="1:7" x14ac:dyDescent="0.25">
      <c r="A409" s="102" t="s">
        <v>76</v>
      </c>
      <c r="B409" s="102" t="s">
        <v>77</v>
      </c>
      <c r="C409" s="102" t="s">
        <v>16</v>
      </c>
      <c r="D409" s="102">
        <v>0</v>
      </c>
      <c r="E409" s="102">
        <v>14.268293099999999</v>
      </c>
      <c r="F409" s="102">
        <v>0</v>
      </c>
      <c r="G409" s="102">
        <v>100</v>
      </c>
    </row>
    <row r="410" spans="1:7" x14ac:dyDescent="0.25">
      <c r="A410" s="102" t="s">
        <v>78</v>
      </c>
      <c r="B410" s="102" t="s">
        <v>79</v>
      </c>
      <c r="C410" s="102" t="s">
        <v>15</v>
      </c>
      <c r="D410" s="102">
        <v>93.227414199999998</v>
      </c>
      <c r="E410" s="102">
        <v>346.83684729999999</v>
      </c>
      <c r="F410" s="102">
        <v>21.184954643266298</v>
      </c>
      <c r="G410" s="102">
        <v>78.815045356733705</v>
      </c>
    </row>
    <row r="411" spans="1:7" x14ac:dyDescent="0.25">
      <c r="A411" s="102" t="s">
        <v>78</v>
      </c>
      <c r="B411" s="102" t="s">
        <v>79</v>
      </c>
      <c r="C411" s="102" t="s">
        <v>16</v>
      </c>
      <c r="D411" s="102">
        <v>759.00399779999998</v>
      </c>
      <c r="E411" s="102">
        <v>2283.0950661000002</v>
      </c>
      <c r="F411" s="102">
        <v>24.950009248776698</v>
      </c>
      <c r="G411" s="102">
        <v>75.049990751223305</v>
      </c>
    </row>
    <row r="412" spans="1:7" x14ac:dyDescent="0.25">
      <c r="A412" s="102" t="s">
        <v>90</v>
      </c>
      <c r="B412" s="102" t="s">
        <v>91</v>
      </c>
      <c r="C412" s="102" t="s">
        <v>15</v>
      </c>
      <c r="D412" s="102">
        <v>16.267688499999998</v>
      </c>
      <c r="E412" s="102">
        <v>73.553592300000005</v>
      </c>
      <c r="F412" s="102">
        <v>18.111174050414999</v>
      </c>
      <c r="G412" s="102">
        <v>81.888825949584998</v>
      </c>
    </row>
    <row r="413" spans="1:7" x14ac:dyDescent="0.25">
      <c r="A413" s="102" t="s">
        <v>90</v>
      </c>
      <c r="B413" s="102" t="s">
        <v>91</v>
      </c>
      <c r="C413" s="102" t="s">
        <v>16</v>
      </c>
      <c r="D413" s="102">
        <v>830.16745509999998</v>
      </c>
      <c r="E413" s="102">
        <v>851.35985730000004</v>
      </c>
      <c r="F413" s="102">
        <v>49.369846625632498</v>
      </c>
      <c r="G413" s="102">
        <v>50.630153374367502</v>
      </c>
    </row>
    <row r="414" spans="1:7" x14ac:dyDescent="0.25">
      <c r="A414" s="102" t="s">
        <v>106</v>
      </c>
      <c r="B414" s="102" t="s">
        <v>107</v>
      </c>
      <c r="C414" s="102" t="s">
        <v>15</v>
      </c>
      <c r="D414" s="102">
        <v>18.7760143</v>
      </c>
      <c r="E414" s="102">
        <v>211.04992590000001</v>
      </c>
      <c r="F414" s="102">
        <v>8.1696671331620205</v>
      </c>
      <c r="G414" s="102">
        <v>91.830332866838006</v>
      </c>
    </row>
    <row r="415" spans="1:7" x14ac:dyDescent="0.25">
      <c r="A415" s="102" t="s">
        <v>106</v>
      </c>
      <c r="B415" s="102" t="s">
        <v>107</v>
      </c>
      <c r="C415" s="102" t="s">
        <v>16</v>
      </c>
      <c r="D415" s="102">
        <v>1040.9416114999999</v>
      </c>
      <c r="E415" s="102">
        <v>2188.3864920999999</v>
      </c>
      <c r="F415" s="102">
        <v>32.233999708471103</v>
      </c>
      <c r="G415" s="102">
        <v>67.766000291528897</v>
      </c>
    </row>
    <row r="416" spans="1:7" x14ac:dyDescent="0.25">
      <c r="A416" s="102" t="s">
        <v>108</v>
      </c>
      <c r="B416" s="102" t="s">
        <v>109</v>
      </c>
      <c r="C416" s="102" t="s">
        <v>15</v>
      </c>
      <c r="D416" s="102">
        <v>41.506545199999998</v>
      </c>
      <c r="E416" s="102">
        <v>138.95669480000001</v>
      </c>
      <c r="F416" s="102">
        <v>23</v>
      </c>
      <c r="G416" s="102">
        <v>77</v>
      </c>
    </row>
    <row r="417" spans="1:7" x14ac:dyDescent="0.25">
      <c r="A417" s="102" t="s">
        <v>108</v>
      </c>
      <c r="B417" s="102" t="s">
        <v>109</v>
      </c>
      <c r="C417" s="102" t="s">
        <v>16</v>
      </c>
      <c r="D417" s="102">
        <v>406.04228999999998</v>
      </c>
      <c r="E417" s="102">
        <v>896.90230280000003</v>
      </c>
      <c r="F417" s="102">
        <v>31.163434903047101</v>
      </c>
      <c r="G417" s="102">
        <v>68.836565096952896</v>
      </c>
    </row>
    <row r="418" spans="1:7" x14ac:dyDescent="0.25">
      <c r="A418" t="s">
        <v>19</v>
      </c>
    </row>
    <row r="419" spans="1:7" x14ac:dyDescent="0.25">
      <c r="A419" t="s">
        <v>1035</v>
      </c>
    </row>
    <row r="420" spans="1:7" x14ac:dyDescent="0.25">
      <c r="A420" t="s">
        <v>20</v>
      </c>
    </row>
    <row r="421" spans="1:7" x14ac:dyDescent="0.25">
      <c r="A421" t="s">
        <v>21</v>
      </c>
    </row>
    <row r="422" spans="1:7" x14ac:dyDescent="0.25">
      <c r="A422" t="s">
        <v>22</v>
      </c>
    </row>
    <row r="425" spans="1:7" x14ac:dyDescent="0.25">
      <c r="G425" s="7" t="str">
        <f>HYPERLINK("#'Indice'!A1", "Ir al índice")</f>
        <v>Ir al índice</v>
      </c>
    </row>
    <row r="426" spans="1:7" ht="17.25" x14ac:dyDescent="0.3">
      <c r="A426" s="14" t="s">
        <v>475</v>
      </c>
    </row>
    <row r="427" spans="1:7" x14ac:dyDescent="0.25">
      <c r="A427" s="5" t="s">
        <v>24</v>
      </c>
      <c r="B427" s="5" t="s">
        <v>10</v>
      </c>
      <c r="C427" s="5" t="s">
        <v>11</v>
      </c>
      <c r="D427" s="5" t="s">
        <v>429</v>
      </c>
      <c r="E427" s="5" t="s">
        <v>467</v>
      </c>
      <c r="F427" s="5" t="s">
        <v>431</v>
      </c>
      <c r="G427" s="5" t="s">
        <v>468</v>
      </c>
    </row>
    <row r="428" spans="1:7" x14ac:dyDescent="0.25">
      <c r="A428" s="103" t="s">
        <v>13</v>
      </c>
      <c r="B428" s="103" t="s">
        <v>14</v>
      </c>
      <c r="C428" s="103" t="s">
        <v>15</v>
      </c>
      <c r="D428" s="103">
        <v>174.8731397</v>
      </c>
      <c r="E428" s="103">
        <v>921.80134610000005</v>
      </c>
      <c r="F428" s="103">
        <v>15.945765308147401</v>
      </c>
      <c r="G428" s="103">
        <v>84.054234691852599</v>
      </c>
    </row>
    <row r="429" spans="1:7" x14ac:dyDescent="0.25">
      <c r="A429" s="103" t="s">
        <v>13</v>
      </c>
      <c r="B429" s="103" t="s">
        <v>14</v>
      </c>
      <c r="C429" s="103" t="s">
        <v>16</v>
      </c>
      <c r="D429" s="103">
        <v>3332.0280490999999</v>
      </c>
      <c r="E429" s="103">
        <v>6877.1209386</v>
      </c>
      <c r="F429" s="103">
        <v>32.637666989819003</v>
      </c>
      <c r="G429" s="103">
        <v>67.362333010181004</v>
      </c>
    </row>
    <row r="430" spans="1:7" x14ac:dyDescent="0.25">
      <c r="A430" s="103" t="s">
        <v>25</v>
      </c>
      <c r="B430" s="103" t="s">
        <v>26</v>
      </c>
      <c r="C430" s="103" t="s">
        <v>15</v>
      </c>
      <c r="D430" s="103">
        <v>147.31412420000001</v>
      </c>
      <c r="E430" s="103">
        <v>428.6657088</v>
      </c>
      <c r="F430" s="103">
        <v>25.576264264794101</v>
      </c>
      <c r="G430" s="103">
        <v>74.423735735205895</v>
      </c>
    </row>
    <row r="431" spans="1:7" x14ac:dyDescent="0.25">
      <c r="A431" s="103" t="s">
        <v>25</v>
      </c>
      <c r="B431" s="103" t="s">
        <v>26</v>
      </c>
      <c r="C431" s="103" t="s">
        <v>16</v>
      </c>
      <c r="D431" s="103">
        <v>5334.4280860999997</v>
      </c>
      <c r="E431" s="103">
        <v>5673.0717874000002</v>
      </c>
      <c r="F431" s="103">
        <v>48.461759231470602</v>
      </c>
      <c r="G431" s="103">
        <v>51.538240768529398</v>
      </c>
    </row>
    <row r="432" spans="1:7" x14ac:dyDescent="0.25">
      <c r="A432" s="103" t="s">
        <v>27</v>
      </c>
      <c r="B432" s="103" t="s">
        <v>28</v>
      </c>
      <c r="C432" s="103" t="s">
        <v>15</v>
      </c>
      <c r="D432" s="103">
        <v>99.440275999999997</v>
      </c>
      <c r="E432" s="103">
        <v>147.0108003</v>
      </c>
      <c r="F432" s="103">
        <v>40.3488909413215</v>
      </c>
      <c r="G432" s="103">
        <v>59.6511090586785</v>
      </c>
    </row>
    <row r="433" spans="1:7" x14ac:dyDescent="0.25">
      <c r="A433" s="103" t="s">
        <v>27</v>
      </c>
      <c r="B433" s="103" t="s">
        <v>28</v>
      </c>
      <c r="C433" s="103" t="s">
        <v>16</v>
      </c>
      <c r="D433" s="103">
        <v>3118.6766293000001</v>
      </c>
      <c r="E433" s="103">
        <v>2463.1437457000002</v>
      </c>
      <c r="F433" s="103">
        <v>55.872034923732201</v>
      </c>
      <c r="G433" s="103">
        <v>44.127965076267799</v>
      </c>
    </row>
    <row r="434" spans="1:7" x14ac:dyDescent="0.25">
      <c r="A434" s="103" t="s">
        <v>29</v>
      </c>
      <c r="B434" s="103" t="s">
        <v>30</v>
      </c>
      <c r="C434" s="103" t="s">
        <v>15</v>
      </c>
      <c r="D434" s="103">
        <v>21.501863</v>
      </c>
      <c r="E434" s="103">
        <v>54.320495999999999</v>
      </c>
      <c r="F434" s="103">
        <v>28.358208955223901</v>
      </c>
      <c r="G434" s="103">
        <v>71.641791044776099</v>
      </c>
    </row>
    <row r="435" spans="1:7" x14ac:dyDescent="0.25">
      <c r="A435" s="103" t="s">
        <v>29</v>
      </c>
      <c r="B435" s="103" t="s">
        <v>30</v>
      </c>
      <c r="C435" s="103" t="s">
        <v>16</v>
      </c>
      <c r="D435" s="103">
        <v>362.13664</v>
      </c>
      <c r="E435" s="103">
        <v>411.93042800000001</v>
      </c>
      <c r="F435" s="103">
        <v>46.783625730994103</v>
      </c>
      <c r="G435" s="103">
        <v>53.216374269005797</v>
      </c>
    </row>
    <row r="436" spans="1:7" x14ac:dyDescent="0.25">
      <c r="A436" s="103" t="s">
        <v>31</v>
      </c>
      <c r="B436" s="103" t="s">
        <v>32</v>
      </c>
      <c r="C436" s="103" t="s">
        <v>15</v>
      </c>
      <c r="D436" s="103">
        <v>30.596084399999999</v>
      </c>
      <c r="E436" s="103">
        <v>281.69941219999998</v>
      </c>
      <c r="F436" s="103">
        <v>9.7971583750337103</v>
      </c>
      <c r="G436" s="103">
        <v>90.202841624966297</v>
      </c>
    </row>
    <row r="437" spans="1:7" x14ac:dyDescent="0.25">
      <c r="A437" s="103" t="s">
        <v>31</v>
      </c>
      <c r="B437" s="103" t="s">
        <v>32</v>
      </c>
      <c r="C437" s="103" t="s">
        <v>16</v>
      </c>
      <c r="D437" s="103">
        <v>3072.6930459999999</v>
      </c>
      <c r="E437" s="103">
        <v>4310.7673391999997</v>
      </c>
      <c r="F437" s="103">
        <v>41.615893980540001</v>
      </c>
      <c r="G437" s="103">
        <v>58.384106019459999</v>
      </c>
    </row>
    <row r="438" spans="1:7" x14ac:dyDescent="0.25">
      <c r="A438" s="103" t="s">
        <v>33</v>
      </c>
      <c r="B438" s="103" t="s">
        <v>34</v>
      </c>
      <c r="C438" s="103" t="s">
        <v>15</v>
      </c>
      <c r="D438" s="103">
        <v>44.430602800000003</v>
      </c>
      <c r="E438" s="103">
        <v>105.74352589999999</v>
      </c>
      <c r="F438" s="103">
        <v>29.586056656109001</v>
      </c>
      <c r="G438" s="103">
        <v>70.413943343891006</v>
      </c>
    </row>
    <row r="439" spans="1:7" x14ac:dyDescent="0.25">
      <c r="A439" s="103" t="s">
        <v>33</v>
      </c>
      <c r="B439" s="103" t="s">
        <v>34</v>
      </c>
      <c r="C439" s="103" t="s">
        <v>16</v>
      </c>
      <c r="D439" s="103">
        <v>277.41005280000002</v>
      </c>
      <c r="E439" s="103">
        <v>519.57070490000001</v>
      </c>
      <c r="F439" s="103">
        <v>34.807622407418599</v>
      </c>
      <c r="G439" s="103">
        <v>65.192377592581394</v>
      </c>
    </row>
    <row r="440" spans="1:7" x14ac:dyDescent="0.25">
      <c r="A440" s="103" t="s">
        <v>35</v>
      </c>
      <c r="B440" s="103" t="s">
        <v>36</v>
      </c>
      <c r="C440" s="103" t="s">
        <v>15</v>
      </c>
      <c r="D440" s="103">
        <v>63.093890899999998</v>
      </c>
      <c r="E440" s="103">
        <v>167.65735609999999</v>
      </c>
      <c r="F440" s="103">
        <v>27.3428168732713</v>
      </c>
      <c r="G440" s="103">
        <v>72.657183126728697</v>
      </c>
    </row>
    <row r="441" spans="1:7" x14ac:dyDescent="0.25">
      <c r="A441" s="103" t="s">
        <v>35</v>
      </c>
      <c r="B441" s="103" t="s">
        <v>36</v>
      </c>
      <c r="C441" s="103" t="s">
        <v>16</v>
      </c>
      <c r="D441" s="103">
        <v>745.35170459999995</v>
      </c>
      <c r="E441" s="103">
        <v>783.90117180000004</v>
      </c>
      <c r="F441" s="103">
        <v>48.739598015641803</v>
      </c>
      <c r="G441" s="103">
        <v>51.260401984358197</v>
      </c>
    </row>
    <row r="442" spans="1:7" x14ac:dyDescent="0.25">
      <c r="A442" s="103" t="s">
        <v>37</v>
      </c>
      <c r="B442" s="103" t="s">
        <v>38</v>
      </c>
      <c r="C442" s="103" t="s">
        <v>15</v>
      </c>
      <c r="D442" s="103">
        <v>18.902650000000001</v>
      </c>
      <c r="E442" s="103">
        <v>55.680267200000003</v>
      </c>
      <c r="F442" s="103">
        <v>25.3444766035513</v>
      </c>
      <c r="G442" s="103">
        <v>74.6555233964488</v>
      </c>
    </row>
    <row r="443" spans="1:7" x14ac:dyDescent="0.25">
      <c r="A443" s="103" t="s">
        <v>37</v>
      </c>
      <c r="B443" s="103" t="s">
        <v>38</v>
      </c>
      <c r="C443" s="103" t="s">
        <v>16</v>
      </c>
      <c r="D443" s="103">
        <v>1822.7989975999999</v>
      </c>
      <c r="E443" s="103">
        <v>1363.7409072999999</v>
      </c>
      <c r="F443" s="103">
        <v>57.203080833761099</v>
      </c>
      <c r="G443" s="103">
        <v>42.796919166238901</v>
      </c>
    </row>
    <row r="444" spans="1:7" x14ac:dyDescent="0.25">
      <c r="A444" t="s">
        <v>19</v>
      </c>
    </row>
    <row r="445" spans="1:7" x14ac:dyDescent="0.25">
      <c r="A445" t="s">
        <v>1035</v>
      </c>
    </row>
    <row r="446" spans="1:7" x14ac:dyDescent="0.25">
      <c r="A446" t="s">
        <v>20</v>
      </c>
    </row>
    <row r="447" spans="1:7" x14ac:dyDescent="0.25">
      <c r="A447" t="s">
        <v>21</v>
      </c>
    </row>
    <row r="448" spans="1:7" x14ac:dyDescent="0.25">
      <c r="A448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476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477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478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467</v>
      </c>
      <c r="F16" s="5" t="s">
        <v>431</v>
      </c>
      <c r="G16" s="5" t="s">
        <v>468</v>
      </c>
    </row>
    <row r="17" spans="1:7" x14ac:dyDescent="0.25">
      <c r="A17" s="104" t="s">
        <v>13</v>
      </c>
      <c r="B17" s="104" t="s">
        <v>14</v>
      </c>
      <c r="C17" s="104" t="s">
        <v>15</v>
      </c>
      <c r="D17" s="104">
        <v>65187.913502700001</v>
      </c>
      <c r="E17" s="104">
        <v>373327.10990909999</v>
      </c>
      <c r="F17" s="104">
        <v>14.8656055146105</v>
      </c>
      <c r="G17" s="104">
        <v>85.134394485389507</v>
      </c>
    </row>
    <row r="18" spans="1:7" x14ac:dyDescent="0.25">
      <c r="A18" s="104" t="s">
        <v>13</v>
      </c>
      <c r="B18" s="104" t="s">
        <v>14</v>
      </c>
      <c r="C18" s="104" t="s">
        <v>16</v>
      </c>
      <c r="D18" s="104">
        <v>5021953.0527521996</v>
      </c>
      <c r="E18" s="104">
        <v>2396986.9237664999</v>
      </c>
      <c r="F18" s="104">
        <v>67.690978342551901</v>
      </c>
      <c r="G18" s="104">
        <v>32.309021657448099</v>
      </c>
    </row>
    <row r="19" spans="1:7" x14ac:dyDescent="0.25">
      <c r="A19" s="104" t="s">
        <v>13</v>
      </c>
      <c r="B19" s="104" t="s">
        <v>17</v>
      </c>
      <c r="C19" s="104" t="s">
        <v>15</v>
      </c>
      <c r="D19" s="104">
        <v>1342.7619987999999</v>
      </c>
      <c r="E19" s="104">
        <v>3038.4882203000002</v>
      </c>
      <c r="F19" s="104">
        <v>30.647918554075002</v>
      </c>
      <c r="G19" s="104">
        <v>69.352081445924995</v>
      </c>
    </row>
    <row r="20" spans="1:7" x14ac:dyDescent="0.25">
      <c r="A20" s="104" t="s">
        <v>13</v>
      </c>
      <c r="B20" s="104" t="s">
        <v>17</v>
      </c>
      <c r="C20" s="104" t="s">
        <v>16</v>
      </c>
      <c r="D20" s="104">
        <v>16853.812208200001</v>
      </c>
      <c r="E20" s="104">
        <v>8271.9375514000003</v>
      </c>
      <c r="F20" s="104">
        <v>67.077847902869195</v>
      </c>
      <c r="G20" s="104">
        <v>32.922152097130798</v>
      </c>
    </row>
    <row r="21" spans="1:7" x14ac:dyDescent="0.25">
      <c r="A21" s="104" t="s">
        <v>13</v>
      </c>
      <c r="B21" s="104" t="s">
        <v>18</v>
      </c>
      <c r="C21" s="104" t="s">
        <v>15</v>
      </c>
      <c r="D21" s="104">
        <v>63845.151503900001</v>
      </c>
      <c r="E21" s="104">
        <v>370288.62168879999</v>
      </c>
      <c r="F21" s="104">
        <v>14.7063314227711</v>
      </c>
      <c r="G21" s="104">
        <v>85.2936685772289</v>
      </c>
    </row>
    <row r="22" spans="1:7" x14ac:dyDescent="0.25">
      <c r="A22" s="104" t="s">
        <v>13</v>
      </c>
      <c r="B22" s="104" t="s">
        <v>18</v>
      </c>
      <c r="C22" s="104" t="s">
        <v>16</v>
      </c>
      <c r="D22" s="104">
        <v>5005099.2405439997</v>
      </c>
      <c r="E22" s="104">
        <v>2388714.9862151002</v>
      </c>
      <c r="F22" s="104">
        <v>67.693061889896398</v>
      </c>
      <c r="G22" s="104">
        <v>32.306938110103602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479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467</v>
      </c>
      <c r="F32" s="5" t="s">
        <v>431</v>
      </c>
      <c r="G32" s="5" t="s">
        <v>468</v>
      </c>
    </row>
    <row r="33" spans="1:7" x14ac:dyDescent="0.25">
      <c r="A33" s="105" t="s">
        <v>13</v>
      </c>
      <c r="B33" s="105" t="s">
        <v>14</v>
      </c>
      <c r="C33" s="105" t="s">
        <v>15</v>
      </c>
      <c r="D33" s="105">
        <v>65187.913502700001</v>
      </c>
      <c r="E33" s="105">
        <v>373327.10990909999</v>
      </c>
      <c r="F33" s="105">
        <v>14.8656055146105</v>
      </c>
      <c r="G33" s="105">
        <v>85.134394485389507</v>
      </c>
    </row>
    <row r="34" spans="1:7" x14ac:dyDescent="0.25">
      <c r="A34" s="105" t="s">
        <v>13</v>
      </c>
      <c r="B34" s="105" t="s">
        <v>14</v>
      </c>
      <c r="C34" s="105" t="s">
        <v>16</v>
      </c>
      <c r="D34" s="105">
        <v>5021953.0527521996</v>
      </c>
      <c r="E34" s="105">
        <v>2396986.9237664999</v>
      </c>
      <c r="F34" s="105">
        <v>67.690978342551901</v>
      </c>
      <c r="G34" s="105">
        <v>32.309021657448099</v>
      </c>
    </row>
    <row r="35" spans="1:7" x14ac:dyDescent="0.25">
      <c r="A35" s="105" t="s">
        <v>25</v>
      </c>
      <c r="B35" s="105" t="s">
        <v>26</v>
      </c>
      <c r="C35" s="105" t="s">
        <v>15</v>
      </c>
      <c r="D35" s="105">
        <v>3880.9705543</v>
      </c>
      <c r="E35" s="105">
        <v>2631.9895255000001</v>
      </c>
      <c r="F35" s="105">
        <v>59.588428406568397</v>
      </c>
      <c r="G35" s="105">
        <v>40.411571593431603</v>
      </c>
    </row>
    <row r="36" spans="1:7" x14ac:dyDescent="0.25">
      <c r="A36" s="105" t="s">
        <v>25</v>
      </c>
      <c r="B36" s="105" t="s">
        <v>26</v>
      </c>
      <c r="C36" s="105" t="s">
        <v>16</v>
      </c>
      <c r="D36" s="105">
        <v>136225.0334096</v>
      </c>
      <c r="E36" s="105">
        <v>14561.006510699999</v>
      </c>
      <c r="F36" s="105">
        <v>90.3432661814075</v>
      </c>
      <c r="G36" s="105">
        <v>9.6567338185924996</v>
      </c>
    </row>
    <row r="37" spans="1:7" x14ac:dyDescent="0.25">
      <c r="A37" s="105" t="s">
        <v>27</v>
      </c>
      <c r="B37" s="105" t="s">
        <v>28</v>
      </c>
      <c r="C37" s="105" t="s">
        <v>15</v>
      </c>
      <c r="D37" s="105">
        <v>803.99668440000005</v>
      </c>
      <c r="E37" s="105">
        <v>427.69781510000001</v>
      </c>
      <c r="F37" s="105">
        <v>65.275657618539199</v>
      </c>
      <c r="G37" s="105">
        <v>34.724342381460801</v>
      </c>
    </row>
    <row r="38" spans="1:7" x14ac:dyDescent="0.25">
      <c r="A38" s="105" t="s">
        <v>27</v>
      </c>
      <c r="B38" s="105" t="s">
        <v>28</v>
      </c>
      <c r="C38" s="105" t="s">
        <v>16</v>
      </c>
      <c r="D38" s="105">
        <v>33506.341312600001</v>
      </c>
      <c r="E38" s="105">
        <v>4161.9641972999998</v>
      </c>
      <c r="F38" s="105">
        <v>88.9510182606803</v>
      </c>
      <c r="G38" s="105">
        <v>11.0489817393197</v>
      </c>
    </row>
    <row r="39" spans="1:7" x14ac:dyDescent="0.25">
      <c r="A39" s="105" t="s">
        <v>29</v>
      </c>
      <c r="B39" s="105" t="s">
        <v>30</v>
      </c>
      <c r="C39" s="105" t="s">
        <v>15</v>
      </c>
      <c r="D39" s="105">
        <v>1070.7309972</v>
      </c>
      <c r="E39" s="105">
        <v>2190.2760280000002</v>
      </c>
      <c r="F39" s="105">
        <v>32.834366467957302</v>
      </c>
      <c r="G39" s="105">
        <v>67.165633532042705</v>
      </c>
    </row>
    <row r="40" spans="1:7" x14ac:dyDescent="0.25">
      <c r="A40" s="105" t="s">
        <v>29</v>
      </c>
      <c r="B40" s="105" t="s">
        <v>30</v>
      </c>
      <c r="C40" s="105" t="s">
        <v>16</v>
      </c>
      <c r="D40" s="105">
        <v>92862.109329500003</v>
      </c>
      <c r="E40" s="105">
        <v>14393.8836262</v>
      </c>
      <c r="F40" s="105">
        <v>86.579879380590796</v>
      </c>
      <c r="G40" s="105">
        <v>13.4201206194092</v>
      </c>
    </row>
    <row r="41" spans="1:7" x14ac:dyDescent="0.25">
      <c r="A41" s="105" t="s">
        <v>31</v>
      </c>
      <c r="B41" s="105" t="s">
        <v>32</v>
      </c>
      <c r="C41" s="105" t="s">
        <v>15</v>
      </c>
      <c r="D41" s="105">
        <v>945.17691930000001</v>
      </c>
      <c r="E41" s="105">
        <v>1122.2076686</v>
      </c>
      <c r="F41" s="105">
        <v>45.718485318693801</v>
      </c>
      <c r="G41" s="105">
        <v>54.281514681306199</v>
      </c>
    </row>
    <row r="42" spans="1:7" x14ac:dyDescent="0.25">
      <c r="A42" s="105" t="s">
        <v>31</v>
      </c>
      <c r="B42" s="105" t="s">
        <v>32</v>
      </c>
      <c r="C42" s="105" t="s">
        <v>16</v>
      </c>
      <c r="D42" s="105">
        <v>28080.706739699999</v>
      </c>
      <c r="E42" s="105">
        <v>4454.9086742</v>
      </c>
      <c r="F42" s="105">
        <v>86.307593639993797</v>
      </c>
      <c r="G42" s="105">
        <v>13.692406360006199</v>
      </c>
    </row>
    <row r="43" spans="1:7" x14ac:dyDescent="0.25">
      <c r="A43" s="105" t="s">
        <v>33</v>
      </c>
      <c r="B43" s="105" t="s">
        <v>34</v>
      </c>
      <c r="C43" s="105" t="s">
        <v>15</v>
      </c>
      <c r="D43" s="105">
        <v>2238.2965921</v>
      </c>
      <c r="E43" s="105">
        <v>5292.0867865999999</v>
      </c>
      <c r="F43" s="105">
        <v>29.723541014274399</v>
      </c>
      <c r="G43" s="105">
        <v>70.276458985725597</v>
      </c>
    </row>
    <row r="44" spans="1:7" x14ac:dyDescent="0.25">
      <c r="A44" s="105" t="s">
        <v>33</v>
      </c>
      <c r="B44" s="105" t="s">
        <v>34</v>
      </c>
      <c r="C44" s="105" t="s">
        <v>16</v>
      </c>
      <c r="D44" s="105">
        <v>128567.1423012</v>
      </c>
      <c r="E44" s="105">
        <v>22360.474270499999</v>
      </c>
      <c r="F44" s="105">
        <v>85.184636994597099</v>
      </c>
      <c r="G44" s="105">
        <v>14.815363005402901</v>
      </c>
    </row>
    <row r="45" spans="1:7" x14ac:dyDescent="0.25">
      <c r="A45" s="105" t="s">
        <v>35</v>
      </c>
      <c r="B45" s="105" t="s">
        <v>36</v>
      </c>
      <c r="C45" s="105" t="s">
        <v>15</v>
      </c>
      <c r="D45" s="105">
        <v>22214.9320997</v>
      </c>
      <c r="E45" s="105">
        <v>47931.919065299997</v>
      </c>
      <c r="F45" s="105">
        <v>31.669179344124601</v>
      </c>
      <c r="G45" s="105">
        <v>68.330820655875399</v>
      </c>
    </row>
    <row r="46" spans="1:7" x14ac:dyDescent="0.25">
      <c r="A46" s="105" t="s">
        <v>35</v>
      </c>
      <c r="B46" s="105" t="s">
        <v>36</v>
      </c>
      <c r="C46" s="105" t="s">
        <v>16</v>
      </c>
      <c r="D46" s="105">
        <v>562249.17018589994</v>
      </c>
      <c r="E46" s="105">
        <v>160118.97865239999</v>
      </c>
      <c r="F46" s="105">
        <v>77.834158536765401</v>
      </c>
      <c r="G46" s="105">
        <v>22.165841463234599</v>
      </c>
    </row>
    <row r="47" spans="1:7" x14ac:dyDescent="0.25">
      <c r="A47" s="105" t="s">
        <v>37</v>
      </c>
      <c r="B47" s="105" t="s">
        <v>38</v>
      </c>
      <c r="C47" s="105" t="s">
        <v>15</v>
      </c>
      <c r="D47" s="105">
        <v>432.07301489999998</v>
      </c>
      <c r="E47" s="105">
        <v>489.38289509999998</v>
      </c>
      <c r="F47" s="105">
        <v>46.890253804981299</v>
      </c>
      <c r="G47" s="105">
        <v>53.109746195018701</v>
      </c>
    </row>
    <row r="48" spans="1:7" x14ac:dyDescent="0.25">
      <c r="A48" s="105" t="s">
        <v>37</v>
      </c>
      <c r="B48" s="105" t="s">
        <v>38</v>
      </c>
      <c r="C48" s="105" t="s">
        <v>16</v>
      </c>
      <c r="D48" s="105">
        <v>26043.5384304</v>
      </c>
      <c r="E48" s="105">
        <v>3532.0056697999999</v>
      </c>
      <c r="F48" s="105">
        <v>88.0576815160736</v>
      </c>
      <c r="G48" s="105">
        <v>11.9423184839264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480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467</v>
      </c>
      <c r="F58" s="5" t="s">
        <v>431</v>
      </c>
      <c r="G58" s="5" t="s">
        <v>468</v>
      </c>
    </row>
    <row r="59" spans="1:7" x14ac:dyDescent="0.25">
      <c r="A59" s="106" t="s">
        <v>13</v>
      </c>
      <c r="B59" s="106" t="s">
        <v>14</v>
      </c>
      <c r="C59" s="106" t="s">
        <v>15</v>
      </c>
      <c r="D59" s="106">
        <v>63845.151503900001</v>
      </c>
      <c r="E59" s="106">
        <v>370288.62168879999</v>
      </c>
      <c r="F59" s="106">
        <v>14.7063314227711</v>
      </c>
      <c r="G59" s="106">
        <v>85.2936685772289</v>
      </c>
    </row>
    <row r="60" spans="1:7" x14ac:dyDescent="0.25">
      <c r="A60" s="106" t="s">
        <v>13</v>
      </c>
      <c r="B60" s="106" t="s">
        <v>14</v>
      </c>
      <c r="C60" s="106" t="s">
        <v>16</v>
      </c>
      <c r="D60" s="106">
        <v>5005099.2405439997</v>
      </c>
      <c r="E60" s="106">
        <v>2388714.9862151002</v>
      </c>
      <c r="F60" s="106">
        <v>67.693061889896398</v>
      </c>
      <c r="G60" s="106">
        <v>32.306938110103602</v>
      </c>
    </row>
    <row r="61" spans="1:7" x14ac:dyDescent="0.25">
      <c r="A61" s="106" t="s">
        <v>40</v>
      </c>
      <c r="B61" s="106" t="s">
        <v>41</v>
      </c>
      <c r="C61" s="106" t="s">
        <v>15</v>
      </c>
      <c r="D61" s="106">
        <v>352.46067449999998</v>
      </c>
      <c r="E61" s="106">
        <v>331.93972159999998</v>
      </c>
      <c r="F61" s="106">
        <v>51.499192067752801</v>
      </c>
      <c r="G61" s="106">
        <v>48.500807932247199</v>
      </c>
    </row>
    <row r="62" spans="1:7" x14ac:dyDescent="0.25">
      <c r="A62" s="106" t="s">
        <v>40</v>
      </c>
      <c r="B62" s="106" t="s">
        <v>41</v>
      </c>
      <c r="C62" s="106" t="s">
        <v>16</v>
      </c>
      <c r="D62" s="106">
        <v>6900.3475285000004</v>
      </c>
      <c r="E62" s="106">
        <v>2000.2520771</v>
      </c>
      <c r="F62" s="106">
        <v>77.526771613886595</v>
      </c>
      <c r="G62" s="106">
        <v>22.473228386113401</v>
      </c>
    </row>
    <row r="63" spans="1:7" x14ac:dyDescent="0.25">
      <c r="A63" s="106" t="s">
        <v>42</v>
      </c>
      <c r="B63" s="106" t="s">
        <v>43</v>
      </c>
      <c r="C63" s="106" t="s">
        <v>15</v>
      </c>
      <c r="D63" s="106">
        <v>2191.2463816999998</v>
      </c>
      <c r="E63" s="106">
        <v>1195.5040744999999</v>
      </c>
      <c r="F63" s="106">
        <v>64.700556183245396</v>
      </c>
      <c r="G63" s="106">
        <v>35.299443816754597</v>
      </c>
    </row>
    <row r="64" spans="1:7" x14ac:dyDescent="0.25">
      <c r="A64" s="106" t="s">
        <v>42</v>
      </c>
      <c r="B64" s="106" t="s">
        <v>43</v>
      </c>
      <c r="C64" s="106" t="s">
        <v>16</v>
      </c>
      <c r="D64" s="106">
        <v>57923.645489499999</v>
      </c>
      <c r="E64" s="106">
        <v>7463.6040611999997</v>
      </c>
      <c r="F64" s="106">
        <v>88.585535999013302</v>
      </c>
      <c r="G64" s="106">
        <v>11.414464000986699</v>
      </c>
    </row>
    <row r="65" spans="1:7" x14ac:dyDescent="0.25">
      <c r="A65" s="106" t="s">
        <v>25</v>
      </c>
      <c r="B65" s="106" t="s">
        <v>26</v>
      </c>
      <c r="C65" s="106" t="s">
        <v>15</v>
      </c>
      <c r="D65" s="106">
        <v>2542.3101572999999</v>
      </c>
      <c r="E65" s="106">
        <v>2040.6469423000001</v>
      </c>
      <c r="F65" s="106">
        <v>55.473138893704501</v>
      </c>
      <c r="G65" s="106">
        <v>44.526861106295499</v>
      </c>
    </row>
    <row r="66" spans="1:7" x14ac:dyDescent="0.25">
      <c r="A66" s="106" t="s">
        <v>25</v>
      </c>
      <c r="B66" s="106" t="s">
        <v>26</v>
      </c>
      <c r="C66" s="106" t="s">
        <v>16</v>
      </c>
      <c r="D66" s="106">
        <v>114441.6633765</v>
      </c>
      <c r="E66" s="106">
        <v>12915.3795228</v>
      </c>
      <c r="F66" s="106">
        <v>89.858920065369205</v>
      </c>
      <c r="G66" s="106">
        <v>10.141079934630801</v>
      </c>
    </row>
    <row r="67" spans="1:7" x14ac:dyDescent="0.25">
      <c r="A67" s="106" t="s">
        <v>27</v>
      </c>
      <c r="B67" s="106" t="s">
        <v>28</v>
      </c>
      <c r="C67" s="106" t="s">
        <v>15</v>
      </c>
      <c r="D67" s="106">
        <v>400.88254430000001</v>
      </c>
      <c r="E67" s="106">
        <v>174.17738349999999</v>
      </c>
      <c r="F67" s="106">
        <v>69.711437872858198</v>
      </c>
      <c r="G67" s="106">
        <v>30.288562127141802</v>
      </c>
    </row>
    <row r="68" spans="1:7" x14ac:dyDescent="0.25">
      <c r="A68" s="106" t="s">
        <v>27</v>
      </c>
      <c r="B68" s="106" t="s">
        <v>28</v>
      </c>
      <c r="C68" s="106" t="s">
        <v>16</v>
      </c>
      <c r="D68" s="106">
        <v>22605.747077700002</v>
      </c>
      <c r="E68" s="106">
        <v>3089.1929979000001</v>
      </c>
      <c r="F68" s="106">
        <v>87.977426727554402</v>
      </c>
      <c r="G68" s="106">
        <v>12.0225732724456</v>
      </c>
    </row>
    <row r="69" spans="1:7" x14ac:dyDescent="0.25">
      <c r="A69" s="106" t="s">
        <v>44</v>
      </c>
      <c r="B69" s="106" t="s">
        <v>45</v>
      </c>
      <c r="C69" s="106" t="s">
        <v>15</v>
      </c>
      <c r="D69" s="106">
        <v>1310.2423524000001</v>
      </c>
      <c r="E69" s="106">
        <v>1817.9312967999999</v>
      </c>
      <c r="F69" s="106">
        <v>41.885218000448297</v>
      </c>
      <c r="G69" s="106">
        <v>58.114781999551703</v>
      </c>
    </row>
    <row r="70" spans="1:7" x14ac:dyDescent="0.25">
      <c r="A70" s="106" t="s">
        <v>44</v>
      </c>
      <c r="B70" s="106" t="s">
        <v>45</v>
      </c>
      <c r="C70" s="106" t="s">
        <v>16</v>
      </c>
      <c r="D70" s="106">
        <v>15324.935195599999</v>
      </c>
      <c r="E70" s="106">
        <v>5302.8911618000002</v>
      </c>
      <c r="F70" s="106">
        <v>74.292535384380699</v>
      </c>
      <c r="G70" s="106">
        <v>25.707464615619301</v>
      </c>
    </row>
    <row r="71" spans="1:7" x14ac:dyDescent="0.25">
      <c r="A71" s="106" t="s">
        <v>46</v>
      </c>
      <c r="B71" s="106" t="s">
        <v>47</v>
      </c>
      <c r="C71" s="106" t="s">
        <v>15</v>
      </c>
      <c r="D71" s="106">
        <v>3595.5536375000001</v>
      </c>
      <c r="E71" s="106">
        <v>4625.7911427999998</v>
      </c>
      <c r="F71" s="106">
        <v>43.734373555475599</v>
      </c>
      <c r="G71" s="106">
        <v>56.265626444524401</v>
      </c>
    </row>
    <row r="72" spans="1:7" x14ac:dyDescent="0.25">
      <c r="A72" s="106" t="s">
        <v>46</v>
      </c>
      <c r="B72" s="106" t="s">
        <v>47</v>
      </c>
      <c r="C72" s="106" t="s">
        <v>16</v>
      </c>
      <c r="D72" s="106">
        <v>117639.410466</v>
      </c>
      <c r="E72" s="106">
        <v>27242.244756399999</v>
      </c>
      <c r="F72" s="106">
        <v>81.196898451648806</v>
      </c>
      <c r="G72" s="106">
        <v>18.803101548351201</v>
      </c>
    </row>
    <row r="73" spans="1:7" x14ac:dyDescent="0.25">
      <c r="A73" s="106" t="s">
        <v>29</v>
      </c>
      <c r="B73" s="106" t="s">
        <v>30</v>
      </c>
      <c r="C73" s="106" t="s">
        <v>15</v>
      </c>
      <c r="D73" s="106">
        <v>916.82292519999999</v>
      </c>
      <c r="E73" s="106">
        <v>2141.6139170000001</v>
      </c>
      <c r="F73" s="106">
        <v>29.976846752228798</v>
      </c>
      <c r="G73" s="106">
        <v>70.023153247771205</v>
      </c>
    </row>
    <row r="74" spans="1:7" x14ac:dyDescent="0.25">
      <c r="A74" s="106" t="s">
        <v>29</v>
      </c>
      <c r="B74" s="106" t="s">
        <v>30</v>
      </c>
      <c r="C74" s="106" t="s">
        <v>16</v>
      </c>
      <c r="D74" s="106">
        <v>91461.093203500001</v>
      </c>
      <c r="E74" s="106">
        <v>14175.4699652</v>
      </c>
      <c r="F74" s="106">
        <v>86.580905758395403</v>
      </c>
      <c r="G74" s="106">
        <v>13.419094241604601</v>
      </c>
    </row>
    <row r="75" spans="1:7" x14ac:dyDescent="0.25">
      <c r="A75" s="106" t="s">
        <v>48</v>
      </c>
      <c r="B75" s="106" t="s">
        <v>49</v>
      </c>
      <c r="C75" s="106" t="s">
        <v>15</v>
      </c>
      <c r="D75" s="106">
        <v>6781.7842835000001</v>
      </c>
      <c r="E75" s="106">
        <v>7267.3985135000003</v>
      </c>
      <c r="F75" s="106">
        <v>48.271734957766697</v>
      </c>
      <c r="G75" s="106">
        <v>51.728265042233303</v>
      </c>
    </row>
    <row r="76" spans="1:7" x14ac:dyDescent="0.25">
      <c r="A76" s="106" t="s">
        <v>48</v>
      </c>
      <c r="B76" s="106" t="s">
        <v>49</v>
      </c>
      <c r="C76" s="106" t="s">
        <v>16</v>
      </c>
      <c r="D76" s="106">
        <v>97295.857764400003</v>
      </c>
      <c r="E76" s="106">
        <v>29164.959435500001</v>
      </c>
      <c r="F76" s="106">
        <v>76.937552610151002</v>
      </c>
      <c r="G76" s="106">
        <v>23.062447389849002</v>
      </c>
    </row>
    <row r="77" spans="1:7" x14ac:dyDescent="0.25">
      <c r="A77" s="106" t="s">
        <v>50</v>
      </c>
      <c r="B77" s="106" t="s">
        <v>51</v>
      </c>
      <c r="C77" s="106" t="s">
        <v>15</v>
      </c>
      <c r="D77" s="106">
        <v>465.34383459999998</v>
      </c>
      <c r="E77" s="106">
        <v>277.80835669999999</v>
      </c>
      <c r="F77" s="106">
        <v>62.617568789775298</v>
      </c>
      <c r="G77" s="106">
        <v>37.382431210224702</v>
      </c>
    </row>
    <row r="78" spans="1:7" x14ac:dyDescent="0.25">
      <c r="A78" s="106" t="s">
        <v>50</v>
      </c>
      <c r="B78" s="106" t="s">
        <v>51</v>
      </c>
      <c r="C78" s="106" t="s">
        <v>16</v>
      </c>
      <c r="D78" s="106">
        <v>11927.344343299999</v>
      </c>
      <c r="E78" s="106">
        <v>1880.5034639</v>
      </c>
      <c r="F78" s="106">
        <v>86.380908233074294</v>
      </c>
      <c r="G78" s="106">
        <v>13.619091766925701</v>
      </c>
    </row>
    <row r="79" spans="1:7" x14ac:dyDescent="0.25">
      <c r="A79" s="106" t="s">
        <v>31</v>
      </c>
      <c r="B79" s="106" t="s">
        <v>32</v>
      </c>
      <c r="C79" s="106" t="s">
        <v>15</v>
      </c>
      <c r="D79" s="106">
        <v>288.12991510000001</v>
      </c>
      <c r="E79" s="106">
        <v>628.00196100000005</v>
      </c>
      <c r="F79" s="106">
        <v>31.450702962828601</v>
      </c>
      <c r="G79" s="106">
        <v>68.549297037171399</v>
      </c>
    </row>
    <row r="80" spans="1:7" x14ac:dyDescent="0.25">
      <c r="A80" s="106" t="s">
        <v>31</v>
      </c>
      <c r="B80" s="106" t="s">
        <v>32</v>
      </c>
      <c r="C80" s="106" t="s">
        <v>16</v>
      </c>
      <c r="D80" s="106">
        <v>14134.0654158</v>
      </c>
      <c r="E80" s="106">
        <v>2260.802709</v>
      </c>
      <c r="F80" s="106">
        <v>86.210302566690601</v>
      </c>
      <c r="G80" s="106">
        <v>13.789697433309399</v>
      </c>
    </row>
    <row r="81" spans="1:7" x14ac:dyDescent="0.25">
      <c r="A81" s="106" t="s">
        <v>52</v>
      </c>
      <c r="B81" s="106" t="s">
        <v>53</v>
      </c>
      <c r="C81" s="106" t="s">
        <v>15</v>
      </c>
      <c r="D81" s="106">
        <v>2131.6048279000001</v>
      </c>
      <c r="E81" s="106">
        <v>6051.6060421000002</v>
      </c>
      <c r="F81" s="106">
        <v>26.048513985073399</v>
      </c>
      <c r="G81" s="106">
        <v>73.951486014926601</v>
      </c>
    </row>
    <row r="82" spans="1:7" x14ac:dyDescent="0.25">
      <c r="A82" s="106" t="s">
        <v>52</v>
      </c>
      <c r="B82" s="106" t="s">
        <v>53</v>
      </c>
      <c r="C82" s="106" t="s">
        <v>16</v>
      </c>
      <c r="D82" s="106">
        <v>94099.134028</v>
      </c>
      <c r="E82" s="106">
        <v>25093.655102799999</v>
      </c>
      <c r="F82" s="106">
        <v>78.947002343184806</v>
      </c>
      <c r="G82" s="106">
        <v>21.052997656815201</v>
      </c>
    </row>
    <row r="83" spans="1:7" x14ac:dyDescent="0.25">
      <c r="A83" s="106" t="s">
        <v>33</v>
      </c>
      <c r="B83" s="106" t="s">
        <v>34</v>
      </c>
      <c r="C83" s="106" t="s">
        <v>15</v>
      </c>
      <c r="D83" s="106">
        <v>2042.1214121999999</v>
      </c>
      <c r="E83" s="106">
        <v>5096.4132774</v>
      </c>
      <c r="F83" s="106">
        <v>28.607011116372799</v>
      </c>
      <c r="G83" s="106">
        <v>71.392988883627197</v>
      </c>
    </row>
    <row r="84" spans="1:7" x14ac:dyDescent="0.25">
      <c r="A84" s="106" t="s">
        <v>33</v>
      </c>
      <c r="B84" s="106" t="s">
        <v>34</v>
      </c>
      <c r="C84" s="106" t="s">
        <v>16</v>
      </c>
      <c r="D84" s="106">
        <v>127223.10331799999</v>
      </c>
      <c r="E84" s="106">
        <v>22139.3619893</v>
      </c>
      <c r="F84" s="106">
        <v>85.177425972616206</v>
      </c>
      <c r="G84" s="106">
        <v>14.8225740273838</v>
      </c>
    </row>
    <row r="85" spans="1:7" x14ac:dyDescent="0.25">
      <c r="A85" s="106" t="s">
        <v>54</v>
      </c>
      <c r="B85" s="106" t="s">
        <v>55</v>
      </c>
      <c r="C85" s="106" t="s">
        <v>15</v>
      </c>
      <c r="D85" s="106">
        <v>553.0218744</v>
      </c>
      <c r="E85" s="106">
        <v>996.04738050000003</v>
      </c>
      <c r="F85" s="106">
        <v>35.7002679286731</v>
      </c>
      <c r="G85" s="106">
        <v>64.2997320713269</v>
      </c>
    </row>
    <row r="86" spans="1:7" x14ac:dyDescent="0.25">
      <c r="A86" s="106" t="s">
        <v>54</v>
      </c>
      <c r="B86" s="106" t="s">
        <v>55</v>
      </c>
      <c r="C86" s="106" t="s">
        <v>16</v>
      </c>
      <c r="D86" s="106">
        <v>19820.538516799999</v>
      </c>
      <c r="E86" s="106">
        <v>6980.3922297999998</v>
      </c>
      <c r="F86" s="106">
        <v>73.954664874146005</v>
      </c>
      <c r="G86" s="106">
        <v>26.045335125853899</v>
      </c>
    </row>
    <row r="87" spans="1:7" x14ac:dyDescent="0.25">
      <c r="A87" s="106" t="s">
        <v>35</v>
      </c>
      <c r="B87" s="106" t="s">
        <v>36</v>
      </c>
      <c r="C87" s="106" t="s">
        <v>15</v>
      </c>
      <c r="D87" s="106">
        <v>21753.351032400002</v>
      </c>
      <c r="E87" s="106">
        <v>47622.2143517</v>
      </c>
      <c r="F87" s="106">
        <v>31.3559261275377</v>
      </c>
      <c r="G87" s="106">
        <v>68.6440738724623</v>
      </c>
    </row>
    <row r="88" spans="1:7" x14ac:dyDescent="0.25">
      <c r="A88" s="106" t="s">
        <v>35</v>
      </c>
      <c r="B88" s="106" t="s">
        <v>36</v>
      </c>
      <c r="C88" s="106" t="s">
        <v>16</v>
      </c>
      <c r="D88" s="106">
        <v>559313.49818340002</v>
      </c>
      <c r="E88" s="106">
        <v>159293.93643609999</v>
      </c>
      <c r="F88" s="106">
        <v>77.832968494064403</v>
      </c>
      <c r="G88" s="106">
        <v>22.167031505935601</v>
      </c>
    </row>
    <row r="89" spans="1:7" x14ac:dyDescent="0.25">
      <c r="A89" s="106" t="s">
        <v>37</v>
      </c>
      <c r="B89" s="106" t="s">
        <v>38</v>
      </c>
      <c r="C89" s="106" t="s">
        <v>15</v>
      </c>
      <c r="D89" s="106">
        <v>236.0967004</v>
      </c>
      <c r="E89" s="106">
        <v>273.5824447</v>
      </c>
      <c r="F89" s="106">
        <v>46.322613485328603</v>
      </c>
      <c r="G89" s="106">
        <v>53.677386514671397</v>
      </c>
    </row>
    <row r="90" spans="1:7" x14ac:dyDescent="0.25">
      <c r="A90" s="106" t="s">
        <v>37</v>
      </c>
      <c r="B90" s="106" t="s">
        <v>38</v>
      </c>
      <c r="C90" s="106" t="s">
        <v>16</v>
      </c>
      <c r="D90" s="106">
        <v>19266.945632200001</v>
      </c>
      <c r="E90" s="106">
        <v>2632.3752285999999</v>
      </c>
      <c r="F90" s="106">
        <v>87.979649025043599</v>
      </c>
      <c r="G90" s="106">
        <v>12.020350974956401</v>
      </c>
    </row>
    <row r="91" spans="1:7" x14ac:dyDescent="0.25">
      <c r="A91" s="106" t="s">
        <v>56</v>
      </c>
      <c r="B91" s="106" t="s">
        <v>57</v>
      </c>
      <c r="C91" s="106" t="s">
        <v>15</v>
      </c>
      <c r="D91" s="106">
        <v>265.5590924</v>
      </c>
      <c r="E91" s="106">
        <v>232.5743688</v>
      </c>
      <c r="F91" s="106">
        <v>53.3108319525996</v>
      </c>
      <c r="G91" s="106">
        <v>46.6891680474004</v>
      </c>
    </row>
    <row r="92" spans="1:7" x14ac:dyDescent="0.25">
      <c r="A92" s="106" t="s">
        <v>56</v>
      </c>
      <c r="B92" s="106" t="s">
        <v>57</v>
      </c>
      <c r="C92" s="106" t="s">
        <v>16</v>
      </c>
      <c r="D92" s="106">
        <v>6977.5804949000003</v>
      </c>
      <c r="E92" s="106">
        <v>1836.2860401999999</v>
      </c>
      <c r="F92" s="106">
        <v>79.165942292327102</v>
      </c>
      <c r="G92" s="106">
        <v>20.834057707672901</v>
      </c>
    </row>
    <row r="93" spans="1:7" x14ac:dyDescent="0.25">
      <c r="A93" s="106" t="s">
        <v>58</v>
      </c>
      <c r="B93" s="106" t="s">
        <v>59</v>
      </c>
      <c r="C93" s="106" t="s">
        <v>15</v>
      </c>
      <c r="D93" s="106">
        <v>285.19528609999998</v>
      </c>
      <c r="E93" s="106">
        <v>127.32803319999999</v>
      </c>
      <c r="F93" s="106">
        <v>69.134342898224602</v>
      </c>
      <c r="G93" s="106">
        <v>30.865657101775401</v>
      </c>
    </row>
    <row r="94" spans="1:7" x14ac:dyDescent="0.25">
      <c r="A94" s="106" t="s">
        <v>58</v>
      </c>
      <c r="B94" s="106" t="s">
        <v>59</v>
      </c>
      <c r="C94" s="106" t="s">
        <v>16</v>
      </c>
      <c r="D94" s="106">
        <v>7122.9130201999997</v>
      </c>
      <c r="E94" s="106">
        <v>1004.5636572</v>
      </c>
      <c r="F94" s="106">
        <v>87.639907229836993</v>
      </c>
      <c r="G94" s="106">
        <v>12.360092770163</v>
      </c>
    </row>
    <row r="95" spans="1:7" x14ac:dyDescent="0.25">
      <c r="A95" s="106" t="s">
        <v>60</v>
      </c>
      <c r="B95" s="106" t="s">
        <v>61</v>
      </c>
      <c r="C95" s="106" t="s">
        <v>15</v>
      </c>
      <c r="D95" s="106">
        <v>400.29712899999998</v>
      </c>
      <c r="E95" s="106">
        <v>464.63278120000001</v>
      </c>
      <c r="F95" s="106">
        <v>46.280874817641397</v>
      </c>
      <c r="G95" s="106">
        <v>53.719125182358603</v>
      </c>
    </row>
    <row r="96" spans="1:7" x14ac:dyDescent="0.25">
      <c r="A96" s="106" t="s">
        <v>60</v>
      </c>
      <c r="B96" s="106" t="s">
        <v>61</v>
      </c>
      <c r="C96" s="106" t="s">
        <v>16</v>
      </c>
      <c r="D96" s="106">
        <v>9236.0101371000001</v>
      </c>
      <c r="E96" s="106">
        <v>1410.0599557999999</v>
      </c>
      <c r="F96" s="106">
        <v>86.7551129807009</v>
      </c>
      <c r="G96" s="106">
        <v>13.2448870192991</v>
      </c>
    </row>
    <row r="97" spans="1:7" x14ac:dyDescent="0.25">
      <c r="A97" s="106" t="s">
        <v>62</v>
      </c>
      <c r="B97" s="106" t="s">
        <v>63</v>
      </c>
      <c r="C97" s="106" t="s">
        <v>15</v>
      </c>
      <c r="D97" s="106">
        <v>652.47528920000002</v>
      </c>
      <c r="E97" s="106">
        <v>783.08405029999994</v>
      </c>
      <c r="F97" s="106">
        <v>45.450945234159001</v>
      </c>
      <c r="G97" s="106">
        <v>54.549054765840999</v>
      </c>
    </row>
    <row r="98" spans="1:7" x14ac:dyDescent="0.25">
      <c r="A98" s="106" t="s">
        <v>62</v>
      </c>
      <c r="B98" s="106" t="s">
        <v>63</v>
      </c>
      <c r="C98" s="106" t="s">
        <v>16</v>
      </c>
      <c r="D98" s="106">
        <v>17086.405355300001</v>
      </c>
      <c r="E98" s="106">
        <v>2212.0353048000002</v>
      </c>
      <c r="F98" s="106">
        <v>88.537751086939195</v>
      </c>
      <c r="G98" s="106">
        <v>11.462248913060799</v>
      </c>
    </row>
    <row r="99" spans="1:7" x14ac:dyDescent="0.25">
      <c r="A99" s="106" t="s">
        <v>64</v>
      </c>
      <c r="B99" s="106" t="s">
        <v>65</v>
      </c>
      <c r="C99" s="106" t="s">
        <v>15</v>
      </c>
      <c r="D99" s="106">
        <v>42.472392599999999</v>
      </c>
      <c r="E99" s="106">
        <v>95.508388199999999</v>
      </c>
      <c r="F99" s="106">
        <v>30.7813829967833</v>
      </c>
      <c r="G99" s="106">
        <v>69.218617003216707</v>
      </c>
    </row>
    <row r="100" spans="1:7" x14ac:dyDescent="0.25">
      <c r="A100" s="106" t="s">
        <v>64</v>
      </c>
      <c r="B100" s="106" t="s">
        <v>65</v>
      </c>
      <c r="C100" s="106" t="s">
        <v>16</v>
      </c>
      <c r="D100" s="106">
        <v>1052.4330419999999</v>
      </c>
      <c r="E100" s="106">
        <v>436.58618589999998</v>
      </c>
      <c r="F100" s="106">
        <v>70.679613955306095</v>
      </c>
      <c r="G100" s="106">
        <v>29.320386044693901</v>
      </c>
    </row>
    <row r="101" spans="1:7" x14ac:dyDescent="0.25">
      <c r="A101" s="106" t="s">
        <v>66</v>
      </c>
      <c r="B101" s="106" t="s">
        <v>67</v>
      </c>
      <c r="C101" s="106" t="s">
        <v>15</v>
      </c>
      <c r="D101" s="106">
        <v>2359.8412343999998</v>
      </c>
      <c r="E101" s="106">
        <v>1418.5674429000001</v>
      </c>
      <c r="F101" s="106">
        <v>62.455955296140999</v>
      </c>
      <c r="G101" s="106">
        <v>37.544044703859001</v>
      </c>
    </row>
    <row r="102" spans="1:7" x14ac:dyDescent="0.25">
      <c r="A102" s="106" t="s">
        <v>66</v>
      </c>
      <c r="B102" s="106" t="s">
        <v>67</v>
      </c>
      <c r="C102" s="106" t="s">
        <v>16</v>
      </c>
      <c r="D102" s="106">
        <v>110879.17276869999</v>
      </c>
      <c r="E102" s="106">
        <v>14767.418555099999</v>
      </c>
      <c r="F102" s="106">
        <v>88.246860977674004</v>
      </c>
      <c r="G102" s="106">
        <v>11.753139022326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481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467</v>
      </c>
      <c r="F112" s="5" t="s">
        <v>431</v>
      </c>
      <c r="G112" s="5" t="s">
        <v>468</v>
      </c>
    </row>
    <row r="113" spans="1:7" x14ac:dyDescent="0.25">
      <c r="A113" s="107" t="s">
        <v>70</v>
      </c>
      <c r="B113" s="107" t="s">
        <v>71</v>
      </c>
      <c r="C113" s="107" t="s">
        <v>15</v>
      </c>
      <c r="D113" s="107">
        <v>2641.2500899000001</v>
      </c>
      <c r="E113" s="107">
        <v>10305.8085314</v>
      </c>
      <c r="F113" s="107">
        <v>20.400387201110799</v>
      </c>
      <c r="G113" s="107">
        <v>79.599612798889197</v>
      </c>
    </row>
    <row r="114" spans="1:7" x14ac:dyDescent="0.25">
      <c r="A114" s="107" t="s">
        <v>70</v>
      </c>
      <c r="B114" s="107" t="s">
        <v>71</v>
      </c>
      <c r="C114" s="107" t="s">
        <v>16</v>
      </c>
      <c r="D114" s="107">
        <v>479595.11848329997</v>
      </c>
      <c r="E114" s="107">
        <v>81252.822906500005</v>
      </c>
      <c r="F114" s="107">
        <v>85.512504030031295</v>
      </c>
      <c r="G114" s="107">
        <v>14.4874959699688</v>
      </c>
    </row>
    <row r="115" spans="1:7" x14ac:dyDescent="0.25">
      <c r="A115" s="107" t="s">
        <v>72</v>
      </c>
      <c r="B115" s="107" t="s">
        <v>73</v>
      </c>
      <c r="C115" s="107" t="s">
        <v>15</v>
      </c>
      <c r="D115" s="107">
        <v>973.85133370000005</v>
      </c>
      <c r="E115" s="107">
        <v>2620.4182841000002</v>
      </c>
      <c r="F115" s="107">
        <v>27.094554311595601</v>
      </c>
      <c r="G115" s="107">
        <v>72.905445688404399</v>
      </c>
    </row>
    <row r="116" spans="1:7" x14ac:dyDescent="0.25">
      <c r="A116" s="107" t="s">
        <v>72</v>
      </c>
      <c r="B116" s="107" t="s">
        <v>73</v>
      </c>
      <c r="C116" s="107" t="s">
        <v>16</v>
      </c>
      <c r="D116" s="107">
        <v>151029.3884546</v>
      </c>
      <c r="E116" s="107">
        <v>19752.341926900001</v>
      </c>
      <c r="F116" s="107">
        <v>88.434159858448396</v>
      </c>
      <c r="G116" s="107">
        <v>11.5658401415516</v>
      </c>
    </row>
    <row r="117" spans="1:7" x14ac:dyDescent="0.25">
      <c r="A117" s="107" t="s">
        <v>74</v>
      </c>
      <c r="B117" s="107" t="s">
        <v>75</v>
      </c>
      <c r="C117" s="107" t="s">
        <v>15</v>
      </c>
      <c r="D117" s="107">
        <v>688.66918669999995</v>
      </c>
      <c r="E117" s="107">
        <v>10777.0228582</v>
      </c>
      <c r="F117" s="107">
        <v>6.0063464464521701</v>
      </c>
      <c r="G117" s="107">
        <v>93.993653553547801</v>
      </c>
    </row>
    <row r="118" spans="1:7" x14ac:dyDescent="0.25">
      <c r="A118" s="107" t="s">
        <v>74</v>
      </c>
      <c r="B118" s="107" t="s">
        <v>75</v>
      </c>
      <c r="C118" s="107" t="s">
        <v>16</v>
      </c>
      <c r="D118" s="107">
        <v>55665.134054499998</v>
      </c>
      <c r="E118" s="107">
        <v>40599.173908600002</v>
      </c>
      <c r="F118" s="107">
        <v>57.825309538232503</v>
      </c>
      <c r="G118" s="107">
        <v>42.174690461767497</v>
      </c>
    </row>
    <row r="119" spans="1:7" x14ac:dyDescent="0.25">
      <c r="A119" s="107" t="s">
        <v>76</v>
      </c>
      <c r="B119" s="107" t="s">
        <v>77</v>
      </c>
      <c r="C119" s="107" t="s">
        <v>15</v>
      </c>
      <c r="D119" s="107">
        <v>3153.0880667000001</v>
      </c>
      <c r="E119" s="107">
        <v>21275.3816448</v>
      </c>
      <c r="F119" s="107">
        <v>12.9074317955154</v>
      </c>
      <c r="G119" s="107">
        <v>87.092568204484607</v>
      </c>
    </row>
    <row r="120" spans="1:7" x14ac:dyDescent="0.25">
      <c r="A120" s="107" t="s">
        <v>76</v>
      </c>
      <c r="B120" s="107" t="s">
        <v>77</v>
      </c>
      <c r="C120" s="107" t="s">
        <v>16</v>
      </c>
      <c r="D120" s="107">
        <v>204058.2774857</v>
      </c>
      <c r="E120" s="107">
        <v>173510.25280270001</v>
      </c>
      <c r="F120" s="107">
        <v>54.045361600934598</v>
      </c>
      <c r="G120" s="107">
        <v>45.954638399065402</v>
      </c>
    </row>
    <row r="121" spans="1:7" x14ac:dyDescent="0.25">
      <c r="A121" s="107" t="s">
        <v>78</v>
      </c>
      <c r="B121" s="107" t="s">
        <v>79</v>
      </c>
      <c r="C121" s="107" t="s">
        <v>15</v>
      </c>
      <c r="D121" s="107">
        <v>4735.0566571999998</v>
      </c>
      <c r="E121" s="107">
        <v>45811.873099700002</v>
      </c>
      <c r="F121" s="107">
        <v>9.3676444444256894</v>
      </c>
      <c r="G121" s="107">
        <v>90.632355555574307</v>
      </c>
    </row>
    <row r="122" spans="1:7" x14ac:dyDescent="0.25">
      <c r="A122" s="107" t="s">
        <v>78</v>
      </c>
      <c r="B122" s="107" t="s">
        <v>79</v>
      </c>
      <c r="C122" s="107" t="s">
        <v>16</v>
      </c>
      <c r="D122" s="107">
        <v>162223.61583749999</v>
      </c>
      <c r="E122" s="107">
        <v>182989.45442160001</v>
      </c>
      <c r="F122" s="107">
        <v>46.992315706859799</v>
      </c>
      <c r="G122" s="107">
        <v>53.007684293140201</v>
      </c>
    </row>
    <row r="123" spans="1:7" x14ac:dyDescent="0.25">
      <c r="A123" s="107" t="s">
        <v>80</v>
      </c>
      <c r="B123" s="107" t="s">
        <v>81</v>
      </c>
      <c r="C123" s="107" t="s">
        <v>15</v>
      </c>
      <c r="D123" s="107">
        <v>1214.5827905000001</v>
      </c>
      <c r="E123" s="107">
        <v>7474.5178191000005</v>
      </c>
      <c r="F123" s="107">
        <v>13.9782337099203</v>
      </c>
      <c r="G123" s="107">
        <v>86.021766290079697</v>
      </c>
    </row>
    <row r="124" spans="1:7" x14ac:dyDescent="0.25">
      <c r="A124" s="107" t="s">
        <v>80</v>
      </c>
      <c r="B124" s="107" t="s">
        <v>81</v>
      </c>
      <c r="C124" s="107" t="s">
        <v>16</v>
      </c>
      <c r="D124" s="107">
        <v>106781.90531849999</v>
      </c>
      <c r="E124" s="107">
        <v>65109.994084099999</v>
      </c>
      <c r="F124" s="107">
        <v>62.121545977218297</v>
      </c>
      <c r="G124" s="107">
        <v>37.878454022781703</v>
      </c>
    </row>
    <row r="125" spans="1:7" x14ac:dyDescent="0.25">
      <c r="A125" s="107" t="s">
        <v>82</v>
      </c>
      <c r="B125" s="107" t="s">
        <v>83</v>
      </c>
      <c r="C125" s="107" t="s">
        <v>15</v>
      </c>
      <c r="D125" s="107">
        <v>7158.0479208999996</v>
      </c>
      <c r="E125" s="107">
        <v>52230.372779400001</v>
      </c>
      <c r="F125" s="107">
        <v>12.0529352969708</v>
      </c>
      <c r="G125" s="107">
        <v>87.947064703029199</v>
      </c>
    </row>
    <row r="126" spans="1:7" x14ac:dyDescent="0.25">
      <c r="A126" s="107" t="s">
        <v>82</v>
      </c>
      <c r="B126" s="107" t="s">
        <v>83</v>
      </c>
      <c r="C126" s="107" t="s">
        <v>16</v>
      </c>
      <c r="D126" s="107">
        <v>331865.41071810003</v>
      </c>
      <c r="E126" s="107">
        <v>332837.16858250002</v>
      </c>
      <c r="F126" s="107">
        <v>49.9269028062579</v>
      </c>
      <c r="G126" s="107">
        <v>50.0730971937421</v>
      </c>
    </row>
    <row r="127" spans="1:7" x14ac:dyDescent="0.25">
      <c r="A127" s="107" t="s">
        <v>84</v>
      </c>
      <c r="B127" s="107" t="s">
        <v>85</v>
      </c>
      <c r="C127" s="107" t="s">
        <v>15</v>
      </c>
      <c r="D127" s="107">
        <v>9934.1744651000008</v>
      </c>
      <c r="E127" s="107">
        <v>44783.150246999998</v>
      </c>
      <c r="F127" s="107">
        <v>18.155446227258999</v>
      </c>
      <c r="G127" s="107">
        <v>81.844553772740994</v>
      </c>
    </row>
    <row r="128" spans="1:7" x14ac:dyDescent="0.25">
      <c r="A128" s="107" t="s">
        <v>84</v>
      </c>
      <c r="B128" s="107" t="s">
        <v>85</v>
      </c>
      <c r="C128" s="107" t="s">
        <v>16</v>
      </c>
      <c r="D128" s="107">
        <v>641613.50044420001</v>
      </c>
      <c r="E128" s="107">
        <v>338194.17485090002</v>
      </c>
      <c r="F128" s="107">
        <v>65.483616491466805</v>
      </c>
      <c r="G128" s="107">
        <v>34.516383508533202</v>
      </c>
    </row>
    <row r="129" spans="1:7" x14ac:dyDescent="0.25">
      <c r="A129" s="107" t="s">
        <v>86</v>
      </c>
      <c r="B129" s="107" t="s">
        <v>87</v>
      </c>
      <c r="C129" s="107" t="s">
        <v>15</v>
      </c>
      <c r="D129" s="107">
        <v>2969.5068132000001</v>
      </c>
      <c r="E129" s="107">
        <v>7102.3754079999999</v>
      </c>
      <c r="F129" s="107">
        <v>29.4831367959166</v>
      </c>
      <c r="G129" s="107">
        <v>70.516863204083407</v>
      </c>
    </row>
    <row r="130" spans="1:7" x14ac:dyDescent="0.25">
      <c r="A130" s="107" t="s">
        <v>86</v>
      </c>
      <c r="B130" s="107" t="s">
        <v>87</v>
      </c>
      <c r="C130" s="107" t="s">
        <v>16</v>
      </c>
      <c r="D130" s="107">
        <v>314065.75982480001</v>
      </c>
      <c r="E130" s="107">
        <v>71292.357953900006</v>
      </c>
      <c r="F130" s="107">
        <v>81.499712951462698</v>
      </c>
      <c r="G130" s="107">
        <v>18.500287048537299</v>
      </c>
    </row>
    <row r="131" spans="1:7" x14ac:dyDescent="0.25">
      <c r="A131" s="107" t="s">
        <v>88</v>
      </c>
      <c r="B131" s="107" t="s">
        <v>89</v>
      </c>
      <c r="C131" s="107" t="s">
        <v>15</v>
      </c>
      <c r="D131" s="107">
        <v>5240.2867351000004</v>
      </c>
      <c r="E131" s="107">
        <v>24510.600118400002</v>
      </c>
      <c r="F131" s="107">
        <v>17.613884120175399</v>
      </c>
      <c r="G131" s="107">
        <v>82.386115879824601</v>
      </c>
    </row>
    <row r="132" spans="1:7" x14ac:dyDescent="0.25">
      <c r="A132" s="107" t="s">
        <v>88</v>
      </c>
      <c r="B132" s="107" t="s">
        <v>89</v>
      </c>
      <c r="C132" s="107" t="s">
        <v>16</v>
      </c>
      <c r="D132" s="107">
        <v>606166.06797680003</v>
      </c>
      <c r="E132" s="107">
        <v>178550.045163</v>
      </c>
      <c r="F132" s="107">
        <v>77.246542772189699</v>
      </c>
      <c r="G132" s="107">
        <v>22.753457227810301</v>
      </c>
    </row>
    <row r="133" spans="1:7" x14ac:dyDescent="0.25">
      <c r="A133" s="107" t="s">
        <v>90</v>
      </c>
      <c r="B133" s="107" t="s">
        <v>91</v>
      </c>
      <c r="C133" s="107" t="s">
        <v>15</v>
      </c>
      <c r="D133" s="107">
        <v>7789.4085261999999</v>
      </c>
      <c r="E133" s="107">
        <v>38295.426056199998</v>
      </c>
      <c r="F133" s="107">
        <v>16.9023250203328</v>
      </c>
      <c r="G133" s="107">
        <v>83.097674979667104</v>
      </c>
    </row>
    <row r="134" spans="1:7" x14ac:dyDescent="0.25">
      <c r="A134" s="107" t="s">
        <v>90</v>
      </c>
      <c r="B134" s="107" t="s">
        <v>91</v>
      </c>
      <c r="C134" s="107" t="s">
        <v>16</v>
      </c>
      <c r="D134" s="107">
        <v>926896.3122551</v>
      </c>
      <c r="E134" s="107">
        <v>287072.85314929998</v>
      </c>
      <c r="F134" s="107">
        <v>76.352541618825299</v>
      </c>
      <c r="G134" s="107">
        <v>23.6474583811748</v>
      </c>
    </row>
    <row r="135" spans="1:7" x14ac:dyDescent="0.25">
      <c r="A135" s="107" t="s">
        <v>92</v>
      </c>
      <c r="B135" s="107" t="s">
        <v>93</v>
      </c>
      <c r="C135" s="107" t="s">
        <v>15</v>
      </c>
      <c r="D135" s="107">
        <v>630.73649939999996</v>
      </c>
      <c r="E135" s="107">
        <v>2287.5591631000002</v>
      </c>
      <c r="F135" s="107">
        <v>21.613180168991899</v>
      </c>
      <c r="G135" s="107">
        <v>78.386819831008097</v>
      </c>
    </row>
    <row r="136" spans="1:7" x14ac:dyDescent="0.25">
      <c r="A136" s="107" t="s">
        <v>92</v>
      </c>
      <c r="B136" s="107" t="s">
        <v>93</v>
      </c>
      <c r="C136" s="107" t="s">
        <v>16</v>
      </c>
      <c r="D136" s="107">
        <v>117240.558704</v>
      </c>
      <c r="E136" s="107">
        <v>27834.145559699999</v>
      </c>
      <c r="F136" s="107">
        <v>80.813922247184905</v>
      </c>
      <c r="G136" s="107">
        <v>19.186077752815098</v>
      </c>
    </row>
    <row r="137" spans="1:7" x14ac:dyDescent="0.25">
      <c r="A137" s="107" t="s">
        <v>94</v>
      </c>
      <c r="B137" s="107" t="s">
        <v>95</v>
      </c>
      <c r="C137" s="107" t="s">
        <v>15</v>
      </c>
      <c r="D137" s="107">
        <v>196.82287109999999</v>
      </c>
      <c r="E137" s="107">
        <v>777.67446659999996</v>
      </c>
      <c r="F137" s="107">
        <v>20.197373916335099</v>
      </c>
      <c r="G137" s="107">
        <v>79.802626083664904</v>
      </c>
    </row>
    <row r="138" spans="1:7" x14ac:dyDescent="0.25">
      <c r="A138" s="107" t="s">
        <v>94</v>
      </c>
      <c r="B138" s="107" t="s">
        <v>95</v>
      </c>
      <c r="C138" s="107" t="s">
        <v>16</v>
      </c>
      <c r="D138" s="107">
        <v>154902.8638892</v>
      </c>
      <c r="E138" s="107">
        <v>12522.6387712</v>
      </c>
      <c r="F138" s="107">
        <v>92.520471151518393</v>
      </c>
      <c r="G138" s="107">
        <v>7.47952884848163</v>
      </c>
    </row>
    <row r="139" spans="1:7" x14ac:dyDescent="0.25">
      <c r="A139" s="107" t="s">
        <v>96</v>
      </c>
      <c r="B139" s="107" t="s">
        <v>97</v>
      </c>
      <c r="C139" s="107" t="s">
        <v>15</v>
      </c>
      <c r="D139" s="107">
        <v>1278.0617722</v>
      </c>
      <c r="E139" s="107">
        <v>4964.8291153999999</v>
      </c>
      <c r="F139" s="107">
        <v>20.4722747075167</v>
      </c>
      <c r="G139" s="107">
        <v>79.527725292483296</v>
      </c>
    </row>
    <row r="140" spans="1:7" x14ac:dyDescent="0.25">
      <c r="A140" s="107" t="s">
        <v>96</v>
      </c>
      <c r="B140" s="107" t="s">
        <v>97</v>
      </c>
      <c r="C140" s="107" t="s">
        <v>16</v>
      </c>
      <c r="D140" s="107">
        <v>50027.028257500002</v>
      </c>
      <c r="E140" s="107">
        <v>27132.080857600002</v>
      </c>
      <c r="F140" s="107">
        <v>64.836192163485904</v>
      </c>
      <c r="G140" s="107">
        <v>35.163807836514103</v>
      </c>
    </row>
    <row r="141" spans="1:7" x14ac:dyDescent="0.25">
      <c r="A141" s="107" t="s">
        <v>98</v>
      </c>
      <c r="B141" s="107" t="s">
        <v>99</v>
      </c>
      <c r="C141" s="107" t="s">
        <v>15</v>
      </c>
      <c r="D141" s="107">
        <v>1326.1148197</v>
      </c>
      <c r="E141" s="107">
        <v>2400.8254013999999</v>
      </c>
      <c r="F141" s="107">
        <v>35.581864506230197</v>
      </c>
      <c r="G141" s="107">
        <v>64.418135493769796</v>
      </c>
    </row>
    <row r="142" spans="1:7" x14ac:dyDescent="0.25">
      <c r="A142" s="107" t="s">
        <v>98</v>
      </c>
      <c r="B142" s="107" t="s">
        <v>99</v>
      </c>
      <c r="C142" s="107" t="s">
        <v>16</v>
      </c>
      <c r="D142" s="107">
        <v>61361.585158399997</v>
      </c>
      <c r="E142" s="107">
        <v>17333.474619100001</v>
      </c>
      <c r="F142" s="107">
        <v>77.973871970987602</v>
      </c>
      <c r="G142" s="107">
        <v>22.026128029012401</v>
      </c>
    </row>
    <row r="143" spans="1:7" x14ac:dyDescent="0.25">
      <c r="A143" s="107" t="s">
        <v>100</v>
      </c>
      <c r="B143" s="107" t="s">
        <v>101</v>
      </c>
      <c r="C143" s="107" t="s">
        <v>15</v>
      </c>
      <c r="D143" s="107">
        <v>2417.6197898999999</v>
      </c>
      <c r="E143" s="107">
        <v>5685.3386422000003</v>
      </c>
      <c r="F143" s="107">
        <v>29.836260548030999</v>
      </c>
      <c r="G143" s="107">
        <v>70.163739451968993</v>
      </c>
    </row>
    <row r="144" spans="1:7" x14ac:dyDescent="0.25">
      <c r="A144" s="107" t="s">
        <v>100</v>
      </c>
      <c r="B144" s="107" t="s">
        <v>101</v>
      </c>
      <c r="C144" s="107" t="s">
        <v>16</v>
      </c>
      <c r="D144" s="107">
        <v>186735.99463179999</v>
      </c>
      <c r="E144" s="107">
        <v>59151.046930700002</v>
      </c>
      <c r="F144" s="107">
        <v>75.943812835836297</v>
      </c>
      <c r="G144" s="107">
        <v>24.056187164163699</v>
      </c>
    </row>
    <row r="145" spans="1:7" x14ac:dyDescent="0.25">
      <c r="A145" s="107" t="s">
        <v>102</v>
      </c>
      <c r="B145" s="107" t="s">
        <v>103</v>
      </c>
      <c r="C145" s="107" t="s">
        <v>15</v>
      </c>
      <c r="D145" s="107">
        <v>133.75871649999999</v>
      </c>
      <c r="E145" s="107">
        <v>908.25105659999997</v>
      </c>
      <c r="F145" s="107">
        <v>12.8366086339157</v>
      </c>
      <c r="G145" s="107">
        <v>87.163391366084298</v>
      </c>
    </row>
    <row r="146" spans="1:7" x14ac:dyDescent="0.25">
      <c r="A146" s="107" t="s">
        <v>102</v>
      </c>
      <c r="B146" s="107" t="s">
        <v>103</v>
      </c>
      <c r="C146" s="107" t="s">
        <v>16</v>
      </c>
      <c r="D146" s="107">
        <v>11631.568460300001</v>
      </c>
      <c r="E146" s="107">
        <v>5296.4217685000003</v>
      </c>
      <c r="F146" s="107">
        <v>68.712046161929706</v>
      </c>
      <c r="G146" s="107">
        <v>31.287953838070301</v>
      </c>
    </row>
    <row r="147" spans="1:7" x14ac:dyDescent="0.25">
      <c r="A147" s="107" t="s">
        <v>104</v>
      </c>
      <c r="B147" s="107" t="s">
        <v>105</v>
      </c>
      <c r="C147" s="107" t="s">
        <v>15</v>
      </c>
      <c r="D147" s="107">
        <v>4442.4280679000003</v>
      </c>
      <c r="E147" s="107">
        <v>27795.318476299999</v>
      </c>
      <c r="F147" s="107">
        <v>13.7802065718494</v>
      </c>
      <c r="G147" s="107">
        <v>86.219793428150595</v>
      </c>
    </row>
    <row r="148" spans="1:7" x14ac:dyDescent="0.25">
      <c r="A148" s="107" t="s">
        <v>104</v>
      </c>
      <c r="B148" s="107" t="s">
        <v>105</v>
      </c>
      <c r="C148" s="107" t="s">
        <v>16</v>
      </c>
      <c r="D148" s="107">
        <v>188207.75123570001</v>
      </c>
      <c r="E148" s="107">
        <v>164484.50224060001</v>
      </c>
      <c r="F148" s="107">
        <v>53.363165587175899</v>
      </c>
      <c r="G148" s="107">
        <v>46.636834412824101</v>
      </c>
    </row>
    <row r="149" spans="1:7" x14ac:dyDescent="0.25">
      <c r="A149" s="107" t="s">
        <v>106</v>
      </c>
      <c r="B149" s="107" t="s">
        <v>107</v>
      </c>
      <c r="C149" s="107" t="s">
        <v>15</v>
      </c>
      <c r="D149" s="107">
        <v>8035.2600659999998</v>
      </c>
      <c r="E149" s="107">
        <v>62966.6587908</v>
      </c>
      <c r="F149" s="107">
        <v>11.3169618446593</v>
      </c>
      <c r="G149" s="107">
        <v>88.683038155340697</v>
      </c>
    </row>
    <row r="150" spans="1:7" x14ac:dyDescent="0.25">
      <c r="A150" s="107" t="s">
        <v>106</v>
      </c>
      <c r="B150" s="107" t="s">
        <v>107</v>
      </c>
      <c r="C150" s="107" t="s">
        <v>16</v>
      </c>
      <c r="D150" s="107">
        <v>269916.35761379998</v>
      </c>
      <c r="E150" s="107">
        <v>311039.72353630001</v>
      </c>
      <c r="F150" s="107">
        <v>46.4607164588854</v>
      </c>
      <c r="G150" s="107">
        <v>53.5392835411146</v>
      </c>
    </row>
    <row r="151" spans="1:7" x14ac:dyDescent="0.25">
      <c r="A151" s="107" t="s">
        <v>108</v>
      </c>
      <c r="B151" s="107" t="s">
        <v>109</v>
      </c>
      <c r="C151" s="107" t="s">
        <v>15</v>
      </c>
      <c r="D151" s="107">
        <v>229.1883148</v>
      </c>
      <c r="E151" s="107">
        <v>353.70795040000002</v>
      </c>
      <c r="F151" s="107">
        <v>39.318885448916397</v>
      </c>
      <c r="G151" s="107">
        <v>60.681114551083603</v>
      </c>
    </row>
    <row r="152" spans="1:7" x14ac:dyDescent="0.25">
      <c r="A152" s="107" t="s">
        <v>108</v>
      </c>
      <c r="B152" s="107" t="s">
        <v>109</v>
      </c>
      <c r="C152" s="107" t="s">
        <v>16</v>
      </c>
      <c r="D152" s="107">
        <v>1968.8539484</v>
      </c>
      <c r="E152" s="107">
        <v>1032.2497327999999</v>
      </c>
      <c r="F152" s="107">
        <v>65.604329524954906</v>
      </c>
      <c r="G152" s="107">
        <v>34.395670475045101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482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467</v>
      </c>
      <c r="F162" s="5" t="s">
        <v>431</v>
      </c>
      <c r="G162" s="5" t="s">
        <v>468</v>
      </c>
    </row>
    <row r="163" spans="1:7" x14ac:dyDescent="0.25">
      <c r="A163" s="108" t="s">
        <v>70</v>
      </c>
      <c r="B163" s="108" t="s">
        <v>71</v>
      </c>
      <c r="C163" s="108" t="s">
        <v>15</v>
      </c>
      <c r="D163" s="108">
        <v>2623.5340399000002</v>
      </c>
      <c r="E163" s="108">
        <v>10286.320877</v>
      </c>
      <c r="F163" s="108">
        <v>20.321948285147599</v>
      </c>
      <c r="G163" s="108">
        <v>79.678051714852401</v>
      </c>
    </row>
    <row r="164" spans="1:7" x14ac:dyDescent="0.25">
      <c r="A164" s="108" t="s">
        <v>70</v>
      </c>
      <c r="B164" s="108" t="s">
        <v>71</v>
      </c>
      <c r="C164" s="108" t="s">
        <v>16</v>
      </c>
      <c r="D164" s="108">
        <v>479208.5361724</v>
      </c>
      <c r="E164" s="108">
        <v>81102.608913899996</v>
      </c>
      <c r="F164" s="108">
        <v>85.525433569341502</v>
      </c>
      <c r="G164" s="108">
        <v>14.4745664306585</v>
      </c>
    </row>
    <row r="165" spans="1:7" x14ac:dyDescent="0.25">
      <c r="A165" s="108" t="s">
        <v>72</v>
      </c>
      <c r="B165" s="108" t="s">
        <v>73</v>
      </c>
      <c r="C165" s="108" t="s">
        <v>15</v>
      </c>
      <c r="D165" s="108">
        <v>890.62520119999999</v>
      </c>
      <c r="E165" s="108">
        <v>2566.0665241000002</v>
      </c>
      <c r="F165" s="108">
        <v>25.765248161454299</v>
      </c>
      <c r="G165" s="108">
        <v>74.234751838545705</v>
      </c>
    </row>
    <row r="166" spans="1:7" x14ac:dyDescent="0.25">
      <c r="A166" s="108" t="s">
        <v>72</v>
      </c>
      <c r="B166" s="108" t="s">
        <v>73</v>
      </c>
      <c r="C166" s="108" t="s">
        <v>16</v>
      </c>
      <c r="D166" s="108">
        <v>150344.89597710001</v>
      </c>
      <c r="E166" s="108">
        <v>19560.412274400001</v>
      </c>
      <c r="F166" s="108">
        <v>88.487462530925797</v>
      </c>
      <c r="G166" s="108">
        <v>11.5125374690742</v>
      </c>
    </row>
    <row r="167" spans="1:7" x14ac:dyDescent="0.25">
      <c r="A167" s="108" t="s">
        <v>74</v>
      </c>
      <c r="B167" s="108" t="s">
        <v>75</v>
      </c>
      <c r="C167" s="108" t="s">
        <v>15</v>
      </c>
      <c r="D167" s="108">
        <v>573.90590759999998</v>
      </c>
      <c r="E167" s="108">
        <v>10571.615038100001</v>
      </c>
      <c r="F167" s="108">
        <v>5.1492066669294303</v>
      </c>
      <c r="G167" s="108">
        <v>94.850793333070598</v>
      </c>
    </row>
    <row r="168" spans="1:7" x14ac:dyDescent="0.25">
      <c r="A168" s="108" t="s">
        <v>74</v>
      </c>
      <c r="B168" s="108" t="s">
        <v>75</v>
      </c>
      <c r="C168" s="108" t="s">
        <v>16</v>
      </c>
      <c r="D168" s="108">
        <v>55060.344071200001</v>
      </c>
      <c r="E168" s="108">
        <v>40497.134986099998</v>
      </c>
      <c r="F168" s="108">
        <v>57.620130432892303</v>
      </c>
      <c r="G168" s="108">
        <v>42.379869567107697</v>
      </c>
    </row>
    <row r="169" spans="1:7" x14ac:dyDescent="0.25">
      <c r="A169" s="108" t="s">
        <v>76</v>
      </c>
      <c r="B169" s="108" t="s">
        <v>77</v>
      </c>
      <c r="C169" s="108" t="s">
        <v>15</v>
      </c>
      <c r="D169" s="108">
        <v>3153.0880667000001</v>
      </c>
      <c r="E169" s="108">
        <v>21246.8450586</v>
      </c>
      <c r="F169" s="108">
        <v>12.922527494268399</v>
      </c>
      <c r="G169" s="108">
        <v>87.077472505731606</v>
      </c>
    </row>
    <row r="170" spans="1:7" x14ac:dyDescent="0.25">
      <c r="A170" s="108" t="s">
        <v>76</v>
      </c>
      <c r="B170" s="108" t="s">
        <v>77</v>
      </c>
      <c r="C170" s="108" t="s">
        <v>16</v>
      </c>
      <c r="D170" s="108">
        <v>204032.9116313</v>
      </c>
      <c r="E170" s="108">
        <v>173499.1552414</v>
      </c>
      <c r="F170" s="108">
        <v>54.043862636997602</v>
      </c>
      <c r="G170" s="108">
        <v>45.956137363002398</v>
      </c>
    </row>
    <row r="171" spans="1:7" x14ac:dyDescent="0.25">
      <c r="A171" s="108" t="s">
        <v>78</v>
      </c>
      <c r="B171" s="108" t="s">
        <v>79</v>
      </c>
      <c r="C171" s="108" t="s">
        <v>15</v>
      </c>
      <c r="D171" s="108">
        <v>4269.3773375000001</v>
      </c>
      <c r="E171" s="108">
        <v>44738.894444999998</v>
      </c>
      <c r="F171" s="108">
        <v>8.7115443622407405</v>
      </c>
      <c r="G171" s="108">
        <v>91.288455637759299</v>
      </c>
    </row>
    <row r="172" spans="1:7" x14ac:dyDescent="0.25">
      <c r="A172" s="108" t="s">
        <v>78</v>
      </c>
      <c r="B172" s="108" t="s">
        <v>79</v>
      </c>
      <c r="C172" s="108" t="s">
        <v>16</v>
      </c>
      <c r="D172" s="108">
        <v>157981.9346411</v>
      </c>
      <c r="E172" s="108">
        <v>179405.79359099999</v>
      </c>
      <c r="F172" s="108">
        <v>46.825038797030302</v>
      </c>
      <c r="G172" s="108">
        <v>53.174961202969698</v>
      </c>
    </row>
    <row r="173" spans="1:7" x14ac:dyDescent="0.25">
      <c r="A173" s="108" t="s">
        <v>80</v>
      </c>
      <c r="B173" s="108" t="s">
        <v>81</v>
      </c>
      <c r="C173" s="108" t="s">
        <v>15</v>
      </c>
      <c r="D173" s="108">
        <v>1214.5827905000001</v>
      </c>
      <c r="E173" s="108">
        <v>7474.5178191000005</v>
      </c>
      <c r="F173" s="108">
        <v>13.9782337099203</v>
      </c>
      <c r="G173" s="108">
        <v>86.021766290079697</v>
      </c>
    </row>
    <row r="174" spans="1:7" x14ac:dyDescent="0.25">
      <c r="A174" s="108" t="s">
        <v>80</v>
      </c>
      <c r="B174" s="108" t="s">
        <v>81</v>
      </c>
      <c r="C174" s="108" t="s">
        <v>16</v>
      </c>
      <c r="D174" s="108">
        <v>106781.90531849999</v>
      </c>
      <c r="E174" s="108">
        <v>65109.994084099999</v>
      </c>
      <c r="F174" s="108">
        <v>62.121545977218297</v>
      </c>
      <c r="G174" s="108">
        <v>37.878454022781703</v>
      </c>
    </row>
    <row r="175" spans="1:7" x14ac:dyDescent="0.25">
      <c r="A175" s="108" t="s">
        <v>82</v>
      </c>
      <c r="B175" s="108" t="s">
        <v>83</v>
      </c>
      <c r="C175" s="108" t="s">
        <v>15</v>
      </c>
      <c r="D175" s="108">
        <v>7158.0479208999996</v>
      </c>
      <c r="E175" s="108">
        <v>52230.372779400001</v>
      </c>
      <c r="F175" s="108">
        <v>12.0529352969708</v>
      </c>
      <c r="G175" s="108">
        <v>87.947064703029199</v>
      </c>
    </row>
    <row r="176" spans="1:7" x14ac:dyDescent="0.25">
      <c r="A176" s="108" t="s">
        <v>82</v>
      </c>
      <c r="B176" s="108" t="s">
        <v>83</v>
      </c>
      <c r="C176" s="108" t="s">
        <v>16</v>
      </c>
      <c r="D176" s="108">
        <v>331865.41071810003</v>
      </c>
      <c r="E176" s="108">
        <v>332837.16858250002</v>
      </c>
      <c r="F176" s="108">
        <v>49.9269028062579</v>
      </c>
      <c r="G176" s="108">
        <v>50.0730971937421</v>
      </c>
    </row>
    <row r="177" spans="1:7" x14ac:dyDescent="0.25">
      <c r="A177" s="108" t="s">
        <v>84</v>
      </c>
      <c r="B177" s="108" t="s">
        <v>85</v>
      </c>
      <c r="C177" s="108" t="s">
        <v>15</v>
      </c>
      <c r="D177" s="108">
        <v>9934.1744651000008</v>
      </c>
      <c r="E177" s="108">
        <v>44783.150246999998</v>
      </c>
      <c r="F177" s="108">
        <v>18.155446227258999</v>
      </c>
      <c r="G177" s="108">
        <v>81.844553772740994</v>
      </c>
    </row>
    <row r="178" spans="1:7" x14ac:dyDescent="0.25">
      <c r="A178" s="108" t="s">
        <v>84</v>
      </c>
      <c r="B178" s="108" t="s">
        <v>85</v>
      </c>
      <c r="C178" s="108" t="s">
        <v>16</v>
      </c>
      <c r="D178" s="108">
        <v>641613.50044420001</v>
      </c>
      <c r="E178" s="108">
        <v>338194.17485090002</v>
      </c>
      <c r="F178" s="108">
        <v>65.483616491466805</v>
      </c>
      <c r="G178" s="108">
        <v>34.516383508533202</v>
      </c>
    </row>
    <row r="179" spans="1:7" x14ac:dyDescent="0.25">
      <c r="A179" s="108" t="s">
        <v>86</v>
      </c>
      <c r="B179" s="108" t="s">
        <v>87</v>
      </c>
      <c r="C179" s="108" t="s">
        <v>15</v>
      </c>
      <c r="D179" s="108">
        <v>2969.5068132000001</v>
      </c>
      <c r="E179" s="108">
        <v>7102.3754079999999</v>
      </c>
      <c r="F179" s="108">
        <v>29.4831367959166</v>
      </c>
      <c r="G179" s="108">
        <v>70.516863204083407</v>
      </c>
    </row>
    <row r="180" spans="1:7" x14ac:dyDescent="0.25">
      <c r="A180" s="108" t="s">
        <v>86</v>
      </c>
      <c r="B180" s="108" t="s">
        <v>87</v>
      </c>
      <c r="C180" s="108" t="s">
        <v>16</v>
      </c>
      <c r="D180" s="108">
        <v>314065.75982480001</v>
      </c>
      <c r="E180" s="108">
        <v>71292.357953900006</v>
      </c>
      <c r="F180" s="108">
        <v>81.499712951462698</v>
      </c>
      <c r="G180" s="108">
        <v>18.500287048537299</v>
      </c>
    </row>
    <row r="181" spans="1:7" x14ac:dyDescent="0.25">
      <c r="A181" s="108" t="s">
        <v>88</v>
      </c>
      <c r="B181" s="108" t="s">
        <v>89</v>
      </c>
      <c r="C181" s="108" t="s">
        <v>15</v>
      </c>
      <c r="D181" s="108">
        <v>5240.2867351000004</v>
      </c>
      <c r="E181" s="108">
        <v>24510.600118400002</v>
      </c>
      <c r="F181" s="108">
        <v>17.613884120175399</v>
      </c>
      <c r="G181" s="108">
        <v>82.386115879824601</v>
      </c>
    </row>
    <row r="182" spans="1:7" x14ac:dyDescent="0.25">
      <c r="A182" s="108" t="s">
        <v>88</v>
      </c>
      <c r="B182" s="108" t="s">
        <v>89</v>
      </c>
      <c r="C182" s="108" t="s">
        <v>16</v>
      </c>
      <c r="D182" s="108">
        <v>606166.06797680003</v>
      </c>
      <c r="E182" s="108">
        <v>178550.045163</v>
      </c>
      <c r="F182" s="108">
        <v>77.246542772189699</v>
      </c>
      <c r="G182" s="108">
        <v>22.753457227810301</v>
      </c>
    </row>
    <row r="183" spans="1:7" x14ac:dyDescent="0.25">
      <c r="A183" s="108" t="s">
        <v>90</v>
      </c>
      <c r="B183" s="108" t="s">
        <v>91</v>
      </c>
      <c r="C183" s="108" t="s">
        <v>15</v>
      </c>
      <c r="D183" s="108">
        <v>7633.0193613000001</v>
      </c>
      <c r="E183" s="108">
        <v>38186.494714100001</v>
      </c>
      <c r="F183" s="108">
        <v>16.658883262574999</v>
      </c>
      <c r="G183" s="108">
        <v>83.341116737424997</v>
      </c>
    </row>
    <row r="184" spans="1:7" x14ac:dyDescent="0.25">
      <c r="A184" s="108" t="s">
        <v>90</v>
      </c>
      <c r="B184" s="108" t="s">
        <v>91</v>
      </c>
      <c r="C184" s="108" t="s">
        <v>16</v>
      </c>
      <c r="D184" s="108">
        <v>923632.56095049996</v>
      </c>
      <c r="E184" s="108">
        <v>286664.92496209999</v>
      </c>
      <c r="F184" s="108">
        <v>76.314507110956598</v>
      </c>
      <c r="G184" s="108">
        <v>23.685492889043399</v>
      </c>
    </row>
    <row r="185" spans="1:7" x14ac:dyDescent="0.25">
      <c r="A185" s="108" t="s">
        <v>92</v>
      </c>
      <c r="B185" s="108" t="s">
        <v>93</v>
      </c>
      <c r="C185" s="108" t="s">
        <v>15</v>
      </c>
      <c r="D185" s="108">
        <v>630.73649939999996</v>
      </c>
      <c r="E185" s="108">
        <v>2287.5591631000002</v>
      </c>
      <c r="F185" s="108">
        <v>21.613180168991899</v>
      </c>
      <c r="G185" s="108">
        <v>78.386819831008097</v>
      </c>
    </row>
    <row r="186" spans="1:7" x14ac:dyDescent="0.25">
      <c r="A186" s="108" t="s">
        <v>92</v>
      </c>
      <c r="B186" s="108" t="s">
        <v>93</v>
      </c>
      <c r="C186" s="108" t="s">
        <v>16</v>
      </c>
      <c r="D186" s="108">
        <v>117240.558704</v>
      </c>
      <c r="E186" s="108">
        <v>27834.145559699999</v>
      </c>
      <c r="F186" s="108">
        <v>80.813922247184905</v>
      </c>
      <c r="G186" s="108">
        <v>19.186077752815098</v>
      </c>
    </row>
    <row r="187" spans="1:7" x14ac:dyDescent="0.25">
      <c r="A187" s="108" t="s">
        <v>94</v>
      </c>
      <c r="B187" s="108" t="s">
        <v>95</v>
      </c>
      <c r="C187" s="108" t="s">
        <v>15</v>
      </c>
      <c r="D187" s="108">
        <v>196.82287109999999</v>
      </c>
      <c r="E187" s="108">
        <v>777.67446659999996</v>
      </c>
      <c r="F187" s="108">
        <v>20.197373916335099</v>
      </c>
      <c r="G187" s="108">
        <v>79.802626083664904</v>
      </c>
    </row>
    <row r="188" spans="1:7" x14ac:dyDescent="0.25">
      <c r="A188" s="108" t="s">
        <v>94</v>
      </c>
      <c r="B188" s="108" t="s">
        <v>95</v>
      </c>
      <c r="C188" s="108" t="s">
        <v>16</v>
      </c>
      <c r="D188" s="108">
        <v>154902.8638892</v>
      </c>
      <c r="E188" s="108">
        <v>12522.6387712</v>
      </c>
      <c r="F188" s="108">
        <v>92.520471151518393</v>
      </c>
      <c r="G188" s="108">
        <v>7.47952884848163</v>
      </c>
    </row>
    <row r="189" spans="1:7" x14ac:dyDescent="0.25">
      <c r="A189" s="108" t="s">
        <v>96</v>
      </c>
      <c r="B189" s="108" t="s">
        <v>97</v>
      </c>
      <c r="C189" s="108" t="s">
        <v>15</v>
      </c>
      <c r="D189" s="108">
        <v>1278.0617722</v>
      </c>
      <c r="E189" s="108">
        <v>4964.8291153999999</v>
      </c>
      <c r="F189" s="108">
        <v>20.4722747075167</v>
      </c>
      <c r="G189" s="108">
        <v>79.527725292483296</v>
      </c>
    </row>
    <row r="190" spans="1:7" x14ac:dyDescent="0.25">
      <c r="A190" s="108" t="s">
        <v>96</v>
      </c>
      <c r="B190" s="108" t="s">
        <v>97</v>
      </c>
      <c r="C190" s="108" t="s">
        <v>16</v>
      </c>
      <c r="D190" s="108">
        <v>50027.028257500002</v>
      </c>
      <c r="E190" s="108">
        <v>27132.080857600002</v>
      </c>
      <c r="F190" s="108">
        <v>64.836192163485904</v>
      </c>
      <c r="G190" s="108">
        <v>35.163807836514103</v>
      </c>
    </row>
    <row r="191" spans="1:7" x14ac:dyDescent="0.25">
      <c r="A191" s="108" t="s">
        <v>98</v>
      </c>
      <c r="B191" s="108" t="s">
        <v>99</v>
      </c>
      <c r="C191" s="108" t="s">
        <v>15</v>
      </c>
      <c r="D191" s="108">
        <v>1326.1148197</v>
      </c>
      <c r="E191" s="108">
        <v>2400.8254013999999</v>
      </c>
      <c r="F191" s="108">
        <v>35.581864506230197</v>
      </c>
      <c r="G191" s="108">
        <v>64.418135493769796</v>
      </c>
    </row>
    <row r="192" spans="1:7" x14ac:dyDescent="0.25">
      <c r="A192" s="108" t="s">
        <v>98</v>
      </c>
      <c r="B192" s="108" t="s">
        <v>99</v>
      </c>
      <c r="C192" s="108" t="s">
        <v>16</v>
      </c>
      <c r="D192" s="108">
        <v>61361.585158399997</v>
      </c>
      <c r="E192" s="108">
        <v>17333.474619100001</v>
      </c>
      <c r="F192" s="108">
        <v>77.973871970987602</v>
      </c>
      <c r="G192" s="108">
        <v>22.026128029012401</v>
      </c>
    </row>
    <row r="193" spans="1:7" x14ac:dyDescent="0.25">
      <c r="A193" s="108" t="s">
        <v>100</v>
      </c>
      <c r="B193" s="108" t="s">
        <v>101</v>
      </c>
      <c r="C193" s="108" t="s">
        <v>15</v>
      </c>
      <c r="D193" s="108">
        <v>2417.6197898999999</v>
      </c>
      <c r="E193" s="108">
        <v>5685.3386422000003</v>
      </c>
      <c r="F193" s="108">
        <v>29.836260548030999</v>
      </c>
      <c r="G193" s="108">
        <v>70.163739451968993</v>
      </c>
    </row>
    <row r="194" spans="1:7" x14ac:dyDescent="0.25">
      <c r="A194" s="108" t="s">
        <v>100</v>
      </c>
      <c r="B194" s="108" t="s">
        <v>101</v>
      </c>
      <c r="C194" s="108" t="s">
        <v>16</v>
      </c>
      <c r="D194" s="108">
        <v>186735.99463179999</v>
      </c>
      <c r="E194" s="108">
        <v>59151.046930700002</v>
      </c>
      <c r="F194" s="108">
        <v>75.943812835836297</v>
      </c>
      <c r="G194" s="108">
        <v>24.056187164163699</v>
      </c>
    </row>
    <row r="195" spans="1:7" x14ac:dyDescent="0.25">
      <c r="A195" s="108" t="s">
        <v>102</v>
      </c>
      <c r="B195" s="108" t="s">
        <v>103</v>
      </c>
      <c r="C195" s="108" t="s">
        <v>15</v>
      </c>
      <c r="D195" s="108">
        <v>133.75871649999999</v>
      </c>
      <c r="E195" s="108">
        <v>908.25105659999997</v>
      </c>
      <c r="F195" s="108">
        <v>12.8366086339157</v>
      </c>
      <c r="G195" s="108">
        <v>87.163391366084298</v>
      </c>
    </row>
    <row r="196" spans="1:7" x14ac:dyDescent="0.25">
      <c r="A196" s="108" t="s">
        <v>102</v>
      </c>
      <c r="B196" s="108" t="s">
        <v>103</v>
      </c>
      <c r="C196" s="108" t="s">
        <v>16</v>
      </c>
      <c r="D196" s="108">
        <v>11631.568460300001</v>
      </c>
      <c r="E196" s="108">
        <v>5296.4217685000003</v>
      </c>
      <c r="F196" s="108">
        <v>68.712046161929706</v>
      </c>
      <c r="G196" s="108">
        <v>31.287953838070301</v>
      </c>
    </row>
    <row r="197" spans="1:7" x14ac:dyDescent="0.25">
      <c r="A197" s="108" t="s">
        <v>104</v>
      </c>
      <c r="B197" s="108" t="s">
        <v>105</v>
      </c>
      <c r="C197" s="108" t="s">
        <v>15</v>
      </c>
      <c r="D197" s="108">
        <v>4442.4280679000003</v>
      </c>
      <c r="E197" s="108">
        <v>27795.318476299999</v>
      </c>
      <c r="F197" s="108">
        <v>13.7802065718494</v>
      </c>
      <c r="G197" s="108">
        <v>86.219793428150595</v>
      </c>
    </row>
    <row r="198" spans="1:7" x14ac:dyDescent="0.25">
      <c r="A198" s="108" t="s">
        <v>104</v>
      </c>
      <c r="B198" s="108" t="s">
        <v>105</v>
      </c>
      <c r="C198" s="108" t="s">
        <v>16</v>
      </c>
      <c r="D198" s="108">
        <v>188207.75123570001</v>
      </c>
      <c r="E198" s="108">
        <v>164484.50224060001</v>
      </c>
      <c r="F198" s="108">
        <v>53.363165587175899</v>
      </c>
      <c r="G198" s="108">
        <v>46.636834412824101</v>
      </c>
    </row>
    <row r="199" spans="1:7" x14ac:dyDescent="0.25">
      <c r="A199" s="108" t="s">
        <v>106</v>
      </c>
      <c r="B199" s="108" t="s">
        <v>107</v>
      </c>
      <c r="C199" s="108" t="s">
        <v>15</v>
      </c>
      <c r="D199" s="108">
        <v>7759.4603281999998</v>
      </c>
      <c r="E199" s="108">
        <v>61771.572338400001</v>
      </c>
      <c r="F199" s="108">
        <v>11.1597081628378</v>
      </c>
      <c r="G199" s="108">
        <v>88.840291837162198</v>
      </c>
    </row>
    <row r="200" spans="1:7" x14ac:dyDescent="0.25">
      <c r="A200" s="108" t="s">
        <v>106</v>
      </c>
      <c r="B200" s="108" t="s">
        <v>107</v>
      </c>
      <c r="C200" s="108" t="s">
        <v>16</v>
      </c>
      <c r="D200" s="108">
        <v>264238.06248109997</v>
      </c>
      <c r="E200" s="108">
        <v>308246.90486439998</v>
      </c>
      <c r="F200" s="108">
        <v>46.156332052930601</v>
      </c>
      <c r="G200" s="108">
        <v>53.843667947069498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483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467</v>
      </c>
      <c r="F210" s="5" t="s">
        <v>431</v>
      </c>
      <c r="G210" s="5" t="s">
        <v>468</v>
      </c>
    </row>
    <row r="211" spans="1:7" x14ac:dyDescent="0.25">
      <c r="A211" s="109" t="s">
        <v>86</v>
      </c>
      <c r="B211" s="109" t="s">
        <v>113</v>
      </c>
      <c r="C211" s="109" t="s">
        <v>15</v>
      </c>
      <c r="D211" s="109">
        <v>1413.2379406</v>
      </c>
      <c r="E211" s="109">
        <v>4715.6610164000003</v>
      </c>
      <c r="F211" s="109">
        <v>23.058594219209599</v>
      </c>
      <c r="G211" s="109">
        <v>76.941405780790404</v>
      </c>
    </row>
    <row r="212" spans="1:7" x14ac:dyDescent="0.25">
      <c r="A212" s="109" t="s">
        <v>86</v>
      </c>
      <c r="B212" s="109" t="s">
        <v>113</v>
      </c>
      <c r="C212" s="109" t="s">
        <v>16</v>
      </c>
      <c r="D212" s="109">
        <v>90578.959078500004</v>
      </c>
      <c r="E212" s="109">
        <v>32016.141962000002</v>
      </c>
      <c r="F212" s="109">
        <v>73.884648170873206</v>
      </c>
      <c r="G212" s="109">
        <v>26.115351829126698</v>
      </c>
    </row>
    <row r="213" spans="1:7" x14ac:dyDescent="0.25">
      <c r="A213" s="109" t="s">
        <v>90</v>
      </c>
      <c r="B213" s="109" t="s">
        <v>114</v>
      </c>
      <c r="C213" s="109" t="s">
        <v>15</v>
      </c>
      <c r="D213" s="109">
        <v>661.98784820000003</v>
      </c>
      <c r="E213" s="109">
        <v>3816.6872896</v>
      </c>
      <c r="F213" s="109">
        <v>14.780885592992099</v>
      </c>
      <c r="G213" s="109">
        <v>85.219114407007893</v>
      </c>
    </row>
    <row r="214" spans="1:7" x14ac:dyDescent="0.25">
      <c r="A214" s="109" t="s">
        <v>90</v>
      </c>
      <c r="B214" s="109" t="s">
        <v>114</v>
      </c>
      <c r="C214" s="109" t="s">
        <v>16</v>
      </c>
      <c r="D214" s="109">
        <v>40476.054780999999</v>
      </c>
      <c r="E214" s="109">
        <v>26707.270086500001</v>
      </c>
      <c r="F214" s="109">
        <v>60.2471742219182</v>
      </c>
      <c r="G214" s="109">
        <v>39.7528257780818</v>
      </c>
    </row>
    <row r="215" spans="1:7" x14ac:dyDescent="0.25">
      <c r="A215" s="109" t="s">
        <v>92</v>
      </c>
      <c r="B215" s="109" t="s">
        <v>115</v>
      </c>
      <c r="C215" s="109" t="s">
        <v>15</v>
      </c>
      <c r="D215" s="109">
        <v>0</v>
      </c>
      <c r="E215" s="109">
        <v>651.51792569999998</v>
      </c>
      <c r="F215" s="109">
        <v>0</v>
      </c>
      <c r="G215" s="109">
        <v>100</v>
      </c>
    </row>
    <row r="216" spans="1:7" x14ac:dyDescent="0.25">
      <c r="A216" s="109" t="s">
        <v>92</v>
      </c>
      <c r="B216" s="109" t="s">
        <v>115</v>
      </c>
      <c r="C216" s="109" t="s">
        <v>16</v>
      </c>
      <c r="D216" s="109">
        <v>54030.070020400002</v>
      </c>
      <c r="E216" s="109">
        <v>7290.4120587999996</v>
      </c>
      <c r="F216" s="109">
        <v>88.110967475135197</v>
      </c>
      <c r="G216" s="109">
        <v>11.889032524864801</v>
      </c>
    </row>
    <row r="217" spans="1:7" x14ac:dyDescent="0.25">
      <c r="A217" s="109" t="s">
        <v>94</v>
      </c>
      <c r="B217" s="109" t="s">
        <v>116</v>
      </c>
      <c r="C217" s="109" t="s">
        <v>15</v>
      </c>
      <c r="D217" s="109">
        <v>137.7654939</v>
      </c>
      <c r="E217" s="109">
        <v>335.4490227</v>
      </c>
      <c r="F217" s="109">
        <v>29.112693940547601</v>
      </c>
      <c r="G217" s="109">
        <v>70.887306059452399</v>
      </c>
    </row>
    <row r="218" spans="1:7" x14ac:dyDescent="0.25">
      <c r="A218" s="109" t="s">
        <v>94</v>
      </c>
      <c r="B218" s="109" t="s">
        <v>116</v>
      </c>
      <c r="C218" s="109" t="s">
        <v>16</v>
      </c>
      <c r="D218" s="109">
        <v>125885.0050832</v>
      </c>
      <c r="E218" s="109">
        <v>5607.780393</v>
      </c>
      <c r="F218" s="109">
        <v>95.735294242424402</v>
      </c>
      <c r="G218" s="109">
        <v>4.2647057575755696</v>
      </c>
    </row>
    <row r="219" spans="1:7" x14ac:dyDescent="0.25">
      <c r="A219" s="109" t="s">
        <v>96</v>
      </c>
      <c r="B219" s="109" t="s">
        <v>117</v>
      </c>
      <c r="C219" s="109" t="s">
        <v>15</v>
      </c>
      <c r="D219" s="109">
        <v>32.679659399999998</v>
      </c>
      <c r="E219" s="109">
        <v>494.69624640000001</v>
      </c>
      <c r="F219" s="109">
        <v>6.1966538555504904</v>
      </c>
      <c r="G219" s="109">
        <v>93.803346144449506</v>
      </c>
    </row>
    <row r="220" spans="1:7" x14ac:dyDescent="0.25">
      <c r="A220" s="109" t="s">
        <v>96</v>
      </c>
      <c r="B220" s="109" t="s">
        <v>117</v>
      </c>
      <c r="C220" s="109" t="s">
        <v>16</v>
      </c>
      <c r="D220" s="109">
        <v>38637.304325800003</v>
      </c>
      <c r="E220" s="109">
        <v>3155.3197747999998</v>
      </c>
      <c r="F220" s="109">
        <v>92.450055858649193</v>
      </c>
      <c r="G220" s="109">
        <v>7.5499441413507702</v>
      </c>
    </row>
    <row r="221" spans="1:7" x14ac:dyDescent="0.25">
      <c r="A221" s="109" t="s">
        <v>104</v>
      </c>
      <c r="B221" s="109" t="s">
        <v>118</v>
      </c>
      <c r="C221" s="109" t="s">
        <v>15</v>
      </c>
      <c r="D221" s="109">
        <v>264.49288899999999</v>
      </c>
      <c r="E221" s="109">
        <v>1631.3881105999999</v>
      </c>
      <c r="F221" s="109">
        <v>13.950922502826099</v>
      </c>
      <c r="G221" s="109">
        <v>86.049077497173897</v>
      </c>
    </row>
    <row r="222" spans="1:7" x14ac:dyDescent="0.25">
      <c r="A222" s="109" t="s">
        <v>104</v>
      </c>
      <c r="B222" s="109" t="s">
        <v>118</v>
      </c>
      <c r="C222" s="109" t="s">
        <v>16</v>
      </c>
      <c r="D222" s="109">
        <v>85737.8516791</v>
      </c>
      <c r="E222" s="109">
        <v>6465.2673243999998</v>
      </c>
      <c r="F222" s="109">
        <v>92.988016680699701</v>
      </c>
      <c r="G222" s="109">
        <v>7.0119833193002696</v>
      </c>
    </row>
    <row r="223" spans="1:7" x14ac:dyDescent="0.25">
      <c r="A223" s="109" t="s">
        <v>106</v>
      </c>
      <c r="B223" s="109" t="s">
        <v>119</v>
      </c>
      <c r="C223" s="109" t="s">
        <v>15</v>
      </c>
      <c r="D223" s="109">
        <v>922.49619610000002</v>
      </c>
      <c r="E223" s="109">
        <v>407.9871837</v>
      </c>
      <c r="F223" s="109">
        <v>69.335416744452004</v>
      </c>
      <c r="G223" s="109">
        <v>30.664583255547999</v>
      </c>
    </row>
    <row r="224" spans="1:7" x14ac:dyDescent="0.25">
      <c r="A224" s="109" t="s">
        <v>106</v>
      </c>
      <c r="B224" s="109" t="s">
        <v>119</v>
      </c>
      <c r="C224" s="109" t="s">
        <v>16</v>
      </c>
      <c r="D224" s="109">
        <v>94390.825547900007</v>
      </c>
      <c r="E224" s="109">
        <v>8941.6910778000001</v>
      </c>
      <c r="F224" s="109">
        <v>91.3466821773156</v>
      </c>
      <c r="G224" s="109">
        <v>8.6533178226843805</v>
      </c>
    </row>
    <row r="225" spans="1:7" x14ac:dyDescent="0.25">
      <c r="A225" s="109" t="s">
        <v>108</v>
      </c>
      <c r="B225" s="109" t="s">
        <v>120</v>
      </c>
      <c r="C225" s="109" t="s">
        <v>15</v>
      </c>
      <c r="D225" s="109">
        <v>84.607187800000005</v>
      </c>
      <c r="E225" s="109">
        <v>0</v>
      </c>
      <c r="F225" s="109">
        <v>100</v>
      </c>
      <c r="G225" s="109">
        <v>0</v>
      </c>
    </row>
    <row r="226" spans="1:7" x14ac:dyDescent="0.25">
      <c r="A226" s="109" t="s">
        <v>108</v>
      </c>
      <c r="B226" s="109" t="s">
        <v>120</v>
      </c>
      <c r="C226" s="109" t="s">
        <v>16</v>
      </c>
      <c r="D226" s="109">
        <v>40844.322746400001</v>
      </c>
      <c r="E226" s="109">
        <v>1665.0700644999999</v>
      </c>
      <c r="F226" s="109">
        <v>96.083053757302693</v>
      </c>
      <c r="G226" s="109">
        <v>3.9169462426973398</v>
      </c>
    </row>
    <row r="227" spans="1:7" x14ac:dyDescent="0.25">
      <c r="A227" s="109" t="s">
        <v>121</v>
      </c>
      <c r="B227" s="109" t="s">
        <v>122</v>
      </c>
      <c r="C227" s="109" t="s">
        <v>15</v>
      </c>
      <c r="D227" s="109">
        <v>121.4883854</v>
      </c>
      <c r="E227" s="109">
        <v>390.70957859999999</v>
      </c>
      <c r="F227" s="109">
        <v>23.7190293478012</v>
      </c>
      <c r="G227" s="109">
        <v>76.280970652198803</v>
      </c>
    </row>
    <row r="228" spans="1:7" x14ac:dyDescent="0.25">
      <c r="A228" s="109" t="s">
        <v>121</v>
      </c>
      <c r="B228" s="109" t="s">
        <v>122</v>
      </c>
      <c r="C228" s="109" t="s">
        <v>16</v>
      </c>
      <c r="D228" s="109">
        <v>26029.613760200002</v>
      </c>
      <c r="E228" s="109">
        <v>3885.1881982999998</v>
      </c>
      <c r="F228" s="109">
        <v>87.012488988929903</v>
      </c>
      <c r="G228" s="109">
        <v>12.987511011070101</v>
      </c>
    </row>
    <row r="229" spans="1:7" x14ac:dyDescent="0.25">
      <c r="A229" s="109" t="s">
        <v>123</v>
      </c>
      <c r="B229" s="109" t="s">
        <v>124</v>
      </c>
      <c r="C229" s="109" t="s">
        <v>15</v>
      </c>
      <c r="D229" s="109">
        <v>294.87267689999999</v>
      </c>
      <c r="E229" s="109">
        <v>298.18769650000002</v>
      </c>
      <c r="F229" s="109">
        <v>49.720515840487302</v>
      </c>
      <c r="G229" s="109">
        <v>50.279484159512698</v>
      </c>
    </row>
    <row r="230" spans="1:7" x14ac:dyDescent="0.25">
      <c r="A230" s="109" t="s">
        <v>123</v>
      </c>
      <c r="B230" s="109" t="s">
        <v>124</v>
      </c>
      <c r="C230" s="109" t="s">
        <v>16</v>
      </c>
      <c r="D230" s="109">
        <v>54001.300856100002</v>
      </c>
      <c r="E230" s="109">
        <v>5812.6387629999999</v>
      </c>
      <c r="F230" s="109">
        <v>90.282133562819396</v>
      </c>
      <c r="G230" s="109">
        <v>9.7178664371806196</v>
      </c>
    </row>
    <row r="231" spans="1:7" x14ac:dyDescent="0.25">
      <c r="A231" s="109" t="s">
        <v>125</v>
      </c>
      <c r="B231" s="109" t="s">
        <v>126</v>
      </c>
      <c r="C231" s="109" t="s">
        <v>15</v>
      </c>
      <c r="D231" s="109">
        <v>183.0060186</v>
      </c>
      <c r="E231" s="109">
        <v>1074.0330729</v>
      </c>
      <c r="F231" s="109">
        <v>14.5584986049736</v>
      </c>
      <c r="G231" s="109">
        <v>85.441501395026407</v>
      </c>
    </row>
    <row r="232" spans="1:7" x14ac:dyDescent="0.25">
      <c r="A232" s="109" t="s">
        <v>125</v>
      </c>
      <c r="B232" s="109" t="s">
        <v>126</v>
      </c>
      <c r="C232" s="109" t="s">
        <v>16</v>
      </c>
      <c r="D232" s="109">
        <v>75114.393026100006</v>
      </c>
      <c r="E232" s="109">
        <v>6719.5678807000004</v>
      </c>
      <c r="F232" s="109">
        <v>91.788778391952903</v>
      </c>
      <c r="G232" s="109">
        <v>8.2112216080471292</v>
      </c>
    </row>
    <row r="233" spans="1:7" x14ac:dyDescent="0.25">
      <c r="A233" s="109" t="s">
        <v>127</v>
      </c>
      <c r="B233" s="109" t="s">
        <v>128</v>
      </c>
      <c r="C233" s="109" t="s">
        <v>15</v>
      </c>
      <c r="D233" s="109">
        <v>266.54929079999999</v>
      </c>
      <c r="E233" s="109">
        <v>294.09825560000002</v>
      </c>
      <c r="F233" s="109">
        <v>47.543111980343397</v>
      </c>
      <c r="G233" s="109">
        <v>52.456888019656503</v>
      </c>
    </row>
    <row r="234" spans="1:7" x14ac:dyDescent="0.25">
      <c r="A234" s="109" t="s">
        <v>127</v>
      </c>
      <c r="B234" s="109" t="s">
        <v>128</v>
      </c>
      <c r="C234" s="109" t="s">
        <v>16</v>
      </c>
      <c r="D234" s="109">
        <v>42465.2468859</v>
      </c>
      <c r="E234" s="109">
        <v>2190.1055732999998</v>
      </c>
      <c r="F234" s="109">
        <v>95.095536251111199</v>
      </c>
      <c r="G234" s="109">
        <v>4.9044637488888299</v>
      </c>
    </row>
    <row r="235" spans="1:7" x14ac:dyDescent="0.25">
      <c r="A235" s="109" t="s">
        <v>129</v>
      </c>
      <c r="B235" s="109" t="s">
        <v>130</v>
      </c>
      <c r="C235" s="109" t="s">
        <v>15</v>
      </c>
      <c r="D235" s="109">
        <v>777.69691590000002</v>
      </c>
      <c r="E235" s="109">
        <v>2929.0077093999998</v>
      </c>
      <c r="F235" s="109">
        <v>20.980817046814401</v>
      </c>
      <c r="G235" s="109">
        <v>79.019182953185606</v>
      </c>
    </row>
    <row r="236" spans="1:7" x14ac:dyDescent="0.25">
      <c r="A236" s="109" t="s">
        <v>129</v>
      </c>
      <c r="B236" s="109" t="s">
        <v>130</v>
      </c>
      <c r="C236" s="109" t="s">
        <v>16</v>
      </c>
      <c r="D236" s="109">
        <v>73433.298122499997</v>
      </c>
      <c r="E236" s="109">
        <v>23789.997254000002</v>
      </c>
      <c r="F236" s="109">
        <v>75.530558636309806</v>
      </c>
      <c r="G236" s="109">
        <v>24.469441363690201</v>
      </c>
    </row>
    <row r="237" spans="1:7" x14ac:dyDescent="0.25">
      <c r="A237" s="109" t="s">
        <v>131</v>
      </c>
      <c r="B237" s="109" t="s">
        <v>132</v>
      </c>
      <c r="C237" s="109" t="s">
        <v>15</v>
      </c>
      <c r="D237" s="109">
        <v>1344.5212744</v>
      </c>
      <c r="E237" s="109">
        <v>4477.5633906000003</v>
      </c>
      <c r="F237" s="109">
        <v>23.093468263742601</v>
      </c>
      <c r="G237" s="109">
        <v>76.906531736257406</v>
      </c>
    </row>
    <row r="238" spans="1:7" x14ac:dyDescent="0.25">
      <c r="A238" s="109" t="s">
        <v>131</v>
      </c>
      <c r="B238" s="109" t="s">
        <v>132</v>
      </c>
      <c r="C238" s="109" t="s">
        <v>16</v>
      </c>
      <c r="D238" s="109">
        <v>142048.04210369999</v>
      </c>
      <c r="E238" s="109">
        <v>33507.873227399999</v>
      </c>
      <c r="F238" s="109">
        <v>80.913275884663904</v>
      </c>
      <c r="G238" s="109">
        <v>19.086724115336001</v>
      </c>
    </row>
    <row r="239" spans="1:7" x14ac:dyDescent="0.25">
      <c r="A239" s="109" t="s">
        <v>133</v>
      </c>
      <c r="B239" s="109" t="s">
        <v>134</v>
      </c>
      <c r="C239" s="109" t="s">
        <v>15</v>
      </c>
      <c r="D239" s="109">
        <v>2882.2386385999998</v>
      </c>
      <c r="E239" s="109">
        <v>14532.768905299999</v>
      </c>
      <c r="F239" s="109">
        <v>16.5503151884052</v>
      </c>
      <c r="G239" s="109">
        <v>83.449684811594807</v>
      </c>
    </row>
    <row r="240" spans="1:7" x14ac:dyDescent="0.25">
      <c r="A240" s="109" t="s">
        <v>133</v>
      </c>
      <c r="B240" s="109" t="s">
        <v>134</v>
      </c>
      <c r="C240" s="109" t="s">
        <v>16</v>
      </c>
      <c r="D240" s="109">
        <v>172865.78085499999</v>
      </c>
      <c r="E240" s="109">
        <v>98703.211597100002</v>
      </c>
      <c r="F240" s="109">
        <v>63.654461908235199</v>
      </c>
      <c r="G240" s="109">
        <v>36.345538091764801</v>
      </c>
    </row>
    <row r="241" spans="1:7" x14ac:dyDescent="0.25">
      <c r="A241" s="109" t="s">
        <v>135</v>
      </c>
      <c r="B241" s="109" t="s">
        <v>136</v>
      </c>
      <c r="C241" s="109" t="s">
        <v>15</v>
      </c>
      <c r="D241" s="109">
        <v>975.98652619999996</v>
      </c>
      <c r="E241" s="109">
        <v>3081.8948547</v>
      </c>
      <c r="F241" s="109">
        <v>24.051627797546299</v>
      </c>
      <c r="G241" s="109">
        <v>75.948372202453697</v>
      </c>
    </row>
    <row r="242" spans="1:7" x14ac:dyDescent="0.25">
      <c r="A242" s="109" t="s">
        <v>135</v>
      </c>
      <c r="B242" s="109" t="s">
        <v>136</v>
      </c>
      <c r="C242" s="109" t="s">
        <v>16</v>
      </c>
      <c r="D242" s="109">
        <v>79188.472403499996</v>
      </c>
      <c r="E242" s="109">
        <v>27312.646213200002</v>
      </c>
      <c r="F242" s="109">
        <v>74.354592169591299</v>
      </c>
      <c r="G242" s="109">
        <v>25.645407830408701</v>
      </c>
    </row>
    <row r="243" spans="1:7" x14ac:dyDescent="0.25">
      <c r="A243" s="109" t="s">
        <v>137</v>
      </c>
      <c r="B243" s="109" t="s">
        <v>138</v>
      </c>
      <c r="C243" s="109" t="s">
        <v>15</v>
      </c>
      <c r="D243" s="109">
        <v>283.43882259999998</v>
      </c>
      <c r="E243" s="109">
        <v>2250.3401024999998</v>
      </c>
      <c r="F243" s="109">
        <v>11.1864069825592</v>
      </c>
      <c r="G243" s="109">
        <v>88.813593017440795</v>
      </c>
    </row>
    <row r="244" spans="1:7" x14ac:dyDescent="0.25">
      <c r="A244" s="109" t="s">
        <v>137</v>
      </c>
      <c r="B244" s="109" t="s">
        <v>138</v>
      </c>
      <c r="C244" s="109" t="s">
        <v>16</v>
      </c>
      <c r="D244" s="109">
        <v>100709.8449993</v>
      </c>
      <c r="E244" s="109">
        <v>24834.376070099999</v>
      </c>
      <c r="F244" s="109">
        <v>80.218622682463604</v>
      </c>
      <c r="G244" s="109">
        <v>19.7813773175364</v>
      </c>
    </row>
    <row r="245" spans="1:7" x14ac:dyDescent="0.25">
      <c r="A245" s="109" t="s">
        <v>139</v>
      </c>
      <c r="B245" s="109" t="s">
        <v>140</v>
      </c>
      <c r="C245" s="109" t="s">
        <v>15</v>
      </c>
      <c r="D245" s="109">
        <v>640.07520139999997</v>
      </c>
      <c r="E245" s="109">
        <v>6391.4980599</v>
      </c>
      <c r="F245" s="109">
        <v>9.1028732491889404</v>
      </c>
      <c r="G245" s="109">
        <v>90.897126750811097</v>
      </c>
    </row>
    <row r="246" spans="1:7" x14ac:dyDescent="0.25">
      <c r="A246" s="109" t="s">
        <v>139</v>
      </c>
      <c r="B246" s="109" t="s">
        <v>140</v>
      </c>
      <c r="C246" s="109" t="s">
        <v>16</v>
      </c>
      <c r="D246" s="109">
        <v>47416.911011099997</v>
      </c>
      <c r="E246" s="109">
        <v>49099.515723299999</v>
      </c>
      <c r="F246" s="109">
        <v>49.128332466746699</v>
      </c>
      <c r="G246" s="109">
        <v>50.871667533253301</v>
      </c>
    </row>
    <row r="247" spans="1:7" x14ac:dyDescent="0.25">
      <c r="A247" s="109" t="s">
        <v>141</v>
      </c>
      <c r="B247" s="109" t="s">
        <v>142</v>
      </c>
      <c r="C247" s="109" t="s">
        <v>15</v>
      </c>
      <c r="D247" s="109">
        <v>105.287854</v>
      </c>
      <c r="E247" s="109">
        <v>1582.24558</v>
      </c>
      <c r="F247" s="109">
        <v>6.2391566222444403</v>
      </c>
      <c r="G247" s="109">
        <v>93.760843377755606</v>
      </c>
    </row>
    <row r="248" spans="1:7" x14ac:dyDescent="0.25">
      <c r="A248" s="109" t="s">
        <v>141</v>
      </c>
      <c r="B248" s="109" t="s">
        <v>142</v>
      </c>
      <c r="C248" s="109" t="s">
        <v>16</v>
      </c>
      <c r="D248" s="109">
        <v>31029.003382899999</v>
      </c>
      <c r="E248" s="109">
        <v>11311.463185099999</v>
      </c>
      <c r="F248" s="109">
        <v>73.284509827180401</v>
      </c>
      <c r="G248" s="109">
        <v>26.715490172819599</v>
      </c>
    </row>
    <row r="249" spans="1:7" x14ac:dyDescent="0.25">
      <c r="A249" s="109" t="s">
        <v>143</v>
      </c>
      <c r="B249" s="109" t="s">
        <v>144</v>
      </c>
      <c r="C249" s="109" t="s">
        <v>15</v>
      </c>
      <c r="D249" s="109">
        <v>882.32432080000001</v>
      </c>
      <c r="E249" s="109">
        <v>3496.8142929000001</v>
      </c>
      <c r="F249" s="109">
        <v>20.148353332312301</v>
      </c>
      <c r="G249" s="109">
        <v>79.851646667687703</v>
      </c>
    </row>
    <row r="250" spans="1:7" x14ac:dyDescent="0.25">
      <c r="A250" s="109" t="s">
        <v>143</v>
      </c>
      <c r="B250" s="109" t="s">
        <v>144</v>
      </c>
      <c r="C250" s="109" t="s">
        <v>16</v>
      </c>
      <c r="D250" s="109">
        <v>44447.361168700001</v>
      </c>
      <c r="E250" s="109">
        <v>31639.5002179</v>
      </c>
      <c r="F250" s="109">
        <v>58.4166048627783</v>
      </c>
      <c r="G250" s="109">
        <v>41.583395137221601</v>
      </c>
    </row>
    <row r="251" spans="1:7" x14ac:dyDescent="0.25">
      <c r="A251" s="109" t="s">
        <v>145</v>
      </c>
      <c r="B251" s="109" t="s">
        <v>146</v>
      </c>
      <c r="C251" s="109" t="s">
        <v>15</v>
      </c>
      <c r="D251" s="109">
        <v>454.94752260000001</v>
      </c>
      <c r="E251" s="109">
        <v>941.41238669999996</v>
      </c>
      <c r="F251" s="109">
        <v>32.580964232070102</v>
      </c>
      <c r="G251" s="109">
        <v>67.419035767929898</v>
      </c>
    </row>
    <row r="252" spans="1:7" x14ac:dyDescent="0.25">
      <c r="A252" s="109" t="s">
        <v>145</v>
      </c>
      <c r="B252" s="109" t="s">
        <v>146</v>
      </c>
      <c r="C252" s="109" t="s">
        <v>16</v>
      </c>
      <c r="D252" s="109">
        <v>18489.832516900002</v>
      </c>
      <c r="E252" s="109">
        <v>6478.8075746000004</v>
      </c>
      <c r="F252" s="109">
        <v>74.052220902468903</v>
      </c>
      <c r="G252" s="109">
        <v>25.9477790975311</v>
      </c>
    </row>
    <row r="253" spans="1:7" x14ac:dyDescent="0.25">
      <c r="A253" s="109" t="s">
        <v>147</v>
      </c>
      <c r="B253" s="109" t="s">
        <v>148</v>
      </c>
      <c r="C253" s="109" t="s">
        <v>15</v>
      </c>
      <c r="D253" s="109">
        <v>299.36586629999999</v>
      </c>
      <c r="E253" s="109">
        <v>1034.9164338999999</v>
      </c>
      <c r="F253" s="109">
        <v>22.436471371547601</v>
      </c>
      <c r="G253" s="109">
        <v>77.563528628452403</v>
      </c>
    </row>
    <row r="254" spans="1:7" x14ac:dyDescent="0.25">
      <c r="A254" s="109" t="s">
        <v>147</v>
      </c>
      <c r="B254" s="109" t="s">
        <v>148</v>
      </c>
      <c r="C254" s="109" t="s">
        <v>16</v>
      </c>
      <c r="D254" s="109">
        <v>33194.660912899999</v>
      </c>
      <c r="E254" s="109">
        <v>14194.056793</v>
      </c>
      <c r="F254" s="109">
        <v>70.047603142397705</v>
      </c>
      <c r="G254" s="109">
        <v>29.952396857602299</v>
      </c>
    </row>
    <row r="255" spans="1:7" x14ac:dyDescent="0.25">
      <c r="A255" s="109" t="s">
        <v>149</v>
      </c>
      <c r="B255" s="109" t="s">
        <v>150</v>
      </c>
      <c r="C255" s="109" t="s">
        <v>15</v>
      </c>
      <c r="D255" s="109">
        <v>512.64859039999999</v>
      </c>
      <c r="E255" s="109">
        <v>1624.6594679</v>
      </c>
      <c r="F255" s="109">
        <v>23.9857136367959</v>
      </c>
      <c r="G255" s="109">
        <v>76.014286363204107</v>
      </c>
    </row>
    <row r="256" spans="1:7" x14ac:dyDescent="0.25">
      <c r="A256" s="109" t="s">
        <v>149</v>
      </c>
      <c r="B256" s="109" t="s">
        <v>150</v>
      </c>
      <c r="C256" s="109" t="s">
        <v>16</v>
      </c>
      <c r="D256" s="109">
        <v>28491.507776599999</v>
      </c>
      <c r="E256" s="109">
        <v>13478.1841678</v>
      </c>
      <c r="F256" s="109">
        <v>67.885911134026401</v>
      </c>
      <c r="G256" s="109">
        <v>32.114088865973599</v>
      </c>
    </row>
    <row r="257" spans="1:7" x14ac:dyDescent="0.25">
      <c r="A257" s="109" t="s">
        <v>151</v>
      </c>
      <c r="B257" s="109" t="s">
        <v>152</v>
      </c>
      <c r="C257" s="109" t="s">
        <v>15</v>
      </c>
      <c r="D257" s="109">
        <v>871.16729710000004</v>
      </c>
      <c r="E257" s="109">
        <v>1459.4130147000001</v>
      </c>
      <c r="F257" s="109">
        <v>37.379844525810903</v>
      </c>
      <c r="G257" s="109">
        <v>62.620155474188998</v>
      </c>
    </row>
    <row r="258" spans="1:7" x14ac:dyDescent="0.25">
      <c r="A258" s="109" t="s">
        <v>151</v>
      </c>
      <c r="B258" s="109" t="s">
        <v>152</v>
      </c>
      <c r="C258" s="109" t="s">
        <v>16</v>
      </c>
      <c r="D258" s="109">
        <v>42871.752641500003</v>
      </c>
      <c r="E258" s="109">
        <v>10854.6670445</v>
      </c>
      <c r="F258" s="109">
        <v>79.796407227692995</v>
      </c>
      <c r="G258" s="109">
        <v>20.203592772307001</v>
      </c>
    </row>
    <row r="259" spans="1:7" x14ac:dyDescent="0.25">
      <c r="A259" s="109" t="s">
        <v>153</v>
      </c>
      <c r="B259" s="109" t="s">
        <v>154</v>
      </c>
      <c r="C259" s="109" t="s">
        <v>15</v>
      </c>
      <c r="D259" s="109">
        <v>525.91281849999996</v>
      </c>
      <c r="E259" s="109">
        <v>5020.4030365999997</v>
      </c>
      <c r="F259" s="109">
        <v>9.48220101847261</v>
      </c>
      <c r="G259" s="109">
        <v>90.517798981527406</v>
      </c>
    </row>
    <row r="260" spans="1:7" x14ac:dyDescent="0.25">
      <c r="A260" s="109" t="s">
        <v>153</v>
      </c>
      <c r="B260" s="109" t="s">
        <v>154</v>
      </c>
      <c r="C260" s="109" t="s">
        <v>16</v>
      </c>
      <c r="D260" s="109">
        <v>50370.047219300002</v>
      </c>
      <c r="E260" s="109">
        <v>36601.636924099999</v>
      </c>
      <c r="F260" s="109">
        <v>57.915455720334499</v>
      </c>
      <c r="G260" s="109">
        <v>42.084544279665501</v>
      </c>
    </row>
    <row r="261" spans="1:7" x14ac:dyDescent="0.25">
      <c r="A261" s="109" t="s">
        <v>155</v>
      </c>
      <c r="B261" s="109" t="s">
        <v>156</v>
      </c>
      <c r="C261" s="109" t="s">
        <v>15</v>
      </c>
      <c r="D261" s="109">
        <v>816.46287340000003</v>
      </c>
      <c r="E261" s="109">
        <v>2474.7838299</v>
      </c>
      <c r="F261" s="109">
        <v>24.8071003787521</v>
      </c>
      <c r="G261" s="109">
        <v>75.192899621247903</v>
      </c>
    </row>
    <row r="262" spans="1:7" x14ac:dyDescent="0.25">
      <c r="A262" s="109" t="s">
        <v>155</v>
      </c>
      <c r="B262" s="109" t="s">
        <v>156</v>
      </c>
      <c r="C262" s="109" t="s">
        <v>16</v>
      </c>
      <c r="D262" s="109">
        <v>74000.271682599996</v>
      </c>
      <c r="E262" s="109">
        <v>25046.4816121</v>
      </c>
      <c r="F262" s="109">
        <v>74.712465801299302</v>
      </c>
      <c r="G262" s="109">
        <v>25.287534198700701</v>
      </c>
    </row>
    <row r="263" spans="1:7" x14ac:dyDescent="0.25">
      <c r="A263" s="109" t="s">
        <v>157</v>
      </c>
      <c r="B263" s="109" t="s">
        <v>158</v>
      </c>
      <c r="C263" s="109" t="s">
        <v>15</v>
      </c>
      <c r="D263" s="109">
        <v>347.041923</v>
      </c>
      <c r="E263" s="109">
        <v>865.49903879999999</v>
      </c>
      <c r="F263" s="109">
        <v>28.6210473652635</v>
      </c>
      <c r="G263" s="109">
        <v>71.378952634736507</v>
      </c>
    </row>
    <row r="264" spans="1:7" x14ac:dyDescent="0.25">
      <c r="A264" s="109" t="s">
        <v>157</v>
      </c>
      <c r="B264" s="109" t="s">
        <v>158</v>
      </c>
      <c r="C264" s="109" t="s">
        <v>16</v>
      </c>
      <c r="D264" s="109">
        <v>45997.007158799999</v>
      </c>
      <c r="E264" s="109">
        <v>12179.4518776</v>
      </c>
      <c r="F264" s="109">
        <v>79.064638722718499</v>
      </c>
      <c r="G264" s="109">
        <v>20.935361277281501</v>
      </c>
    </row>
    <row r="265" spans="1:7" x14ac:dyDescent="0.25">
      <c r="A265" s="109" t="s">
        <v>159</v>
      </c>
      <c r="B265" s="109" t="s">
        <v>160</v>
      </c>
      <c r="C265" s="109" t="s">
        <v>15</v>
      </c>
      <c r="D265" s="109">
        <v>1098.058712</v>
      </c>
      <c r="E265" s="109">
        <v>3974.3378213000001</v>
      </c>
      <c r="F265" s="109">
        <v>21.647730117140998</v>
      </c>
      <c r="G265" s="109">
        <v>78.352269882859005</v>
      </c>
    </row>
    <row r="266" spans="1:7" x14ac:dyDescent="0.25">
      <c r="A266" s="109" t="s">
        <v>159</v>
      </c>
      <c r="B266" s="109" t="s">
        <v>160</v>
      </c>
      <c r="C266" s="109" t="s">
        <v>16</v>
      </c>
      <c r="D266" s="109">
        <v>90772.1114198</v>
      </c>
      <c r="E266" s="109">
        <v>43645.492053299997</v>
      </c>
      <c r="F266" s="109">
        <v>67.529928427838399</v>
      </c>
      <c r="G266" s="109">
        <v>32.470071572161601</v>
      </c>
    </row>
    <row r="267" spans="1:7" x14ac:dyDescent="0.25">
      <c r="A267" s="109" t="s">
        <v>161</v>
      </c>
      <c r="B267" s="109" t="s">
        <v>162</v>
      </c>
      <c r="C267" s="109" t="s">
        <v>15</v>
      </c>
      <c r="D267" s="109">
        <v>1224.096002</v>
      </c>
      <c r="E267" s="109">
        <v>1450.8186840000001</v>
      </c>
      <c r="F267" s="109">
        <v>45.762057698762803</v>
      </c>
      <c r="G267" s="109">
        <v>54.237942301237197</v>
      </c>
    </row>
    <row r="268" spans="1:7" x14ac:dyDescent="0.25">
      <c r="A268" s="109" t="s">
        <v>161</v>
      </c>
      <c r="B268" s="109" t="s">
        <v>162</v>
      </c>
      <c r="C268" s="109" t="s">
        <v>16</v>
      </c>
      <c r="D268" s="109">
        <v>55472.790847299999</v>
      </c>
      <c r="E268" s="109">
        <v>15532.2944692</v>
      </c>
      <c r="F268" s="109">
        <v>78.125095688617293</v>
      </c>
      <c r="G268" s="109">
        <v>21.8749043113827</v>
      </c>
    </row>
    <row r="269" spans="1:7" x14ac:dyDescent="0.25">
      <c r="A269" s="109" t="s">
        <v>163</v>
      </c>
      <c r="B269" s="109" t="s">
        <v>164</v>
      </c>
      <c r="C269" s="109" t="s">
        <v>15</v>
      </c>
      <c r="D269" s="109">
        <v>460.71615839999998</v>
      </c>
      <c r="E269" s="109">
        <v>1953.2271636999999</v>
      </c>
      <c r="F269" s="109">
        <v>19.085624512476201</v>
      </c>
      <c r="G269" s="109">
        <v>80.914375487523799</v>
      </c>
    </row>
    <row r="270" spans="1:7" x14ac:dyDescent="0.25">
      <c r="A270" s="109" t="s">
        <v>163</v>
      </c>
      <c r="B270" s="109" t="s">
        <v>164</v>
      </c>
      <c r="C270" s="109" t="s">
        <v>16</v>
      </c>
      <c r="D270" s="109">
        <v>63298.547499599998</v>
      </c>
      <c r="E270" s="109">
        <v>13192.509182100001</v>
      </c>
      <c r="F270" s="109">
        <v>82.752873663391</v>
      </c>
      <c r="G270" s="109">
        <v>17.247126336609</v>
      </c>
    </row>
    <row r="271" spans="1:7" x14ac:dyDescent="0.25">
      <c r="A271" s="109" t="s">
        <v>165</v>
      </c>
      <c r="B271" s="109" t="s">
        <v>166</v>
      </c>
      <c r="C271" s="109" t="s">
        <v>15</v>
      </c>
      <c r="D271" s="109">
        <v>1165.2278659999999</v>
      </c>
      <c r="E271" s="109">
        <v>2580.7202462</v>
      </c>
      <c r="F271" s="109">
        <v>31.106353614590301</v>
      </c>
      <c r="G271" s="109">
        <v>68.893646385409795</v>
      </c>
    </row>
    <row r="272" spans="1:7" x14ac:dyDescent="0.25">
      <c r="A272" s="109" t="s">
        <v>165</v>
      </c>
      <c r="B272" s="109" t="s">
        <v>166</v>
      </c>
      <c r="C272" s="109" t="s">
        <v>16</v>
      </c>
      <c r="D272" s="109">
        <v>59211.324918899998</v>
      </c>
      <c r="E272" s="109">
        <v>26521.726967400002</v>
      </c>
      <c r="F272" s="109">
        <v>69.064758125520399</v>
      </c>
      <c r="G272" s="109">
        <v>30.935241874479601</v>
      </c>
    </row>
    <row r="273" spans="1:7" x14ac:dyDescent="0.25">
      <c r="A273" s="109" t="s">
        <v>167</v>
      </c>
      <c r="B273" s="109" t="s">
        <v>168</v>
      </c>
      <c r="C273" s="109" t="s">
        <v>15</v>
      </c>
      <c r="D273" s="109">
        <v>597.08745629999999</v>
      </c>
      <c r="E273" s="109">
        <v>2557.8316632000001</v>
      </c>
      <c r="F273" s="109">
        <v>18.925602644121899</v>
      </c>
      <c r="G273" s="109">
        <v>81.074397355878105</v>
      </c>
    </row>
    <row r="274" spans="1:7" x14ac:dyDescent="0.25">
      <c r="A274" s="109" t="s">
        <v>167</v>
      </c>
      <c r="B274" s="109" t="s">
        <v>168</v>
      </c>
      <c r="C274" s="109" t="s">
        <v>16</v>
      </c>
      <c r="D274" s="109">
        <v>67832.552509000001</v>
      </c>
      <c r="E274" s="109">
        <v>22587.5283757</v>
      </c>
      <c r="F274" s="109">
        <v>75.019345089391507</v>
      </c>
      <c r="G274" s="109">
        <v>24.9806549106085</v>
      </c>
    </row>
    <row r="275" spans="1:7" x14ac:dyDescent="0.25">
      <c r="A275" s="109" t="s">
        <v>169</v>
      </c>
      <c r="B275" s="109" t="s">
        <v>170</v>
      </c>
      <c r="C275" s="109" t="s">
        <v>15</v>
      </c>
      <c r="D275" s="109">
        <v>1636.0909245</v>
      </c>
      <c r="E275" s="109">
        <v>2814.9710629000001</v>
      </c>
      <c r="F275" s="109">
        <v>36.757316099650403</v>
      </c>
      <c r="G275" s="109">
        <v>63.242683900349597</v>
      </c>
    </row>
    <row r="276" spans="1:7" x14ac:dyDescent="0.25">
      <c r="A276" s="109" t="s">
        <v>169</v>
      </c>
      <c r="B276" s="109" t="s">
        <v>170</v>
      </c>
      <c r="C276" s="109" t="s">
        <v>16</v>
      </c>
      <c r="D276" s="109">
        <v>91004.554049800005</v>
      </c>
      <c r="E276" s="109">
        <v>44950.383965000001</v>
      </c>
      <c r="F276" s="109">
        <v>66.937292148883401</v>
      </c>
      <c r="G276" s="109">
        <v>33.062707851116599</v>
      </c>
    </row>
    <row r="277" spans="1:7" x14ac:dyDescent="0.25">
      <c r="A277" s="109" t="s">
        <v>171</v>
      </c>
      <c r="B277" s="109" t="s">
        <v>172</v>
      </c>
      <c r="C277" s="109" t="s">
        <v>15</v>
      </c>
      <c r="D277" s="109">
        <v>461.78972140000002</v>
      </c>
      <c r="E277" s="109">
        <v>1689.2720697</v>
      </c>
      <c r="F277" s="109">
        <v>21.4679895905664</v>
      </c>
      <c r="G277" s="109">
        <v>78.532010409433596</v>
      </c>
    </row>
    <row r="278" spans="1:7" x14ac:dyDescent="0.25">
      <c r="A278" s="109" t="s">
        <v>171</v>
      </c>
      <c r="B278" s="109" t="s">
        <v>172</v>
      </c>
      <c r="C278" s="109" t="s">
        <v>16</v>
      </c>
      <c r="D278" s="109">
        <v>22608.552046600002</v>
      </c>
      <c r="E278" s="109">
        <v>11517.3861597</v>
      </c>
      <c r="F278" s="109">
        <v>66.250345733868301</v>
      </c>
      <c r="G278" s="109">
        <v>33.749654266131699</v>
      </c>
    </row>
    <row r="279" spans="1:7" x14ac:dyDescent="0.25">
      <c r="A279" s="109" t="s">
        <v>173</v>
      </c>
      <c r="B279" s="109" t="s">
        <v>174</v>
      </c>
      <c r="C279" s="109" t="s">
        <v>15</v>
      </c>
      <c r="D279" s="109">
        <v>1068.215856</v>
      </c>
      <c r="E279" s="109">
        <v>4997.1707292999999</v>
      </c>
      <c r="F279" s="109">
        <v>17.6116697753267</v>
      </c>
      <c r="G279" s="109">
        <v>82.388330224673297</v>
      </c>
    </row>
    <row r="280" spans="1:7" x14ac:dyDescent="0.25">
      <c r="A280" s="109" t="s">
        <v>173</v>
      </c>
      <c r="B280" s="109" t="s">
        <v>174</v>
      </c>
      <c r="C280" s="109" t="s">
        <v>16</v>
      </c>
      <c r="D280" s="109">
        <v>44882.958453400002</v>
      </c>
      <c r="E280" s="109">
        <v>45207.654964599998</v>
      </c>
      <c r="F280" s="109">
        <v>49.819794483087001</v>
      </c>
      <c r="G280" s="109">
        <v>50.180205516912999</v>
      </c>
    </row>
    <row r="281" spans="1:7" x14ac:dyDescent="0.25">
      <c r="A281" s="109" t="s">
        <v>175</v>
      </c>
      <c r="B281" s="109" t="s">
        <v>176</v>
      </c>
      <c r="C281" s="109" t="s">
        <v>15</v>
      </c>
      <c r="D281" s="109">
        <v>457.18483450000002</v>
      </c>
      <c r="E281" s="109">
        <v>4779.1163964999996</v>
      </c>
      <c r="F281" s="109">
        <v>8.7310644352041908</v>
      </c>
      <c r="G281" s="109">
        <v>91.268935564795797</v>
      </c>
    </row>
    <row r="282" spans="1:7" x14ac:dyDescent="0.25">
      <c r="A282" s="109" t="s">
        <v>175</v>
      </c>
      <c r="B282" s="109" t="s">
        <v>176</v>
      </c>
      <c r="C282" s="109" t="s">
        <v>16</v>
      </c>
      <c r="D282" s="109">
        <v>36256.677615200002</v>
      </c>
      <c r="E282" s="109">
        <v>36241.021150499997</v>
      </c>
      <c r="F282" s="109">
        <v>50.010797904600103</v>
      </c>
      <c r="G282" s="109">
        <v>49.989202095399897</v>
      </c>
    </row>
    <row r="283" spans="1:7" x14ac:dyDescent="0.25">
      <c r="A283" s="109" t="s">
        <v>177</v>
      </c>
      <c r="B283" s="109" t="s">
        <v>178</v>
      </c>
      <c r="C283" s="109" t="s">
        <v>15</v>
      </c>
      <c r="D283" s="109">
        <v>188.7484039</v>
      </c>
      <c r="E283" s="109">
        <v>3373.6830807000001</v>
      </c>
      <c r="F283" s="109">
        <v>5.2983027102679303</v>
      </c>
      <c r="G283" s="109">
        <v>94.701697289732095</v>
      </c>
    </row>
    <row r="284" spans="1:7" x14ac:dyDescent="0.25">
      <c r="A284" s="109" t="s">
        <v>177</v>
      </c>
      <c r="B284" s="109" t="s">
        <v>178</v>
      </c>
      <c r="C284" s="109" t="s">
        <v>16</v>
      </c>
      <c r="D284" s="109">
        <v>4738.5174826000002</v>
      </c>
      <c r="E284" s="109">
        <v>11328.051040300001</v>
      </c>
      <c r="F284" s="109">
        <v>29.4930275612126</v>
      </c>
      <c r="G284" s="109">
        <v>70.5069724387874</v>
      </c>
    </row>
    <row r="285" spans="1:7" x14ac:dyDescent="0.25">
      <c r="A285" s="109" t="s">
        <v>179</v>
      </c>
      <c r="B285" s="109" t="s">
        <v>180</v>
      </c>
      <c r="C285" s="109" t="s">
        <v>15</v>
      </c>
      <c r="D285" s="109">
        <v>635.31090989999996</v>
      </c>
      <c r="E285" s="109">
        <v>4354.2886857000003</v>
      </c>
      <c r="F285" s="109">
        <v>12.732703250582199</v>
      </c>
      <c r="G285" s="109">
        <v>87.267296749417795</v>
      </c>
    </row>
    <row r="286" spans="1:7" x14ac:dyDescent="0.25">
      <c r="A286" s="109" t="s">
        <v>179</v>
      </c>
      <c r="B286" s="109" t="s">
        <v>180</v>
      </c>
      <c r="C286" s="109" t="s">
        <v>16</v>
      </c>
      <c r="D286" s="109">
        <v>19212.598176799998</v>
      </c>
      <c r="E286" s="109">
        <v>23240.8022251</v>
      </c>
      <c r="F286" s="109">
        <v>45.255734511057298</v>
      </c>
      <c r="G286" s="109">
        <v>54.744265488942702</v>
      </c>
    </row>
    <row r="287" spans="1:7" x14ac:dyDescent="0.25">
      <c r="A287" s="109" t="s">
        <v>181</v>
      </c>
      <c r="B287" s="109" t="s">
        <v>182</v>
      </c>
      <c r="C287" s="109" t="s">
        <v>15</v>
      </c>
      <c r="D287" s="109">
        <v>1554.1270121</v>
      </c>
      <c r="E287" s="109">
        <v>9162.4189925999999</v>
      </c>
      <c r="F287" s="109">
        <v>14.502126071389</v>
      </c>
      <c r="G287" s="109">
        <v>85.497873928611</v>
      </c>
    </row>
    <row r="288" spans="1:7" x14ac:dyDescent="0.25">
      <c r="A288" s="109" t="s">
        <v>181</v>
      </c>
      <c r="B288" s="109" t="s">
        <v>182</v>
      </c>
      <c r="C288" s="109" t="s">
        <v>16</v>
      </c>
      <c r="D288" s="109">
        <v>58585.720678199999</v>
      </c>
      <c r="E288" s="109">
        <v>51549.733334800003</v>
      </c>
      <c r="F288" s="109">
        <v>53.194242674375097</v>
      </c>
      <c r="G288" s="109">
        <v>46.805757325624903</v>
      </c>
    </row>
    <row r="289" spans="1:7" x14ac:dyDescent="0.25">
      <c r="A289" s="109" t="s">
        <v>183</v>
      </c>
      <c r="B289" s="109" t="s">
        <v>184</v>
      </c>
      <c r="C289" s="109" t="s">
        <v>15</v>
      </c>
      <c r="D289" s="109">
        <v>1427.7114611</v>
      </c>
      <c r="E289" s="109">
        <v>8223.2913274999992</v>
      </c>
      <c r="F289" s="109">
        <v>14.7934001509817</v>
      </c>
      <c r="G289" s="109">
        <v>85.206599849018303</v>
      </c>
    </row>
    <row r="290" spans="1:7" x14ac:dyDescent="0.25">
      <c r="A290" s="109" t="s">
        <v>183</v>
      </c>
      <c r="B290" s="109" t="s">
        <v>184</v>
      </c>
      <c r="C290" s="109" t="s">
        <v>16</v>
      </c>
      <c r="D290" s="109">
        <v>26844.724248499999</v>
      </c>
      <c r="E290" s="109">
        <v>38898.2729636</v>
      </c>
      <c r="F290" s="109">
        <v>40.832826896975199</v>
      </c>
      <c r="G290" s="109">
        <v>59.167173103024801</v>
      </c>
    </row>
    <row r="291" spans="1:7" x14ac:dyDescent="0.25">
      <c r="A291" s="109" t="s">
        <v>185</v>
      </c>
      <c r="B291" s="109" t="s">
        <v>186</v>
      </c>
      <c r="C291" s="109" t="s">
        <v>15</v>
      </c>
      <c r="D291" s="109">
        <v>1211.8157249000001</v>
      </c>
      <c r="E291" s="109">
        <v>11790.9406143</v>
      </c>
      <c r="F291" s="109">
        <v>9.3196834062535192</v>
      </c>
      <c r="G291" s="109">
        <v>90.680316593746497</v>
      </c>
    </row>
    <row r="292" spans="1:7" x14ac:dyDescent="0.25">
      <c r="A292" s="109" t="s">
        <v>185</v>
      </c>
      <c r="B292" s="109" t="s">
        <v>186</v>
      </c>
      <c r="C292" s="109" t="s">
        <v>16</v>
      </c>
      <c r="D292" s="109">
        <v>59310.492273900003</v>
      </c>
      <c r="E292" s="109">
        <v>59016.751385199997</v>
      </c>
      <c r="F292" s="109">
        <v>50.1241222560488</v>
      </c>
      <c r="G292" s="109">
        <v>49.8758777439512</v>
      </c>
    </row>
    <row r="293" spans="1:7" x14ac:dyDescent="0.25">
      <c r="A293" s="109" t="s">
        <v>187</v>
      </c>
      <c r="B293" s="109" t="s">
        <v>188</v>
      </c>
      <c r="C293" s="109" t="s">
        <v>15</v>
      </c>
      <c r="D293" s="109">
        <v>1195.726764</v>
      </c>
      <c r="E293" s="109">
        <v>6829.0909238000004</v>
      </c>
      <c r="F293" s="109">
        <v>14.9003604881622</v>
      </c>
      <c r="G293" s="109">
        <v>85.099639511837793</v>
      </c>
    </row>
    <row r="294" spans="1:7" x14ac:dyDescent="0.25">
      <c r="A294" s="109" t="s">
        <v>187</v>
      </c>
      <c r="B294" s="109" t="s">
        <v>188</v>
      </c>
      <c r="C294" s="109" t="s">
        <v>16</v>
      </c>
      <c r="D294" s="109">
        <v>43499.305701899997</v>
      </c>
      <c r="E294" s="109">
        <v>47265.876609999999</v>
      </c>
      <c r="F294" s="109">
        <v>47.925101447404799</v>
      </c>
      <c r="G294" s="109">
        <v>52.074898552595201</v>
      </c>
    </row>
    <row r="295" spans="1:7" x14ac:dyDescent="0.25">
      <c r="A295" s="109" t="s">
        <v>189</v>
      </c>
      <c r="B295" s="109" t="s">
        <v>190</v>
      </c>
      <c r="C295" s="109" t="s">
        <v>15</v>
      </c>
      <c r="D295" s="109">
        <v>116.5240785</v>
      </c>
      <c r="E295" s="109">
        <v>3500.1799977999999</v>
      </c>
      <c r="F295" s="109">
        <v>3.2218305960825999</v>
      </c>
      <c r="G295" s="109">
        <v>96.778169403917403</v>
      </c>
    </row>
    <row r="296" spans="1:7" x14ac:dyDescent="0.25">
      <c r="A296" s="109" t="s">
        <v>189</v>
      </c>
      <c r="B296" s="109" t="s">
        <v>190</v>
      </c>
      <c r="C296" s="109" t="s">
        <v>16</v>
      </c>
      <c r="D296" s="109">
        <v>16009.7938987</v>
      </c>
      <c r="E296" s="109">
        <v>21464.502030799998</v>
      </c>
      <c r="F296" s="109">
        <v>42.722067223942098</v>
      </c>
      <c r="G296" s="109">
        <v>57.277932776057902</v>
      </c>
    </row>
    <row r="297" spans="1:7" x14ac:dyDescent="0.25">
      <c r="A297" s="109" t="s">
        <v>191</v>
      </c>
      <c r="B297" s="109" t="s">
        <v>192</v>
      </c>
      <c r="C297" s="109" t="s">
        <v>15</v>
      </c>
      <c r="D297" s="109">
        <v>437.86488559999998</v>
      </c>
      <c r="E297" s="109">
        <v>2070.9104901000001</v>
      </c>
      <c r="F297" s="109">
        <v>17.4533316071721</v>
      </c>
      <c r="G297" s="109">
        <v>82.546668392827897</v>
      </c>
    </row>
    <row r="298" spans="1:7" x14ac:dyDescent="0.25">
      <c r="A298" s="109" t="s">
        <v>191</v>
      </c>
      <c r="B298" s="109" t="s">
        <v>192</v>
      </c>
      <c r="C298" s="109" t="s">
        <v>16</v>
      </c>
      <c r="D298" s="109">
        <v>59382.954270900002</v>
      </c>
      <c r="E298" s="109">
        <v>21383.270350999999</v>
      </c>
      <c r="F298" s="109">
        <v>73.524489412370201</v>
      </c>
      <c r="G298" s="109">
        <v>26.475510587629799</v>
      </c>
    </row>
    <row r="299" spans="1:7" x14ac:dyDescent="0.25">
      <c r="A299" s="109" t="s">
        <v>193</v>
      </c>
      <c r="B299" s="109" t="s">
        <v>194</v>
      </c>
      <c r="C299" s="109" t="s">
        <v>15</v>
      </c>
      <c r="D299" s="109">
        <v>1138.8335770000001</v>
      </c>
      <c r="E299" s="109">
        <v>5548.1533079999999</v>
      </c>
      <c r="F299" s="109">
        <v>17.0305938472018</v>
      </c>
      <c r="G299" s="109">
        <v>82.9694061527982</v>
      </c>
    </row>
    <row r="300" spans="1:7" x14ac:dyDescent="0.25">
      <c r="A300" s="109" t="s">
        <v>193</v>
      </c>
      <c r="B300" s="109" t="s">
        <v>194</v>
      </c>
      <c r="C300" s="109" t="s">
        <v>16</v>
      </c>
      <c r="D300" s="109">
        <v>31963.845781700002</v>
      </c>
      <c r="E300" s="109">
        <v>32655.167329600001</v>
      </c>
      <c r="F300" s="109">
        <v>49.465078840875201</v>
      </c>
      <c r="G300" s="109">
        <v>50.534921159124799</v>
      </c>
    </row>
    <row r="301" spans="1:7" x14ac:dyDescent="0.25">
      <c r="A301" s="109" t="s">
        <v>195</v>
      </c>
      <c r="B301" s="109" t="s">
        <v>196</v>
      </c>
      <c r="C301" s="109" t="s">
        <v>15</v>
      </c>
      <c r="D301" s="109">
        <v>2403.7185036000001</v>
      </c>
      <c r="E301" s="109">
        <v>18679.175480800001</v>
      </c>
      <c r="F301" s="109">
        <v>11.401273968263601</v>
      </c>
      <c r="G301" s="109">
        <v>88.598726031736405</v>
      </c>
    </row>
    <row r="302" spans="1:7" x14ac:dyDescent="0.25">
      <c r="A302" s="109" t="s">
        <v>195</v>
      </c>
      <c r="B302" s="109" t="s">
        <v>196</v>
      </c>
      <c r="C302" s="109" t="s">
        <v>16</v>
      </c>
      <c r="D302" s="109">
        <v>45520.399903899997</v>
      </c>
      <c r="E302" s="109">
        <v>95227.706124499993</v>
      </c>
      <c r="F302" s="109">
        <v>32.341749518615202</v>
      </c>
      <c r="G302" s="109">
        <v>67.658250481384897</v>
      </c>
    </row>
    <row r="303" spans="1:7" x14ac:dyDescent="0.25">
      <c r="A303" s="109" t="s">
        <v>197</v>
      </c>
      <c r="B303" s="109" t="s">
        <v>198</v>
      </c>
      <c r="C303" s="109" t="s">
        <v>15</v>
      </c>
      <c r="D303" s="109">
        <v>2648.6088822000002</v>
      </c>
      <c r="E303" s="109">
        <v>14743.5120826</v>
      </c>
      <c r="F303" s="109">
        <v>15.228785997754599</v>
      </c>
      <c r="G303" s="109">
        <v>84.771214002245401</v>
      </c>
    </row>
    <row r="304" spans="1:7" x14ac:dyDescent="0.25">
      <c r="A304" s="109" t="s">
        <v>197</v>
      </c>
      <c r="B304" s="109" t="s">
        <v>198</v>
      </c>
      <c r="C304" s="109" t="s">
        <v>16</v>
      </c>
      <c r="D304" s="109">
        <v>76762.570640200007</v>
      </c>
      <c r="E304" s="109">
        <v>70365.308397000001</v>
      </c>
      <c r="F304" s="109">
        <v>52.1740482786347</v>
      </c>
      <c r="G304" s="109">
        <v>47.8259517213653</v>
      </c>
    </row>
    <row r="305" spans="1:7" x14ac:dyDescent="0.25">
      <c r="A305" s="109" t="s">
        <v>199</v>
      </c>
      <c r="B305" s="109" t="s">
        <v>200</v>
      </c>
      <c r="C305" s="109" t="s">
        <v>15</v>
      </c>
      <c r="D305" s="109">
        <v>971.63218040000004</v>
      </c>
      <c r="E305" s="109">
        <v>11873.4152448</v>
      </c>
      <c r="F305" s="109">
        <v>7.5642552980676996</v>
      </c>
      <c r="G305" s="109">
        <v>92.435744701932293</v>
      </c>
    </row>
    <row r="306" spans="1:7" x14ac:dyDescent="0.25">
      <c r="A306" s="109" t="s">
        <v>199</v>
      </c>
      <c r="B306" s="109" t="s">
        <v>200</v>
      </c>
      <c r="C306" s="109" t="s">
        <v>16</v>
      </c>
      <c r="D306" s="109">
        <v>35392.839259699998</v>
      </c>
      <c r="E306" s="109">
        <v>53089.113315800001</v>
      </c>
      <c r="F306" s="109">
        <v>40.000065809465397</v>
      </c>
      <c r="G306" s="109">
        <v>59.999934190534603</v>
      </c>
    </row>
    <row r="307" spans="1:7" x14ac:dyDescent="0.25">
      <c r="A307" s="109" t="s">
        <v>201</v>
      </c>
      <c r="B307" s="109" t="s">
        <v>202</v>
      </c>
      <c r="C307" s="109" t="s">
        <v>15</v>
      </c>
      <c r="D307" s="109">
        <v>1053.4938749999999</v>
      </c>
      <c r="E307" s="109">
        <v>15226.2908054</v>
      </c>
      <c r="F307" s="109">
        <v>6.4711781862099897</v>
      </c>
      <c r="G307" s="109">
        <v>93.528821813790003</v>
      </c>
    </row>
    <row r="308" spans="1:7" x14ac:dyDescent="0.25">
      <c r="A308" s="109" t="s">
        <v>201</v>
      </c>
      <c r="B308" s="109" t="s">
        <v>202</v>
      </c>
      <c r="C308" s="109" t="s">
        <v>16</v>
      </c>
      <c r="D308" s="109">
        <v>163223.20117270001</v>
      </c>
      <c r="E308" s="109">
        <v>117599.01414299999</v>
      </c>
      <c r="F308" s="109">
        <v>58.1233222554009</v>
      </c>
      <c r="G308" s="109">
        <v>41.8766777445991</v>
      </c>
    </row>
    <row r="309" spans="1:7" x14ac:dyDescent="0.25">
      <c r="A309" s="109" t="s">
        <v>203</v>
      </c>
      <c r="B309" s="109" t="s">
        <v>204</v>
      </c>
      <c r="C309" s="109" t="s">
        <v>15</v>
      </c>
      <c r="D309" s="109">
        <v>457.94349310000001</v>
      </c>
      <c r="E309" s="109">
        <v>480.17483329999999</v>
      </c>
      <c r="F309" s="109">
        <v>48.8151100146763</v>
      </c>
      <c r="G309" s="109">
        <v>51.1848899853237</v>
      </c>
    </row>
    <row r="310" spans="1:7" x14ac:dyDescent="0.25">
      <c r="A310" s="109" t="s">
        <v>203</v>
      </c>
      <c r="B310" s="109" t="s">
        <v>204</v>
      </c>
      <c r="C310" s="109" t="s">
        <v>16</v>
      </c>
      <c r="D310" s="109">
        <v>73763.887221900004</v>
      </c>
      <c r="E310" s="109">
        <v>8867.9944448000006</v>
      </c>
      <c r="F310" s="109">
        <v>89.268071516791196</v>
      </c>
      <c r="G310" s="109">
        <v>10.731928483208801</v>
      </c>
    </row>
    <row r="311" spans="1:7" x14ac:dyDescent="0.25">
      <c r="A311" s="109" t="s">
        <v>205</v>
      </c>
      <c r="B311" s="109" t="s">
        <v>206</v>
      </c>
      <c r="C311" s="109" t="s">
        <v>15</v>
      </c>
      <c r="D311" s="109">
        <v>1378.5221002000001</v>
      </c>
      <c r="E311" s="109">
        <v>3738.9946669000001</v>
      </c>
      <c r="F311" s="109">
        <v>26.937324545028901</v>
      </c>
      <c r="G311" s="109">
        <v>73.062675454971099</v>
      </c>
    </row>
    <row r="312" spans="1:7" x14ac:dyDescent="0.25">
      <c r="A312" s="109" t="s">
        <v>205</v>
      </c>
      <c r="B312" s="109" t="s">
        <v>206</v>
      </c>
      <c r="C312" s="109" t="s">
        <v>16</v>
      </c>
      <c r="D312" s="109">
        <v>129231.8869487</v>
      </c>
      <c r="E312" s="109">
        <v>33156.596285300002</v>
      </c>
      <c r="F312" s="109">
        <v>79.581928702713697</v>
      </c>
      <c r="G312" s="109">
        <v>20.4180712972863</v>
      </c>
    </row>
    <row r="313" spans="1:7" x14ac:dyDescent="0.25">
      <c r="A313" s="109" t="s">
        <v>207</v>
      </c>
      <c r="B313" s="109" t="s">
        <v>208</v>
      </c>
      <c r="C313" s="109" t="s">
        <v>15</v>
      </c>
      <c r="D313" s="109">
        <v>920.48989449999999</v>
      </c>
      <c r="E313" s="109">
        <v>11248.6271442</v>
      </c>
      <c r="F313" s="109">
        <v>7.5641469432225401</v>
      </c>
      <c r="G313" s="109">
        <v>92.435853056777503</v>
      </c>
    </row>
    <row r="314" spans="1:7" x14ac:dyDescent="0.25">
      <c r="A314" s="109" t="s">
        <v>207</v>
      </c>
      <c r="B314" s="109" t="s">
        <v>208</v>
      </c>
      <c r="C314" s="109" t="s">
        <v>16</v>
      </c>
      <c r="D314" s="109">
        <v>81156.918526199996</v>
      </c>
      <c r="E314" s="109">
        <v>48296.964437499999</v>
      </c>
      <c r="F314" s="109">
        <v>62.691760701343398</v>
      </c>
      <c r="G314" s="109">
        <v>37.308239298656602</v>
      </c>
    </row>
    <row r="315" spans="1:7" x14ac:dyDescent="0.25">
      <c r="A315" s="109" t="s">
        <v>209</v>
      </c>
      <c r="B315" s="109" t="s">
        <v>210</v>
      </c>
      <c r="C315" s="109" t="s">
        <v>15</v>
      </c>
      <c r="D315" s="109">
        <v>1660.123994</v>
      </c>
      <c r="E315" s="109">
        <v>4248.6707697000002</v>
      </c>
      <c r="F315" s="109">
        <v>28.095814127760502</v>
      </c>
      <c r="G315" s="109">
        <v>71.904185872239495</v>
      </c>
    </row>
    <row r="316" spans="1:7" x14ac:dyDescent="0.25">
      <c r="A316" s="109" t="s">
        <v>209</v>
      </c>
      <c r="B316" s="109" t="s">
        <v>210</v>
      </c>
      <c r="C316" s="109" t="s">
        <v>16</v>
      </c>
      <c r="D316" s="109">
        <v>97797.037670899997</v>
      </c>
      <c r="E316" s="109">
        <v>33383.167568199999</v>
      </c>
      <c r="F316" s="109">
        <v>74.551673015488106</v>
      </c>
      <c r="G316" s="109">
        <v>25.448326984511901</v>
      </c>
    </row>
    <row r="317" spans="1:7" x14ac:dyDescent="0.25">
      <c r="A317" s="109" t="s">
        <v>211</v>
      </c>
      <c r="B317" s="109" t="s">
        <v>212</v>
      </c>
      <c r="C317" s="109" t="s">
        <v>15</v>
      </c>
      <c r="D317" s="109">
        <v>629.57489120000002</v>
      </c>
      <c r="E317" s="109">
        <v>1533.1300444000001</v>
      </c>
      <c r="F317" s="109">
        <v>29.110531022362402</v>
      </c>
      <c r="G317" s="109">
        <v>70.889468977637605</v>
      </c>
    </row>
    <row r="318" spans="1:7" x14ac:dyDescent="0.25">
      <c r="A318" s="109" t="s">
        <v>211</v>
      </c>
      <c r="B318" s="109" t="s">
        <v>212</v>
      </c>
      <c r="C318" s="109" t="s">
        <v>16</v>
      </c>
      <c r="D318" s="109">
        <v>19253.2313631</v>
      </c>
      <c r="E318" s="109">
        <v>13184.0637014</v>
      </c>
      <c r="F318" s="109">
        <v>59.3552308378855</v>
      </c>
      <c r="G318" s="109">
        <v>40.6447691621145</v>
      </c>
    </row>
    <row r="319" spans="1:7" x14ac:dyDescent="0.25">
      <c r="A319" s="109" t="s">
        <v>213</v>
      </c>
      <c r="B319" s="109" t="s">
        <v>214</v>
      </c>
      <c r="C319" s="109" t="s">
        <v>15</v>
      </c>
      <c r="D319" s="109">
        <v>480.58750470000001</v>
      </c>
      <c r="E319" s="109">
        <v>1102.711168</v>
      </c>
      <c r="F319" s="109">
        <v>30.353559501218701</v>
      </c>
      <c r="G319" s="109">
        <v>69.646440498781303</v>
      </c>
    </row>
    <row r="320" spans="1:7" x14ac:dyDescent="0.25">
      <c r="A320" s="109" t="s">
        <v>213</v>
      </c>
      <c r="B320" s="109" t="s">
        <v>214</v>
      </c>
      <c r="C320" s="109" t="s">
        <v>16</v>
      </c>
      <c r="D320" s="109">
        <v>48735.750311600001</v>
      </c>
      <c r="E320" s="109">
        <v>13172.951014800001</v>
      </c>
      <c r="F320" s="109">
        <v>78.7219716573467</v>
      </c>
      <c r="G320" s="109">
        <v>21.2780283426534</v>
      </c>
    </row>
    <row r="321" spans="1:7" x14ac:dyDescent="0.25">
      <c r="A321" s="109" t="s">
        <v>215</v>
      </c>
      <c r="B321" s="109" t="s">
        <v>216</v>
      </c>
      <c r="C321" s="109" t="s">
        <v>15</v>
      </c>
      <c r="D321" s="109">
        <v>258.94540849999998</v>
      </c>
      <c r="E321" s="109">
        <v>335.39060549999999</v>
      </c>
      <c r="F321" s="109">
        <v>43.568857077538603</v>
      </c>
      <c r="G321" s="109">
        <v>56.431142922461397</v>
      </c>
    </row>
    <row r="322" spans="1:7" x14ac:dyDescent="0.25">
      <c r="A322" s="109" t="s">
        <v>215</v>
      </c>
      <c r="B322" s="109" t="s">
        <v>216</v>
      </c>
      <c r="C322" s="109" t="s">
        <v>16</v>
      </c>
      <c r="D322" s="109">
        <v>23807.454740599998</v>
      </c>
      <c r="E322" s="109">
        <v>5486.2092404000005</v>
      </c>
      <c r="F322" s="109">
        <v>81.271686450836697</v>
      </c>
      <c r="G322" s="109">
        <v>18.7283135491633</v>
      </c>
    </row>
    <row r="323" spans="1:7" x14ac:dyDescent="0.25">
      <c r="A323" s="109" t="s">
        <v>217</v>
      </c>
      <c r="B323" s="109" t="s">
        <v>218</v>
      </c>
      <c r="C323" s="109" t="s">
        <v>15</v>
      </c>
      <c r="D323" s="109">
        <v>968.38740510000002</v>
      </c>
      <c r="E323" s="109">
        <v>5842.2503257999997</v>
      </c>
      <c r="F323" s="109">
        <v>14.2187478377598</v>
      </c>
      <c r="G323" s="109">
        <v>85.781252162240193</v>
      </c>
    </row>
    <row r="324" spans="1:7" x14ac:dyDescent="0.25">
      <c r="A324" s="109" t="s">
        <v>217</v>
      </c>
      <c r="B324" s="109" t="s">
        <v>218</v>
      </c>
      <c r="C324" s="109" t="s">
        <v>16</v>
      </c>
      <c r="D324" s="109">
        <v>76512.147183199995</v>
      </c>
      <c r="E324" s="109">
        <v>48093.215089199999</v>
      </c>
      <c r="F324" s="109">
        <v>61.403575085265302</v>
      </c>
      <c r="G324" s="109">
        <v>38.596424914734698</v>
      </c>
    </row>
    <row r="325" spans="1:7" x14ac:dyDescent="0.25">
      <c r="A325" s="109" t="s">
        <v>219</v>
      </c>
      <c r="B325" s="109" t="s">
        <v>220</v>
      </c>
      <c r="C325" s="109" t="s">
        <v>15</v>
      </c>
      <c r="D325" s="109">
        <v>593.12298350000003</v>
      </c>
      <c r="E325" s="109">
        <v>6584.3597204999996</v>
      </c>
      <c r="F325" s="109">
        <v>8.2636630133494204</v>
      </c>
      <c r="G325" s="109">
        <v>91.736336986650599</v>
      </c>
    </row>
    <row r="326" spans="1:7" x14ac:dyDescent="0.25">
      <c r="A326" s="109" t="s">
        <v>219</v>
      </c>
      <c r="B326" s="109" t="s">
        <v>220</v>
      </c>
      <c r="C326" s="109" t="s">
        <v>16</v>
      </c>
      <c r="D326" s="109">
        <v>22401.223199100001</v>
      </c>
      <c r="E326" s="109">
        <v>26884.294097000002</v>
      </c>
      <c r="F326" s="109">
        <v>45.451938881998103</v>
      </c>
      <c r="G326" s="109">
        <v>54.548061118001797</v>
      </c>
    </row>
    <row r="327" spans="1:7" x14ac:dyDescent="0.25">
      <c r="A327" s="109" t="s">
        <v>221</v>
      </c>
      <c r="B327" s="109" t="s">
        <v>222</v>
      </c>
      <c r="C327" s="109" t="s">
        <v>15</v>
      </c>
      <c r="D327" s="109">
        <v>913.56037389999995</v>
      </c>
      <c r="E327" s="109">
        <v>3192.3103752000002</v>
      </c>
      <c r="F327" s="109">
        <v>22.250100641873601</v>
      </c>
      <c r="G327" s="109">
        <v>77.749899358126399</v>
      </c>
    </row>
    <row r="328" spans="1:7" x14ac:dyDescent="0.25">
      <c r="A328" s="109" t="s">
        <v>221</v>
      </c>
      <c r="B328" s="109" t="s">
        <v>222</v>
      </c>
      <c r="C328" s="109" t="s">
        <v>16</v>
      </c>
      <c r="D328" s="109">
        <v>35182.971589000001</v>
      </c>
      <c r="E328" s="109">
        <v>23243.157663999998</v>
      </c>
      <c r="F328" s="109">
        <v>60.2178717618769</v>
      </c>
      <c r="G328" s="109">
        <v>39.7821282381231</v>
      </c>
    </row>
    <row r="329" spans="1:7" x14ac:dyDescent="0.25">
      <c r="A329" s="109" t="s">
        <v>223</v>
      </c>
      <c r="B329" s="109" t="s">
        <v>224</v>
      </c>
      <c r="C329" s="109" t="s">
        <v>15</v>
      </c>
      <c r="D329" s="109">
        <v>2351.2119689000001</v>
      </c>
      <c r="E329" s="109">
        <v>15463.464813099999</v>
      </c>
      <c r="F329" s="109">
        <v>13.1981736052358</v>
      </c>
      <c r="G329" s="109">
        <v>86.801826394764205</v>
      </c>
    </row>
    <row r="330" spans="1:7" x14ac:dyDescent="0.25">
      <c r="A330" s="109" t="s">
        <v>223</v>
      </c>
      <c r="B330" s="109" t="s">
        <v>224</v>
      </c>
      <c r="C330" s="109" t="s">
        <v>16</v>
      </c>
      <c r="D330" s="109">
        <v>44960.526812399999</v>
      </c>
      <c r="E330" s="109">
        <v>75882.796407600006</v>
      </c>
      <c r="F330" s="109">
        <v>37.205635871621602</v>
      </c>
      <c r="G330" s="109">
        <v>62.794364128378398</v>
      </c>
    </row>
    <row r="331" spans="1:7" x14ac:dyDescent="0.25">
      <c r="A331" s="109" t="s">
        <v>225</v>
      </c>
      <c r="B331" s="109" t="s">
        <v>226</v>
      </c>
      <c r="C331" s="109" t="s">
        <v>15</v>
      </c>
      <c r="D331" s="109">
        <v>157.6307439</v>
      </c>
      <c r="E331" s="109">
        <v>740.00948570000003</v>
      </c>
      <c r="F331" s="109">
        <v>17.5605703378783</v>
      </c>
      <c r="G331" s="109">
        <v>82.439429662121697</v>
      </c>
    </row>
    <row r="332" spans="1:7" x14ac:dyDescent="0.25">
      <c r="A332" s="109" t="s">
        <v>225</v>
      </c>
      <c r="B332" s="109" t="s">
        <v>226</v>
      </c>
      <c r="C332" s="109" t="s">
        <v>16</v>
      </c>
      <c r="D332" s="109">
        <v>17077.369433</v>
      </c>
      <c r="E332" s="109">
        <v>13329.9903411</v>
      </c>
      <c r="F332" s="109">
        <v>56.161960656465602</v>
      </c>
      <c r="G332" s="109">
        <v>43.838039343534398</v>
      </c>
    </row>
    <row r="333" spans="1:7" x14ac:dyDescent="0.25">
      <c r="A333" s="109" t="s">
        <v>227</v>
      </c>
      <c r="B333" s="109" t="s">
        <v>228</v>
      </c>
      <c r="C333" s="109" t="s">
        <v>15</v>
      </c>
      <c r="D333" s="109">
        <v>2593.3246095999998</v>
      </c>
      <c r="E333" s="109">
        <v>17479.236443000002</v>
      </c>
      <c r="F333" s="109">
        <v>12.9197495167867</v>
      </c>
      <c r="G333" s="109">
        <v>87.080250483213305</v>
      </c>
    </row>
    <row r="334" spans="1:7" x14ac:dyDescent="0.25">
      <c r="A334" s="109" t="s">
        <v>227</v>
      </c>
      <c r="B334" s="109" t="s">
        <v>228</v>
      </c>
      <c r="C334" s="109" t="s">
        <v>16</v>
      </c>
      <c r="D334" s="109">
        <v>85949.012674099999</v>
      </c>
      <c r="E334" s="109">
        <v>93149.4262762</v>
      </c>
      <c r="F334" s="109">
        <v>47.989816761022098</v>
      </c>
      <c r="G334" s="109">
        <v>52.010183238977902</v>
      </c>
    </row>
    <row r="335" spans="1:7" x14ac:dyDescent="0.25">
      <c r="A335" s="109" t="s">
        <v>229</v>
      </c>
      <c r="B335" s="109" t="s">
        <v>230</v>
      </c>
      <c r="C335" s="109" t="s">
        <v>15</v>
      </c>
      <c r="D335" s="109">
        <v>2017.1207583</v>
      </c>
      <c r="E335" s="109">
        <v>16148.482365</v>
      </c>
      <c r="F335" s="109">
        <v>11.1040670910219</v>
      </c>
      <c r="G335" s="109">
        <v>88.895932908978097</v>
      </c>
    </row>
    <row r="336" spans="1:7" x14ac:dyDescent="0.25">
      <c r="A336" s="109" t="s">
        <v>229</v>
      </c>
      <c r="B336" s="109" t="s">
        <v>230</v>
      </c>
      <c r="C336" s="109" t="s">
        <v>16</v>
      </c>
      <c r="D336" s="109">
        <v>97971.707143199994</v>
      </c>
      <c r="E336" s="109">
        <v>120756.68972730001</v>
      </c>
      <c r="F336" s="109">
        <v>44.791489603064697</v>
      </c>
      <c r="G336" s="109">
        <v>55.208510396935402</v>
      </c>
    </row>
    <row r="337" spans="1:7" x14ac:dyDescent="0.25">
      <c r="A337" s="109" t="s">
        <v>231</v>
      </c>
      <c r="B337" s="109" t="s">
        <v>232</v>
      </c>
      <c r="C337" s="109" t="s">
        <v>15</v>
      </c>
      <c r="D337" s="109">
        <v>1550.3147185</v>
      </c>
      <c r="E337" s="109">
        <v>9239.2920918</v>
      </c>
      <c r="F337" s="109">
        <v>14.3685932745949</v>
      </c>
      <c r="G337" s="109">
        <v>85.6314067254051</v>
      </c>
    </row>
    <row r="338" spans="1:7" x14ac:dyDescent="0.25">
      <c r="A338" s="109" t="s">
        <v>231</v>
      </c>
      <c r="B338" s="109" t="s">
        <v>232</v>
      </c>
      <c r="C338" s="109" t="s">
        <v>16</v>
      </c>
      <c r="D338" s="109">
        <v>65616.692561699994</v>
      </c>
      <c r="E338" s="109">
        <v>65117.700632699998</v>
      </c>
      <c r="F338" s="109">
        <v>50.190841872902602</v>
      </c>
      <c r="G338" s="109">
        <v>49.809158127097398</v>
      </c>
    </row>
    <row r="339" spans="1:7" x14ac:dyDescent="0.25">
      <c r="A339" s="109" t="s">
        <v>233</v>
      </c>
      <c r="B339" s="109" t="s">
        <v>234</v>
      </c>
      <c r="C339" s="109" t="s">
        <v>15</v>
      </c>
      <c r="D339" s="109">
        <v>535.49811309999996</v>
      </c>
      <c r="E339" s="109">
        <v>7674.0898098999996</v>
      </c>
      <c r="F339" s="109">
        <v>6.5228379076097998</v>
      </c>
      <c r="G339" s="109">
        <v>93.477162092390202</v>
      </c>
    </row>
    <row r="340" spans="1:7" x14ac:dyDescent="0.25">
      <c r="A340" s="109" t="s">
        <v>233</v>
      </c>
      <c r="B340" s="109" t="s">
        <v>234</v>
      </c>
      <c r="C340" s="109" t="s">
        <v>16</v>
      </c>
      <c r="D340" s="109">
        <v>59719.446292499997</v>
      </c>
      <c r="E340" s="109">
        <v>42295.965786599998</v>
      </c>
      <c r="F340" s="109">
        <v>58.539631488421698</v>
      </c>
      <c r="G340" s="109">
        <v>41.460368511578302</v>
      </c>
    </row>
    <row r="341" spans="1:7" x14ac:dyDescent="0.25">
      <c r="A341" s="109" t="s">
        <v>235</v>
      </c>
      <c r="B341" s="109" t="s">
        <v>236</v>
      </c>
      <c r="C341" s="109" t="s">
        <v>15</v>
      </c>
      <c r="D341" s="109">
        <v>258.03780210000002</v>
      </c>
      <c r="E341" s="109">
        <v>1830.479554</v>
      </c>
      <c r="F341" s="109">
        <v>12.3550709955242</v>
      </c>
      <c r="G341" s="109">
        <v>87.644929004475799</v>
      </c>
    </row>
    <row r="342" spans="1:7" x14ac:dyDescent="0.25">
      <c r="A342" s="109" t="s">
        <v>235</v>
      </c>
      <c r="B342" s="109" t="s">
        <v>236</v>
      </c>
      <c r="C342" s="109" t="s">
        <v>16</v>
      </c>
      <c r="D342" s="109">
        <v>7507.1924237000003</v>
      </c>
      <c r="E342" s="109">
        <v>7682.2902219999996</v>
      </c>
      <c r="F342" s="109">
        <v>49.423621586119097</v>
      </c>
      <c r="G342" s="109">
        <v>50.576378413880903</v>
      </c>
    </row>
    <row r="343" spans="1:7" x14ac:dyDescent="0.25">
      <c r="A343" s="109" t="s">
        <v>237</v>
      </c>
      <c r="B343" s="109" t="s">
        <v>238</v>
      </c>
      <c r="C343" s="109" t="s">
        <v>15</v>
      </c>
      <c r="D343" s="109">
        <v>119.70923190000001</v>
      </c>
      <c r="E343" s="109">
        <v>792.84458810000001</v>
      </c>
      <c r="F343" s="109">
        <v>13.118046221098499</v>
      </c>
      <c r="G343" s="109">
        <v>86.881953778901504</v>
      </c>
    </row>
    <row r="344" spans="1:7" x14ac:dyDescent="0.25">
      <c r="A344" s="109" t="s">
        <v>237</v>
      </c>
      <c r="B344" s="109" t="s">
        <v>238</v>
      </c>
      <c r="C344" s="109" t="s">
        <v>16</v>
      </c>
      <c r="D344" s="109">
        <v>8279.9525126999997</v>
      </c>
      <c r="E344" s="109">
        <v>3113.4936681999998</v>
      </c>
      <c r="F344" s="109">
        <v>72.672941805619203</v>
      </c>
      <c r="G344" s="109">
        <v>27.3270581943808</v>
      </c>
    </row>
    <row r="345" spans="1:7" x14ac:dyDescent="0.25">
      <c r="A345" s="109" t="s">
        <v>239</v>
      </c>
      <c r="B345" s="109" t="s">
        <v>240</v>
      </c>
      <c r="C345" s="109" t="s">
        <v>15</v>
      </c>
      <c r="D345" s="109">
        <v>133.75871649999999</v>
      </c>
      <c r="E345" s="109">
        <v>908.25105659999997</v>
      </c>
      <c r="F345" s="109">
        <v>12.8366086339157</v>
      </c>
      <c r="G345" s="109">
        <v>87.163391366084298</v>
      </c>
    </row>
    <row r="346" spans="1:7" x14ac:dyDescent="0.25">
      <c r="A346" s="109" t="s">
        <v>239</v>
      </c>
      <c r="B346" s="109" t="s">
        <v>240</v>
      </c>
      <c r="C346" s="109" t="s">
        <v>16</v>
      </c>
      <c r="D346" s="109">
        <v>11631.568460300001</v>
      </c>
      <c r="E346" s="109">
        <v>5296.4217685000003</v>
      </c>
      <c r="F346" s="109">
        <v>68.712046161929706</v>
      </c>
      <c r="G346" s="109">
        <v>31.287953838070301</v>
      </c>
    </row>
    <row r="347" spans="1:7" x14ac:dyDescent="0.25">
      <c r="A347" s="109" t="s">
        <v>241</v>
      </c>
      <c r="B347" s="109" t="s">
        <v>242</v>
      </c>
      <c r="C347" s="109" t="s">
        <v>15</v>
      </c>
      <c r="D347" s="109">
        <v>110.35044569999999</v>
      </c>
      <c r="E347" s="109">
        <v>2186.1283349999999</v>
      </c>
      <c r="F347" s="109">
        <v>4.8052020609728299</v>
      </c>
      <c r="G347" s="109">
        <v>95.194797939027197</v>
      </c>
    </row>
    <row r="348" spans="1:7" x14ac:dyDescent="0.25">
      <c r="A348" s="109" t="s">
        <v>241</v>
      </c>
      <c r="B348" s="109" t="s">
        <v>242</v>
      </c>
      <c r="C348" s="109" t="s">
        <v>16</v>
      </c>
      <c r="D348" s="109">
        <v>10106.626288199999</v>
      </c>
      <c r="E348" s="109">
        <v>8476.8949341000007</v>
      </c>
      <c r="F348" s="109">
        <v>54.384883076260998</v>
      </c>
      <c r="G348" s="109">
        <v>45.615116923739002</v>
      </c>
    </row>
    <row r="349" spans="1:7" x14ac:dyDescent="0.25">
      <c r="A349" s="109" t="s">
        <v>243</v>
      </c>
      <c r="B349" s="109" t="s">
        <v>244</v>
      </c>
      <c r="C349" s="109" t="s">
        <v>15</v>
      </c>
      <c r="D349" s="109">
        <v>139.75958489999999</v>
      </c>
      <c r="E349" s="109">
        <v>6782.5504975000003</v>
      </c>
      <c r="F349" s="109">
        <v>2.01897319300011</v>
      </c>
      <c r="G349" s="109">
        <v>97.981026806999907</v>
      </c>
    </row>
    <row r="350" spans="1:7" x14ac:dyDescent="0.25">
      <c r="A350" s="109" t="s">
        <v>243</v>
      </c>
      <c r="B350" s="109" t="s">
        <v>244</v>
      </c>
      <c r="C350" s="109" t="s">
        <v>16</v>
      </c>
      <c r="D350" s="109">
        <v>13963.6985253</v>
      </c>
      <c r="E350" s="109">
        <v>24415.991389700001</v>
      </c>
      <c r="F350" s="109">
        <v>36.383041541569497</v>
      </c>
      <c r="G350" s="109">
        <v>63.616958458430503</v>
      </c>
    </row>
    <row r="351" spans="1:7" x14ac:dyDescent="0.25">
      <c r="A351" s="109" t="s">
        <v>245</v>
      </c>
      <c r="B351" s="109" t="s">
        <v>246</v>
      </c>
      <c r="C351" s="109" t="s">
        <v>15</v>
      </c>
      <c r="D351" s="109">
        <v>61.847457800000001</v>
      </c>
      <c r="E351" s="109">
        <v>859.82320979999997</v>
      </c>
      <c r="F351" s="109">
        <v>6.7103641218233303</v>
      </c>
      <c r="G351" s="109">
        <v>93.289635878176696</v>
      </c>
    </row>
    <row r="352" spans="1:7" x14ac:dyDescent="0.25">
      <c r="A352" s="109" t="s">
        <v>245</v>
      </c>
      <c r="B352" s="109" t="s">
        <v>246</v>
      </c>
      <c r="C352" s="109" t="s">
        <v>16</v>
      </c>
      <c r="D352" s="109">
        <v>34725.8665913</v>
      </c>
      <c r="E352" s="109">
        <v>7677.4627418</v>
      </c>
      <c r="F352" s="109">
        <v>81.894198256251101</v>
      </c>
      <c r="G352" s="109">
        <v>18.105801743748899</v>
      </c>
    </row>
    <row r="353" spans="1:7" x14ac:dyDescent="0.25">
      <c r="A353" s="109" t="s">
        <v>247</v>
      </c>
      <c r="B353" s="109" t="s">
        <v>248</v>
      </c>
      <c r="C353" s="109" t="s">
        <v>15</v>
      </c>
      <c r="D353" s="109">
        <v>81.819245600000002</v>
      </c>
      <c r="E353" s="109">
        <v>473.81847879999998</v>
      </c>
      <c r="F353" s="109">
        <v>14.725286280436</v>
      </c>
      <c r="G353" s="109">
        <v>85.274713719564005</v>
      </c>
    </row>
    <row r="354" spans="1:7" x14ac:dyDescent="0.25">
      <c r="A354" s="109" t="s">
        <v>247</v>
      </c>
      <c r="B354" s="109" t="s">
        <v>248</v>
      </c>
      <c r="C354" s="109" t="s">
        <v>16</v>
      </c>
      <c r="D354" s="109">
        <v>33849.008987300003</v>
      </c>
      <c r="E354" s="109">
        <v>4596.3532844000001</v>
      </c>
      <c r="F354" s="109">
        <v>88.044453185492799</v>
      </c>
      <c r="G354" s="109">
        <v>11.955546814507199</v>
      </c>
    </row>
    <row r="355" spans="1:7" x14ac:dyDescent="0.25">
      <c r="A355" s="109" t="s">
        <v>249</v>
      </c>
      <c r="B355" s="109" t="s">
        <v>250</v>
      </c>
      <c r="C355" s="109" t="s">
        <v>15</v>
      </c>
      <c r="D355" s="109">
        <v>29.374263899999999</v>
      </c>
      <c r="E355" s="109">
        <v>119.0812755</v>
      </c>
      <c r="F355" s="109">
        <v>19.786573150937599</v>
      </c>
      <c r="G355" s="109">
        <v>80.213426849062401</v>
      </c>
    </row>
    <row r="356" spans="1:7" x14ac:dyDescent="0.25">
      <c r="A356" s="109" t="s">
        <v>249</v>
      </c>
      <c r="B356" s="109" t="s">
        <v>250</v>
      </c>
      <c r="C356" s="109" t="s">
        <v>16</v>
      </c>
      <c r="D356" s="109">
        <v>26313.0617805</v>
      </c>
      <c r="E356" s="109">
        <v>2880.4826797999999</v>
      </c>
      <c r="F356" s="109">
        <v>90.133151924333305</v>
      </c>
      <c r="G356" s="109">
        <v>9.8668480756666597</v>
      </c>
    </row>
    <row r="357" spans="1:7" x14ac:dyDescent="0.25">
      <c r="A357" s="109" t="s">
        <v>251</v>
      </c>
      <c r="B357" s="109" t="s">
        <v>252</v>
      </c>
      <c r="C357" s="109" t="s">
        <v>15</v>
      </c>
      <c r="D357" s="109">
        <v>765.41318179999996</v>
      </c>
      <c r="E357" s="109">
        <v>3340.1696474999999</v>
      </c>
      <c r="F357" s="109">
        <v>18.643228345986198</v>
      </c>
      <c r="G357" s="109">
        <v>81.356771654013798</v>
      </c>
    </row>
    <row r="358" spans="1:7" x14ac:dyDescent="0.25">
      <c r="A358" s="109" t="s">
        <v>251</v>
      </c>
      <c r="B358" s="109" t="s">
        <v>252</v>
      </c>
      <c r="C358" s="109" t="s">
        <v>16</v>
      </c>
      <c r="D358" s="109">
        <v>21535.520480899999</v>
      </c>
      <c r="E358" s="109">
        <v>13653.8966898</v>
      </c>
      <c r="F358" s="109">
        <v>61.198855259334202</v>
      </c>
      <c r="G358" s="109">
        <v>38.801144740665798</v>
      </c>
    </row>
    <row r="359" spans="1:7" x14ac:dyDescent="0.25">
      <c r="A359" s="109" t="s">
        <v>253</v>
      </c>
      <c r="B359" s="109" t="s">
        <v>254</v>
      </c>
      <c r="C359" s="109" t="s">
        <v>15</v>
      </c>
      <c r="D359" s="109">
        <v>85.629361599999996</v>
      </c>
      <c r="E359" s="109">
        <v>33.220866800000003</v>
      </c>
      <c r="F359" s="109">
        <v>72.048125403518398</v>
      </c>
      <c r="G359" s="109">
        <v>27.951874596481598</v>
      </c>
    </row>
    <row r="360" spans="1:7" x14ac:dyDescent="0.25">
      <c r="A360" s="109" t="s">
        <v>253</v>
      </c>
      <c r="B360" s="109" t="s">
        <v>254</v>
      </c>
      <c r="C360" s="109" t="s">
        <v>16</v>
      </c>
      <c r="D360" s="109">
        <v>27849.880401800001</v>
      </c>
      <c r="E360" s="109">
        <v>1389.2693737</v>
      </c>
      <c r="F360" s="109">
        <v>95.248598593437606</v>
      </c>
      <c r="G360" s="109">
        <v>4.7514014065624197</v>
      </c>
    </row>
    <row r="361" spans="1:7" x14ac:dyDescent="0.25">
      <c r="A361" s="109" t="s">
        <v>255</v>
      </c>
      <c r="B361" s="109" t="s">
        <v>256</v>
      </c>
      <c r="C361" s="109" t="s">
        <v>15</v>
      </c>
      <c r="D361" s="109">
        <v>0</v>
      </c>
      <c r="E361" s="109">
        <v>40.213419299999998</v>
      </c>
      <c r="F361" s="109">
        <v>0</v>
      </c>
      <c r="G361" s="109">
        <v>100</v>
      </c>
    </row>
    <row r="362" spans="1:7" x14ac:dyDescent="0.25">
      <c r="A362" s="109" t="s">
        <v>255</v>
      </c>
      <c r="B362" s="109" t="s">
        <v>256</v>
      </c>
      <c r="C362" s="109" t="s">
        <v>16</v>
      </c>
      <c r="D362" s="109">
        <v>24813.776642699999</v>
      </c>
      <c r="E362" s="109">
        <v>883.00993600000004</v>
      </c>
      <c r="F362" s="109">
        <v>96.563734016719707</v>
      </c>
      <c r="G362" s="109">
        <v>3.43626598328028</v>
      </c>
    </row>
    <row r="363" spans="1:7" x14ac:dyDescent="0.25">
      <c r="A363" s="109" t="s">
        <v>257</v>
      </c>
      <c r="B363" s="109" t="s">
        <v>258</v>
      </c>
      <c r="C363" s="109" t="s">
        <v>15</v>
      </c>
      <c r="D363" s="109">
        <v>32.408490399999998</v>
      </c>
      <c r="E363" s="109">
        <v>33.564320600000002</v>
      </c>
      <c r="F363" s="109">
        <v>49.124010192623103</v>
      </c>
      <c r="G363" s="109">
        <v>50.875989807376897</v>
      </c>
    </row>
    <row r="364" spans="1:7" x14ac:dyDescent="0.25">
      <c r="A364" s="109" t="s">
        <v>257</v>
      </c>
      <c r="B364" s="109" t="s">
        <v>258</v>
      </c>
      <c r="C364" s="109" t="s">
        <v>16</v>
      </c>
      <c r="D364" s="109">
        <v>43113.580878300003</v>
      </c>
      <c r="E364" s="109">
        <v>2643.4463083999999</v>
      </c>
      <c r="F364" s="109">
        <v>94.222862648803499</v>
      </c>
      <c r="G364" s="109">
        <v>5.77713735119654</v>
      </c>
    </row>
    <row r="365" spans="1:7" x14ac:dyDescent="0.25">
      <c r="A365" s="109" t="s">
        <v>259</v>
      </c>
      <c r="B365" s="109" t="s">
        <v>260</v>
      </c>
      <c r="C365" s="109" t="s">
        <v>15</v>
      </c>
      <c r="D365" s="109">
        <v>51.206534400000002</v>
      </c>
      <c r="E365" s="109">
        <v>0</v>
      </c>
      <c r="F365" s="109">
        <v>100</v>
      </c>
      <c r="G365" s="109">
        <v>0</v>
      </c>
    </row>
    <row r="366" spans="1:7" x14ac:dyDescent="0.25">
      <c r="A366" s="109" t="s">
        <v>259</v>
      </c>
      <c r="B366" s="109" t="s">
        <v>260</v>
      </c>
      <c r="C366" s="109" t="s">
        <v>16</v>
      </c>
      <c r="D366" s="109">
        <v>46967.489816000001</v>
      </c>
      <c r="E366" s="109">
        <v>3871.3036545999998</v>
      </c>
      <c r="F366" s="109">
        <v>92.385138611051502</v>
      </c>
      <c r="G366" s="109">
        <v>7.6148613889485199</v>
      </c>
    </row>
    <row r="367" spans="1:7" x14ac:dyDescent="0.25">
      <c r="A367" s="109" t="s">
        <v>261</v>
      </c>
      <c r="B367" s="109" t="s">
        <v>262</v>
      </c>
      <c r="C367" s="109" t="s">
        <v>15</v>
      </c>
      <c r="D367" s="109">
        <v>28.3750666</v>
      </c>
      <c r="E367" s="109">
        <v>71.864702300000005</v>
      </c>
      <c r="F367" s="109">
        <v>28.307194750525799</v>
      </c>
      <c r="G367" s="109">
        <v>71.692805249474205</v>
      </c>
    </row>
    <row r="368" spans="1:7" x14ac:dyDescent="0.25">
      <c r="A368" s="109" t="s">
        <v>261</v>
      </c>
      <c r="B368" s="109" t="s">
        <v>262</v>
      </c>
      <c r="C368" s="109" t="s">
        <v>16</v>
      </c>
      <c r="D368" s="109">
        <v>41947.634566599998</v>
      </c>
      <c r="E368" s="109">
        <v>2418.1256619999999</v>
      </c>
      <c r="F368" s="109">
        <v>94.549567843444294</v>
      </c>
      <c r="G368" s="109">
        <v>5.4504321565556699</v>
      </c>
    </row>
    <row r="369" spans="1:7" x14ac:dyDescent="0.25">
      <c r="A369" s="109" t="s">
        <v>263</v>
      </c>
      <c r="B369" s="109" t="s">
        <v>264</v>
      </c>
      <c r="C369" s="109" t="s">
        <v>15</v>
      </c>
      <c r="D369" s="109">
        <v>24.841866700000001</v>
      </c>
      <c r="E369" s="109">
        <v>58.198818199999998</v>
      </c>
      <c r="F369" s="109">
        <v>29.915296014134899</v>
      </c>
      <c r="G369" s="109">
        <v>70.084703985865104</v>
      </c>
    </row>
    <row r="370" spans="1:7" x14ac:dyDescent="0.25">
      <c r="A370" s="109" t="s">
        <v>263</v>
      </c>
      <c r="B370" s="109" t="s">
        <v>264</v>
      </c>
      <c r="C370" s="109" t="s">
        <v>16</v>
      </c>
      <c r="D370" s="109">
        <v>10395.404896599999</v>
      </c>
      <c r="E370" s="109">
        <v>1585.5544216000001</v>
      </c>
      <c r="F370" s="109">
        <v>86.766047864035201</v>
      </c>
      <c r="G370" s="109">
        <v>13.233952135964801</v>
      </c>
    </row>
    <row r="371" spans="1:7" x14ac:dyDescent="0.25">
      <c r="A371" s="109" t="s">
        <v>265</v>
      </c>
      <c r="B371" s="109" t="s">
        <v>266</v>
      </c>
      <c r="C371" s="109" t="s">
        <v>15</v>
      </c>
      <c r="D371" s="109">
        <v>832.19317609999996</v>
      </c>
      <c r="E371" s="109">
        <v>2718.6147851999999</v>
      </c>
      <c r="F371" s="109">
        <v>23.436727222931001</v>
      </c>
      <c r="G371" s="109">
        <v>76.563272777069002</v>
      </c>
    </row>
    <row r="372" spans="1:7" x14ac:dyDescent="0.25">
      <c r="A372" s="109" t="s">
        <v>265</v>
      </c>
      <c r="B372" s="109" t="s">
        <v>266</v>
      </c>
      <c r="C372" s="109" t="s">
        <v>16</v>
      </c>
      <c r="D372" s="109">
        <v>140324.82850959999</v>
      </c>
      <c r="E372" s="109">
        <v>38022.363521400002</v>
      </c>
      <c r="F372" s="109">
        <v>78.680705264599297</v>
      </c>
      <c r="G372" s="109">
        <v>21.3192947354007</v>
      </c>
    </row>
    <row r="373" spans="1:7" x14ac:dyDescent="0.25">
      <c r="A373" s="109" t="s">
        <v>267</v>
      </c>
      <c r="B373" s="109" t="s">
        <v>268</v>
      </c>
      <c r="C373" s="109" t="s">
        <v>15</v>
      </c>
      <c r="D373" s="109">
        <v>88.929075900000001</v>
      </c>
      <c r="E373" s="109">
        <v>0</v>
      </c>
      <c r="F373" s="109">
        <v>100</v>
      </c>
      <c r="G373" s="109">
        <v>0</v>
      </c>
    </row>
    <row r="374" spans="1:7" x14ac:dyDescent="0.25">
      <c r="A374" s="109" t="s">
        <v>267</v>
      </c>
      <c r="B374" s="109" t="s">
        <v>268</v>
      </c>
      <c r="C374" s="109" t="s">
        <v>16</v>
      </c>
      <c r="D374" s="109">
        <v>95409.830165199994</v>
      </c>
      <c r="E374" s="109">
        <v>2851.2407601999998</v>
      </c>
      <c r="F374" s="109">
        <v>97.098300747846807</v>
      </c>
      <c r="G374" s="109">
        <v>2.90169925215314</v>
      </c>
    </row>
    <row r="375" spans="1:7" x14ac:dyDescent="0.25">
      <c r="A375" s="109" t="s">
        <v>269</v>
      </c>
      <c r="B375" s="109" t="s">
        <v>270</v>
      </c>
      <c r="C375" s="109" t="s">
        <v>15</v>
      </c>
      <c r="D375" s="109">
        <v>288.9340219</v>
      </c>
      <c r="E375" s="109">
        <v>272.30937619999997</v>
      </c>
      <c r="F375" s="109">
        <v>51.481054900269697</v>
      </c>
      <c r="G375" s="109">
        <v>48.518945099730303</v>
      </c>
    </row>
    <row r="376" spans="1:7" x14ac:dyDescent="0.25">
      <c r="A376" s="109" t="s">
        <v>269</v>
      </c>
      <c r="B376" s="109" t="s">
        <v>270</v>
      </c>
      <c r="C376" s="109" t="s">
        <v>16</v>
      </c>
      <c r="D376" s="109">
        <v>34191.312718300003</v>
      </c>
      <c r="E376" s="109">
        <v>3474.4438786000001</v>
      </c>
      <c r="F376" s="109">
        <v>90.775589839376906</v>
      </c>
      <c r="G376" s="109">
        <v>9.2244101606230693</v>
      </c>
    </row>
    <row r="377" spans="1:7" x14ac:dyDescent="0.25">
      <c r="A377" s="109" t="s">
        <v>271</v>
      </c>
      <c r="B377" s="109" t="s">
        <v>272</v>
      </c>
      <c r="C377" s="109" t="s">
        <v>15</v>
      </c>
      <c r="D377" s="109">
        <v>336.74131410000001</v>
      </c>
      <c r="E377" s="109">
        <v>244.17729349999999</v>
      </c>
      <c r="F377" s="109">
        <v>57.967038702927603</v>
      </c>
      <c r="G377" s="109">
        <v>42.032961297072397</v>
      </c>
    </row>
    <row r="378" spans="1:7" x14ac:dyDescent="0.25">
      <c r="A378" s="109" t="s">
        <v>271</v>
      </c>
      <c r="B378" s="109" t="s">
        <v>272</v>
      </c>
      <c r="C378" s="109" t="s">
        <v>16</v>
      </c>
      <c r="D378" s="109">
        <v>52941.596077599999</v>
      </c>
      <c r="E378" s="109">
        <v>5060.4853108999996</v>
      </c>
      <c r="F378" s="109">
        <v>91.275338419315204</v>
      </c>
      <c r="G378" s="109">
        <v>8.7246615806848204</v>
      </c>
    </row>
    <row r="379" spans="1:7" x14ac:dyDescent="0.25">
      <c r="A379" s="109" t="s">
        <v>273</v>
      </c>
      <c r="B379" s="109" t="s">
        <v>274</v>
      </c>
      <c r="C379" s="109" t="s">
        <v>15</v>
      </c>
      <c r="D379" s="109">
        <v>447.40065620000001</v>
      </c>
      <c r="E379" s="109">
        <v>1037.0263746999999</v>
      </c>
      <c r="F379" s="109">
        <v>30.139619320239898</v>
      </c>
      <c r="G379" s="109">
        <v>69.860380679760098</v>
      </c>
    </row>
    <row r="380" spans="1:7" x14ac:dyDescent="0.25">
      <c r="A380" s="109" t="s">
        <v>273</v>
      </c>
      <c r="B380" s="109" t="s">
        <v>274</v>
      </c>
      <c r="C380" s="109" t="s">
        <v>16</v>
      </c>
      <c r="D380" s="109">
        <v>56485.078352500001</v>
      </c>
      <c r="E380" s="109">
        <v>16271.4946196</v>
      </c>
      <c r="F380" s="109">
        <v>77.635704988689298</v>
      </c>
      <c r="G380" s="109">
        <v>22.364295011310698</v>
      </c>
    </row>
    <row r="381" spans="1:7" x14ac:dyDescent="0.25">
      <c r="A381" s="109" t="s">
        <v>275</v>
      </c>
      <c r="B381" s="109" t="s">
        <v>276</v>
      </c>
      <c r="C381" s="109" t="s">
        <v>15</v>
      </c>
      <c r="D381" s="109">
        <v>0</v>
      </c>
      <c r="E381" s="109">
        <v>111.3404262</v>
      </c>
      <c r="F381" s="109">
        <v>0</v>
      </c>
      <c r="G381" s="109">
        <v>100</v>
      </c>
    </row>
    <row r="382" spans="1:7" x14ac:dyDescent="0.25">
      <c r="A382" s="109" t="s">
        <v>275</v>
      </c>
      <c r="B382" s="109" t="s">
        <v>276</v>
      </c>
      <c r="C382" s="109" t="s">
        <v>16</v>
      </c>
      <c r="D382" s="109">
        <v>42077.136076900002</v>
      </c>
      <c r="E382" s="109">
        <v>2773.5234973000001</v>
      </c>
      <c r="F382" s="109">
        <v>93.816092062790005</v>
      </c>
      <c r="G382" s="109">
        <v>6.1839079372100203</v>
      </c>
    </row>
    <row r="383" spans="1:7" x14ac:dyDescent="0.25">
      <c r="A383" s="109" t="s">
        <v>277</v>
      </c>
      <c r="B383" s="109" t="s">
        <v>278</v>
      </c>
      <c r="C383" s="109" t="s">
        <v>15</v>
      </c>
      <c r="D383" s="109">
        <v>30.018991499999998</v>
      </c>
      <c r="E383" s="109">
        <v>894.23708950000002</v>
      </c>
      <c r="F383" s="109">
        <v>3.24790846574912</v>
      </c>
      <c r="G383" s="109">
        <v>96.752091534250894</v>
      </c>
    </row>
    <row r="384" spans="1:7" x14ac:dyDescent="0.25">
      <c r="A384" s="109" t="s">
        <v>277</v>
      </c>
      <c r="B384" s="109" t="s">
        <v>278</v>
      </c>
      <c r="C384" s="109" t="s">
        <v>16</v>
      </c>
      <c r="D384" s="109">
        <v>11265.924943100001</v>
      </c>
      <c r="E384" s="109">
        <v>6392.8189718000003</v>
      </c>
      <c r="F384" s="109">
        <v>63.797997170082397</v>
      </c>
      <c r="G384" s="109">
        <v>36.202002829917603</v>
      </c>
    </row>
    <row r="385" spans="1:7" x14ac:dyDescent="0.25">
      <c r="A385" s="109" t="s">
        <v>279</v>
      </c>
      <c r="B385" s="109" t="s">
        <v>280</v>
      </c>
      <c r="C385" s="109" t="s">
        <v>15</v>
      </c>
      <c r="D385" s="109">
        <v>421.36711589999999</v>
      </c>
      <c r="E385" s="109">
        <v>723.36198920000004</v>
      </c>
      <c r="F385" s="109">
        <v>36.809330174512397</v>
      </c>
      <c r="G385" s="109">
        <v>63.190669825487603</v>
      </c>
    </row>
    <row r="386" spans="1:7" x14ac:dyDescent="0.25">
      <c r="A386" s="109" t="s">
        <v>279</v>
      </c>
      <c r="B386" s="109" t="s">
        <v>280</v>
      </c>
      <c r="C386" s="109" t="s">
        <v>16</v>
      </c>
      <c r="D386" s="109">
        <v>58286.3548581</v>
      </c>
      <c r="E386" s="109">
        <v>10705.916036500001</v>
      </c>
      <c r="F386" s="109">
        <v>84.482441442092096</v>
      </c>
      <c r="G386" s="109">
        <v>15.517558557907901</v>
      </c>
    </row>
    <row r="387" spans="1:7" x14ac:dyDescent="0.25">
      <c r="A387" s="109" t="s">
        <v>281</v>
      </c>
      <c r="B387" s="109" t="s">
        <v>282</v>
      </c>
      <c r="C387" s="109" t="s">
        <v>15</v>
      </c>
      <c r="D387" s="109">
        <v>1078.8509414</v>
      </c>
      <c r="E387" s="109">
        <v>15857.061420100001</v>
      </c>
      <c r="F387" s="109">
        <v>6.3701967651446196</v>
      </c>
      <c r="G387" s="109">
        <v>93.629803234855402</v>
      </c>
    </row>
    <row r="388" spans="1:7" x14ac:dyDescent="0.25">
      <c r="A388" s="109" t="s">
        <v>281</v>
      </c>
      <c r="B388" s="109" t="s">
        <v>282</v>
      </c>
      <c r="C388" s="109" t="s">
        <v>16</v>
      </c>
      <c r="D388" s="109">
        <v>25107.7429634</v>
      </c>
      <c r="E388" s="109">
        <v>37162.3446778</v>
      </c>
      <c r="F388" s="109">
        <v>40.320712423066901</v>
      </c>
      <c r="G388" s="109">
        <v>59.679287576933099</v>
      </c>
    </row>
    <row r="389" spans="1:7" x14ac:dyDescent="0.25">
      <c r="A389" s="109" t="s">
        <v>283</v>
      </c>
      <c r="B389" s="109" t="s">
        <v>284</v>
      </c>
      <c r="C389" s="109" t="s">
        <v>15</v>
      </c>
      <c r="D389" s="109">
        <v>594.2355033</v>
      </c>
      <c r="E389" s="109">
        <v>6888.1184061000004</v>
      </c>
      <c r="F389" s="109">
        <v>7.9418256673674303</v>
      </c>
      <c r="G389" s="109">
        <v>92.058174332632603</v>
      </c>
    </row>
    <row r="390" spans="1:7" x14ac:dyDescent="0.25">
      <c r="A390" s="109" t="s">
        <v>283</v>
      </c>
      <c r="B390" s="109" t="s">
        <v>284</v>
      </c>
      <c r="C390" s="109" t="s">
        <v>16</v>
      </c>
      <c r="D390" s="109">
        <v>25325.8762193</v>
      </c>
      <c r="E390" s="109">
        <v>24632.769877700001</v>
      </c>
      <c r="F390" s="109">
        <v>50.6936800691659</v>
      </c>
      <c r="G390" s="109">
        <v>49.3063199308341</v>
      </c>
    </row>
    <row r="391" spans="1:7" x14ac:dyDescent="0.25">
      <c r="A391" s="109" t="s">
        <v>285</v>
      </c>
      <c r="B391" s="109" t="s">
        <v>286</v>
      </c>
      <c r="C391" s="109" t="s">
        <v>15</v>
      </c>
      <c r="D391" s="109">
        <v>87.230331899999996</v>
      </c>
      <c r="E391" s="109">
        <v>112.434403</v>
      </c>
      <c r="F391" s="109">
        <v>43.688401932213203</v>
      </c>
      <c r="G391" s="109">
        <v>56.311598067786797</v>
      </c>
    </row>
    <row r="392" spans="1:7" x14ac:dyDescent="0.25">
      <c r="A392" s="109" t="s">
        <v>285</v>
      </c>
      <c r="B392" s="109" t="s">
        <v>286</v>
      </c>
      <c r="C392" s="109" t="s">
        <v>16</v>
      </c>
      <c r="D392" s="109">
        <v>16251.0352183</v>
      </c>
      <c r="E392" s="109">
        <v>2619.3000444999998</v>
      </c>
      <c r="F392" s="109">
        <v>86.119483262899095</v>
      </c>
      <c r="G392" s="109">
        <v>13.8805167371009</v>
      </c>
    </row>
    <row r="393" spans="1:7" x14ac:dyDescent="0.25">
      <c r="A393" s="109" t="s">
        <v>287</v>
      </c>
      <c r="B393" s="109" t="s">
        <v>288</v>
      </c>
      <c r="C393" s="109" t="s">
        <v>15</v>
      </c>
      <c r="D393" s="109">
        <v>204.0866451</v>
      </c>
      <c r="E393" s="109">
        <v>810.09161749999998</v>
      </c>
      <c r="F393" s="109">
        <v>20.123350364145299</v>
      </c>
      <c r="G393" s="109">
        <v>79.876649635854704</v>
      </c>
    </row>
    <row r="394" spans="1:7" x14ac:dyDescent="0.25">
      <c r="A394" s="109" t="s">
        <v>287</v>
      </c>
      <c r="B394" s="109" t="s">
        <v>288</v>
      </c>
      <c r="C394" s="109" t="s">
        <v>16</v>
      </c>
      <c r="D394" s="109">
        <v>22710.066745</v>
      </c>
      <c r="E394" s="109">
        <v>4490.7549940999997</v>
      </c>
      <c r="F394" s="109">
        <v>83.490370117588299</v>
      </c>
      <c r="G394" s="109">
        <v>16.509629882411701</v>
      </c>
    </row>
    <row r="395" spans="1:7" x14ac:dyDescent="0.25">
      <c r="A395" s="109" t="s">
        <v>289</v>
      </c>
      <c r="B395" s="109" t="s">
        <v>290</v>
      </c>
      <c r="C395" s="109" t="s">
        <v>15</v>
      </c>
      <c r="D395" s="109">
        <v>158.80229940000001</v>
      </c>
      <c r="E395" s="109">
        <v>8856.4057321</v>
      </c>
      <c r="F395" s="109">
        <v>1.7614934546726999</v>
      </c>
      <c r="G395" s="109">
        <v>98.238506545327297</v>
      </c>
    </row>
    <row r="396" spans="1:7" x14ac:dyDescent="0.25">
      <c r="A396" s="109" t="s">
        <v>289</v>
      </c>
      <c r="B396" s="109" t="s">
        <v>290</v>
      </c>
      <c r="C396" s="109" t="s">
        <v>16</v>
      </c>
      <c r="D396" s="109">
        <v>15215.452624699999</v>
      </c>
      <c r="E396" s="109">
        <v>35526.339346499997</v>
      </c>
      <c r="F396" s="109">
        <v>29.9860372162969</v>
      </c>
      <c r="G396" s="109">
        <v>70.013962783703093</v>
      </c>
    </row>
    <row r="397" spans="1:7" x14ac:dyDescent="0.25">
      <c r="A397" s="109" t="s">
        <v>291</v>
      </c>
      <c r="B397" s="109" t="s">
        <v>292</v>
      </c>
      <c r="C397" s="109" t="s">
        <v>15</v>
      </c>
      <c r="D397" s="109">
        <v>255.39686499999999</v>
      </c>
      <c r="E397" s="109">
        <v>609.93207970000003</v>
      </c>
      <c r="F397" s="109">
        <v>29.514425301992301</v>
      </c>
      <c r="G397" s="109">
        <v>70.485574698007696</v>
      </c>
    </row>
    <row r="398" spans="1:7" x14ac:dyDescent="0.25">
      <c r="A398" s="109" t="s">
        <v>291</v>
      </c>
      <c r="B398" s="109" t="s">
        <v>292</v>
      </c>
      <c r="C398" s="109" t="s">
        <v>16</v>
      </c>
      <c r="D398" s="109">
        <v>68706.328769700005</v>
      </c>
      <c r="E398" s="109">
        <v>8392.3422862999996</v>
      </c>
      <c r="F398" s="109">
        <v>89.114802925456004</v>
      </c>
      <c r="G398" s="109">
        <v>10.885197074543999</v>
      </c>
    </row>
    <row r="399" spans="1:7" x14ac:dyDescent="0.25">
      <c r="A399" s="109" t="s">
        <v>293</v>
      </c>
      <c r="B399" s="109" t="s">
        <v>294</v>
      </c>
      <c r="C399" s="109" t="s">
        <v>15</v>
      </c>
      <c r="D399" s="109">
        <v>377.19053409999998</v>
      </c>
      <c r="E399" s="109">
        <v>125.6548904</v>
      </c>
      <c r="F399" s="109">
        <v>75.011229241084607</v>
      </c>
      <c r="G399" s="109">
        <v>24.9887707589154</v>
      </c>
    </row>
    <row r="400" spans="1:7" x14ac:dyDescent="0.25">
      <c r="A400" s="109" t="s">
        <v>293</v>
      </c>
      <c r="B400" s="109" t="s">
        <v>294</v>
      </c>
      <c r="C400" s="109" t="s">
        <v>16</v>
      </c>
      <c r="D400" s="109">
        <v>74131.374783699997</v>
      </c>
      <c r="E400" s="109">
        <v>3485.7797661</v>
      </c>
      <c r="F400" s="109">
        <v>95.509008560905897</v>
      </c>
      <c r="G400" s="109">
        <v>4.4909914390941603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484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467</v>
      </c>
      <c r="F410" s="5" t="s">
        <v>431</v>
      </c>
      <c r="G410" s="5" t="s">
        <v>468</v>
      </c>
    </row>
    <row r="411" spans="1:7" x14ac:dyDescent="0.25">
      <c r="A411" s="110" t="s">
        <v>70</v>
      </c>
      <c r="B411" s="110" t="s">
        <v>71</v>
      </c>
      <c r="C411" s="110" t="s">
        <v>15</v>
      </c>
      <c r="D411" s="110">
        <v>17.716049999999999</v>
      </c>
      <c r="E411" s="110">
        <v>19.4876544</v>
      </c>
      <c r="F411" s="110">
        <v>47.6190483870203</v>
      </c>
      <c r="G411" s="110">
        <v>52.3809516129797</v>
      </c>
    </row>
    <row r="412" spans="1:7" x14ac:dyDescent="0.25">
      <c r="A412" s="110" t="s">
        <v>70</v>
      </c>
      <c r="B412" s="110" t="s">
        <v>71</v>
      </c>
      <c r="C412" s="110" t="s">
        <v>16</v>
      </c>
      <c r="D412" s="110">
        <v>386.58231089999998</v>
      </c>
      <c r="E412" s="110">
        <v>150.21399260000001</v>
      </c>
      <c r="F412" s="110">
        <v>72.016574700574495</v>
      </c>
      <c r="G412" s="110">
        <v>27.983425299425502</v>
      </c>
    </row>
    <row r="413" spans="1:7" x14ac:dyDescent="0.25">
      <c r="A413" s="110" t="s">
        <v>72</v>
      </c>
      <c r="B413" s="110" t="s">
        <v>73</v>
      </c>
      <c r="C413" s="110" t="s">
        <v>15</v>
      </c>
      <c r="D413" s="110">
        <v>83.226132500000006</v>
      </c>
      <c r="E413" s="110">
        <v>54.351759999999999</v>
      </c>
      <c r="F413" s="110">
        <v>60.493827160493801</v>
      </c>
      <c r="G413" s="110">
        <v>39.506172839506199</v>
      </c>
    </row>
    <row r="414" spans="1:7" x14ac:dyDescent="0.25">
      <c r="A414" s="110" t="s">
        <v>72</v>
      </c>
      <c r="B414" s="110" t="s">
        <v>73</v>
      </c>
      <c r="C414" s="110" t="s">
        <v>16</v>
      </c>
      <c r="D414" s="110">
        <v>684.49247749999995</v>
      </c>
      <c r="E414" s="110">
        <v>191.9296525</v>
      </c>
      <c r="F414" s="110">
        <v>78.100775193798498</v>
      </c>
      <c r="G414" s="110">
        <v>21.899224806201602</v>
      </c>
    </row>
    <row r="415" spans="1:7" x14ac:dyDescent="0.25">
      <c r="A415" s="110" t="s">
        <v>74</v>
      </c>
      <c r="B415" s="110" t="s">
        <v>75</v>
      </c>
      <c r="C415" s="110" t="s">
        <v>15</v>
      </c>
      <c r="D415" s="110">
        <v>114.76327910000001</v>
      </c>
      <c r="E415" s="110">
        <v>205.40782010000001</v>
      </c>
      <c r="F415" s="110">
        <v>35.844359277509703</v>
      </c>
      <c r="G415" s="110">
        <v>64.155640722490304</v>
      </c>
    </row>
    <row r="416" spans="1:7" x14ac:dyDescent="0.25">
      <c r="A416" s="110" t="s">
        <v>74</v>
      </c>
      <c r="B416" s="110" t="s">
        <v>75</v>
      </c>
      <c r="C416" s="110" t="s">
        <v>16</v>
      </c>
      <c r="D416" s="110">
        <v>604.78998330000002</v>
      </c>
      <c r="E416" s="110">
        <v>102.0389225</v>
      </c>
      <c r="F416" s="110">
        <v>85.563844140681994</v>
      </c>
      <c r="G416" s="110">
        <v>14.436155859317999</v>
      </c>
    </row>
    <row r="417" spans="1:7" x14ac:dyDescent="0.25">
      <c r="A417" s="110" t="s">
        <v>76</v>
      </c>
      <c r="B417" s="110" t="s">
        <v>77</v>
      </c>
      <c r="C417" s="110" t="s">
        <v>15</v>
      </c>
      <c r="D417" s="110">
        <v>0</v>
      </c>
      <c r="E417" s="110">
        <v>28.536586199999999</v>
      </c>
      <c r="F417" s="110">
        <v>0</v>
      </c>
      <c r="G417" s="110">
        <v>100</v>
      </c>
    </row>
    <row r="418" spans="1:7" x14ac:dyDescent="0.25">
      <c r="A418" s="110" t="s">
        <v>76</v>
      </c>
      <c r="B418" s="110" t="s">
        <v>77</v>
      </c>
      <c r="C418" s="110" t="s">
        <v>16</v>
      </c>
      <c r="D418" s="110">
        <v>25.3658544</v>
      </c>
      <c r="E418" s="110">
        <v>11.097561300000001</v>
      </c>
      <c r="F418" s="110">
        <v>69.565217391304301</v>
      </c>
      <c r="G418" s="110">
        <v>30.434782608695699</v>
      </c>
    </row>
    <row r="419" spans="1:7" x14ac:dyDescent="0.25">
      <c r="A419" s="110" t="s">
        <v>78</v>
      </c>
      <c r="B419" s="110" t="s">
        <v>79</v>
      </c>
      <c r="C419" s="110" t="s">
        <v>15</v>
      </c>
      <c r="D419" s="110">
        <v>465.67931970000001</v>
      </c>
      <c r="E419" s="110">
        <v>1072.9786547000001</v>
      </c>
      <c r="F419" s="110">
        <v>30.2652914064019</v>
      </c>
      <c r="G419" s="110">
        <v>69.7347085935981</v>
      </c>
    </row>
    <row r="420" spans="1:7" x14ac:dyDescent="0.25">
      <c r="A420" s="110" t="s">
        <v>78</v>
      </c>
      <c r="B420" s="110" t="s">
        <v>79</v>
      </c>
      <c r="C420" s="110" t="s">
        <v>16</v>
      </c>
      <c r="D420" s="110">
        <v>4241.6811963999999</v>
      </c>
      <c r="E420" s="110">
        <v>3583.6608305999998</v>
      </c>
      <c r="F420" s="110">
        <v>54.204419203209397</v>
      </c>
      <c r="G420" s="110">
        <v>45.795580796790603</v>
      </c>
    </row>
    <row r="421" spans="1:7" x14ac:dyDescent="0.25">
      <c r="A421" s="110" t="s">
        <v>90</v>
      </c>
      <c r="B421" s="110" t="s">
        <v>91</v>
      </c>
      <c r="C421" s="110" t="s">
        <v>15</v>
      </c>
      <c r="D421" s="110">
        <v>156.3891649</v>
      </c>
      <c r="E421" s="110">
        <v>108.93134209999999</v>
      </c>
      <c r="F421" s="110">
        <v>58.943489392623498</v>
      </c>
      <c r="G421" s="110">
        <v>41.056510607376502</v>
      </c>
    </row>
    <row r="422" spans="1:7" x14ac:dyDescent="0.25">
      <c r="A422" s="110" t="s">
        <v>90</v>
      </c>
      <c r="B422" s="110" t="s">
        <v>91</v>
      </c>
      <c r="C422" s="110" t="s">
        <v>16</v>
      </c>
      <c r="D422" s="110">
        <v>3263.7513045999999</v>
      </c>
      <c r="E422" s="110">
        <v>407.92818720000002</v>
      </c>
      <c r="F422" s="110">
        <v>88.889874834907801</v>
      </c>
      <c r="G422" s="110">
        <v>11.110125165092199</v>
      </c>
    </row>
    <row r="423" spans="1:7" x14ac:dyDescent="0.25">
      <c r="A423" s="110" t="s">
        <v>106</v>
      </c>
      <c r="B423" s="110" t="s">
        <v>107</v>
      </c>
      <c r="C423" s="110" t="s">
        <v>15</v>
      </c>
      <c r="D423" s="110">
        <v>275.7997378</v>
      </c>
      <c r="E423" s="110">
        <v>1195.0864524000001</v>
      </c>
      <c r="F423" s="110">
        <v>18.750583127203001</v>
      </c>
      <c r="G423" s="110">
        <v>81.249416872796999</v>
      </c>
    </row>
    <row r="424" spans="1:7" x14ac:dyDescent="0.25">
      <c r="A424" s="110" t="s">
        <v>106</v>
      </c>
      <c r="B424" s="110" t="s">
        <v>107</v>
      </c>
      <c r="C424" s="110" t="s">
        <v>16</v>
      </c>
      <c r="D424" s="110">
        <v>5678.2951327000001</v>
      </c>
      <c r="E424" s="110">
        <v>2792.8186719</v>
      </c>
      <c r="F424" s="110">
        <v>67.031269602546999</v>
      </c>
      <c r="G424" s="110">
        <v>32.968730397453001</v>
      </c>
    </row>
    <row r="425" spans="1:7" x14ac:dyDescent="0.25">
      <c r="A425" s="110" t="s">
        <v>108</v>
      </c>
      <c r="B425" s="110" t="s">
        <v>109</v>
      </c>
      <c r="C425" s="110" t="s">
        <v>15</v>
      </c>
      <c r="D425" s="110">
        <v>229.1883148</v>
      </c>
      <c r="E425" s="110">
        <v>353.70795040000002</v>
      </c>
      <c r="F425" s="110">
        <v>39.318885448916397</v>
      </c>
      <c r="G425" s="110">
        <v>60.681114551083603</v>
      </c>
    </row>
    <row r="426" spans="1:7" x14ac:dyDescent="0.25">
      <c r="A426" s="110" t="s">
        <v>108</v>
      </c>
      <c r="B426" s="110" t="s">
        <v>109</v>
      </c>
      <c r="C426" s="110" t="s">
        <v>16</v>
      </c>
      <c r="D426" s="110">
        <v>1968.8539484</v>
      </c>
      <c r="E426" s="110">
        <v>1032.2497327999999</v>
      </c>
      <c r="F426" s="110">
        <v>65.604329524954906</v>
      </c>
      <c r="G426" s="110">
        <v>34.395670475045101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485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467</v>
      </c>
      <c r="F436" s="5" t="s">
        <v>431</v>
      </c>
      <c r="G436" s="5" t="s">
        <v>468</v>
      </c>
    </row>
    <row r="437" spans="1:7" x14ac:dyDescent="0.25">
      <c r="A437" s="111" t="s">
        <v>13</v>
      </c>
      <c r="B437" s="111" t="s">
        <v>14</v>
      </c>
      <c r="C437" s="111" t="s">
        <v>15</v>
      </c>
      <c r="D437" s="111">
        <v>1342.7619987999999</v>
      </c>
      <c r="E437" s="111">
        <v>3038.4882203000002</v>
      </c>
      <c r="F437" s="111">
        <v>30.647918554075002</v>
      </c>
      <c r="G437" s="111">
        <v>69.352081445924995</v>
      </c>
    </row>
    <row r="438" spans="1:7" x14ac:dyDescent="0.25">
      <c r="A438" s="111" t="s">
        <v>13</v>
      </c>
      <c r="B438" s="111" t="s">
        <v>14</v>
      </c>
      <c r="C438" s="111" t="s">
        <v>16</v>
      </c>
      <c r="D438" s="111">
        <v>16853.812208200001</v>
      </c>
      <c r="E438" s="111">
        <v>8271.9375514000003</v>
      </c>
      <c r="F438" s="111">
        <v>67.077847902869195</v>
      </c>
      <c r="G438" s="111">
        <v>32.922152097130798</v>
      </c>
    </row>
    <row r="439" spans="1:7" x14ac:dyDescent="0.25">
      <c r="A439" s="111" t="s">
        <v>25</v>
      </c>
      <c r="B439" s="111" t="s">
        <v>26</v>
      </c>
      <c r="C439" s="111" t="s">
        <v>15</v>
      </c>
      <c r="D439" s="111">
        <v>1338.6603970000001</v>
      </c>
      <c r="E439" s="111">
        <v>591.34258320000004</v>
      </c>
      <c r="F439" s="111">
        <v>69.360535228877197</v>
      </c>
      <c r="G439" s="111">
        <v>30.6394647711228</v>
      </c>
    </row>
    <row r="440" spans="1:7" x14ac:dyDescent="0.25">
      <c r="A440" s="111" t="s">
        <v>25</v>
      </c>
      <c r="B440" s="111" t="s">
        <v>26</v>
      </c>
      <c r="C440" s="111" t="s">
        <v>16</v>
      </c>
      <c r="D440" s="111">
        <v>21783.3700331</v>
      </c>
      <c r="E440" s="111">
        <v>1645.6269878999999</v>
      </c>
      <c r="F440" s="111">
        <v>92.976109961408199</v>
      </c>
      <c r="G440" s="111">
        <v>7.0238900385918503</v>
      </c>
    </row>
    <row r="441" spans="1:7" x14ac:dyDescent="0.25">
      <c r="A441" s="111" t="s">
        <v>27</v>
      </c>
      <c r="B441" s="111" t="s">
        <v>28</v>
      </c>
      <c r="C441" s="111" t="s">
        <v>15</v>
      </c>
      <c r="D441" s="111">
        <v>403.11414009999999</v>
      </c>
      <c r="E441" s="111">
        <v>253.52043159999999</v>
      </c>
      <c r="F441" s="111">
        <v>61.390940634812203</v>
      </c>
      <c r="G441" s="111">
        <v>38.609059365187903</v>
      </c>
    </row>
    <row r="442" spans="1:7" x14ac:dyDescent="0.25">
      <c r="A442" s="111" t="s">
        <v>27</v>
      </c>
      <c r="B442" s="111" t="s">
        <v>28</v>
      </c>
      <c r="C442" s="111" t="s">
        <v>16</v>
      </c>
      <c r="D442" s="111">
        <v>10900.5942349</v>
      </c>
      <c r="E442" s="111">
        <v>1072.7711993999999</v>
      </c>
      <c r="F442" s="111">
        <v>91.040353647548102</v>
      </c>
      <c r="G442" s="111">
        <v>8.9596463524519301</v>
      </c>
    </row>
    <row r="443" spans="1:7" x14ac:dyDescent="0.25">
      <c r="A443" s="111" t="s">
        <v>29</v>
      </c>
      <c r="B443" s="111" t="s">
        <v>30</v>
      </c>
      <c r="C443" s="111" t="s">
        <v>15</v>
      </c>
      <c r="D443" s="111">
        <v>153.908072</v>
      </c>
      <c r="E443" s="111">
        <v>48.662111000000003</v>
      </c>
      <c r="F443" s="111">
        <v>75.977653631284895</v>
      </c>
      <c r="G443" s="111">
        <v>24.022346368715102</v>
      </c>
    </row>
    <row r="444" spans="1:7" x14ac:dyDescent="0.25">
      <c r="A444" s="111" t="s">
        <v>29</v>
      </c>
      <c r="B444" s="111" t="s">
        <v>30</v>
      </c>
      <c r="C444" s="111" t="s">
        <v>16</v>
      </c>
      <c r="D444" s="111">
        <v>1401.016126</v>
      </c>
      <c r="E444" s="111">
        <v>218.41366099999999</v>
      </c>
      <c r="F444" s="111">
        <v>86.512928022362004</v>
      </c>
      <c r="G444" s="111">
        <v>13.487071977637999</v>
      </c>
    </row>
    <row r="445" spans="1:7" x14ac:dyDescent="0.25">
      <c r="A445" s="111" t="s">
        <v>31</v>
      </c>
      <c r="B445" s="111" t="s">
        <v>32</v>
      </c>
      <c r="C445" s="111" t="s">
        <v>15</v>
      </c>
      <c r="D445" s="111">
        <v>657.04700419999995</v>
      </c>
      <c r="E445" s="111">
        <v>494.20570759999998</v>
      </c>
      <c r="F445" s="111">
        <v>57.072352357172498</v>
      </c>
      <c r="G445" s="111">
        <v>42.927647642827502</v>
      </c>
    </row>
    <row r="446" spans="1:7" x14ac:dyDescent="0.25">
      <c r="A446" s="111" t="s">
        <v>31</v>
      </c>
      <c r="B446" s="111" t="s">
        <v>32</v>
      </c>
      <c r="C446" s="111" t="s">
        <v>16</v>
      </c>
      <c r="D446" s="111">
        <v>13946.641323899999</v>
      </c>
      <c r="E446" s="111">
        <v>2194.1059651999999</v>
      </c>
      <c r="F446" s="111">
        <v>86.406416469442505</v>
      </c>
      <c r="G446" s="111">
        <v>13.593583530557501</v>
      </c>
    </row>
    <row r="447" spans="1:7" x14ac:dyDescent="0.25">
      <c r="A447" s="111" t="s">
        <v>33</v>
      </c>
      <c r="B447" s="111" t="s">
        <v>34</v>
      </c>
      <c r="C447" s="111" t="s">
        <v>15</v>
      </c>
      <c r="D447" s="111">
        <v>196.17517989999999</v>
      </c>
      <c r="E447" s="111">
        <v>195.67350920000001</v>
      </c>
      <c r="F447" s="111">
        <v>50.064013318655199</v>
      </c>
      <c r="G447" s="111">
        <v>49.935986681344801</v>
      </c>
    </row>
    <row r="448" spans="1:7" x14ac:dyDescent="0.25">
      <c r="A448" s="111" t="s">
        <v>33</v>
      </c>
      <c r="B448" s="111" t="s">
        <v>34</v>
      </c>
      <c r="C448" s="111" t="s">
        <v>16</v>
      </c>
      <c r="D448" s="111">
        <v>1344.0389832000001</v>
      </c>
      <c r="E448" s="111">
        <v>221.11228120000001</v>
      </c>
      <c r="F448" s="111">
        <v>85.872785191483501</v>
      </c>
      <c r="G448" s="111">
        <v>14.1272148085165</v>
      </c>
    </row>
    <row r="449" spans="1:7" x14ac:dyDescent="0.25">
      <c r="A449" s="111" t="s">
        <v>35</v>
      </c>
      <c r="B449" s="111" t="s">
        <v>36</v>
      </c>
      <c r="C449" s="111" t="s">
        <v>15</v>
      </c>
      <c r="D449" s="111">
        <v>461.58106729999997</v>
      </c>
      <c r="E449" s="111">
        <v>309.70471359999999</v>
      </c>
      <c r="F449" s="111">
        <v>59.845660160023797</v>
      </c>
      <c r="G449" s="111">
        <v>40.154339839976203</v>
      </c>
    </row>
    <row r="450" spans="1:7" x14ac:dyDescent="0.25">
      <c r="A450" s="111" t="s">
        <v>35</v>
      </c>
      <c r="B450" s="111" t="s">
        <v>36</v>
      </c>
      <c r="C450" s="111" t="s">
        <v>16</v>
      </c>
      <c r="D450" s="111">
        <v>2935.6720025</v>
      </c>
      <c r="E450" s="111">
        <v>825.04221629999995</v>
      </c>
      <c r="F450" s="111">
        <v>78.061555111644196</v>
      </c>
      <c r="G450" s="111">
        <v>21.9384448883558</v>
      </c>
    </row>
    <row r="451" spans="1:7" x14ac:dyDescent="0.25">
      <c r="A451" s="111" t="s">
        <v>37</v>
      </c>
      <c r="B451" s="111" t="s">
        <v>38</v>
      </c>
      <c r="C451" s="111" t="s">
        <v>15</v>
      </c>
      <c r="D451" s="111">
        <v>195.9763145</v>
      </c>
      <c r="E451" s="111">
        <v>215.80045039999999</v>
      </c>
      <c r="F451" s="111">
        <v>47.592853993982096</v>
      </c>
      <c r="G451" s="111">
        <v>52.407146006017904</v>
      </c>
    </row>
    <row r="452" spans="1:7" x14ac:dyDescent="0.25">
      <c r="A452" s="111" t="s">
        <v>37</v>
      </c>
      <c r="B452" s="111" t="s">
        <v>38</v>
      </c>
      <c r="C452" s="111" t="s">
        <v>16</v>
      </c>
      <c r="D452" s="111">
        <v>6776.5927982000003</v>
      </c>
      <c r="E452" s="111">
        <v>899.63044119999995</v>
      </c>
      <c r="F452" s="111">
        <v>88.280298616350294</v>
      </c>
      <c r="G452" s="111">
        <v>11.719701383649699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486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487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488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467</v>
      </c>
      <c r="F16" s="5" t="s">
        <v>431</v>
      </c>
      <c r="G16" s="5" t="s">
        <v>468</v>
      </c>
    </row>
    <row r="17" spans="1:7" x14ac:dyDescent="0.25">
      <c r="A17" s="112" t="s">
        <v>13</v>
      </c>
      <c r="B17" s="112" t="s">
        <v>14</v>
      </c>
      <c r="C17" s="112" t="s">
        <v>15</v>
      </c>
      <c r="D17" s="112">
        <v>236928.88231300001</v>
      </c>
      <c r="E17" s="112">
        <v>201586.1410988</v>
      </c>
      <c r="F17" s="112">
        <v>54.029821024057597</v>
      </c>
      <c r="G17" s="112">
        <v>45.970178975942403</v>
      </c>
    </row>
    <row r="18" spans="1:7" x14ac:dyDescent="0.25">
      <c r="A18" s="112" t="s">
        <v>13</v>
      </c>
      <c r="B18" s="112" t="s">
        <v>14</v>
      </c>
      <c r="C18" s="112" t="s">
        <v>16</v>
      </c>
      <c r="D18" s="112">
        <v>6631361.7209515003</v>
      </c>
      <c r="E18" s="112">
        <v>787578.25556720002</v>
      </c>
      <c r="F18" s="112">
        <v>89.384221222170197</v>
      </c>
      <c r="G18" s="112">
        <v>10.615778777829799</v>
      </c>
    </row>
    <row r="19" spans="1:7" x14ac:dyDescent="0.25">
      <c r="A19" s="112" t="s">
        <v>13</v>
      </c>
      <c r="B19" s="112" t="s">
        <v>17</v>
      </c>
      <c r="C19" s="112" t="s">
        <v>15</v>
      </c>
      <c r="D19" s="112">
        <v>2403.704111</v>
      </c>
      <c r="E19" s="112">
        <v>1977.5461081000001</v>
      </c>
      <c r="F19" s="112">
        <v>54.863429176473097</v>
      </c>
      <c r="G19" s="112">
        <v>45.136570823526903</v>
      </c>
    </row>
    <row r="20" spans="1:7" x14ac:dyDescent="0.25">
      <c r="A20" s="112" t="s">
        <v>13</v>
      </c>
      <c r="B20" s="112" t="s">
        <v>17</v>
      </c>
      <c r="C20" s="112" t="s">
        <v>16</v>
      </c>
      <c r="D20" s="112">
        <v>21222.916365500001</v>
      </c>
      <c r="E20" s="112">
        <v>3902.8333941000001</v>
      </c>
      <c r="F20" s="112">
        <v>84.466798278889897</v>
      </c>
      <c r="G20" s="112">
        <v>15.5332017211101</v>
      </c>
    </row>
    <row r="21" spans="1:7" x14ac:dyDescent="0.25">
      <c r="A21" s="112" t="s">
        <v>13</v>
      </c>
      <c r="B21" s="112" t="s">
        <v>18</v>
      </c>
      <c r="C21" s="112" t="s">
        <v>15</v>
      </c>
      <c r="D21" s="112">
        <v>234525.17820200001</v>
      </c>
      <c r="E21" s="112">
        <v>199608.59499069999</v>
      </c>
      <c r="F21" s="112">
        <v>54.021408304002399</v>
      </c>
      <c r="G21" s="112">
        <v>45.978591695997601</v>
      </c>
    </row>
    <row r="22" spans="1:7" x14ac:dyDescent="0.25">
      <c r="A22" s="112" t="s">
        <v>13</v>
      </c>
      <c r="B22" s="112" t="s">
        <v>18</v>
      </c>
      <c r="C22" s="112" t="s">
        <v>16</v>
      </c>
      <c r="D22" s="112">
        <v>6610138.8045859998</v>
      </c>
      <c r="E22" s="112">
        <v>783675.42217310006</v>
      </c>
      <c r="F22" s="112">
        <v>89.400931668841693</v>
      </c>
      <c r="G22" s="112">
        <v>10.5990683311583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489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467</v>
      </c>
      <c r="F32" s="5" t="s">
        <v>431</v>
      </c>
      <c r="G32" s="5" t="s">
        <v>468</v>
      </c>
    </row>
    <row r="33" spans="1:7" x14ac:dyDescent="0.25">
      <c r="A33" s="113" t="s">
        <v>13</v>
      </c>
      <c r="B33" s="113" t="s">
        <v>14</v>
      </c>
      <c r="C33" s="113" t="s">
        <v>15</v>
      </c>
      <c r="D33" s="113">
        <v>236928.88231300001</v>
      </c>
      <c r="E33" s="113">
        <v>201586.1410988</v>
      </c>
      <c r="F33" s="113">
        <v>54.029821024057597</v>
      </c>
      <c r="G33" s="113">
        <v>45.970178975942403</v>
      </c>
    </row>
    <row r="34" spans="1:7" x14ac:dyDescent="0.25">
      <c r="A34" s="113" t="s">
        <v>13</v>
      </c>
      <c r="B34" s="113" t="s">
        <v>14</v>
      </c>
      <c r="C34" s="113" t="s">
        <v>16</v>
      </c>
      <c r="D34" s="113">
        <v>6631361.7209515003</v>
      </c>
      <c r="E34" s="113">
        <v>787578.25556720002</v>
      </c>
      <c r="F34" s="113">
        <v>89.384221222170197</v>
      </c>
      <c r="G34" s="113">
        <v>10.615778777829799</v>
      </c>
    </row>
    <row r="35" spans="1:7" x14ac:dyDescent="0.25">
      <c r="A35" s="113" t="s">
        <v>25</v>
      </c>
      <c r="B35" s="113" t="s">
        <v>26</v>
      </c>
      <c r="C35" s="113" t="s">
        <v>15</v>
      </c>
      <c r="D35" s="113">
        <v>5609.6536065999999</v>
      </c>
      <c r="E35" s="113">
        <v>903.30647320000003</v>
      </c>
      <c r="F35" s="113">
        <v>86.130630893906201</v>
      </c>
      <c r="G35" s="113">
        <v>13.8693691060937</v>
      </c>
    </row>
    <row r="36" spans="1:7" x14ac:dyDescent="0.25">
      <c r="A36" s="113" t="s">
        <v>25</v>
      </c>
      <c r="B36" s="113" t="s">
        <v>26</v>
      </c>
      <c r="C36" s="113" t="s">
        <v>16</v>
      </c>
      <c r="D36" s="113">
        <v>146018.88255050001</v>
      </c>
      <c r="E36" s="113">
        <v>4767.1573698000002</v>
      </c>
      <c r="F36" s="113">
        <v>96.838462385297902</v>
      </c>
      <c r="G36" s="113">
        <v>3.1615376147020902</v>
      </c>
    </row>
    <row r="37" spans="1:7" x14ac:dyDescent="0.25">
      <c r="A37" s="113" t="s">
        <v>27</v>
      </c>
      <c r="B37" s="113" t="s">
        <v>28</v>
      </c>
      <c r="C37" s="113" t="s">
        <v>15</v>
      </c>
      <c r="D37" s="113">
        <v>1054.8188054</v>
      </c>
      <c r="E37" s="113">
        <v>176.8756941</v>
      </c>
      <c r="F37" s="113">
        <v>85.639645693652</v>
      </c>
      <c r="G37" s="113">
        <v>14.360354306348</v>
      </c>
    </row>
    <row r="38" spans="1:7" x14ac:dyDescent="0.25">
      <c r="A38" s="113" t="s">
        <v>27</v>
      </c>
      <c r="B38" s="113" t="s">
        <v>28</v>
      </c>
      <c r="C38" s="113" t="s">
        <v>16</v>
      </c>
      <c r="D38" s="113">
        <v>36506.690159999998</v>
      </c>
      <c r="E38" s="113">
        <v>1161.6153499</v>
      </c>
      <c r="F38" s="113">
        <v>96.916199616160895</v>
      </c>
      <c r="G38" s="113">
        <v>3.0838003838391499</v>
      </c>
    </row>
    <row r="39" spans="1:7" x14ac:dyDescent="0.25">
      <c r="A39" s="113" t="s">
        <v>29</v>
      </c>
      <c r="B39" s="113" t="s">
        <v>30</v>
      </c>
      <c r="C39" s="113" t="s">
        <v>15</v>
      </c>
      <c r="D39" s="113">
        <v>2048.8676962</v>
      </c>
      <c r="E39" s="113">
        <v>1212.1393290000001</v>
      </c>
      <c r="F39" s="113">
        <v>62.829294152604298</v>
      </c>
      <c r="G39" s="113">
        <v>37.170705847395702</v>
      </c>
    </row>
    <row r="40" spans="1:7" x14ac:dyDescent="0.25">
      <c r="A40" s="113" t="s">
        <v>29</v>
      </c>
      <c r="B40" s="113" t="s">
        <v>30</v>
      </c>
      <c r="C40" s="113" t="s">
        <v>16</v>
      </c>
      <c r="D40" s="113">
        <v>103098.0507567</v>
      </c>
      <c r="E40" s="113">
        <v>4157.9421990000001</v>
      </c>
      <c r="F40" s="113">
        <v>96.123347437828201</v>
      </c>
      <c r="G40" s="113">
        <v>3.8766525621718499</v>
      </c>
    </row>
    <row r="41" spans="1:7" x14ac:dyDescent="0.25">
      <c r="A41" s="113" t="s">
        <v>31</v>
      </c>
      <c r="B41" s="113" t="s">
        <v>32</v>
      </c>
      <c r="C41" s="113" t="s">
        <v>15</v>
      </c>
      <c r="D41" s="113">
        <v>1250.4783230999999</v>
      </c>
      <c r="E41" s="113">
        <v>816.90626480000003</v>
      </c>
      <c r="F41" s="113">
        <v>60.486003930705799</v>
      </c>
      <c r="G41" s="113">
        <v>39.513996069294201</v>
      </c>
    </row>
    <row r="42" spans="1:7" x14ac:dyDescent="0.25">
      <c r="A42" s="113" t="s">
        <v>31</v>
      </c>
      <c r="B42" s="113" t="s">
        <v>32</v>
      </c>
      <c r="C42" s="113" t="s">
        <v>16</v>
      </c>
      <c r="D42" s="113">
        <v>30583.8026789</v>
      </c>
      <c r="E42" s="113">
        <v>1951.812735</v>
      </c>
      <c r="F42" s="113">
        <v>94.000996415250995</v>
      </c>
      <c r="G42" s="113">
        <v>5.9990035847489702</v>
      </c>
    </row>
    <row r="43" spans="1:7" x14ac:dyDescent="0.25">
      <c r="A43" s="113" t="s">
        <v>33</v>
      </c>
      <c r="B43" s="113" t="s">
        <v>34</v>
      </c>
      <c r="C43" s="113" t="s">
        <v>15</v>
      </c>
      <c r="D43" s="113">
        <v>4502.9035346999999</v>
      </c>
      <c r="E43" s="113">
        <v>3027.479844</v>
      </c>
      <c r="F43" s="113">
        <v>59.7964712850696</v>
      </c>
      <c r="G43" s="113">
        <v>40.2035287149304</v>
      </c>
    </row>
    <row r="44" spans="1:7" x14ac:dyDescent="0.25">
      <c r="A44" s="113" t="s">
        <v>33</v>
      </c>
      <c r="B44" s="113" t="s">
        <v>34</v>
      </c>
      <c r="C44" s="113" t="s">
        <v>16</v>
      </c>
      <c r="D44" s="113">
        <v>145550.69549390001</v>
      </c>
      <c r="E44" s="113">
        <v>5376.9210777999997</v>
      </c>
      <c r="F44" s="113">
        <v>96.437417352810598</v>
      </c>
      <c r="G44" s="113">
        <v>3.5625826471894402</v>
      </c>
    </row>
    <row r="45" spans="1:7" x14ac:dyDescent="0.25">
      <c r="A45" s="113" t="s">
        <v>35</v>
      </c>
      <c r="B45" s="113" t="s">
        <v>36</v>
      </c>
      <c r="C45" s="113" t="s">
        <v>15</v>
      </c>
      <c r="D45" s="113">
        <v>41098.649552499999</v>
      </c>
      <c r="E45" s="113">
        <v>29048.201612500001</v>
      </c>
      <c r="F45" s="113">
        <v>58.589443246465102</v>
      </c>
      <c r="G45" s="113">
        <v>41.410556753534898</v>
      </c>
    </row>
    <row r="46" spans="1:7" x14ac:dyDescent="0.25">
      <c r="A46" s="113" t="s">
        <v>35</v>
      </c>
      <c r="B46" s="113" t="s">
        <v>36</v>
      </c>
      <c r="C46" s="113" t="s">
        <v>16</v>
      </c>
      <c r="D46" s="113">
        <v>675006.7277088</v>
      </c>
      <c r="E46" s="113">
        <v>47361.421129499999</v>
      </c>
      <c r="F46" s="113">
        <v>93.443589504096195</v>
      </c>
      <c r="G46" s="113">
        <v>6.5564104959037603</v>
      </c>
    </row>
    <row r="47" spans="1:7" x14ac:dyDescent="0.25">
      <c r="A47" s="113" t="s">
        <v>37</v>
      </c>
      <c r="B47" s="113" t="s">
        <v>38</v>
      </c>
      <c r="C47" s="113" t="s">
        <v>15</v>
      </c>
      <c r="D47" s="113">
        <v>588.7936512</v>
      </c>
      <c r="E47" s="113">
        <v>332.66225880000002</v>
      </c>
      <c r="F47" s="113">
        <v>63.898190332297098</v>
      </c>
      <c r="G47" s="113">
        <v>36.101809667702902</v>
      </c>
    </row>
    <row r="48" spans="1:7" x14ac:dyDescent="0.25">
      <c r="A48" s="113" t="s">
        <v>37</v>
      </c>
      <c r="B48" s="113" t="s">
        <v>38</v>
      </c>
      <c r="C48" s="113" t="s">
        <v>16</v>
      </c>
      <c r="D48" s="113">
        <v>28627.707501699999</v>
      </c>
      <c r="E48" s="113">
        <v>947.83659850000004</v>
      </c>
      <c r="F48" s="113">
        <v>96.795201483736705</v>
      </c>
      <c r="G48" s="113">
        <v>3.2047985162632702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490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467</v>
      </c>
      <c r="F58" s="5" t="s">
        <v>431</v>
      </c>
      <c r="G58" s="5" t="s">
        <v>468</v>
      </c>
    </row>
    <row r="59" spans="1:7" x14ac:dyDescent="0.25">
      <c r="A59" s="114" t="s">
        <v>13</v>
      </c>
      <c r="B59" s="114" t="s">
        <v>14</v>
      </c>
      <c r="C59" s="114" t="s">
        <v>15</v>
      </c>
      <c r="D59" s="114">
        <v>234525.17820200001</v>
      </c>
      <c r="E59" s="114">
        <v>199608.59499069999</v>
      </c>
      <c r="F59" s="114">
        <v>54.021408304002399</v>
      </c>
      <c r="G59" s="114">
        <v>45.978591695997601</v>
      </c>
    </row>
    <row r="60" spans="1:7" x14ac:dyDescent="0.25">
      <c r="A60" s="114" t="s">
        <v>13</v>
      </c>
      <c r="B60" s="114" t="s">
        <v>14</v>
      </c>
      <c r="C60" s="114" t="s">
        <v>16</v>
      </c>
      <c r="D60" s="114">
        <v>6610138.8045859998</v>
      </c>
      <c r="E60" s="114">
        <v>783675.42217310006</v>
      </c>
      <c r="F60" s="114">
        <v>89.400931668841693</v>
      </c>
      <c r="G60" s="114">
        <v>10.5990683311583</v>
      </c>
    </row>
    <row r="61" spans="1:7" x14ac:dyDescent="0.25">
      <c r="A61" s="114" t="s">
        <v>40</v>
      </c>
      <c r="B61" s="114" t="s">
        <v>41</v>
      </c>
      <c r="C61" s="114" t="s">
        <v>15</v>
      </c>
      <c r="D61" s="114">
        <v>452.90061300000002</v>
      </c>
      <c r="E61" s="114">
        <v>231.4997831</v>
      </c>
      <c r="F61" s="114">
        <v>66.174802875745996</v>
      </c>
      <c r="G61" s="114">
        <v>33.825197124253997</v>
      </c>
    </row>
    <row r="62" spans="1:7" x14ac:dyDescent="0.25">
      <c r="A62" s="114" t="s">
        <v>40</v>
      </c>
      <c r="B62" s="114" t="s">
        <v>41</v>
      </c>
      <c r="C62" s="114" t="s">
        <v>16</v>
      </c>
      <c r="D62" s="114">
        <v>8266.4051982000001</v>
      </c>
      <c r="E62" s="114">
        <v>634.19440740000005</v>
      </c>
      <c r="F62" s="114">
        <v>92.874700183109198</v>
      </c>
      <c r="G62" s="114">
        <v>7.1252998168908004</v>
      </c>
    </row>
    <row r="63" spans="1:7" x14ac:dyDescent="0.25">
      <c r="A63" s="114" t="s">
        <v>42</v>
      </c>
      <c r="B63" s="114" t="s">
        <v>43</v>
      </c>
      <c r="C63" s="114" t="s">
        <v>15</v>
      </c>
      <c r="D63" s="114">
        <v>2877.4585621000001</v>
      </c>
      <c r="E63" s="114">
        <v>509.29189409999998</v>
      </c>
      <c r="F63" s="114">
        <v>84.962225570305705</v>
      </c>
      <c r="G63" s="114">
        <v>15.0377744296943</v>
      </c>
    </row>
    <row r="64" spans="1:7" x14ac:dyDescent="0.25">
      <c r="A64" s="114" t="s">
        <v>42</v>
      </c>
      <c r="B64" s="114" t="s">
        <v>43</v>
      </c>
      <c r="C64" s="114" t="s">
        <v>16</v>
      </c>
      <c r="D64" s="114">
        <v>63176.538126500003</v>
      </c>
      <c r="E64" s="114">
        <v>2210.7114241999998</v>
      </c>
      <c r="F64" s="114">
        <v>96.6190481486978</v>
      </c>
      <c r="G64" s="114">
        <v>3.3809518513022301</v>
      </c>
    </row>
    <row r="65" spans="1:7" x14ac:dyDescent="0.25">
      <c r="A65" s="114" t="s">
        <v>25</v>
      </c>
      <c r="B65" s="114" t="s">
        <v>26</v>
      </c>
      <c r="C65" s="114" t="s">
        <v>15</v>
      </c>
      <c r="D65" s="114">
        <v>3933.5750985999998</v>
      </c>
      <c r="E65" s="114">
        <v>649.38200099999995</v>
      </c>
      <c r="F65" s="114">
        <v>85.830502296068204</v>
      </c>
      <c r="G65" s="114">
        <v>14.1694977039318</v>
      </c>
    </row>
    <row r="66" spans="1:7" x14ac:dyDescent="0.25">
      <c r="A66" s="114" t="s">
        <v>25</v>
      </c>
      <c r="B66" s="114" t="s">
        <v>26</v>
      </c>
      <c r="C66" s="114" t="s">
        <v>16</v>
      </c>
      <c r="D66" s="114">
        <v>123121.30213339999</v>
      </c>
      <c r="E66" s="114">
        <v>4235.7407659</v>
      </c>
      <c r="F66" s="114">
        <v>96.674121297517004</v>
      </c>
      <c r="G66" s="114">
        <v>3.3258787024830299</v>
      </c>
    </row>
    <row r="67" spans="1:7" x14ac:dyDescent="0.25">
      <c r="A67" s="114" t="s">
        <v>27</v>
      </c>
      <c r="B67" s="114" t="s">
        <v>28</v>
      </c>
      <c r="C67" s="114" t="s">
        <v>15</v>
      </c>
      <c r="D67" s="114">
        <v>508.70506690000002</v>
      </c>
      <c r="E67" s="114">
        <v>66.354860900000006</v>
      </c>
      <c r="F67" s="114">
        <v>88.461226788336106</v>
      </c>
      <c r="G67" s="114">
        <v>11.5387732116639</v>
      </c>
    </row>
    <row r="68" spans="1:7" x14ac:dyDescent="0.25">
      <c r="A68" s="114" t="s">
        <v>27</v>
      </c>
      <c r="B68" s="114" t="s">
        <v>28</v>
      </c>
      <c r="C68" s="114" t="s">
        <v>16</v>
      </c>
      <c r="D68" s="114">
        <v>25069.201483600002</v>
      </c>
      <c r="E68" s="114">
        <v>625.73859200000004</v>
      </c>
      <c r="F68" s="114">
        <v>97.564740022125207</v>
      </c>
      <c r="G68" s="114">
        <v>2.4352599778748001</v>
      </c>
    </row>
    <row r="69" spans="1:7" x14ac:dyDescent="0.25">
      <c r="A69" s="114" t="s">
        <v>44</v>
      </c>
      <c r="B69" s="114" t="s">
        <v>45</v>
      </c>
      <c r="C69" s="114" t="s">
        <v>15</v>
      </c>
      <c r="D69" s="114">
        <v>2338.2546127000001</v>
      </c>
      <c r="E69" s="114">
        <v>789.91903649999995</v>
      </c>
      <c r="F69" s="114">
        <v>74.7482357092927</v>
      </c>
      <c r="G69" s="114">
        <v>25.2517642907073</v>
      </c>
    </row>
    <row r="70" spans="1:7" x14ac:dyDescent="0.25">
      <c r="A70" s="114" t="s">
        <v>44</v>
      </c>
      <c r="B70" s="114" t="s">
        <v>45</v>
      </c>
      <c r="C70" s="114" t="s">
        <v>16</v>
      </c>
      <c r="D70" s="114">
        <v>18927.281021399998</v>
      </c>
      <c r="E70" s="114">
        <v>1700.5453359999999</v>
      </c>
      <c r="F70" s="114">
        <v>91.756061416573104</v>
      </c>
      <c r="G70" s="114">
        <v>8.2439385834268908</v>
      </c>
    </row>
    <row r="71" spans="1:7" x14ac:dyDescent="0.25">
      <c r="A71" s="114" t="s">
        <v>46</v>
      </c>
      <c r="B71" s="114" t="s">
        <v>47</v>
      </c>
      <c r="C71" s="114" t="s">
        <v>15</v>
      </c>
      <c r="D71" s="114">
        <v>5760.9308840000003</v>
      </c>
      <c r="E71" s="114">
        <v>2460.4138963</v>
      </c>
      <c r="F71" s="114">
        <v>70.072853504506398</v>
      </c>
      <c r="G71" s="114">
        <v>29.927146495493599</v>
      </c>
    </row>
    <row r="72" spans="1:7" x14ac:dyDescent="0.25">
      <c r="A72" s="114" t="s">
        <v>46</v>
      </c>
      <c r="B72" s="114" t="s">
        <v>47</v>
      </c>
      <c r="C72" s="114" t="s">
        <v>16</v>
      </c>
      <c r="D72" s="114">
        <v>138439.07931989999</v>
      </c>
      <c r="E72" s="114">
        <v>6442.5759024999998</v>
      </c>
      <c r="F72" s="114">
        <v>95.553214868638605</v>
      </c>
      <c r="G72" s="114">
        <v>4.4467851313614197</v>
      </c>
    </row>
    <row r="73" spans="1:7" x14ac:dyDescent="0.25">
      <c r="A73" s="114" t="s">
        <v>29</v>
      </c>
      <c r="B73" s="114" t="s">
        <v>30</v>
      </c>
      <c r="C73" s="114" t="s">
        <v>15</v>
      </c>
      <c r="D73" s="114">
        <v>1870.0627302</v>
      </c>
      <c r="E73" s="114">
        <v>1188.374112</v>
      </c>
      <c r="F73" s="114">
        <v>61.144395869061803</v>
      </c>
      <c r="G73" s="114">
        <v>38.855604130938197</v>
      </c>
    </row>
    <row r="74" spans="1:7" x14ac:dyDescent="0.25">
      <c r="A74" s="114" t="s">
        <v>29</v>
      </c>
      <c r="B74" s="114" t="s">
        <v>30</v>
      </c>
      <c r="C74" s="114" t="s">
        <v>16</v>
      </c>
      <c r="D74" s="114">
        <v>101552.1799747</v>
      </c>
      <c r="E74" s="114">
        <v>4084.383194</v>
      </c>
      <c r="F74" s="114">
        <v>96.1335516117868</v>
      </c>
      <c r="G74" s="114">
        <v>3.8664483882131799</v>
      </c>
    </row>
    <row r="75" spans="1:7" x14ac:dyDescent="0.25">
      <c r="A75" s="114" t="s">
        <v>48</v>
      </c>
      <c r="B75" s="114" t="s">
        <v>49</v>
      </c>
      <c r="C75" s="114" t="s">
        <v>15</v>
      </c>
      <c r="D75" s="114">
        <v>9548.5780582000007</v>
      </c>
      <c r="E75" s="114">
        <v>4500.6047387999997</v>
      </c>
      <c r="F75" s="114">
        <v>67.965362798460902</v>
      </c>
      <c r="G75" s="114">
        <v>32.034637201539098</v>
      </c>
    </row>
    <row r="76" spans="1:7" x14ac:dyDescent="0.25">
      <c r="A76" s="114" t="s">
        <v>48</v>
      </c>
      <c r="B76" s="114" t="s">
        <v>49</v>
      </c>
      <c r="C76" s="114" t="s">
        <v>16</v>
      </c>
      <c r="D76" s="114">
        <v>116073.39463179999</v>
      </c>
      <c r="E76" s="114">
        <v>10387.422568100001</v>
      </c>
      <c r="F76" s="114">
        <v>91.786054528115002</v>
      </c>
      <c r="G76" s="114">
        <v>8.2139454718850402</v>
      </c>
    </row>
    <row r="77" spans="1:7" x14ac:dyDescent="0.25">
      <c r="A77" s="114" t="s">
        <v>50</v>
      </c>
      <c r="B77" s="114" t="s">
        <v>51</v>
      </c>
      <c r="C77" s="114" t="s">
        <v>15</v>
      </c>
      <c r="D77" s="114">
        <v>733.83220470000003</v>
      </c>
      <c r="E77" s="114">
        <v>9.3199866</v>
      </c>
      <c r="F77" s="114">
        <v>98.745884529560996</v>
      </c>
      <c r="G77" s="114">
        <v>1.25411547043904</v>
      </c>
    </row>
    <row r="78" spans="1:7" x14ac:dyDescent="0.25">
      <c r="A78" s="114" t="s">
        <v>50</v>
      </c>
      <c r="B78" s="114" t="s">
        <v>51</v>
      </c>
      <c r="C78" s="114" t="s">
        <v>16</v>
      </c>
      <c r="D78" s="114">
        <v>13443.522129000001</v>
      </c>
      <c r="E78" s="114">
        <v>364.32567820000003</v>
      </c>
      <c r="F78" s="114">
        <v>97.361459343359599</v>
      </c>
      <c r="G78" s="114">
        <v>2.6385406566403899</v>
      </c>
    </row>
    <row r="79" spans="1:7" x14ac:dyDescent="0.25">
      <c r="A79" s="114" t="s">
        <v>31</v>
      </c>
      <c r="B79" s="114" t="s">
        <v>32</v>
      </c>
      <c r="C79" s="114" t="s">
        <v>15</v>
      </c>
      <c r="D79" s="114">
        <v>404.23542529999997</v>
      </c>
      <c r="E79" s="114">
        <v>511.89645080000003</v>
      </c>
      <c r="F79" s="114">
        <v>44.1241524114238</v>
      </c>
      <c r="G79" s="114">
        <v>55.8758475885762</v>
      </c>
    </row>
    <row r="80" spans="1:7" x14ac:dyDescent="0.25">
      <c r="A80" s="114" t="s">
        <v>31</v>
      </c>
      <c r="B80" s="114" t="s">
        <v>32</v>
      </c>
      <c r="C80" s="114" t="s">
        <v>16</v>
      </c>
      <c r="D80" s="114">
        <v>15466.540025099999</v>
      </c>
      <c r="E80" s="114">
        <v>928.32809970000005</v>
      </c>
      <c r="F80" s="114">
        <v>94.337690961382293</v>
      </c>
      <c r="G80" s="114">
        <v>5.6623090386176802</v>
      </c>
    </row>
    <row r="81" spans="1:7" x14ac:dyDescent="0.25">
      <c r="A81" s="114" t="s">
        <v>52</v>
      </c>
      <c r="B81" s="114" t="s">
        <v>53</v>
      </c>
      <c r="C81" s="114" t="s">
        <v>15</v>
      </c>
      <c r="D81" s="114">
        <v>5348.7193968000001</v>
      </c>
      <c r="E81" s="114">
        <v>2834.4914732000002</v>
      </c>
      <c r="F81" s="114">
        <v>65.362111300450906</v>
      </c>
      <c r="G81" s="114">
        <v>34.637888699549102</v>
      </c>
    </row>
    <row r="82" spans="1:7" x14ac:dyDescent="0.25">
      <c r="A82" s="114" t="s">
        <v>52</v>
      </c>
      <c r="B82" s="114" t="s">
        <v>53</v>
      </c>
      <c r="C82" s="114" t="s">
        <v>16</v>
      </c>
      <c r="D82" s="114">
        <v>108985.0604817</v>
      </c>
      <c r="E82" s="114">
        <v>10207.7286491</v>
      </c>
      <c r="F82" s="114">
        <v>91.435951181662304</v>
      </c>
      <c r="G82" s="114">
        <v>8.5640488183376799</v>
      </c>
    </row>
    <row r="83" spans="1:7" x14ac:dyDescent="0.25">
      <c r="A83" s="114" t="s">
        <v>33</v>
      </c>
      <c r="B83" s="114" t="s">
        <v>34</v>
      </c>
      <c r="C83" s="114" t="s">
        <v>15</v>
      </c>
      <c r="D83" s="114">
        <v>4213.3739218999999</v>
      </c>
      <c r="E83" s="114">
        <v>2925.1607677000002</v>
      </c>
      <c r="F83" s="114">
        <v>59.0229522599139</v>
      </c>
      <c r="G83" s="114">
        <v>40.9770477400861</v>
      </c>
    </row>
    <row r="84" spans="1:7" x14ac:dyDescent="0.25">
      <c r="A84" s="114" t="s">
        <v>33</v>
      </c>
      <c r="B84" s="114" t="s">
        <v>34</v>
      </c>
      <c r="C84" s="114" t="s">
        <v>16</v>
      </c>
      <c r="D84" s="114">
        <v>144071.19910329999</v>
      </c>
      <c r="E84" s="114">
        <v>5291.2662039999996</v>
      </c>
      <c r="F84" s="114">
        <v>96.457432465972204</v>
      </c>
      <c r="G84" s="114">
        <v>3.5425675340278402</v>
      </c>
    </row>
    <row r="85" spans="1:7" x14ac:dyDescent="0.25">
      <c r="A85" s="114" t="s">
        <v>54</v>
      </c>
      <c r="B85" s="114" t="s">
        <v>55</v>
      </c>
      <c r="C85" s="114" t="s">
        <v>15</v>
      </c>
      <c r="D85" s="114">
        <v>1199.9883809</v>
      </c>
      <c r="E85" s="114">
        <v>349.08087399999999</v>
      </c>
      <c r="F85" s="114">
        <v>77.465121530506707</v>
      </c>
      <c r="G85" s="114">
        <v>22.5348784694933</v>
      </c>
    </row>
    <row r="86" spans="1:7" x14ac:dyDescent="0.25">
      <c r="A86" s="114" t="s">
        <v>54</v>
      </c>
      <c r="B86" s="114" t="s">
        <v>55</v>
      </c>
      <c r="C86" s="114" t="s">
        <v>16</v>
      </c>
      <c r="D86" s="114">
        <v>24879.592275899999</v>
      </c>
      <c r="E86" s="114">
        <v>1921.3384707</v>
      </c>
      <c r="F86" s="114">
        <v>92.831075573956497</v>
      </c>
      <c r="G86" s="114">
        <v>7.1689244260434597</v>
      </c>
    </row>
    <row r="87" spans="1:7" x14ac:dyDescent="0.25">
      <c r="A87" s="114" t="s">
        <v>35</v>
      </c>
      <c r="B87" s="114" t="s">
        <v>36</v>
      </c>
      <c r="C87" s="114" t="s">
        <v>15</v>
      </c>
      <c r="D87" s="114">
        <v>40455.633937099999</v>
      </c>
      <c r="E87" s="114">
        <v>28919.931446999999</v>
      </c>
      <c r="F87" s="114">
        <v>58.313952056629901</v>
      </c>
      <c r="G87" s="114">
        <v>41.686047943370099</v>
      </c>
    </row>
    <row r="88" spans="1:7" x14ac:dyDescent="0.25">
      <c r="A88" s="114" t="s">
        <v>35</v>
      </c>
      <c r="B88" s="114" t="s">
        <v>36</v>
      </c>
      <c r="C88" s="114" t="s">
        <v>16</v>
      </c>
      <c r="D88" s="114">
        <v>671364.07027050003</v>
      </c>
      <c r="E88" s="114">
        <v>47243.364349000003</v>
      </c>
      <c r="F88" s="114">
        <v>93.425706154290594</v>
      </c>
      <c r="G88" s="114">
        <v>6.5742938457094002</v>
      </c>
    </row>
    <row r="89" spans="1:7" x14ac:dyDescent="0.25">
      <c r="A89" s="114" t="s">
        <v>37</v>
      </c>
      <c r="B89" s="114" t="s">
        <v>38</v>
      </c>
      <c r="C89" s="114" t="s">
        <v>15</v>
      </c>
      <c r="D89" s="114">
        <v>306.34681399999999</v>
      </c>
      <c r="E89" s="114">
        <v>203.3323311</v>
      </c>
      <c r="F89" s="114">
        <v>60.105816952721099</v>
      </c>
      <c r="G89" s="114">
        <v>39.894183047278901</v>
      </c>
    </row>
    <row r="90" spans="1:7" x14ac:dyDescent="0.25">
      <c r="A90" s="114" t="s">
        <v>37</v>
      </c>
      <c r="B90" s="114" t="s">
        <v>38</v>
      </c>
      <c r="C90" s="114" t="s">
        <v>16</v>
      </c>
      <c r="D90" s="114">
        <v>21417.713835899998</v>
      </c>
      <c r="E90" s="114">
        <v>481.6070249</v>
      </c>
      <c r="F90" s="114">
        <v>97.800812966021795</v>
      </c>
      <c r="G90" s="114">
        <v>2.19918703397822</v>
      </c>
    </row>
    <row r="91" spans="1:7" x14ac:dyDescent="0.25">
      <c r="A91" s="114" t="s">
        <v>56</v>
      </c>
      <c r="B91" s="114" t="s">
        <v>57</v>
      </c>
      <c r="C91" s="114" t="s">
        <v>15</v>
      </c>
      <c r="D91" s="114">
        <v>460.4664209</v>
      </c>
      <c r="E91" s="114">
        <v>37.667040299999996</v>
      </c>
      <c r="F91" s="114">
        <v>92.438363765152303</v>
      </c>
      <c r="G91" s="114">
        <v>7.5616362348476596</v>
      </c>
    </row>
    <row r="92" spans="1:7" x14ac:dyDescent="0.25">
      <c r="A92" s="114" t="s">
        <v>56</v>
      </c>
      <c r="B92" s="114" t="s">
        <v>57</v>
      </c>
      <c r="C92" s="114" t="s">
        <v>16</v>
      </c>
      <c r="D92" s="114">
        <v>8322.7596556000008</v>
      </c>
      <c r="E92" s="114">
        <v>491.10687949999999</v>
      </c>
      <c r="F92" s="114">
        <v>94.428020012054503</v>
      </c>
      <c r="G92" s="114">
        <v>5.5719799879455296</v>
      </c>
    </row>
    <row r="93" spans="1:7" x14ac:dyDescent="0.25">
      <c r="A93" s="114" t="s">
        <v>58</v>
      </c>
      <c r="B93" s="114" t="s">
        <v>59</v>
      </c>
      <c r="C93" s="114" t="s">
        <v>15</v>
      </c>
      <c r="D93" s="114">
        <v>376.76122839999999</v>
      </c>
      <c r="E93" s="114">
        <v>35.762090899999997</v>
      </c>
      <c r="F93" s="114">
        <v>91.330892284905502</v>
      </c>
      <c r="G93" s="114">
        <v>8.6691077150944498</v>
      </c>
    </row>
    <row r="94" spans="1:7" x14ac:dyDescent="0.25">
      <c r="A94" s="114" t="s">
        <v>58</v>
      </c>
      <c r="B94" s="114" t="s">
        <v>59</v>
      </c>
      <c r="C94" s="114" t="s">
        <v>16</v>
      </c>
      <c r="D94" s="114">
        <v>7783.9020867999998</v>
      </c>
      <c r="E94" s="114">
        <v>343.57459060000002</v>
      </c>
      <c r="F94" s="114">
        <v>95.772678234126801</v>
      </c>
      <c r="G94" s="114">
        <v>4.2273217658732198</v>
      </c>
    </row>
    <row r="95" spans="1:7" x14ac:dyDescent="0.25">
      <c r="A95" s="114" t="s">
        <v>60</v>
      </c>
      <c r="B95" s="114" t="s">
        <v>61</v>
      </c>
      <c r="C95" s="114" t="s">
        <v>15</v>
      </c>
      <c r="D95" s="114">
        <v>672.72763850000001</v>
      </c>
      <c r="E95" s="114">
        <v>192.20227170000001</v>
      </c>
      <c r="F95" s="114">
        <v>77.778283600395298</v>
      </c>
      <c r="G95" s="114">
        <v>22.221716399604698</v>
      </c>
    </row>
    <row r="96" spans="1:7" x14ac:dyDescent="0.25">
      <c r="A96" s="114" t="s">
        <v>60</v>
      </c>
      <c r="B96" s="114" t="s">
        <v>61</v>
      </c>
      <c r="C96" s="114" t="s">
        <v>16</v>
      </c>
      <c r="D96" s="114">
        <v>10203.6960702</v>
      </c>
      <c r="E96" s="114">
        <v>442.37402270000001</v>
      </c>
      <c r="F96" s="114">
        <v>95.844719987377999</v>
      </c>
      <c r="G96" s="114">
        <v>4.1552800126219802</v>
      </c>
    </row>
    <row r="97" spans="1:7" x14ac:dyDescent="0.25">
      <c r="A97" s="114" t="s">
        <v>62</v>
      </c>
      <c r="B97" s="114" t="s">
        <v>63</v>
      </c>
      <c r="C97" s="114" t="s">
        <v>15</v>
      </c>
      <c r="D97" s="114">
        <v>1286.7581642</v>
      </c>
      <c r="E97" s="114">
        <v>148.80117530000001</v>
      </c>
      <c r="F97" s="114">
        <v>89.634620373698596</v>
      </c>
      <c r="G97" s="114">
        <v>10.365379626301401</v>
      </c>
    </row>
    <row r="98" spans="1:7" x14ac:dyDescent="0.25">
      <c r="A98" s="114" t="s">
        <v>62</v>
      </c>
      <c r="B98" s="114" t="s">
        <v>63</v>
      </c>
      <c r="C98" s="114" t="s">
        <v>16</v>
      </c>
      <c r="D98" s="114">
        <v>19017.277798800002</v>
      </c>
      <c r="E98" s="114">
        <v>281.16286129999997</v>
      </c>
      <c r="F98" s="114">
        <v>98.543079898256707</v>
      </c>
      <c r="G98" s="114">
        <v>1.4569201017433</v>
      </c>
    </row>
    <row r="99" spans="1:7" x14ac:dyDescent="0.25">
      <c r="A99" s="114" t="s">
        <v>64</v>
      </c>
      <c r="B99" s="114" t="s">
        <v>65</v>
      </c>
      <c r="C99" s="114" t="s">
        <v>15</v>
      </c>
      <c r="D99" s="114">
        <v>83.382986500000001</v>
      </c>
      <c r="E99" s="114">
        <v>54.597794299999997</v>
      </c>
      <c r="F99" s="114">
        <v>60.430870166521103</v>
      </c>
      <c r="G99" s="114">
        <v>39.569129833479003</v>
      </c>
    </row>
    <row r="100" spans="1:7" x14ac:dyDescent="0.25">
      <c r="A100" s="114" t="s">
        <v>64</v>
      </c>
      <c r="B100" s="114" t="s">
        <v>65</v>
      </c>
      <c r="C100" s="114" t="s">
        <v>16</v>
      </c>
      <c r="D100" s="114">
        <v>1395.3535188000001</v>
      </c>
      <c r="E100" s="114">
        <v>93.665709100000001</v>
      </c>
      <c r="F100" s="114">
        <v>93.709570209372004</v>
      </c>
      <c r="G100" s="114">
        <v>6.29042979062796</v>
      </c>
    </row>
    <row r="101" spans="1:7" x14ac:dyDescent="0.25">
      <c r="A101" s="114" t="s">
        <v>66</v>
      </c>
      <c r="B101" s="114" t="s">
        <v>67</v>
      </c>
      <c r="C101" s="114" t="s">
        <v>15</v>
      </c>
      <c r="D101" s="114">
        <v>3338.0540323999999</v>
      </c>
      <c r="E101" s="114">
        <v>440.35464489999998</v>
      </c>
      <c r="F101" s="114">
        <v>88.345499851681694</v>
      </c>
      <c r="G101" s="114">
        <v>11.6545001483183</v>
      </c>
    </row>
    <row r="102" spans="1:7" x14ac:dyDescent="0.25">
      <c r="A102" s="114" t="s">
        <v>66</v>
      </c>
      <c r="B102" s="114" t="s">
        <v>67</v>
      </c>
      <c r="C102" s="114" t="s">
        <v>16</v>
      </c>
      <c r="D102" s="114">
        <v>122056.6949191</v>
      </c>
      <c r="E102" s="114">
        <v>3589.8964046999999</v>
      </c>
      <c r="F102" s="114">
        <v>97.142862080954799</v>
      </c>
      <c r="G102" s="114">
        <v>2.8571379190451598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491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467</v>
      </c>
      <c r="F112" s="5" t="s">
        <v>431</v>
      </c>
      <c r="G112" s="5" t="s">
        <v>468</v>
      </c>
    </row>
    <row r="113" spans="1:7" x14ac:dyDescent="0.25">
      <c r="A113" s="115" t="s">
        <v>70</v>
      </c>
      <c r="B113" s="115" t="s">
        <v>71</v>
      </c>
      <c r="C113" s="115" t="s">
        <v>15</v>
      </c>
      <c r="D113" s="115">
        <v>9142.5741625999999</v>
      </c>
      <c r="E113" s="115">
        <v>3804.4844586999998</v>
      </c>
      <c r="F113" s="115">
        <v>70.615067329339098</v>
      </c>
      <c r="G113" s="115">
        <v>29.384932670660898</v>
      </c>
    </row>
    <row r="114" spans="1:7" x14ac:dyDescent="0.25">
      <c r="A114" s="115" t="s">
        <v>70</v>
      </c>
      <c r="B114" s="115" t="s">
        <v>71</v>
      </c>
      <c r="C114" s="115" t="s">
        <v>16</v>
      </c>
      <c r="D114" s="115">
        <v>533252.21507180005</v>
      </c>
      <c r="E114" s="115">
        <v>27595.726318000001</v>
      </c>
      <c r="F114" s="115">
        <v>95.079642041724</v>
      </c>
      <c r="G114" s="115">
        <v>4.9203579582759804</v>
      </c>
    </row>
    <row r="115" spans="1:7" x14ac:dyDescent="0.25">
      <c r="A115" s="115" t="s">
        <v>72</v>
      </c>
      <c r="B115" s="115" t="s">
        <v>73</v>
      </c>
      <c r="C115" s="115" t="s">
        <v>15</v>
      </c>
      <c r="D115" s="115">
        <v>2121.9940178000002</v>
      </c>
      <c r="E115" s="115">
        <v>1472.2755999999999</v>
      </c>
      <c r="F115" s="115">
        <v>59.038253760685897</v>
      </c>
      <c r="G115" s="115">
        <v>40.961746239314103</v>
      </c>
    </row>
    <row r="116" spans="1:7" x14ac:dyDescent="0.25">
      <c r="A116" s="115" t="s">
        <v>72</v>
      </c>
      <c r="B116" s="115" t="s">
        <v>73</v>
      </c>
      <c r="C116" s="115" t="s">
        <v>16</v>
      </c>
      <c r="D116" s="115">
        <v>161401.98544389999</v>
      </c>
      <c r="E116" s="115">
        <v>9379.7449376000004</v>
      </c>
      <c r="F116" s="115">
        <v>94.507758577778105</v>
      </c>
      <c r="G116" s="115">
        <v>5.4922414222218601</v>
      </c>
    </row>
    <row r="117" spans="1:7" x14ac:dyDescent="0.25">
      <c r="A117" s="115" t="s">
        <v>74</v>
      </c>
      <c r="B117" s="115" t="s">
        <v>75</v>
      </c>
      <c r="C117" s="115" t="s">
        <v>15</v>
      </c>
      <c r="D117" s="115">
        <v>4001.3826346999999</v>
      </c>
      <c r="E117" s="115">
        <v>7464.3094101999995</v>
      </c>
      <c r="F117" s="115">
        <v>34.898745047664498</v>
      </c>
      <c r="G117" s="115">
        <v>65.101254952335495</v>
      </c>
    </row>
    <row r="118" spans="1:7" x14ac:dyDescent="0.25">
      <c r="A118" s="115" t="s">
        <v>74</v>
      </c>
      <c r="B118" s="115" t="s">
        <v>75</v>
      </c>
      <c r="C118" s="115" t="s">
        <v>16</v>
      </c>
      <c r="D118" s="115">
        <v>80255.095193100002</v>
      </c>
      <c r="E118" s="115">
        <v>16009.21277</v>
      </c>
      <c r="F118" s="115">
        <v>83.369523857028497</v>
      </c>
      <c r="G118" s="115">
        <v>16.630476142971499</v>
      </c>
    </row>
    <row r="119" spans="1:7" x14ac:dyDescent="0.25">
      <c r="A119" s="115" t="s">
        <v>76</v>
      </c>
      <c r="B119" s="115" t="s">
        <v>77</v>
      </c>
      <c r="C119" s="115" t="s">
        <v>15</v>
      </c>
      <c r="D119" s="115">
        <v>11796.8128098</v>
      </c>
      <c r="E119" s="115">
        <v>12631.6569017</v>
      </c>
      <c r="F119" s="115">
        <v>48.291247667660897</v>
      </c>
      <c r="G119" s="115">
        <v>51.708752332339103</v>
      </c>
    </row>
    <row r="120" spans="1:7" x14ac:dyDescent="0.25">
      <c r="A120" s="115" t="s">
        <v>76</v>
      </c>
      <c r="B120" s="115" t="s">
        <v>77</v>
      </c>
      <c r="C120" s="115" t="s">
        <v>16</v>
      </c>
      <c r="D120" s="115">
        <v>325045.8408145</v>
      </c>
      <c r="E120" s="115">
        <v>52522.689473899998</v>
      </c>
      <c r="F120" s="115">
        <v>86.089230097174294</v>
      </c>
      <c r="G120" s="115">
        <v>13.910769902825701</v>
      </c>
    </row>
    <row r="121" spans="1:7" x14ac:dyDescent="0.25">
      <c r="A121" s="115" t="s">
        <v>78</v>
      </c>
      <c r="B121" s="115" t="s">
        <v>79</v>
      </c>
      <c r="C121" s="115" t="s">
        <v>15</v>
      </c>
      <c r="D121" s="115">
        <v>27040.749366700002</v>
      </c>
      <c r="E121" s="115">
        <v>23506.180390199999</v>
      </c>
      <c r="F121" s="115">
        <v>53.496324102669703</v>
      </c>
      <c r="G121" s="115">
        <v>46.503675897330297</v>
      </c>
    </row>
    <row r="122" spans="1:7" x14ac:dyDescent="0.25">
      <c r="A122" s="115" t="s">
        <v>78</v>
      </c>
      <c r="B122" s="115" t="s">
        <v>79</v>
      </c>
      <c r="C122" s="115" t="s">
        <v>16</v>
      </c>
      <c r="D122" s="115">
        <v>298041.86568410002</v>
      </c>
      <c r="E122" s="115">
        <v>47171.204575000003</v>
      </c>
      <c r="F122" s="115">
        <v>86.335626128061804</v>
      </c>
      <c r="G122" s="115">
        <v>13.664373871938199</v>
      </c>
    </row>
    <row r="123" spans="1:7" x14ac:dyDescent="0.25">
      <c r="A123" s="115" t="s">
        <v>80</v>
      </c>
      <c r="B123" s="115" t="s">
        <v>81</v>
      </c>
      <c r="C123" s="115" t="s">
        <v>15</v>
      </c>
      <c r="D123" s="115">
        <v>3303.9138914</v>
      </c>
      <c r="E123" s="115">
        <v>5385.1867181999996</v>
      </c>
      <c r="F123" s="115">
        <v>38.023657911725998</v>
      </c>
      <c r="G123" s="115">
        <v>61.976342088274002</v>
      </c>
    </row>
    <row r="124" spans="1:7" x14ac:dyDescent="0.25">
      <c r="A124" s="115" t="s">
        <v>80</v>
      </c>
      <c r="B124" s="115" t="s">
        <v>81</v>
      </c>
      <c r="C124" s="115" t="s">
        <v>16</v>
      </c>
      <c r="D124" s="115">
        <v>145974.2292756</v>
      </c>
      <c r="E124" s="115">
        <v>25917.670127000001</v>
      </c>
      <c r="F124" s="115">
        <v>84.922110805060996</v>
      </c>
      <c r="G124" s="115">
        <v>15.077889194939001</v>
      </c>
    </row>
    <row r="125" spans="1:7" x14ac:dyDescent="0.25">
      <c r="A125" s="115" t="s">
        <v>82</v>
      </c>
      <c r="B125" s="115" t="s">
        <v>83</v>
      </c>
      <c r="C125" s="115" t="s">
        <v>15</v>
      </c>
      <c r="D125" s="115">
        <v>26618.920754899998</v>
      </c>
      <c r="E125" s="115">
        <v>32769.499945399999</v>
      </c>
      <c r="F125" s="115">
        <v>44.821735350112696</v>
      </c>
      <c r="G125" s="115">
        <v>55.178264649887304</v>
      </c>
    </row>
    <row r="126" spans="1:7" x14ac:dyDescent="0.25">
      <c r="A126" s="115" t="s">
        <v>82</v>
      </c>
      <c r="B126" s="115" t="s">
        <v>83</v>
      </c>
      <c r="C126" s="115" t="s">
        <v>16</v>
      </c>
      <c r="D126" s="115">
        <v>558316.40054549999</v>
      </c>
      <c r="E126" s="115">
        <v>106386.1787551</v>
      </c>
      <c r="F126" s="115">
        <v>83.994920123968896</v>
      </c>
      <c r="G126" s="115">
        <v>16.0050798760311</v>
      </c>
    </row>
    <row r="127" spans="1:7" x14ac:dyDescent="0.25">
      <c r="A127" s="115" t="s">
        <v>84</v>
      </c>
      <c r="B127" s="115" t="s">
        <v>85</v>
      </c>
      <c r="C127" s="115" t="s">
        <v>15</v>
      </c>
      <c r="D127" s="115">
        <v>30864.725817400002</v>
      </c>
      <c r="E127" s="115">
        <v>23852.598894700001</v>
      </c>
      <c r="F127" s="115">
        <v>56.407592987773903</v>
      </c>
      <c r="G127" s="115">
        <v>43.592407012226097</v>
      </c>
    </row>
    <row r="128" spans="1:7" x14ac:dyDescent="0.25">
      <c r="A128" s="115" t="s">
        <v>84</v>
      </c>
      <c r="B128" s="115" t="s">
        <v>85</v>
      </c>
      <c r="C128" s="115" t="s">
        <v>16</v>
      </c>
      <c r="D128" s="115">
        <v>868491.60082679999</v>
      </c>
      <c r="E128" s="115">
        <v>111316.07446829999</v>
      </c>
      <c r="F128" s="115">
        <v>88.638987295667604</v>
      </c>
      <c r="G128" s="115">
        <v>11.361012704332399</v>
      </c>
    </row>
    <row r="129" spans="1:7" x14ac:dyDescent="0.25">
      <c r="A129" s="115" t="s">
        <v>86</v>
      </c>
      <c r="B129" s="115" t="s">
        <v>87</v>
      </c>
      <c r="C129" s="115" t="s">
        <v>15</v>
      </c>
      <c r="D129" s="115">
        <v>8286.2268815999996</v>
      </c>
      <c r="E129" s="115">
        <v>1785.6553395999999</v>
      </c>
      <c r="F129" s="115">
        <v>82.270887403335294</v>
      </c>
      <c r="G129" s="115">
        <v>17.729112596664699</v>
      </c>
    </row>
    <row r="130" spans="1:7" x14ac:dyDescent="0.25">
      <c r="A130" s="115" t="s">
        <v>86</v>
      </c>
      <c r="B130" s="115" t="s">
        <v>87</v>
      </c>
      <c r="C130" s="115" t="s">
        <v>16</v>
      </c>
      <c r="D130" s="115">
        <v>366334.86208430002</v>
      </c>
      <c r="E130" s="115">
        <v>19023.255694399999</v>
      </c>
      <c r="F130" s="115">
        <v>95.063486451497397</v>
      </c>
      <c r="G130" s="115">
        <v>4.9365135485025702</v>
      </c>
    </row>
    <row r="131" spans="1:7" x14ac:dyDescent="0.25">
      <c r="A131" s="115" t="s">
        <v>88</v>
      </c>
      <c r="B131" s="115" t="s">
        <v>89</v>
      </c>
      <c r="C131" s="115" t="s">
        <v>15</v>
      </c>
      <c r="D131" s="115">
        <v>18498.8911166</v>
      </c>
      <c r="E131" s="115">
        <v>11251.9957369</v>
      </c>
      <c r="F131" s="115">
        <v>62.179293033154501</v>
      </c>
      <c r="G131" s="115">
        <v>37.820706966845499</v>
      </c>
    </row>
    <row r="132" spans="1:7" x14ac:dyDescent="0.25">
      <c r="A132" s="115" t="s">
        <v>88</v>
      </c>
      <c r="B132" s="115" t="s">
        <v>89</v>
      </c>
      <c r="C132" s="115" t="s">
        <v>16</v>
      </c>
      <c r="D132" s="115">
        <v>722309.88121320005</v>
      </c>
      <c r="E132" s="115">
        <v>62406.231926599998</v>
      </c>
      <c r="F132" s="115">
        <v>92.047285523818204</v>
      </c>
      <c r="G132" s="115">
        <v>7.9527144761818001</v>
      </c>
    </row>
    <row r="133" spans="1:7" x14ac:dyDescent="0.25">
      <c r="A133" s="115" t="s">
        <v>90</v>
      </c>
      <c r="B133" s="115" t="s">
        <v>91</v>
      </c>
      <c r="C133" s="115" t="s">
        <v>15</v>
      </c>
      <c r="D133" s="115">
        <v>26842.019319999999</v>
      </c>
      <c r="E133" s="115">
        <v>19242.815262399999</v>
      </c>
      <c r="F133" s="115">
        <v>58.244799104152797</v>
      </c>
      <c r="G133" s="115">
        <v>41.755200895847203</v>
      </c>
    </row>
    <row r="134" spans="1:7" x14ac:dyDescent="0.25">
      <c r="A134" s="115" t="s">
        <v>90</v>
      </c>
      <c r="B134" s="115" t="s">
        <v>91</v>
      </c>
      <c r="C134" s="115" t="s">
        <v>16</v>
      </c>
      <c r="D134" s="115">
        <v>1130151.6104518001</v>
      </c>
      <c r="E134" s="115">
        <v>83817.554952599996</v>
      </c>
      <c r="F134" s="115">
        <v>93.095577932189201</v>
      </c>
      <c r="G134" s="115">
        <v>6.9044220678107999</v>
      </c>
    </row>
    <row r="135" spans="1:7" x14ac:dyDescent="0.25">
      <c r="A135" s="115" t="s">
        <v>92</v>
      </c>
      <c r="B135" s="115" t="s">
        <v>93</v>
      </c>
      <c r="C135" s="115" t="s">
        <v>15</v>
      </c>
      <c r="D135" s="115">
        <v>2240.6035158999998</v>
      </c>
      <c r="E135" s="115">
        <v>677.6921466</v>
      </c>
      <c r="F135" s="115">
        <v>76.777810579362395</v>
      </c>
      <c r="G135" s="115">
        <v>23.222189420637601</v>
      </c>
    </row>
    <row r="136" spans="1:7" x14ac:dyDescent="0.25">
      <c r="A136" s="115" t="s">
        <v>92</v>
      </c>
      <c r="B136" s="115" t="s">
        <v>93</v>
      </c>
      <c r="C136" s="115" t="s">
        <v>16</v>
      </c>
      <c r="D136" s="115">
        <v>134239.75191610001</v>
      </c>
      <c r="E136" s="115">
        <v>10834.952347599999</v>
      </c>
      <c r="F136" s="115">
        <v>92.531466872470403</v>
      </c>
      <c r="G136" s="115">
        <v>7.4685331275295797</v>
      </c>
    </row>
    <row r="137" spans="1:7" x14ac:dyDescent="0.25">
      <c r="A137" s="115" t="s">
        <v>94</v>
      </c>
      <c r="B137" s="115" t="s">
        <v>95</v>
      </c>
      <c r="C137" s="115" t="s">
        <v>15</v>
      </c>
      <c r="D137" s="115">
        <v>436.4485287</v>
      </c>
      <c r="E137" s="115">
        <v>538.04880900000001</v>
      </c>
      <c r="F137" s="115">
        <v>44.787041669103203</v>
      </c>
      <c r="G137" s="115">
        <v>55.212958330896797</v>
      </c>
    </row>
    <row r="138" spans="1:7" x14ac:dyDescent="0.25">
      <c r="A138" s="115" t="s">
        <v>94</v>
      </c>
      <c r="B138" s="115" t="s">
        <v>95</v>
      </c>
      <c r="C138" s="115" t="s">
        <v>16</v>
      </c>
      <c r="D138" s="115">
        <v>158962.21472270001</v>
      </c>
      <c r="E138" s="115">
        <v>8463.2879377000008</v>
      </c>
      <c r="F138" s="115">
        <v>94.945042539387401</v>
      </c>
      <c r="G138" s="115">
        <v>5.05495746061258</v>
      </c>
    </row>
    <row r="139" spans="1:7" x14ac:dyDescent="0.25">
      <c r="A139" s="115" t="s">
        <v>96</v>
      </c>
      <c r="B139" s="115" t="s">
        <v>97</v>
      </c>
      <c r="C139" s="115" t="s">
        <v>15</v>
      </c>
      <c r="D139" s="115">
        <v>3668.1875955999999</v>
      </c>
      <c r="E139" s="115">
        <v>2574.7032920000001</v>
      </c>
      <c r="F139" s="115">
        <v>58.757836099393799</v>
      </c>
      <c r="G139" s="115">
        <v>41.242163900606201</v>
      </c>
    </row>
    <row r="140" spans="1:7" x14ac:dyDescent="0.25">
      <c r="A140" s="115" t="s">
        <v>96</v>
      </c>
      <c r="B140" s="115" t="s">
        <v>97</v>
      </c>
      <c r="C140" s="115" t="s">
        <v>16</v>
      </c>
      <c r="D140" s="115">
        <v>66821.959361999994</v>
      </c>
      <c r="E140" s="115">
        <v>10337.1497531</v>
      </c>
      <c r="F140" s="115">
        <v>86.602813495837793</v>
      </c>
      <c r="G140" s="115">
        <v>13.3971865041622</v>
      </c>
    </row>
    <row r="141" spans="1:7" x14ac:dyDescent="0.25">
      <c r="A141" s="115" t="s">
        <v>98</v>
      </c>
      <c r="B141" s="115" t="s">
        <v>99</v>
      </c>
      <c r="C141" s="115" t="s">
        <v>15</v>
      </c>
      <c r="D141" s="115">
        <v>2786.1457879999998</v>
      </c>
      <c r="E141" s="115">
        <v>940.79443309999999</v>
      </c>
      <c r="F141" s="115">
        <v>74.756921837015</v>
      </c>
      <c r="G141" s="115">
        <v>25.243078162985</v>
      </c>
    </row>
    <row r="142" spans="1:7" x14ac:dyDescent="0.25">
      <c r="A142" s="115" t="s">
        <v>98</v>
      </c>
      <c r="B142" s="115" t="s">
        <v>99</v>
      </c>
      <c r="C142" s="115" t="s">
        <v>16</v>
      </c>
      <c r="D142" s="115">
        <v>73914.858411499998</v>
      </c>
      <c r="E142" s="115">
        <v>4780.2013660000002</v>
      </c>
      <c r="F142" s="115">
        <v>93.925665245676896</v>
      </c>
      <c r="G142" s="115">
        <v>6.0743347543230701</v>
      </c>
    </row>
    <row r="143" spans="1:7" x14ac:dyDescent="0.25">
      <c r="A143" s="115" t="s">
        <v>100</v>
      </c>
      <c r="B143" s="115" t="s">
        <v>101</v>
      </c>
      <c r="C143" s="115" t="s">
        <v>15</v>
      </c>
      <c r="D143" s="115">
        <v>4970.2559473000001</v>
      </c>
      <c r="E143" s="115">
        <v>3132.7024848000001</v>
      </c>
      <c r="F143" s="115">
        <v>61.338781248219803</v>
      </c>
      <c r="G143" s="115">
        <v>38.661218751780197</v>
      </c>
    </row>
    <row r="144" spans="1:7" x14ac:dyDescent="0.25">
      <c r="A144" s="115" t="s">
        <v>100</v>
      </c>
      <c r="B144" s="115" t="s">
        <v>101</v>
      </c>
      <c r="C144" s="115" t="s">
        <v>16</v>
      </c>
      <c r="D144" s="115">
        <v>220654.34707630001</v>
      </c>
      <c r="E144" s="115">
        <v>25232.694486199998</v>
      </c>
      <c r="F144" s="115">
        <v>89.738095051346406</v>
      </c>
      <c r="G144" s="115">
        <v>10.2619049486535</v>
      </c>
    </row>
    <row r="145" spans="1:7" x14ac:dyDescent="0.25">
      <c r="A145" s="115" t="s">
        <v>102</v>
      </c>
      <c r="B145" s="115" t="s">
        <v>103</v>
      </c>
      <c r="C145" s="115" t="s">
        <v>15</v>
      </c>
      <c r="D145" s="115">
        <v>605.65561319999995</v>
      </c>
      <c r="E145" s="115">
        <v>436.35415990000001</v>
      </c>
      <c r="F145" s="115">
        <v>58.123793925479397</v>
      </c>
      <c r="G145" s="115">
        <v>41.876206074520503</v>
      </c>
    </row>
    <row r="146" spans="1:7" x14ac:dyDescent="0.25">
      <c r="A146" s="115" t="s">
        <v>102</v>
      </c>
      <c r="B146" s="115" t="s">
        <v>103</v>
      </c>
      <c r="C146" s="115" t="s">
        <v>16</v>
      </c>
      <c r="D146" s="115">
        <v>14510.624114</v>
      </c>
      <c r="E146" s="115">
        <v>2417.3661148000001</v>
      </c>
      <c r="F146" s="115">
        <v>85.719709888021598</v>
      </c>
      <c r="G146" s="115">
        <v>14.280290111978401</v>
      </c>
    </row>
    <row r="147" spans="1:7" x14ac:dyDescent="0.25">
      <c r="A147" s="115" t="s">
        <v>104</v>
      </c>
      <c r="B147" s="115" t="s">
        <v>105</v>
      </c>
      <c r="C147" s="115" t="s">
        <v>15</v>
      </c>
      <c r="D147" s="115">
        <v>15469.4285843</v>
      </c>
      <c r="E147" s="115">
        <v>16768.3179599</v>
      </c>
      <c r="F147" s="115">
        <v>47.985452590770997</v>
      </c>
      <c r="G147" s="115">
        <v>52.014547409229003</v>
      </c>
    </row>
    <row r="148" spans="1:7" x14ac:dyDescent="0.25">
      <c r="A148" s="115" t="s">
        <v>104</v>
      </c>
      <c r="B148" s="115" t="s">
        <v>105</v>
      </c>
      <c r="C148" s="115" t="s">
        <v>16</v>
      </c>
      <c r="D148" s="115">
        <v>297958.04004639998</v>
      </c>
      <c r="E148" s="115">
        <v>54734.213429900003</v>
      </c>
      <c r="F148" s="115">
        <v>84.481027612482606</v>
      </c>
      <c r="G148" s="115">
        <v>15.518972387517399</v>
      </c>
    </row>
    <row r="149" spans="1:7" x14ac:dyDescent="0.25">
      <c r="A149" s="115" t="s">
        <v>106</v>
      </c>
      <c r="B149" s="115" t="s">
        <v>107</v>
      </c>
      <c r="C149" s="115" t="s">
        <v>15</v>
      </c>
      <c r="D149" s="115">
        <v>37912.721399299997</v>
      </c>
      <c r="E149" s="115">
        <v>33089.197457499999</v>
      </c>
      <c r="F149" s="115">
        <v>53.396756045092502</v>
      </c>
      <c r="G149" s="115">
        <v>46.603243954907498</v>
      </c>
    </row>
    <row r="150" spans="1:7" x14ac:dyDescent="0.25">
      <c r="A150" s="115" t="s">
        <v>106</v>
      </c>
      <c r="B150" s="115" t="s">
        <v>107</v>
      </c>
      <c r="C150" s="115" t="s">
        <v>16</v>
      </c>
      <c r="D150" s="115">
        <v>472306.13128189999</v>
      </c>
      <c r="E150" s="115">
        <v>108649.9498682</v>
      </c>
      <c r="F150" s="115">
        <v>81.298078565059598</v>
      </c>
      <c r="G150" s="115">
        <v>18.701921434940299</v>
      </c>
    </row>
    <row r="151" spans="1:7" x14ac:dyDescent="0.25">
      <c r="A151" s="115" t="s">
        <v>108</v>
      </c>
      <c r="B151" s="115" t="s">
        <v>109</v>
      </c>
      <c r="C151" s="115" t="s">
        <v>15</v>
      </c>
      <c r="D151" s="115">
        <v>321.22456720000002</v>
      </c>
      <c r="E151" s="115">
        <v>261.67169799999999</v>
      </c>
      <c r="F151" s="115">
        <v>55.108359133126903</v>
      </c>
      <c r="G151" s="115">
        <v>44.891640866873097</v>
      </c>
    </row>
    <row r="152" spans="1:7" x14ac:dyDescent="0.25">
      <c r="A152" s="115" t="s">
        <v>108</v>
      </c>
      <c r="B152" s="115" t="s">
        <v>109</v>
      </c>
      <c r="C152" s="115" t="s">
        <v>16</v>
      </c>
      <c r="D152" s="115">
        <v>2418.2074160000002</v>
      </c>
      <c r="E152" s="115">
        <v>582.89626520000002</v>
      </c>
      <c r="F152" s="115">
        <v>80.577269993986803</v>
      </c>
      <c r="G152" s="115">
        <v>19.4227300060132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492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467</v>
      </c>
      <c r="F162" s="5" t="s">
        <v>431</v>
      </c>
      <c r="G162" s="5" t="s">
        <v>468</v>
      </c>
    </row>
    <row r="163" spans="1:7" x14ac:dyDescent="0.25">
      <c r="A163" s="116" t="s">
        <v>70</v>
      </c>
      <c r="B163" s="116" t="s">
        <v>71</v>
      </c>
      <c r="C163" s="116" t="s">
        <v>15</v>
      </c>
      <c r="D163" s="116">
        <v>9105.3704581999991</v>
      </c>
      <c r="E163" s="116">
        <v>3804.4844586999998</v>
      </c>
      <c r="F163" s="116">
        <v>70.530385638032001</v>
      </c>
      <c r="G163" s="116">
        <v>29.469614361967999</v>
      </c>
    </row>
    <row r="164" spans="1:7" x14ac:dyDescent="0.25">
      <c r="A164" s="116" t="s">
        <v>70</v>
      </c>
      <c r="B164" s="116" t="s">
        <v>71</v>
      </c>
      <c r="C164" s="116" t="s">
        <v>16</v>
      </c>
      <c r="D164" s="116">
        <v>532781.18625849998</v>
      </c>
      <c r="E164" s="116">
        <v>27529.958827800001</v>
      </c>
      <c r="F164" s="116">
        <v>95.086665851781405</v>
      </c>
      <c r="G164" s="116">
        <v>4.9133341482186301</v>
      </c>
    </row>
    <row r="165" spans="1:7" x14ac:dyDescent="0.25">
      <c r="A165" s="116" t="s">
        <v>72</v>
      </c>
      <c r="B165" s="116" t="s">
        <v>73</v>
      </c>
      <c r="C165" s="116" t="s">
        <v>15</v>
      </c>
      <c r="D165" s="116">
        <v>2004.7980353</v>
      </c>
      <c r="E165" s="116">
        <v>1451.8936900000001</v>
      </c>
      <c r="F165" s="116">
        <v>57.997594076052799</v>
      </c>
      <c r="G165" s="116">
        <v>42.002405923947201</v>
      </c>
    </row>
    <row r="166" spans="1:7" x14ac:dyDescent="0.25">
      <c r="A166" s="116" t="s">
        <v>72</v>
      </c>
      <c r="B166" s="116" t="s">
        <v>73</v>
      </c>
      <c r="C166" s="116" t="s">
        <v>16</v>
      </c>
      <c r="D166" s="116">
        <v>160590.10602889999</v>
      </c>
      <c r="E166" s="116">
        <v>9315.2022226000008</v>
      </c>
      <c r="F166" s="116">
        <v>94.517415424825202</v>
      </c>
      <c r="G166" s="116">
        <v>5.4825845751748403</v>
      </c>
    </row>
    <row r="167" spans="1:7" x14ac:dyDescent="0.25">
      <c r="A167" s="116" t="s">
        <v>74</v>
      </c>
      <c r="B167" s="116" t="s">
        <v>75</v>
      </c>
      <c r="C167" s="116" t="s">
        <v>15</v>
      </c>
      <c r="D167" s="116">
        <v>3858.1372755000002</v>
      </c>
      <c r="E167" s="116">
        <v>7287.3836701999999</v>
      </c>
      <c r="F167" s="116">
        <v>34.6160336003719</v>
      </c>
      <c r="G167" s="116">
        <v>65.383966399628093</v>
      </c>
    </row>
    <row r="168" spans="1:7" x14ac:dyDescent="0.25">
      <c r="A168" s="116" t="s">
        <v>74</v>
      </c>
      <c r="B168" s="116" t="s">
        <v>75</v>
      </c>
      <c r="C168" s="116" t="s">
        <v>16</v>
      </c>
      <c r="D168" s="116">
        <v>79564.990764300004</v>
      </c>
      <c r="E168" s="116">
        <v>15992.488293</v>
      </c>
      <c r="F168" s="116">
        <v>83.264011932116503</v>
      </c>
      <c r="G168" s="116">
        <v>16.7359880678835</v>
      </c>
    </row>
    <row r="169" spans="1:7" x14ac:dyDescent="0.25">
      <c r="A169" s="116" t="s">
        <v>76</v>
      </c>
      <c r="B169" s="116" t="s">
        <v>77</v>
      </c>
      <c r="C169" s="116" t="s">
        <v>15</v>
      </c>
      <c r="D169" s="116">
        <v>11773.032321299999</v>
      </c>
      <c r="E169" s="116">
        <v>12626.900804000001</v>
      </c>
      <c r="F169" s="116">
        <v>48.250264707048203</v>
      </c>
      <c r="G169" s="116">
        <v>51.749735292951797</v>
      </c>
    </row>
    <row r="170" spans="1:7" x14ac:dyDescent="0.25">
      <c r="A170" s="116" t="s">
        <v>76</v>
      </c>
      <c r="B170" s="116" t="s">
        <v>77</v>
      </c>
      <c r="C170" s="116" t="s">
        <v>16</v>
      </c>
      <c r="D170" s="116">
        <v>325009.37739879999</v>
      </c>
      <c r="E170" s="116">
        <v>52522.689473899998</v>
      </c>
      <c r="F170" s="116">
        <v>86.087886544585899</v>
      </c>
      <c r="G170" s="116">
        <v>13.912113455414101</v>
      </c>
    </row>
    <row r="171" spans="1:7" x14ac:dyDescent="0.25">
      <c r="A171" s="116" t="s">
        <v>78</v>
      </c>
      <c r="B171" s="116" t="s">
        <v>79</v>
      </c>
      <c r="C171" s="116" t="s">
        <v>15</v>
      </c>
      <c r="D171" s="116">
        <v>26257.376870700002</v>
      </c>
      <c r="E171" s="116">
        <v>22750.894911799998</v>
      </c>
      <c r="F171" s="116">
        <v>53.577438900989897</v>
      </c>
      <c r="G171" s="116">
        <v>46.422561099010103</v>
      </c>
    </row>
    <row r="172" spans="1:7" x14ac:dyDescent="0.25">
      <c r="A172" s="116" t="s">
        <v>78</v>
      </c>
      <c r="B172" s="116" t="s">
        <v>79</v>
      </c>
      <c r="C172" s="116" t="s">
        <v>16</v>
      </c>
      <c r="D172" s="116">
        <v>292019.41132070002</v>
      </c>
      <c r="E172" s="116">
        <v>45368.316911399997</v>
      </c>
      <c r="F172" s="116">
        <v>86.553062510860002</v>
      </c>
      <c r="G172" s="116">
        <v>13.44693748914</v>
      </c>
    </row>
    <row r="173" spans="1:7" x14ac:dyDescent="0.25">
      <c r="A173" s="116" t="s">
        <v>80</v>
      </c>
      <c r="B173" s="116" t="s">
        <v>81</v>
      </c>
      <c r="C173" s="116" t="s">
        <v>15</v>
      </c>
      <c r="D173" s="116">
        <v>3303.9138914</v>
      </c>
      <c r="E173" s="116">
        <v>5385.1867181999996</v>
      </c>
      <c r="F173" s="116">
        <v>38.023657911725998</v>
      </c>
      <c r="G173" s="116">
        <v>61.976342088274002</v>
      </c>
    </row>
    <row r="174" spans="1:7" x14ac:dyDescent="0.25">
      <c r="A174" s="116" t="s">
        <v>80</v>
      </c>
      <c r="B174" s="116" t="s">
        <v>81</v>
      </c>
      <c r="C174" s="116" t="s">
        <v>16</v>
      </c>
      <c r="D174" s="116">
        <v>145974.2292756</v>
      </c>
      <c r="E174" s="116">
        <v>25917.670127000001</v>
      </c>
      <c r="F174" s="116">
        <v>84.922110805060996</v>
      </c>
      <c r="G174" s="116">
        <v>15.077889194939001</v>
      </c>
    </row>
    <row r="175" spans="1:7" x14ac:dyDescent="0.25">
      <c r="A175" s="116" t="s">
        <v>82</v>
      </c>
      <c r="B175" s="116" t="s">
        <v>83</v>
      </c>
      <c r="C175" s="116" t="s">
        <v>15</v>
      </c>
      <c r="D175" s="116">
        <v>26618.920754899998</v>
      </c>
      <c r="E175" s="116">
        <v>32769.499945399999</v>
      </c>
      <c r="F175" s="116">
        <v>44.821735350112696</v>
      </c>
      <c r="G175" s="116">
        <v>55.178264649887304</v>
      </c>
    </row>
    <row r="176" spans="1:7" x14ac:dyDescent="0.25">
      <c r="A176" s="116" t="s">
        <v>82</v>
      </c>
      <c r="B176" s="116" t="s">
        <v>83</v>
      </c>
      <c r="C176" s="116" t="s">
        <v>16</v>
      </c>
      <c r="D176" s="116">
        <v>558316.40054549999</v>
      </c>
      <c r="E176" s="116">
        <v>106386.1787551</v>
      </c>
      <c r="F176" s="116">
        <v>83.994920123968896</v>
      </c>
      <c r="G176" s="116">
        <v>16.0050798760311</v>
      </c>
    </row>
    <row r="177" spans="1:7" x14ac:dyDescent="0.25">
      <c r="A177" s="116" t="s">
        <v>84</v>
      </c>
      <c r="B177" s="116" t="s">
        <v>85</v>
      </c>
      <c r="C177" s="116" t="s">
        <v>15</v>
      </c>
      <c r="D177" s="116">
        <v>30864.725817400002</v>
      </c>
      <c r="E177" s="116">
        <v>23852.598894700001</v>
      </c>
      <c r="F177" s="116">
        <v>56.407592987773903</v>
      </c>
      <c r="G177" s="116">
        <v>43.592407012226097</v>
      </c>
    </row>
    <row r="178" spans="1:7" x14ac:dyDescent="0.25">
      <c r="A178" s="116" t="s">
        <v>84</v>
      </c>
      <c r="B178" s="116" t="s">
        <v>85</v>
      </c>
      <c r="C178" s="116" t="s">
        <v>16</v>
      </c>
      <c r="D178" s="116">
        <v>868491.60082679999</v>
      </c>
      <c r="E178" s="116">
        <v>111316.07446829999</v>
      </c>
      <c r="F178" s="116">
        <v>88.638987295667604</v>
      </c>
      <c r="G178" s="116">
        <v>11.361012704332399</v>
      </c>
    </row>
    <row r="179" spans="1:7" x14ac:dyDescent="0.25">
      <c r="A179" s="116" t="s">
        <v>86</v>
      </c>
      <c r="B179" s="116" t="s">
        <v>87</v>
      </c>
      <c r="C179" s="116" t="s">
        <v>15</v>
      </c>
      <c r="D179" s="116">
        <v>8286.2268815999996</v>
      </c>
      <c r="E179" s="116">
        <v>1785.6553395999999</v>
      </c>
      <c r="F179" s="116">
        <v>82.270887403335294</v>
      </c>
      <c r="G179" s="116">
        <v>17.729112596664699</v>
      </c>
    </row>
    <row r="180" spans="1:7" x14ac:dyDescent="0.25">
      <c r="A180" s="116" t="s">
        <v>86</v>
      </c>
      <c r="B180" s="116" t="s">
        <v>87</v>
      </c>
      <c r="C180" s="116" t="s">
        <v>16</v>
      </c>
      <c r="D180" s="116">
        <v>366334.86208430002</v>
      </c>
      <c r="E180" s="116">
        <v>19023.255694399999</v>
      </c>
      <c r="F180" s="116">
        <v>95.063486451497397</v>
      </c>
      <c r="G180" s="116">
        <v>4.9365135485025702</v>
      </c>
    </row>
    <row r="181" spans="1:7" x14ac:dyDescent="0.25">
      <c r="A181" s="116" t="s">
        <v>88</v>
      </c>
      <c r="B181" s="116" t="s">
        <v>89</v>
      </c>
      <c r="C181" s="116" t="s">
        <v>15</v>
      </c>
      <c r="D181" s="116">
        <v>18498.8911166</v>
      </c>
      <c r="E181" s="116">
        <v>11251.9957369</v>
      </c>
      <c r="F181" s="116">
        <v>62.179293033154501</v>
      </c>
      <c r="G181" s="116">
        <v>37.820706966845499</v>
      </c>
    </row>
    <row r="182" spans="1:7" x14ac:dyDescent="0.25">
      <c r="A182" s="116" t="s">
        <v>88</v>
      </c>
      <c r="B182" s="116" t="s">
        <v>89</v>
      </c>
      <c r="C182" s="116" t="s">
        <v>16</v>
      </c>
      <c r="D182" s="116">
        <v>722309.88121320005</v>
      </c>
      <c r="E182" s="116">
        <v>62406.231926599998</v>
      </c>
      <c r="F182" s="116">
        <v>92.047285523818204</v>
      </c>
      <c r="G182" s="116">
        <v>7.9527144761818001</v>
      </c>
    </row>
    <row r="183" spans="1:7" x14ac:dyDescent="0.25">
      <c r="A183" s="116" t="s">
        <v>90</v>
      </c>
      <c r="B183" s="116" t="s">
        <v>91</v>
      </c>
      <c r="C183" s="116" t="s">
        <v>15</v>
      </c>
      <c r="D183" s="116">
        <v>26613.120053800001</v>
      </c>
      <c r="E183" s="116">
        <v>19206.394021600001</v>
      </c>
      <c r="F183" s="116">
        <v>58.082501726242199</v>
      </c>
      <c r="G183" s="116">
        <v>41.917498273757801</v>
      </c>
    </row>
    <row r="184" spans="1:7" x14ac:dyDescent="0.25">
      <c r="A184" s="116" t="s">
        <v>90</v>
      </c>
      <c r="B184" s="116" t="s">
        <v>91</v>
      </c>
      <c r="C184" s="116" t="s">
        <v>16</v>
      </c>
      <c r="D184" s="116">
        <v>1126598.9238428001</v>
      </c>
      <c r="E184" s="116">
        <v>83698.562069799998</v>
      </c>
      <c r="F184" s="116">
        <v>93.084463692272394</v>
      </c>
      <c r="G184" s="116">
        <v>6.9155363077275798</v>
      </c>
    </row>
    <row r="185" spans="1:7" x14ac:dyDescent="0.25">
      <c r="A185" s="116" t="s">
        <v>92</v>
      </c>
      <c r="B185" s="116" t="s">
        <v>93</v>
      </c>
      <c r="C185" s="116" t="s">
        <v>15</v>
      </c>
      <c r="D185" s="116">
        <v>2240.6035158999998</v>
      </c>
      <c r="E185" s="116">
        <v>677.6921466</v>
      </c>
      <c r="F185" s="116">
        <v>76.777810579362395</v>
      </c>
      <c r="G185" s="116">
        <v>23.222189420637601</v>
      </c>
    </row>
    <row r="186" spans="1:7" x14ac:dyDescent="0.25">
      <c r="A186" s="116" t="s">
        <v>92</v>
      </c>
      <c r="B186" s="116" t="s">
        <v>93</v>
      </c>
      <c r="C186" s="116" t="s">
        <v>16</v>
      </c>
      <c r="D186" s="116">
        <v>134239.75191610001</v>
      </c>
      <c r="E186" s="116">
        <v>10834.952347599999</v>
      </c>
      <c r="F186" s="116">
        <v>92.531466872470403</v>
      </c>
      <c r="G186" s="116">
        <v>7.4685331275295797</v>
      </c>
    </row>
    <row r="187" spans="1:7" x14ac:dyDescent="0.25">
      <c r="A187" s="116" t="s">
        <v>94</v>
      </c>
      <c r="B187" s="116" t="s">
        <v>95</v>
      </c>
      <c r="C187" s="116" t="s">
        <v>15</v>
      </c>
      <c r="D187" s="116">
        <v>436.4485287</v>
      </c>
      <c r="E187" s="116">
        <v>538.04880900000001</v>
      </c>
      <c r="F187" s="116">
        <v>44.787041669103203</v>
      </c>
      <c r="G187" s="116">
        <v>55.212958330896797</v>
      </c>
    </row>
    <row r="188" spans="1:7" x14ac:dyDescent="0.25">
      <c r="A188" s="116" t="s">
        <v>94</v>
      </c>
      <c r="B188" s="116" t="s">
        <v>95</v>
      </c>
      <c r="C188" s="116" t="s">
        <v>16</v>
      </c>
      <c r="D188" s="116">
        <v>158962.21472270001</v>
      </c>
      <c r="E188" s="116">
        <v>8463.2879377000008</v>
      </c>
      <c r="F188" s="116">
        <v>94.945042539387401</v>
      </c>
      <c r="G188" s="116">
        <v>5.05495746061258</v>
      </c>
    </row>
    <row r="189" spans="1:7" x14ac:dyDescent="0.25">
      <c r="A189" s="116" t="s">
        <v>96</v>
      </c>
      <c r="B189" s="116" t="s">
        <v>97</v>
      </c>
      <c r="C189" s="116" t="s">
        <v>15</v>
      </c>
      <c r="D189" s="116">
        <v>3668.1875955999999</v>
      </c>
      <c r="E189" s="116">
        <v>2574.7032920000001</v>
      </c>
      <c r="F189" s="116">
        <v>58.757836099393799</v>
      </c>
      <c r="G189" s="116">
        <v>41.242163900606201</v>
      </c>
    </row>
    <row r="190" spans="1:7" x14ac:dyDescent="0.25">
      <c r="A190" s="116" t="s">
        <v>96</v>
      </c>
      <c r="B190" s="116" t="s">
        <v>97</v>
      </c>
      <c r="C190" s="116" t="s">
        <v>16</v>
      </c>
      <c r="D190" s="116">
        <v>66821.959361999994</v>
      </c>
      <c r="E190" s="116">
        <v>10337.1497531</v>
      </c>
      <c r="F190" s="116">
        <v>86.602813495837793</v>
      </c>
      <c r="G190" s="116">
        <v>13.3971865041622</v>
      </c>
    </row>
    <row r="191" spans="1:7" x14ac:dyDescent="0.25">
      <c r="A191" s="116" t="s">
        <v>98</v>
      </c>
      <c r="B191" s="116" t="s">
        <v>99</v>
      </c>
      <c r="C191" s="116" t="s">
        <v>15</v>
      </c>
      <c r="D191" s="116">
        <v>2786.1457879999998</v>
      </c>
      <c r="E191" s="116">
        <v>940.79443309999999</v>
      </c>
      <c r="F191" s="116">
        <v>74.756921837015</v>
      </c>
      <c r="G191" s="116">
        <v>25.243078162985</v>
      </c>
    </row>
    <row r="192" spans="1:7" x14ac:dyDescent="0.25">
      <c r="A192" s="116" t="s">
        <v>98</v>
      </c>
      <c r="B192" s="116" t="s">
        <v>99</v>
      </c>
      <c r="C192" s="116" t="s">
        <v>16</v>
      </c>
      <c r="D192" s="116">
        <v>73914.858411499998</v>
      </c>
      <c r="E192" s="116">
        <v>4780.2013660000002</v>
      </c>
      <c r="F192" s="116">
        <v>93.925665245676896</v>
      </c>
      <c r="G192" s="116">
        <v>6.0743347543230701</v>
      </c>
    </row>
    <row r="193" spans="1:7" x14ac:dyDescent="0.25">
      <c r="A193" s="116" t="s">
        <v>100</v>
      </c>
      <c r="B193" s="116" t="s">
        <v>101</v>
      </c>
      <c r="C193" s="116" t="s">
        <v>15</v>
      </c>
      <c r="D193" s="116">
        <v>4970.2559473000001</v>
      </c>
      <c r="E193" s="116">
        <v>3132.7024848000001</v>
      </c>
      <c r="F193" s="116">
        <v>61.338781248219803</v>
      </c>
      <c r="G193" s="116">
        <v>38.661218751780197</v>
      </c>
    </row>
    <row r="194" spans="1:7" x14ac:dyDescent="0.25">
      <c r="A194" s="116" t="s">
        <v>100</v>
      </c>
      <c r="B194" s="116" t="s">
        <v>101</v>
      </c>
      <c r="C194" s="116" t="s">
        <v>16</v>
      </c>
      <c r="D194" s="116">
        <v>220654.34707630001</v>
      </c>
      <c r="E194" s="116">
        <v>25232.694486199998</v>
      </c>
      <c r="F194" s="116">
        <v>89.738095051346406</v>
      </c>
      <c r="G194" s="116">
        <v>10.2619049486535</v>
      </c>
    </row>
    <row r="195" spans="1:7" x14ac:dyDescent="0.25">
      <c r="A195" s="116" t="s">
        <v>102</v>
      </c>
      <c r="B195" s="116" t="s">
        <v>103</v>
      </c>
      <c r="C195" s="116" t="s">
        <v>15</v>
      </c>
      <c r="D195" s="116">
        <v>605.65561319999995</v>
      </c>
      <c r="E195" s="116">
        <v>436.35415990000001</v>
      </c>
      <c r="F195" s="116">
        <v>58.123793925479397</v>
      </c>
      <c r="G195" s="116">
        <v>41.876206074520503</v>
      </c>
    </row>
    <row r="196" spans="1:7" x14ac:dyDescent="0.25">
      <c r="A196" s="116" t="s">
        <v>102</v>
      </c>
      <c r="B196" s="116" t="s">
        <v>103</v>
      </c>
      <c r="C196" s="116" t="s">
        <v>16</v>
      </c>
      <c r="D196" s="116">
        <v>14510.624114</v>
      </c>
      <c r="E196" s="116">
        <v>2417.3661148000001</v>
      </c>
      <c r="F196" s="116">
        <v>85.719709888021598</v>
      </c>
      <c r="G196" s="116">
        <v>14.280290111978401</v>
      </c>
    </row>
    <row r="197" spans="1:7" x14ac:dyDescent="0.25">
      <c r="A197" s="116" t="s">
        <v>104</v>
      </c>
      <c r="B197" s="116" t="s">
        <v>105</v>
      </c>
      <c r="C197" s="116" t="s">
        <v>15</v>
      </c>
      <c r="D197" s="116">
        <v>15469.4285843</v>
      </c>
      <c r="E197" s="116">
        <v>16768.3179599</v>
      </c>
      <c r="F197" s="116">
        <v>47.985452590770997</v>
      </c>
      <c r="G197" s="116">
        <v>52.014547409229003</v>
      </c>
    </row>
    <row r="198" spans="1:7" x14ac:dyDescent="0.25">
      <c r="A198" s="116" t="s">
        <v>104</v>
      </c>
      <c r="B198" s="116" t="s">
        <v>105</v>
      </c>
      <c r="C198" s="116" t="s">
        <v>16</v>
      </c>
      <c r="D198" s="116">
        <v>297958.04004639998</v>
      </c>
      <c r="E198" s="116">
        <v>54734.213429900003</v>
      </c>
      <c r="F198" s="116">
        <v>84.481027612482606</v>
      </c>
      <c r="G198" s="116">
        <v>15.518972387517399</v>
      </c>
    </row>
    <row r="199" spans="1:7" x14ac:dyDescent="0.25">
      <c r="A199" s="116" t="s">
        <v>106</v>
      </c>
      <c r="B199" s="116" t="s">
        <v>107</v>
      </c>
      <c r="C199" s="116" t="s">
        <v>15</v>
      </c>
      <c r="D199" s="116">
        <v>37163.939152300001</v>
      </c>
      <c r="E199" s="116">
        <v>32367.093514299999</v>
      </c>
      <c r="F199" s="116">
        <v>53.449427869855398</v>
      </c>
      <c r="G199" s="116">
        <v>46.550572130144502</v>
      </c>
    </row>
    <row r="200" spans="1:7" x14ac:dyDescent="0.25">
      <c r="A200" s="116" t="s">
        <v>106</v>
      </c>
      <c r="B200" s="116" t="s">
        <v>107</v>
      </c>
      <c r="C200" s="116" t="s">
        <v>16</v>
      </c>
      <c r="D200" s="116">
        <v>465086.03937760001</v>
      </c>
      <c r="E200" s="116">
        <v>107398.9279679</v>
      </c>
      <c r="F200" s="116">
        <v>81.239869325147893</v>
      </c>
      <c r="G200" s="116">
        <v>18.7601306748521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493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467</v>
      </c>
      <c r="F210" s="5" t="s">
        <v>431</v>
      </c>
      <c r="G210" s="5" t="s">
        <v>468</v>
      </c>
    </row>
    <row r="211" spans="1:7" x14ac:dyDescent="0.25">
      <c r="A211" s="117" t="s">
        <v>86</v>
      </c>
      <c r="B211" s="117" t="s">
        <v>113</v>
      </c>
      <c r="C211" s="117" t="s">
        <v>15</v>
      </c>
      <c r="D211" s="117">
        <v>4914.3723133000003</v>
      </c>
      <c r="E211" s="117">
        <v>1214.5266437</v>
      </c>
      <c r="F211" s="117">
        <v>80.183607982101705</v>
      </c>
      <c r="G211" s="117">
        <v>19.816392017898298</v>
      </c>
    </row>
    <row r="212" spans="1:7" x14ac:dyDescent="0.25">
      <c r="A212" s="117" t="s">
        <v>86</v>
      </c>
      <c r="B212" s="117" t="s">
        <v>113</v>
      </c>
      <c r="C212" s="117" t="s">
        <v>16</v>
      </c>
      <c r="D212" s="117">
        <v>116999.74255330001</v>
      </c>
      <c r="E212" s="117">
        <v>5595.3584872000001</v>
      </c>
      <c r="F212" s="117">
        <v>95.435903686435594</v>
      </c>
      <c r="G212" s="117">
        <v>4.5640963135643897</v>
      </c>
    </row>
    <row r="213" spans="1:7" x14ac:dyDescent="0.25">
      <c r="A213" s="117" t="s">
        <v>90</v>
      </c>
      <c r="B213" s="117" t="s">
        <v>114</v>
      </c>
      <c r="C213" s="117" t="s">
        <v>15</v>
      </c>
      <c r="D213" s="117">
        <v>2771.1005438000002</v>
      </c>
      <c r="E213" s="117">
        <v>1707.5745939999999</v>
      </c>
      <c r="F213" s="117">
        <v>61.873220506929002</v>
      </c>
      <c r="G213" s="117">
        <v>38.126779493070998</v>
      </c>
    </row>
    <row r="214" spans="1:7" x14ac:dyDescent="0.25">
      <c r="A214" s="117" t="s">
        <v>90</v>
      </c>
      <c r="B214" s="117" t="s">
        <v>114</v>
      </c>
      <c r="C214" s="117" t="s">
        <v>16</v>
      </c>
      <c r="D214" s="117">
        <v>56247.525393700002</v>
      </c>
      <c r="E214" s="117">
        <v>10935.7994738</v>
      </c>
      <c r="F214" s="117">
        <v>83.722449736794402</v>
      </c>
      <c r="G214" s="117">
        <v>16.277550263205601</v>
      </c>
    </row>
    <row r="215" spans="1:7" x14ac:dyDescent="0.25">
      <c r="A215" s="117" t="s">
        <v>92</v>
      </c>
      <c r="B215" s="117" t="s">
        <v>115</v>
      </c>
      <c r="C215" s="117" t="s">
        <v>15</v>
      </c>
      <c r="D215" s="117">
        <v>349.17965170000002</v>
      </c>
      <c r="E215" s="117">
        <v>302.33827400000001</v>
      </c>
      <c r="F215" s="117">
        <v>53.594788098092103</v>
      </c>
      <c r="G215" s="117">
        <v>46.405211901907897</v>
      </c>
    </row>
    <row r="216" spans="1:7" x14ac:dyDescent="0.25">
      <c r="A216" s="117" t="s">
        <v>92</v>
      </c>
      <c r="B216" s="117" t="s">
        <v>115</v>
      </c>
      <c r="C216" s="117" t="s">
        <v>16</v>
      </c>
      <c r="D216" s="117">
        <v>58958.509669999999</v>
      </c>
      <c r="E216" s="117">
        <v>2361.9724092000001</v>
      </c>
      <c r="F216" s="117">
        <v>96.1481509454715</v>
      </c>
      <c r="G216" s="117">
        <v>3.8518490545285302</v>
      </c>
    </row>
    <row r="217" spans="1:7" x14ac:dyDescent="0.25">
      <c r="A217" s="117" t="s">
        <v>94</v>
      </c>
      <c r="B217" s="117" t="s">
        <v>116</v>
      </c>
      <c r="C217" s="117" t="s">
        <v>15</v>
      </c>
      <c r="D217" s="117">
        <v>137.7654939</v>
      </c>
      <c r="E217" s="117">
        <v>335.4490227</v>
      </c>
      <c r="F217" s="117">
        <v>29.112693940547601</v>
      </c>
      <c r="G217" s="117">
        <v>70.887306059452399</v>
      </c>
    </row>
    <row r="218" spans="1:7" x14ac:dyDescent="0.25">
      <c r="A218" s="117" t="s">
        <v>94</v>
      </c>
      <c r="B218" s="117" t="s">
        <v>116</v>
      </c>
      <c r="C218" s="117" t="s">
        <v>16</v>
      </c>
      <c r="D218" s="117">
        <v>127685.6782242</v>
      </c>
      <c r="E218" s="117">
        <v>3807.1072519999998</v>
      </c>
      <c r="F218" s="117">
        <v>97.1047025597545</v>
      </c>
      <c r="G218" s="117">
        <v>2.8952974402455598</v>
      </c>
    </row>
    <row r="219" spans="1:7" x14ac:dyDescent="0.25">
      <c r="A219" s="117" t="s">
        <v>96</v>
      </c>
      <c r="B219" s="117" t="s">
        <v>117</v>
      </c>
      <c r="C219" s="117" t="s">
        <v>15</v>
      </c>
      <c r="D219" s="117">
        <v>426.77520329999999</v>
      </c>
      <c r="E219" s="117">
        <v>100.6007025</v>
      </c>
      <c r="F219" s="117">
        <v>80.924289222619294</v>
      </c>
      <c r="G219" s="117">
        <v>19.075710777380799</v>
      </c>
    </row>
    <row r="220" spans="1:7" x14ac:dyDescent="0.25">
      <c r="A220" s="117" t="s">
        <v>96</v>
      </c>
      <c r="B220" s="117" t="s">
        <v>117</v>
      </c>
      <c r="C220" s="117" t="s">
        <v>16</v>
      </c>
      <c r="D220" s="117">
        <v>40455.608293999998</v>
      </c>
      <c r="E220" s="117">
        <v>1337.0158065999999</v>
      </c>
      <c r="F220" s="117">
        <v>96.800833076713204</v>
      </c>
      <c r="G220" s="117">
        <v>3.1991669232868398</v>
      </c>
    </row>
    <row r="221" spans="1:7" x14ac:dyDescent="0.25">
      <c r="A221" s="117" t="s">
        <v>104</v>
      </c>
      <c r="B221" s="117" t="s">
        <v>118</v>
      </c>
      <c r="C221" s="117" t="s">
        <v>15</v>
      </c>
      <c r="D221" s="117">
        <v>1147.8166798</v>
      </c>
      <c r="E221" s="117">
        <v>748.06431980000002</v>
      </c>
      <c r="F221" s="117">
        <v>60.5426543143884</v>
      </c>
      <c r="G221" s="117">
        <v>39.4573456856116</v>
      </c>
    </row>
    <row r="222" spans="1:7" x14ac:dyDescent="0.25">
      <c r="A222" s="117" t="s">
        <v>104</v>
      </c>
      <c r="B222" s="117" t="s">
        <v>118</v>
      </c>
      <c r="C222" s="117" t="s">
        <v>16</v>
      </c>
      <c r="D222" s="117">
        <v>90287.896432599999</v>
      </c>
      <c r="E222" s="117">
        <v>1915.2225708999999</v>
      </c>
      <c r="F222" s="117">
        <v>97.922822360459094</v>
      </c>
      <c r="G222" s="117">
        <v>2.0771776395409098</v>
      </c>
    </row>
    <row r="223" spans="1:7" x14ac:dyDescent="0.25">
      <c r="A223" s="117" t="s">
        <v>106</v>
      </c>
      <c r="B223" s="117" t="s">
        <v>119</v>
      </c>
      <c r="C223" s="117" t="s">
        <v>15</v>
      </c>
      <c r="D223" s="117">
        <v>1054.8745189000001</v>
      </c>
      <c r="E223" s="117">
        <v>275.60886090000002</v>
      </c>
      <c r="F223" s="117">
        <v>79.2850579658177</v>
      </c>
      <c r="G223" s="117">
        <v>20.7149420341823</v>
      </c>
    </row>
    <row r="224" spans="1:7" x14ac:dyDescent="0.25">
      <c r="A224" s="117" t="s">
        <v>106</v>
      </c>
      <c r="B224" s="117" t="s">
        <v>119</v>
      </c>
      <c r="C224" s="117" t="s">
        <v>16</v>
      </c>
      <c r="D224" s="117">
        <v>99518.837773599997</v>
      </c>
      <c r="E224" s="117">
        <v>3813.6788520999999</v>
      </c>
      <c r="F224" s="117">
        <v>96.309313876565895</v>
      </c>
      <c r="G224" s="117">
        <v>3.6906861234341499</v>
      </c>
    </row>
    <row r="225" spans="1:7" x14ac:dyDescent="0.25">
      <c r="A225" s="117" t="s">
        <v>108</v>
      </c>
      <c r="B225" s="117" t="s">
        <v>120</v>
      </c>
      <c r="C225" s="117" t="s">
        <v>15</v>
      </c>
      <c r="D225" s="117">
        <v>84.607187800000005</v>
      </c>
      <c r="E225" s="117">
        <v>0</v>
      </c>
      <c r="F225" s="117">
        <v>100</v>
      </c>
      <c r="G225" s="117">
        <v>0</v>
      </c>
    </row>
    <row r="226" spans="1:7" x14ac:dyDescent="0.25">
      <c r="A226" s="117" t="s">
        <v>108</v>
      </c>
      <c r="B226" s="117" t="s">
        <v>120</v>
      </c>
      <c r="C226" s="117" t="s">
        <v>16</v>
      </c>
      <c r="D226" s="117">
        <v>41113.187745800002</v>
      </c>
      <c r="E226" s="117">
        <v>1396.2050651</v>
      </c>
      <c r="F226" s="117">
        <v>96.715537501768296</v>
      </c>
      <c r="G226" s="117">
        <v>3.2844624982316701</v>
      </c>
    </row>
    <row r="227" spans="1:7" x14ac:dyDescent="0.25">
      <c r="A227" s="117" t="s">
        <v>121</v>
      </c>
      <c r="B227" s="117" t="s">
        <v>122</v>
      </c>
      <c r="C227" s="117" t="s">
        <v>15</v>
      </c>
      <c r="D227" s="117">
        <v>296.77280280000002</v>
      </c>
      <c r="E227" s="117">
        <v>215.42516119999999</v>
      </c>
      <c r="F227" s="117">
        <v>57.9410352361338</v>
      </c>
      <c r="G227" s="117">
        <v>42.0589647638662</v>
      </c>
    </row>
    <row r="228" spans="1:7" x14ac:dyDescent="0.25">
      <c r="A228" s="117" t="s">
        <v>121</v>
      </c>
      <c r="B228" s="117" t="s">
        <v>122</v>
      </c>
      <c r="C228" s="117" t="s">
        <v>16</v>
      </c>
      <c r="D228" s="117">
        <v>28046.743598900001</v>
      </c>
      <c r="E228" s="117">
        <v>1868.0583595999999</v>
      </c>
      <c r="F228" s="117">
        <v>93.755404557945894</v>
      </c>
      <c r="G228" s="117">
        <v>6.2445954420540897</v>
      </c>
    </row>
    <row r="229" spans="1:7" x14ac:dyDescent="0.25">
      <c r="A229" s="117" t="s">
        <v>123</v>
      </c>
      <c r="B229" s="117" t="s">
        <v>124</v>
      </c>
      <c r="C229" s="117" t="s">
        <v>15</v>
      </c>
      <c r="D229" s="117">
        <v>294.87267689999999</v>
      </c>
      <c r="E229" s="117">
        <v>298.18769650000002</v>
      </c>
      <c r="F229" s="117">
        <v>49.720515840487302</v>
      </c>
      <c r="G229" s="117">
        <v>50.279484159512698</v>
      </c>
    </row>
    <row r="230" spans="1:7" x14ac:dyDescent="0.25">
      <c r="A230" s="117" t="s">
        <v>123</v>
      </c>
      <c r="B230" s="117" t="s">
        <v>124</v>
      </c>
      <c r="C230" s="117" t="s">
        <v>16</v>
      </c>
      <c r="D230" s="117">
        <v>57096.073650600003</v>
      </c>
      <c r="E230" s="117">
        <v>2717.8659684999998</v>
      </c>
      <c r="F230" s="117">
        <v>95.456132824877301</v>
      </c>
      <c r="G230" s="117">
        <v>4.5438671751227098</v>
      </c>
    </row>
    <row r="231" spans="1:7" x14ac:dyDescent="0.25">
      <c r="A231" s="117" t="s">
        <v>125</v>
      </c>
      <c r="B231" s="117" t="s">
        <v>126</v>
      </c>
      <c r="C231" s="117" t="s">
        <v>15</v>
      </c>
      <c r="D231" s="117">
        <v>265.82630820000003</v>
      </c>
      <c r="E231" s="117">
        <v>991.21278329999996</v>
      </c>
      <c r="F231" s="117">
        <v>21.1470200089637</v>
      </c>
      <c r="G231" s="117">
        <v>78.852979991036307</v>
      </c>
    </row>
    <row r="232" spans="1:7" x14ac:dyDescent="0.25">
      <c r="A232" s="117" t="s">
        <v>125</v>
      </c>
      <c r="B232" s="117" t="s">
        <v>126</v>
      </c>
      <c r="C232" s="117" t="s">
        <v>16</v>
      </c>
      <c r="D232" s="117">
        <v>79418.381059299994</v>
      </c>
      <c r="E232" s="117">
        <v>2415.5798475000001</v>
      </c>
      <c r="F232" s="117">
        <v>97.048193902955404</v>
      </c>
      <c r="G232" s="117">
        <v>2.9518060970445799</v>
      </c>
    </row>
    <row r="233" spans="1:7" x14ac:dyDescent="0.25">
      <c r="A233" s="117" t="s">
        <v>127</v>
      </c>
      <c r="B233" s="117" t="s">
        <v>128</v>
      </c>
      <c r="C233" s="117" t="s">
        <v>15</v>
      </c>
      <c r="D233" s="117">
        <v>441.20722560000002</v>
      </c>
      <c r="E233" s="117">
        <v>119.44032079999999</v>
      </c>
      <c r="F233" s="117">
        <v>78.696005794202804</v>
      </c>
      <c r="G233" s="117">
        <v>21.303994205797199</v>
      </c>
    </row>
    <row r="234" spans="1:7" x14ac:dyDescent="0.25">
      <c r="A234" s="117" t="s">
        <v>127</v>
      </c>
      <c r="B234" s="117" t="s">
        <v>128</v>
      </c>
      <c r="C234" s="117" t="s">
        <v>16</v>
      </c>
      <c r="D234" s="117">
        <v>43522.141654400002</v>
      </c>
      <c r="E234" s="117">
        <v>1133.2108048</v>
      </c>
      <c r="F234" s="117">
        <v>97.462318081946904</v>
      </c>
      <c r="G234" s="117">
        <v>2.5376819180530998</v>
      </c>
    </row>
    <row r="235" spans="1:7" x14ac:dyDescent="0.25">
      <c r="A235" s="117" t="s">
        <v>129</v>
      </c>
      <c r="B235" s="117" t="s">
        <v>130</v>
      </c>
      <c r="C235" s="117" t="s">
        <v>15</v>
      </c>
      <c r="D235" s="117">
        <v>2465.9015728999998</v>
      </c>
      <c r="E235" s="117">
        <v>1240.8030524000001</v>
      </c>
      <c r="F235" s="117">
        <v>66.525440308058606</v>
      </c>
      <c r="G235" s="117">
        <v>33.474559691941401</v>
      </c>
    </row>
    <row r="236" spans="1:7" x14ac:dyDescent="0.25">
      <c r="A236" s="117" t="s">
        <v>129</v>
      </c>
      <c r="B236" s="117" t="s">
        <v>130</v>
      </c>
      <c r="C236" s="117" t="s">
        <v>16</v>
      </c>
      <c r="D236" s="117">
        <v>88443.952624800004</v>
      </c>
      <c r="E236" s="117">
        <v>8779.3427517</v>
      </c>
      <c r="F236" s="117">
        <v>90.969918559434007</v>
      </c>
      <c r="G236" s="117">
        <v>9.0300814405660095</v>
      </c>
    </row>
    <row r="237" spans="1:7" x14ac:dyDescent="0.25">
      <c r="A237" s="117" t="s">
        <v>131</v>
      </c>
      <c r="B237" s="117" t="s">
        <v>132</v>
      </c>
      <c r="C237" s="117" t="s">
        <v>15</v>
      </c>
      <c r="D237" s="117">
        <v>4627.8512285999996</v>
      </c>
      <c r="E237" s="117">
        <v>1194.2334364000001</v>
      </c>
      <c r="F237" s="117">
        <v>79.487872383937599</v>
      </c>
      <c r="G237" s="117">
        <v>20.512127616062401</v>
      </c>
    </row>
    <row r="238" spans="1:7" x14ac:dyDescent="0.25">
      <c r="A238" s="117" t="s">
        <v>131</v>
      </c>
      <c r="B238" s="117" t="s">
        <v>132</v>
      </c>
      <c r="C238" s="117" t="s">
        <v>16</v>
      </c>
      <c r="D238" s="117">
        <v>167345.4205759</v>
      </c>
      <c r="E238" s="117">
        <v>8210.4947551999994</v>
      </c>
      <c r="F238" s="117">
        <v>95.323145483468906</v>
      </c>
      <c r="G238" s="117">
        <v>4.6768545165310602</v>
      </c>
    </row>
    <row r="239" spans="1:7" x14ac:dyDescent="0.25">
      <c r="A239" s="117" t="s">
        <v>133</v>
      </c>
      <c r="B239" s="117" t="s">
        <v>134</v>
      </c>
      <c r="C239" s="117" t="s">
        <v>15</v>
      </c>
      <c r="D239" s="117">
        <v>11903.510464499999</v>
      </c>
      <c r="E239" s="117">
        <v>5511.4970794000001</v>
      </c>
      <c r="F239" s="117">
        <v>68.3520258862562</v>
      </c>
      <c r="G239" s="117">
        <v>31.6479741137438</v>
      </c>
    </row>
    <row r="240" spans="1:7" x14ac:dyDescent="0.25">
      <c r="A240" s="117" t="s">
        <v>133</v>
      </c>
      <c r="B240" s="117" t="s">
        <v>134</v>
      </c>
      <c r="C240" s="117" t="s">
        <v>16</v>
      </c>
      <c r="D240" s="117">
        <v>246170.24280589999</v>
      </c>
      <c r="E240" s="117">
        <v>25398.749646200002</v>
      </c>
      <c r="F240" s="117">
        <v>90.647404397363303</v>
      </c>
      <c r="G240" s="117">
        <v>9.3525956026367396</v>
      </c>
    </row>
    <row r="241" spans="1:7" x14ac:dyDescent="0.25">
      <c r="A241" s="117" t="s">
        <v>135</v>
      </c>
      <c r="B241" s="117" t="s">
        <v>136</v>
      </c>
      <c r="C241" s="117" t="s">
        <v>15</v>
      </c>
      <c r="D241" s="117">
        <v>2333.3468105000002</v>
      </c>
      <c r="E241" s="117">
        <v>1724.5345703999999</v>
      </c>
      <c r="F241" s="117">
        <v>57.5016022272806</v>
      </c>
      <c r="G241" s="117">
        <v>42.4983977727194</v>
      </c>
    </row>
    <row r="242" spans="1:7" x14ac:dyDescent="0.25">
      <c r="A242" s="117" t="s">
        <v>135</v>
      </c>
      <c r="B242" s="117" t="s">
        <v>136</v>
      </c>
      <c r="C242" s="117" t="s">
        <v>16</v>
      </c>
      <c r="D242" s="117">
        <v>96846.690014499996</v>
      </c>
      <c r="E242" s="117">
        <v>9654.4286021999997</v>
      </c>
      <c r="F242" s="117">
        <v>90.934904038945803</v>
      </c>
      <c r="G242" s="117">
        <v>9.0650959610541904</v>
      </c>
    </row>
    <row r="243" spans="1:7" x14ac:dyDescent="0.25">
      <c r="A243" s="117" t="s">
        <v>137</v>
      </c>
      <c r="B243" s="117" t="s">
        <v>138</v>
      </c>
      <c r="C243" s="117" t="s">
        <v>15</v>
      </c>
      <c r="D243" s="117">
        <v>758.26776219999999</v>
      </c>
      <c r="E243" s="117">
        <v>1775.5111629</v>
      </c>
      <c r="F243" s="117">
        <v>29.926358400430399</v>
      </c>
      <c r="G243" s="117">
        <v>70.073641599569598</v>
      </c>
    </row>
    <row r="244" spans="1:7" x14ac:dyDescent="0.25">
      <c r="A244" s="117" t="s">
        <v>137</v>
      </c>
      <c r="B244" s="117" t="s">
        <v>138</v>
      </c>
      <c r="C244" s="117" t="s">
        <v>16</v>
      </c>
      <c r="D244" s="117">
        <v>116118.28028779999</v>
      </c>
      <c r="E244" s="117">
        <v>9425.9407816000003</v>
      </c>
      <c r="F244" s="117">
        <v>92.491935748767403</v>
      </c>
      <c r="G244" s="117">
        <v>7.5080642512325602</v>
      </c>
    </row>
    <row r="245" spans="1:7" x14ac:dyDescent="0.25">
      <c r="A245" s="117" t="s">
        <v>139</v>
      </c>
      <c r="B245" s="117" t="s">
        <v>140</v>
      </c>
      <c r="C245" s="117" t="s">
        <v>15</v>
      </c>
      <c r="D245" s="117">
        <v>2833.5311875000002</v>
      </c>
      <c r="E245" s="117">
        <v>4198.0420738000003</v>
      </c>
      <c r="F245" s="117">
        <v>40.297257558205899</v>
      </c>
      <c r="G245" s="117">
        <v>59.702742441794101</v>
      </c>
    </row>
    <row r="246" spans="1:7" x14ac:dyDescent="0.25">
      <c r="A246" s="117" t="s">
        <v>139</v>
      </c>
      <c r="B246" s="117" t="s">
        <v>140</v>
      </c>
      <c r="C246" s="117" t="s">
        <v>16</v>
      </c>
      <c r="D246" s="117">
        <v>81728.718750600005</v>
      </c>
      <c r="E246" s="117">
        <v>14787.707983800001</v>
      </c>
      <c r="F246" s="117">
        <v>84.678558371733203</v>
      </c>
      <c r="G246" s="117">
        <v>15.3214416282668</v>
      </c>
    </row>
    <row r="247" spans="1:7" x14ac:dyDescent="0.25">
      <c r="A247" s="117" t="s">
        <v>141</v>
      </c>
      <c r="B247" s="117" t="s">
        <v>142</v>
      </c>
      <c r="C247" s="117" t="s">
        <v>15</v>
      </c>
      <c r="D247" s="117">
        <v>572.74537139999995</v>
      </c>
      <c r="E247" s="117">
        <v>1114.7880626000001</v>
      </c>
      <c r="F247" s="117">
        <v>33.939794012993801</v>
      </c>
      <c r="G247" s="117">
        <v>66.060205987006199</v>
      </c>
    </row>
    <row r="248" spans="1:7" x14ac:dyDescent="0.25">
      <c r="A248" s="117" t="s">
        <v>141</v>
      </c>
      <c r="B248" s="117" t="s">
        <v>142</v>
      </c>
      <c r="C248" s="117" t="s">
        <v>16</v>
      </c>
      <c r="D248" s="117">
        <v>38811.202113599997</v>
      </c>
      <c r="E248" s="117">
        <v>3529.2644544</v>
      </c>
      <c r="F248" s="117">
        <v>91.664559367261802</v>
      </c>
      <c r="G248" s="117">
        <v>8.3354406327381891</v>
      </c>
    </row>
    <row r="249" spans="1:7" x14ac:dyDescent="0.25">
      <c r="A249" s="117" t="s">
        <v>143</v>
      </c>
      <c r="B249" s="117" t="s">
        <v>144</v>
      </c>
      <c r="C249" s="117" t="s">
        <v>15</v>
      </c>
      <c r="D249" s="117">
        <v>2831.6534191000001</v>
      </c>
      <c r="E249" s="117">
        <v>1547.4851946000001</v>
      </c>
      <c r="F249" s="117">
        <v>64.662338164890699</v>
      </c>
      <c r="G249" s="117">
        <v>35.337661835109301</v>
      </c>
    </row>
    <row r="250" spans="1:7" x14ac:dyDescent="0.25">
      <c r="A250" s="117" t="s">
        <v>143</v>
      </c>
      <c r="B250" s="117" t="s">
        <v>144</v>
      </c>
      <c r="C250" s="117" t="s">
        <v>16</v>
      </c>
      <c r="D250" s="117">
        <v>66553.832559300005</v>
      </c>
      <c r="E250" s="117">
        <v>9533.0288273000006</v>
      </c>
      <c r="F250" s="117">
        <v>87.470860732627202</v>
      </c>
      <c r="G250" s="117">
        <v>12.5291392673728</v>
      </c>
    </row>
    <row r="251" spans="1:7" x14ac:dyDescent="0.25">
      <c r="A251" s="117" t="s">
        <v>145</v>
      </c>
      <c r="B251" s="117" t="s">
        <v>146</v>
      </c>
      <c r="C251" s="117" t="s">
        <v>15</v>
      </c>
      <c r="D251" s="117">
        <v>1038.3136267</v>
      </c>
      <c r="E251" s="117">
        <v>358.04628259999998</v>
      </c>
      <c r="F251" s="117">
        <v>74.358596217540395</v>
      </c>
      <c r="G251" s="117">
        <v>25.641403782459602</v>
      </c>
    </row>
    <row r="252" spans="1:7" x14ac:dyDescent="0.25">
      <c r="A252" s="117" t="s">
        <v>145</v>
      </c>
      <c r="B252" s="117" t="s">
        <v>146</v>
      </c>
      <c r="C252" s="117" t="s">
        <v>16</v>
      </c>
      <c r="D252" s="117">
        <v>23146.271138</v>
      </c>
      <c r="E252" s="117">
        <v>1822.3689535000001</v>
      </c>
      <c r="F252" s="117">
        <v>92.701368809747905</v>
      </c>
      <c r="G252" s="117">
        <v>7.2986311902520598</v>
      </c>
    </row>
    <row r="253" spans="1:7" x14ac:dyDescent="0.25">
      <c r="A253" s="117" t="s">
        <v>147</v>
      </c>
      <c r="B253" s="117" t="s">
        <v>148</v>
      </c>
      <c r="C253" s="117" t="s">
        <v>15</v>
      </c>
      <c r="D253" s="117">
        <v>911.03231140000003</v>
      </c>
      <c r="E253" s="117">
        <v>423.24998879999998</v>
      </c>
      <c r="F253" s="117">
        <v>68.278827596187298</v>
      </c>
      <c r="G253" s="117">
        <v>31.721172403812702</v>
      </c>
    </row>
    <row r="254" spans="1:7" x14ac:dyDescent="0.25">
      <c r="A254" s="117" t="s">
        <v>147</v>
      </c>
      <c r="B254" s="117" t="s">
        <v>148</v>
      </c>
      <c r="C254" s="117" t="s">
        <v>16</v>
      </c>
      <c r="D254" s="117">
        <v>42680.875771500003</v>
      </c>
      <c r="E254" s="117">
        <v>4707.8419344000004</v>
      </c>
      <c r="F254" s="117">
        <v>90.065479375032993</v>
      </c>
      <c r="G254" s="117">
        <v>9.9345206249669502</v>
      </c>
    </row>
    <row r="255" spans="1:7" x14ac:dyDescent="0.25">
      <c r="A255" s="117" t="s">
        <v>149</v>
      </c>
      <c r="B255" s="117" t="s">
        <v>150</v>
      </c>
      <c r="C255" s="117" t="s">
        <v>15</v>
      </c>
      <c r="D255" s="117">
        <v>1222.2342593999999</v>
      </c>
      <c r="E255" s="117">
        <v>915.07379890000004</v>
      </c>
      <c r="F255" s="117">
        <v>57.1856852667349</v>
      </c>
      <c r="G255" s="117">
        <v>42.8143147332651</v>
      </c>
    </row>
    <row r="256" spans="1:7" x14ac:dyDescent="0.25">
      <c r="A256" s="117" t="s">
        <v>149</v>
      </c>
      <c r="B256" s="117" t="s">
        <v>150</v>
      </c>
      <c r="C256" s="117" t="s">
        <v>16</v>
      </c>
      <c r="D256" s="117">
        <v>36182.317733099997</v>
      </c>
      <c r="E256" s="117">
        <v>5787.3742112999998</v>
      </c>
      <c r="F256" s="117">
        <v>86.2105868707187</v>
      </c>
      <c r="G256" s="117">
        <v>13.7894131292813</v>
      </c>
    </row>
    <row r="257" spans="1:7" x14ac:dyDescent="0.25">
      <c r="A257" s="117" t="s">
        <v>151</v>
      </c>
      <c r="B257" s="117" t="s">
        <v>152</v>
      </c>
      <c r="C257" s="117" t="s">
        <v>15</v>
      </c>
      <c r="D257" s="117">
        <v>1747.8321613000001</v>
      </c>
      <c r="E257" s="117">
        <v>582.74815049999995</v>
      </c>
      <c r="F257" s="117">
        <v>74.995577386907499</v>
      </c>
      <c r="G257" s="117">
        <v>25.004422613092501</v>
      </c>
    </row>
    <row r="258" spans="1:7" x14ac:dyDescent="0.25">
      <c r="A258" s="117" t="s">
        <v>151</v>
      </c>
      <c r="B258" s="117" t="s">
        <v>152</v>
      </c>
      <c r="C258" s="117" t="s">
        <v>16</v>
      </c>
      <c r="D258" s="117">
        <v>50768.587273500001</v>
      </c>
      <c r="E258" s="117">
        <v>2957.8324124999999</v>
      </c>
      <c r="F258" s="117">
        <v>94.494640756285605</v>
      </c>
      <c r="G258" s="117">
        <v>5.5053592437144099</v>
      </c>
    </row>
    <row r="259" spans="1:7" x14ac:dyDescent="0.25">
      <c r="A259" s="117" t="s">
        <v>153</v>
      </c>
      <c r="B259" s="117" t="s">
        <v>154</v>
      </c>
      <c r="C259" s="117" t="s">
        <v>15</v>
      </c>
      <c r="D259" s="117">
        <v>1957.0862571</v>
      </c>
      <c r="E259" s="117">
        <v>3589.2295979999999</v>
      </c>
      <c r="F259" s="117">
        <v>35.286238797604803</v>
      </c>
      <c r="G259" s="117">
        <v>64.713761202395204</v>
      </c>
    </row>
    <row r="260" spans="1:7" x14ac:dyDescent="0.25">
      <c r="A260" s="117" t="s">
        <v>153</v>
      </c>
      <c r="B260" s="117" t="s">
        <v>154</v>
      </c>
      <c r="C260" s="117" t="s">
        <v>16</v>
      </c>
      <c r="D260" s="117">
        <v>74681.556095599997</v>
      </c>
      <c r="E260" s="117">
        <v>12290.128047800001</v>
      </c>
      <c r="F260" s="117">
        <v>85.8688167662295</v>
      </c>
      <c r="G260" s="117">
        <v>14.1311832337705</v>
      </c>
    </row>
    <row r="261" spans="1:7" x14ac:dyDescent="0.25">
      <c r="A261" s="117" t="s">
        <v>155</v>
      </c>
      <c r="B261" s="117" t="s">
        <v>156</v>
      </c>
      <c r="C261" s="117" t="s">
        <v>15</v>
      </c>
      <c r="D261" s="117">
        <v>1811.4781694999999</v>
      </c>
      <c r="E261" s="117">
        <v>1479.7685337999999</v>
      </c>
      <c r="F261" s="117">
        <v>55.039270307014803</v>
      </c>
      <c r="G261" s="117">
        <v>44.960729692985197</v>
      </c>
    </row>
    <row r="262" spans="1:7" x14ac:dyDescent="0.25">
      <c r="A262" s="117" t="s">
        <v>155</v>
      </c>
      <c r="B262" s="117" t="s">
        <v>156</v>
      </c>
      <c r="C262" s="117" t="s">
        <v>16</v>
      </c>
      <c r="D262" s="117">
        <v>85255.332275599998</v>
      </c>
      <c r="E262" s="117">
        <v>13791.4210191</v>
      </c>
      <c r="F262" s="117">
        <v>86.075847455528901</v>
      </c>
      <c r="G262" s="117">
        <v>13.924152544471101</v>
      </c>
    </row>
    <row r="263" spans="1:7" x14ac:dyDescent="0.25">
      <c r="A263" s="117" t="s">
        <v>157</v>
      </c>
      <c r="B263" s="117" t="s">
        <v>158</v>
      </c>
      <c r="C263" s="117" t="s">
        <v>15</v>
      </c>
      <c r="D263" s="117">
        <v>624.15593479999995</v>
      </c>
      <c r="E263" s="117">
        <v>588.38502700000004</v>
      </c>
      <c r="F263" s="117">
        <v>51.475039150302102</v>
      </c>
      <c r="G263" s="117">
        <v>48.524960849697898</v>
      </c>
    </row>
    <row r="264" spans="1:7" x14ac:dyDescent="0.25">
      <c r="A264" s="117" t="s">
        <v>157</v>
      </c>
      <c r="B264" s="117" t="s">
        <v>158</v>
      </c>
      <c r="C264" s="117" t="s">
        <v>16</v>
      </c>
      <c r="D264" s="117">
        <v>54468.986066199999</v>
      </c>
      <c r="E264" s="117">
        <v>3707.4729702</v>
      </c>
      <c r="F264" s="117">
        <v>93.627193831304993</v>
      </c>
      <c r="G264" s="117">
        <v>6.3728061686949697</v>
      </c>
    </row>
    <row r="265" spans="1:7" x14ac:dyDescent="0.25">
      <c r="A265" s="117" t="s">
        <v>159</v>
      </c>
      <c r="B265" s="117" t="s">
        <v>160</v>
      </c>
      <c r="C265" s="117" t="s">
        <v>15</v>
      </c>
      <c r="D265" s="117">
        <v>1681.9436427000001</v>
      </c>
      <c r="E265" s="117">
        <v>3390.4528906</v>
      </c>
      <c r="F265" s="117">
        <v>33.158757042319799</v>
      </c>
      <c r="G265" s="117">
        <v>66.841242957680194</v>
      </c>
    </row>
    <row r="266" spans="1:7" x14ac:dyDescent="0.25">
      <c r="A266" s="117" t="s">
        <v>159</v>
      </c>
      <c r="B266" s="117" t="s">
        <v>160</v>
      </c>
      <c r="C266" s="117" t="s">
        <v>16</v>
      </c>
      <c r="D266" s="117">
        <v>116841.056226</v>
      </c>
      <c r="E266" s="117">
        <v>17576.547247099999</v>
      </c>
      <c r="F266" s="117">
        <v>86.923924550836503</v>
      </c>
      <c r="G266" s="117">
        <v>13.076075449163501</v>
      </c>
    </row>
    <row r="267" spans="1:7" x14ac:dyDescent="0.25">
      <c r="A267" s="117" t="s">
        <v>161</v>
      </c>
      <c r="B267" s="117" t="s">
        <v>162</v>
      </c>
      <c r="C267" s="117" t="s">
        <v>15</v>
      </c>
      <c r="D267" s="117">
        <v>2169.3232151000002</v>
      </c>
      <c r="E267" s="117">
        <v>505.59147089999999</v>
      </c>
      <c r="F267" s="117">
        <v>81.098781447267399</v>
      </c>
      <c r="G267" s="117">
        <v>18.901218552732601</v>
      </c>
    </row>
    <row r="268" spans="1:7" x14ac:dyDescent="0.25">
      <c r="A268" s="117" t="s">
        <v>161</v>
      </c>
      <c r="B268" s="117" t="s">
        <v>162</v>
      </c>
      <c r="C268" s="117" t="s">
        <v>16</v>
      </c>
      <c r="D268" s="117">
        <v>65328.374254800001</v>
      </c>
      <c r="E268" s="117">
        <v>5676.7110616999998</v>
      </c>
      <c r="F268" s="117">
        <v>92.005204928074505</v>
      </c>
      <c r="G268" s="117">
        <v>7.9947950719254504</v>
      </c>
    </row>
    <row r="269" spans="1:7" x14ac:dyDescent="0.25">
      <c r="A269" s="117" t="s">
        <v>163</v>
      </c>
      <c r="B269" s="117" t="s">
        <v>164</v>
      </c>
      <c r="C269" s="117" t="s">
        <v>15</v>
      </c>
      <c r="D269" s="117">
        <v>1734.6369082000001</v>
      </c>
      <c r="E269" s="117">
        <v>679.30641390000005</v>
      </c>
      <c r="F269" s="117">
        <v>71.859057017584007</v>
      </c>
      <c r="G269" s="117">
        <v>28.140942982416</v>
      </c>
    </row>
    <row r="270" spans="1:7" x14ac:dyDescent="0.25">
      <c r="A270" s="117" t="s">
        <v>163</v>
      </c>
      <c r="B270" s="117" t="s">
        <v>164</v>
      </c>
      <c r="C270" s="117" t="s">
        <v>16</v>
      </c>
      <c r="D270" s="117">
        <v>72346.492827099995</v>
      </c>
      <c r="E270" s="117">
        <v>4144.5638546</v>
      </c>
      <c r="F270" s="117">
        <v>94.581636031194293</v>
      </c>
      <c r="G270" s="117">
        <v>5.4183639688057301</v>
      </c>
    </row>
    <row r="271" spans="1:7" x14ac:dyDescent="0.25">
      <c r="A271" s="117" t="s">
        <v>165</v>
      </c>
      <c r="B271" s="117" t="s">
        <v>166</v>
      </c>
      <c r="C271" s="117" t="s">
        <v>15</v>
      </c>
      <c r="D271" s="117">
        <v>2660.4315092000002</v>
      </c>
      <c r="E271" s="117">
        <v>1085.516603</v>
      </c>
      <c r="F271" s="117">
        <v>71.021579304191803</v>
      </c>
      <c r="G271" s="117">
        <v>28.9784206958082</v>
      </c>
    </row>
    <row r="272" spans="1:7" x14ac:dyDescent="0.25">
      <c r="A272" s="117" t="s">
        <v>165</v>
      </c>
      <c r="B272" s="117" t="s">
        <v>166</v>
      </c>
      <c r="C272" s="117" t="s">
        <v>16</v>
      </c>
      <c r="D272" s="117">
        <v>78981.862114200005</v>
      </c>
      <c r="E272" s="117">
        <v>6751.1897720999996</v>
      </c>
      <c r="F272" s="117">
        <v>92.125336001040196</v>
      </c>
      <c r="G272" s="117">
        <v>7.87466399895981</v>
      </c>
    </row>
    <row r="273" spans="1:7" x14ac:dyDescent="0.25">
      <c r="A273" s="117" t="s">
        <v>167</v>
      </c>
      <c r="B273" s="117" t="s">
        <v>168</v>
      </c>
      <c r="C273" s="117" t="s">
        <v>15</v>
      </c>
      <c r="D273" s="117">
        <v>2031.6398339</v>
      </c>
      <c r="E273" s="117">
        <v>1123.2792856000001</v>
      </c>
      <c r="F273" s="117">
        <v>64.3959403378296</v>
      </c>
      <c r="G273" s="117">
        <v>35.6040596621704</v>
      </c>
    </row>
    <row r="274" spans="1:7" x14ac:dyDescent="0.25">
      <c r="A274" s="117" t="s">
        <v>167</v>
      </c>
      <c r="B274" s="117" t="s">
        <v>168</v>
      </c>
      <c r="C274" s="117" t="s">
        <v>16</v>
      </c>
      <c r="D274" s="117">
        <v>84464.824953400006</v>
      </c>
      <c r="E274" s="117">
        <v>5955.2559313000002</v>
      </c>
      <c r="F274" s="117">
        <v>93.413790528573102</v>
      </c>
      <c r="G274" s="117">
        <v>6.5862094714269297</v>
      </c>
    </row>
    <row r="275" spans="1:7" x14ac:dyDescent="0.25">
      <c r="A275" s="117" t="s">
        <v>169</v>
      </c>
      <c r="B275" s="117" t="s">
        <v>170</v>
      </c>
      <c r="C275" s="117" t="s">
        <v>15</v>
      </c>
      <c r="D275" s="117">
        <v>2986.6746607</v>
      </c>
      <c r="E275" s="117">
        <v>1464.3873266999999</v>
      </c>
      <c r="F275" s="117">
        <v>67.100271107314001</v>
      </c>
      <c r="G275" s="117">
        <v>32.899728892685999</v>
      </c>
    </row>
    <row r="276" spans="1:7" x14ac:dyDescent="0.25">
      <c r="A276" s="117" t="s">
        <v>169</v>
      </c>
      <c r="B276" s="117" t="s">
        <v>170</v>
      </c>
      <c r="C276" s="117" t="s">
        <v>16</v>
      </c>
      <c r="D276" s="117">
        <v>118531.891005</v>
      </c>
      <c r="E276" s="117">
        <v>17423.047009800001</v>
      </c>
      <c r="F276" s="117">
        <v>87.184689821341195</v>
      </c>
      <c r="G276" s="117">
        <v>12.815310178658899</v>
      </c>
    </row>
    <row r="277" spans="1:7" x14ac:dyDescent="0.25">
      <c r="A277" s="117" t="s">
        <v>171</v>
      </c>
      <c r="B277" s="117" t="s">
        <v>172</v>
      </c>
      <c r="C277" s="117" t="s">
        <v>15</v>
      </c>
      <c r="D277" s="117">
        <v>1328.9833481999999</v>
      </c>
      <c r="E277" s="117">
        <v>822.07844290000003</v>
      </c>
      <c r="F277" s="117">
        <v>61.782667225026103</v>
      </c>
      <c r="G277" s="117">
        <v>38.217332774973897</v>
      </c>
    </row>
    <row r="278" spans="1:7" x14ac:dyDescent="0.25">
      <c r="A278" s="117" t="s">
        <v>171</v>
      </c>
      <c r="B278" s="117" t="s">
        <v>172</v>
      </c>
      <c r="C278" s="117" t="s">
        <v>16</v>
      </c>
      <c r="D278" s="117">
        <v>29921.1337857</v>
      </c>
      <c r="E278" s="117">
        <v>4204.8044206000004</v>
      </c>
      <c r="F278" s="117">
        <v>87.678567560015793</v>
      </c>
      <c r="G278" s="117">
        <v>12.3214324399842</v>
      </c>
    </row>
    <row r="279" spans="1:7" x14ac:dyDescent="0.25">
      <c r="A279" s="117" t="s">
        <v>173</v>
      </c>
      <c r="B279" s="117" t="s">
        <v>174</v>
      </c>
      <c r="C279" s="117" t="s">
        <v>15</v>
      </c>
      <c r="D279" s="117">
        <v>3459.5120683999999</v>
      </c>
      <c r="E279" s="117">
        <v>2605.8745168999999</v>
      </c>
      <c r="F279" s="117">
        <v>57.036959140979299</v>
      </c>
      <c r="G279" s="117">
        <v>42.963040859020701</v>
      </c>
    </row>
    <row r="280" spans="1:7" x14ac:dyDescent="0.25">
      <c r="A280" s="117" t="s">
        <v>173</v>
      </c>
      <c r="B280" s="117" t="s">
        <v>174</v>
      </c>
      <c r="C280" s="117" t="s">
        <v>16</v>
      </c>
      <c r="D280" s="117">
        <v>75911.709233999994</v>
      </c>
      <c r="E280" s="117">
        <v>14178.904184000001</v>
      </c>
      <c r="F280" s="117">
        <v>84.261507779713895</v>
      </c>
      <c r="G280" s="117">
        <v>15.7384922202861</v>
      </c>
    </row>
    <row r="281" spans="1:7" x14ac:dyDescent="0.25">
      <c r="A281" s="117" t="s">
        <v>175</v>
      </c>
      <c r="B281" s="117" t="s">
        <v>176</v>
      </c>
      <c r="C281" s="117" t="s">
        <v>15</v>
      </c>
      <c r="D281" s="117">
        <v>2075.5902749000002</v>
      </c>
      <c r="E281" s="117">
        <v>3160.7109561000002</v>
      </c>
      <c r="F281" s="117">
        <v>39.638481121217197</v>
      </c>
      <c r="G281" s="117">
        <v>60.361518878782803</v>
      </c>
    </row>
    <row r="282" spans="1:7" x14ac:dyDescent="0.25">
      <c r="A282" s="117" t="s">
        <v>175</v>
      </c>
      <c r="B282" s="117" t="s">
        <v>176</v>
      </c>
      <c r="C282" s="117" t="s">
        <v>16</v>
      </c>
      <c r="D282" s="117">
        <v>62003.914741300003</v>
      </c>
      <c r="E282" s="117">
        <v>10493.7840244</v>
      </c>
      <c r="F282" s="117">
        <v>85.525355696717895</v>
      </c>
      <c r="G282" s="117">
        <v>14.4746443032821</v>
      </c>
    </row>
    <row r="283" spans="1:7" x14ac:dyDescent="0.25">
      <c r="A283" s="117" t="s">
        <v>177</v>
      </c>
      <c r="B283" s="117" t="s">
        <v>178</v>
      </c>
      <c r="C283" s="117" t="s">
        <v>15</v>
      </c>
      <c r="D283" s="117">
        <v>1274.396804</v>
      </c>
      <c r="E283" s="117">
        <v>2288.0346805999998</v>
      </c>
      <c r="F283" s="117">
        <v>35.773229871481803</v>
      </c>
      <c r="G283" s="117">
        <v>64.226770128518197</v>
      </c>
    </row>
    <row r="284" spans="1:7" x14ac:dyDescent="0.25">
      <c r="A284" s="117" t="s">
        <v>177</v>
      </c>
      <c r="B284" s="117" t="s">
        <v>178</v>
      </c>
      <c r="C284" s="117" t="s">
        <v>16</v>
      </c>
      <c r="D284" s="117">
        <v>11222.043256999999</v>
      </c>
      <c r="E284" s="117">
        <v>4844.5252658999998</v>
      </c>
      <c r="F284" s="117">
        <v>69.847168927235401</v>
      </c>
      <c r="G284" s="117">
        <v>30.152831072764599</v>
      </c>
    </row>
    <row r="285" spans="1:7" x14ac:dyDescent="0.25">
      <c r="A285" s="117" t="s">
        <v>179</v>
      </c>
      <c r="B285" s="117" t="s">
        <v>180</v>
      </c>
      <c r="C285" s="117" t="s">
        <v>15</v>
      </c>
      <c r="D285" s="117">
        <v>2113.2066429000001</v>
      </c>
      <c r="E285" s="117">
        <v>2876.3929527</v>
      </c>
      <c r="F285" s="117">
        <v>42.352228919601004</v>
      </c>
      <c r="G285" s="117">
        <v>57.647771080398897</v>
      </c>
    </row>
    <row r="286" spans="1:7" x14ac:dyDescent="0.25">
      <c r="A286" s="117" t="s">
        <v>179</v>
      </c>
      <c r="B286" s="117" t="s">
        <v>180</v>
      </c>
      <c r="C286" s="117" t="s">
        <v>16</v>
      </c>
      <c r="D286" s="117">
        <v>34782.874042399999</v>
      </c>
      <c r="E286" s="117">
        <v>7670.5263594999997</v>
      </c>
      <c r="F286" s="117">
        <v>81.931891705059499</v>
      </c>
      <c r="G286" s="117">
        <v>18.068108294940501</v>
      </c>
    </row>
    <row r="287" spans="1:7" x14ac:dyDescent="0.25">
      <c r="A287" s="117" t="s">
        <v>181</v>
      </c>
      <c r="B287" s="117" t="s">
        <v>182</v>
      </c>
      <c r="C287" s="117" t="s">
        <v>15</v>
      </c>
      <c r="D287" s="117">
        <v>4758.8464359</v>
      </c>
      <c r="E287" s="117">
        <v>5957.6995687999997</v>
      </c>
      <c r="F287" s="117">
        <v>44.4065320469197</v>
      </c>
      <c r="G287" s="117">
        <v>55.5934679530803</v>
      </c>
    </row>
    <row r="288" spans="1:7" x14ac:dyDescent="0.25">
      <c r="A288" s="117" t="s">
        <v>181</v>
      </c>
      <c r="B288" s="117" t="s">
        <v>182</v>
      </c>
      <c r="C288" s="117" t="s">
        <v>16</v>
      </c>
      <c r="D288" s="117">
        <v>93597.994905200001</v>
      </c>
      <c r="E288" s="117">
        <v>16537.459107800001</v>
      </c>
      <c r="F288" s="117">
        <v>84.984436432388094</v>
      </c>
      <c r="G288" s="117">
        <v>15.015563567611901</v>
      </c>
    </row>
    <row r="289" spans="1:7" x14ac:dyDescent="0.25">
      <c r="A289" s="117" t="s">
        <v>183</v>
      </c>
      <c r="B289" s="117" t="s">
        <v>184</v>
      </c>
      <c r="C289" s="117" t="s">
        <v>15</v>
      </c>
      <c r="D289" s="117">
        <v>5729.2569370000001</v>
      </c>
      <c r="E289" s="117">
        <v>3921.7458516000002</v>
      </c>
      <c r="F289" s="117">
        <v>59.364369304374698</v>
      </c>
      <c r="G289" s="117">
        <v>40.635630695625302</v>
      </c>
    </row>
    <row r="290" spans="1:7" x14ac:dyDescent="0.25">
      <c r="A290" s="117" t="s">
        <v>183</v>
      </c>
      <c r="B290" s="117" t="s">
        <v>184</v>
      </c>
      <c r="C290" s="117" t="s">
        <v>16</v>
      </c>
      <c r="D290" s="117">
        <v>52214.739231699998</v>
      </c>
      <c r="E290" s="117">
        <v>13528.2579804</v>
      </c>
      <c r="F290" s="117">
        <v>79.422511059611196</v>
      </c>
      <c r="G290" s="117">
        <v>20.5774889403888</v>
      </c>
    </row>
    <row r="291" spans="1:7" x14ac:dyDescent="0.25">
      <c r="A291" s="117" t="s">
        <v>185</v>
      </c>
      <c r="B291" s="117" t="s">
        <v>186</v>
      </c>
      <c r="C291" s="117" t="s">
        <v>15</v>
      </c>
      <c r="D291" s="117">
        <v>6154.7114290999998</v>
      </c>
      <c r="E291" s="117">
        <v>6848.0449101000004</v>
      </c>
      <c r="F291" s="117">
        <v>47.3338980485631</v>
      </c>
      <c r="G291" s="117">
        <v>52.6661019514369</v>
      </c>
    </row>
    <row r="292" spans="1:7" x14ac:dyDescent="0.25">
      <c r="A292" s="117" t="s">
        <v>185</v>
      </c>
      <c r="B292" s="117" t="s">
        <v>186</v>
      </c>
      <c r="C292" s="117" t="s">
        <v>16</v>
      </c>
      <c r="D292" s="117">
        <v>102575.63890210001</v>
      </c>
      <c r="E292" s="117">
        <v>15751.604756999999</v>
      </c>
      <c r="F292" s="117">
        <v>86.688099654902601</v>
      </c>
      <c r="G292" s="117">
        <v>13.311900345097399</v>
      </c>
    </row>
    <row r="293" spans="1:7" x14ac:dyDescent="0.25">
      <c r="A293" s="117" t="s">
        <v>187</v>
      </c>
      <c r="B293" s="117" t="s">
        <v>188</v>
      </c>
      <c r="C293" s="117" t="s">
        <v>15</v>
      </c>
      <c r="D293" s="117">
        <v>4985.5146842000004</v>
      </c>
      <c r="E293" s="117">
        <v>3039.3030036</v>
      </c>
      <c r="F293" s="117">
        <v>62.126204957645299</v>
      </c>
      <c r="G293" s="117">
        <v>37.873795042354701</v>
      </c>
    </row>
    <row r="294" spans="1:7" x14ac:dyDescent="0.25">
      <c r="A294" s="117" t="s">
        <v>187</v>
      </c>
      <c r="B294" s="117" t="s">
        <v>188</v>
      </c>
      <c r="C294" s="117" t="s">
        <v>16</v>
      </c>
      <c r="D294" s="117">
        <v>79509.6979498</v>
      </c>
      <c r="E294" s="117">
        <v>11255.4843621</v>
      </c>
      <c r="F294" s="117">
        <v>87.599337019538694</v>
      </c>
      <c r="G294" s="117">
        <v>12.4006629804613</v>
      </c>
    </row>
    <row r="295" spans="1:7" x14ac:dyDescent="0.25">
      <c r="A295" s="117" t="s">
        <v>189</v>
      </c>
      <c r="B295" s="117" t="s">
        <v>190</v>
      </c>
      <c r="C295" s="117" t="s">
        <v>15</v>
      </c>
      <c r="D295" s="117">
        <v>1621.9702487</v>
      </c>
      <c r="E295" s="117">
        <v>1994.7338276</v>
      </c>
      <c r="F295" s="117">
        <v>44.846639771516102</v>
      </c>
      <c r="G295" s="117">
        <v>55.153360228483898</v>
      </c>
    </row>
    <row r="296" spans="1:7" x14ac:dyDescent="0.25">
      <c r="A296" s="117" t="s">
        <v>189</v>
      </c>
      <c r="B296" s="117" t="s">
        <v>190</v>
      </c>
      <c r="C296" s="117" t="s">
        <v>16</v>
      </c>
      <c r="D296" s="117">
        <v>29133.173049599998</v>
      </c>
      <c r="E296" s="117">
        <v>8341.1228799</v>
      </c>
      <c r="F296" s="117">
        <v>77.741748916131598</v>
      </c>
      <c r="G296" s="117">
        <v>22.258251083868402</v>
      </c>
    </row>
    <row r="297" spans="1:7" x14ac:dyDescent="0.25">
      <c r="A297" s="117" t="s">
        <v>191</v>
      </c>
      <c r="B297" s="117" t="s">
        <v>192</v>
      </c>
      <c r="C297" s="117" t="s">
        <v>15</v>
      </c>
      <c r="D297" s="117">
        <v>1654.9981739</v>
      </c>
      <c r="E297" s="117">
        <v>853.77720179999994</v>
      </c>
      <c r="F297" s="117">
        <v>65.968368070346699</v>
      </c>
      <c r="G297" s="117">
        <v>34.031631929653301</v>
      </c>
    </row>
    <row r="298" spans="1:7" x14ac:dyDescent="0.25">
      <c r="A298" s="117" t="s">
        <v>191</v>
      </c>
      <c r="B298" s="117" t="s">
        <v>192</v>
      </c>
      <c r="C298" s="117" t="s">
        <v>16</v>
      </c>
      <c r="D298" s="117">
        <v>75267.475165299998</v>
      </c>
      <c r="E298" s="117">
        <v>5498.7494565999996</v>
      </c>
      <c r="F298" s="117">
        <v>93.191771087057802</v>
      </c>
      <c r="G298" s="117">
        <v>6.80822891294215</v>
      </c>
    </row>
    <row r="299" spans="1:7" x14ac:dyDescent="0.25">
      <c r="A299" s="117" t="s">
        <v>193</v>
      </c>
      <c r="B299" s="117" t="s">
        <v>194</v>
      </c>
      <c r="C299" s="117" t="s">
        <v>15</v>
      </c>
      <c r="D299" s="117">
        <v>3920.7855939000001</v>
      </c>
      <c r="E299" s="117">
        <v>2766.2012911000002</v>
      </c>
      <c r="F299" s="117">
        <v>58.633068395796599</v>
      </c>
      <c r="G299" s="117">
        <v>41.366931604203401</v>
      </c>
    </row>
    <row r="300" spans="1:7" x14ac:dyDescent="0.25">
      <c r="A300" s="117" t="s">
        <v>193</v>
      </c>
      <c r="B300" s="117" t="s">
        <v>194</v>
      </c>
      <c r="C300" s="117" t="s">
        <v>16</v>
      </c>
      <c r="D300" s="117">
        <v>53660.034873199998</v>
      </c>
      <c r="E300" s="117">
        <v>10958.9782381</v>
      </c>
      <c r="F300" s="117">
        <v>83.040628894743094</v>
      </c>
      <c r="G300" s="117">
        <v>16.959371105256899</v>
      </c>
    </row>
    <row r="301" spans="1:7" x14ac:dyDescent="0.25">
      <c r="A301" s="117" t="s">
        <v>195</v>
      </c>
      <c r="B301" s="117" t="s">
        <v>196</v>
      </c>
      <c r="C301" s="117" t="s">
        <v>15</v>
      </c>
      <c r="D301" s="117">
        <v>10995.1212626</v>
      </c>
      <c r="E301" s="117">
        <v>10087.7727218</v>
      </c>
      <c r="F301" s="117">
        <v>52.1518595631875</v>
      </c>
      <c r="G301" s="117">
        <v>47.8481404368125</v>
      </c>
    </row>
    <row r="302" spans="1:7" x14ac:dyDescent="0.25">
      <c r="A302" s="117" t="s">
        <v>195</v>
      </c>
      <c r="B302" s="117" t="s">
        <v>196</v>
      </c>
      <c r="C302" s="117" t="s">
        <v>16</v>
      </c>
      <c r="D302" s="117">
        <v>103468.49201669999</v>
      </c>
      <c r="E302" s="117">
        <v>37279.614011700003</v>
      </c>
      <c r="F302" s="117">
        <v>73.513239315506098</v>
      </c>
      <c r="G302" s="117">
        <v>26.486760684493898</v>
      </c>
    </row>
    <row r="303" spans="1:7" x14ac:dyDescent="0.25">
      <c r="A303" s="117" t="s">
        <v>197</v>
      </c>
      <c r="B303" s="117" t="s">
        <v>198</v>
      </c>
      <c r="C303" s="117" t="s">
        <v>15</v>
      </c>
      <c r="D303" s="117">
        <v>10116.9710681</v>
      </c>
      <c r="E303" s="117">
        <v>7275.1498966999998</v>
      </c>
      <c r="F303" s="117">
        <v>58.169852248473802</v>
      </c>
      <c r="G303" s="117">
        <v>41.830147751526198</v>
      </c>
    </row>
    <row r="304" spans="1:7" x14ac:dyDescent="0.25">
      <c r="A304" s="117" t="s">
        <v>197</v>
      </c>
      <c r="B304" s="117" t="s">
        <v>198</v>
      </c>
      <c r="C304" s="117" t="s">
        <v>16</v>
      </c>
      <c r="D304" s="117">
        <v>128149.1119969</v>
      </c>
      <c r="E304" s="117">
        <v>18978.767040300001</v>
      </c>
      <c r="F304" s="117">
        <v>87.100495728956005</v>
      </c>
      <c r="G304" s="117">
        <v>12.899504271044</v>
      </c>
    </row>
    <row r="305" spans="1:7" x14ac:dyDescent="0.25">
      <c r="A305" s="117" t="s">
        <v>199</v>
      </c>
      <c r="B305" s="117" t="s">
        <v>200</v>
      </c>
      <c r="C305" s="117" t="s">
        <v>15</v>
      </c>
      <c r="D305" s="117">
        <v>7531.4077851000002</v>
      </c>
      <c r="E305" s="117">
        <v>5313.6396401000002</v>
      </c>
      <c r="F305" s="117">
        <v>58.632775230744102</v>
      </c>
      <c r="G305" s="117">
        <v>41.367224769255898</v>
      </c>
    </row>
    <row r="306" spans="1:7" x14ac:dyDescent="0.25">
      <c r="A306" s="117" t="s">
        <v>199</v>
      </c>
      <c r="B306" s="117" t="s">
        <v>200</v>
      </c>
      <c r="C306" s="117" t="s">
        <v>16</v>
      </c>
      <c r="D306" s="117">
        <v>68497.580763599995</v>
      </c>
      <c r="E306" s="117">
        <v>19984.3718119</v>
      </c>
      <c r="F306" s="117">
        <v>77.414183084569999</v>
      </c>
      <c r="G306" s="117">
        <v>22.585816915430001</v>
      </c>
    </row>
    <row r="307" spans="1:7" x14ac:dyDescent="0.25">
      <c r="A307" s="117" t="s">
        <v>201</v>
      </c>
      <c r="B307" s="117" t="s">
        <v>202</v>
      </c>
      <c r="C307" s="117" t="s">
        <v>15</v>
      </c>
      <c r="D307" s="117">
        <v>6455.8124494000003</v>
      </c>
      <c r="E307" s="117">
        <v>9823.9722309999997</v>
      </c>
      <c r="F307" s="117">
        <v>39.6553921083026</v>
      </c>
      <c r="G307" s="117">
        <v>60.3446078916974</v>
      </c>
    </row>
    <row r="308" spans="1:7" x14ac:dyDescent="0.25">
      <c r="A308" s="117" t="s">
        <v>201</v>
      </c>
      <c r="B308" s="117" t="s">
        <v>202</v>
      </c>
      <c r="C308" s="117" t="s">
        <v>16</v>
      </c>
      <c r="D308" s="117">
        <v>246240.90561270001</v>
      </c>
      <c r="E308" s="117">
        <v>34581.309702999999</v>
      </c>
      <c r="F308" s="117">
        <v>87.685693005404303</v>
      </c>
      <c r="G308" s="117">
        <v>12.3143069945958</v>
      </c>
    </row>
    <row r="309" spans="1:7" x14ac:dyDescent="0.25">
      <c r="A309" s="117" t="s">
        <v>203</v>
      </c>
      <c r="B309" s="117" t="s">
        <v>204</v>
      </c>
      <c r="C309" s="117" t="s">
        <v>15</v>
      </c>
      <c r="D309" s="117">
        <v>622.75487150000004</v>
      </c>
      <c r="E309" s="117">
        <v>315.36345490000002</v>
      </c>
      <c r="F309" s="117">
        <v>66.383403241870596</v>
      </c>
      <c r="G309" s="117">
        <v>33.616596758129397</v>
      </c>
    </row>
    <row r="310" spans="1:7" x14ac:dyDescent="0.25">
      <c r="A310" s="117" t="s">
        <v>203</v>
      </c>
      <c r="B310" s="117" t="s">
        <v>204</v>
      </c>
      <c r="C310" s="117" t="s">
        <v>16</v>
      </c>
      <c r="D310" s="117">
        <v>78495.839323499997</v>
      </c>
      <c r="E310" s="117">
        <v>4136.0423431999998</v>
      </c>
      <c r="F310" s="117">
        <v>94.994616775298695</v>
      </c>
      <c r="G310" s="117">
        <v>5.0053832247012604</v>
      </c>
    </row>
    <row r="311" spans="1:7" x14ac:dyDescent="0.25">
      <c r="A311" s="117" t="s">
        <v>205</v>
      </c>
      <c r="B311" s="117" t="s">
        <v>206</v>
      </c>
      <c r="C311" s="117" t="s">
        <v>15</v>
      </c>
      <c r="D311" s="117">
        <v>4045.7866543</v>
      </c>
      <c r="E311" s="117">
        <v>1071.7301127999999</v>
      </c>
      <c r="F311" s="117">
        <v>79.057614042614503</v>
      </c>
      <c r="G311" s="117">
        <v>20.9423859573855</v>
      </c>
    </row>
    <row r="312" spans="1:7" x14ac:dyDescent="0.25">
      <c r="A312" s="117" t="s">
        <v>205</v>
      </c>
      <c r="B312" s="117" t="s">
        <v>206</v>
      </c>
      <c r="C312" s="117" t="s">
        <v>16</v>
      </c>
      <c r="D312" s="117">
        <v>150767.86997910001</v>
      </c>
      <c r="E312" s="117">
        <v>11620.613254899999</v>
      </c>
      <c r="F312" s="117">
        <v>92.843942486885098</v>
      </c>
      <c r="G312" s="117">
        <v>7.1560575131149102</v>
      </c>
    </row>
    <row r="313" spans="1:7" x14ac:dyDescent="0.25">
      <c r="A313" s="117" t="s">
        <v>207</v>
      </c>
      <c r="B313" s="117" t="s">
        <v>208</v>
      </c>
      <c r="C313" s="117" t="s">
        <v>15</v>
      </c>
      <c r="D313" s="117">
        <v>7474.7193582</v>
      </c>
      <c r="E313" s="117">
        <v>4694.3976805000002</v>
      </c>
      <c r="F313" s="117">
        <v>61.423678763455399</v>
      </c>
      <c r="G313" s="117">
        <v>38.576321236544601</v>
      </c>
    </row>
    <row r="314" spans="1:7" x14ac:dyDescent="0.25">
      <c r="A314" s="117" t="s">
        <v>207</v>
      </c>
      <c r="B314" s="117" t="s">
        <v>208</v>
      </c>
      <c r="C314" s="117" t="s">
        <v>16</v>
      </c>
      <c r="D314" s="117">
        <v>116696.17228300001</v>
      </c>
      <c r="E314" s="117">
        <v>12757.7106807</v>
      </c>
      <c r="F314" s="117">
        <v>90.144976428186894</v>
      </c>
      <c r="G314" s="117">
        <v>9.8550235718131205</v>
      </c>
    </row>
    <row r="315" spans="1:7" x14ac:dyDescent="0.25">
      <c r="A315" s="117" t="s">
        <v>209</v>
      </c>
      <c r="B315" s="117" t="s">
        <v>210</v>
      </c>
      <c r="C315" s="117" t="s">
        <v>15</v>
      </c>
      <c r="D315" s="117">
        <v>5127.2552987999998</v>
      </c>
      <c r="E315" s="117">
        <v>781.53946489999998</v>
      </c>
      <c r="F315" s="117">
        <v>86.773284634942897</v>
      </c>
      <c r="G315" s="117">
        <v>13.2267153650571</v>
      </c>
    </row>
    <row r="316" spans="1:7" x14ac:dyDescent="0.25">
      <c r="A316" s="117" t="s">
        <v>209</v>
      </c>
      <c r="B316" s="117" t="s">
        <v>210</v>
      </c>
      <c r="C316" s="117" t="s">
        <v>16</v>
      </c>
      <c r="D316" s="117">
        <v>124515.8056349</v>
      </c>
      <c r="E316" s="117">
        <v>6664.3996041999999</v>
      </c>
      <c r="F316" s="117">
        <v>94.919660636257603</v>
      </c>
      <c r="G316" s="117">
        <v>5.0803393637423504</v>
      </c>
    </row>
    <row r="317" spans="1:7" x14ac:dyDescent="0.25">
      <c r="A317" s="117" t="s">
        <v>211</v>
      </c>
      <c r="B317" s="117" t="s">
        <v>212</v>
      </c>
      <c r="C317" s="117" t="s">
        <v>15</v>
      </c>
      <c r="D317" s="117">
        <v>1687.0036623000001</v>
      </c>
      <c r="E317" s="117">
        <v>475.70127330000003</v>
      </c>
      <c r="F317" s="117">
        <v>78.004337740690204</v>
      </c>
      <c r="G317" s="117">
        <v>21.9956622593098</v>
      </c>
    </row>
    <row r="318" spans="1:7" x14ac:dyDescent="0.25">
      <c r="A318" s="117" t="s">
        <v>211</v>
      </c>
      <c r="B318" s="117" t="s">
        <v>212</v>
      </c>
      <c r="C318" s="117" t="s">
        <v>16</v>
      </c>
      <c r="D318" s="117">
        <v>30235.9939792</v>
      </c>
      <c r="E318" s="117">
        <v>2201.3010853000001</v>
      </c>
      <c r="F318" s="117">
        <v>93.213672468919398</v>
      </c>
      <c r="G318" s="117">
        <v>6.78632753108056</v>
      </c>
    </row>
    <row r="319" spans="1:7" x14ac:dyDescent="0.25">
      <c r="A319" s="117" t="s">
        <v>213</v>
      </c>
      <c r="B319" s="117" t="s">
        <v>214</v>
      </c>
      <c r="C319" s="117" t="s">
        <v>15</v>
      </c>
      <c r="D319" s="117">
        <v>1241.1386891</v>
      </c>
      <c r="E319" s="117">
        <v>342.15998359999998</v>
      </c>
      <c r="F319" s="117">
        <v>78.389422697076199</v>
      </c>
      <c r="G319" s="117">
        <v>21.610577302923801</v>
      </c>
    </row>
    <row r="320" spans="1:7" x14ac:dyDescent="0.25">
      <c r="A320" s="117" t="s">
        <v>213</v>
      </c>
      <c r="B320" s="117" t="s">
        <v>214</v>
      </c>
      <c r="C320" s="117" t="s">
        <v>16</v>
      </c>
      <c r="D320" s="117">
        <v>58859.2692302</v>
      </c>
      <c r="E320" s="117">
        <v>3049.4320962000002</v>
      </c>
      <c r="F320" s="117">
        <v>95.074307761484903</v>
      </c>
      <c r="G320" s="117">
        <v>4.9256922385151301</v>
      </c>
    </row>
    <row r="321" spans="1:7" x14ac:dyDescent="0.25">
      <c r="A321" s="117" t="s">
        <v>215</v>
      </c>
      <c r="B321" s="117" t="s">
        <v>216</v>
      </c>
      <c r="C321" s="117" t="s">
        <v>15</v>
      </c>
      <c r="D321" s="117">
        <v>336.72541760000001</v>
      </c>
      <c r="E321" s="117">
        <v>257.61059640000002</v>
      </c>
      <c r="F321" s="117">
        <v>56.655731718791699</v>
      </c>
      <c r="G321" s="117">
        <v>43.3442682812084</v>
      </c>
    </row>
    <row r="322" spans="1:7" x14ac:dyDescent="0.25">
      <c r="A322" s="117" t="s">
        <v>215</v>
      </c>
      <c r="B322" s="117" t="s">
        <v>216</v>
      </c>
      <c r="C322" s="117" t="s">
        <v>16</v>
      </c>
      <c r="D322" s="117">
        <v>27916.972180299999</v>
      </c>
      <c r="E322" s="117">
        <v>1376.6918006999999</v>
      </c>
      <c r="F322" s="117">
        <v>95.300376895178005</v>
      </c>
      <c r="G322" s="117">
        <v>4.6996231048220096</v>
      </c>
    </row>
    <row r="323" spans="1:7" x14ac:dyDescent="0.25">
      <c r="A323" s="117" t="s">
        <v>217</v>
      </c>
      <c r="B323" s="117" t="s">
        <v>218</v>
      </c>
      <c r="C323" s="117" t="s">
        <v>15</v>
      </c>
      <c r="D323" s="117">
        <v>3515.5027144999999</v>
      </c>
      <c r="E323" s="117">
        <v>3295.1350164</v>
      </c>
      <c r="F323" s="117">
        <v>51.617819848941501</v>
      </c>
      <c r="G323" s="117">
        <v>48.382180151058499</v>
      </c>
    </row>
    <row r="324" spans="1:7" x14ac:dyDescent="0.25">
      <c r="A324" s="117" t="s">
        <v>217</v>
      </c>
      <c r="B324" s="117" t="s">
        <v>218</v>
      </c>
      <c r="C324" s="117" t="s">
        <v>16</v>
      </c>
      <c r="D324" s="117">
        <v>111409.87598130001</v>
      </c>
      <c r="E324" s="117">
        <v>13195.4862911</v>
      </c>
      <c r="F324" s="117">
        <v>89.410177820234296</v>
      </c>
      <c r="G324" s="117">
        <v>10.589822179765701</v>
      </c>
    </row>
    <row r="325" spans="1:7" x14ac:dyDescent="0.25">
      <c r="A325" s="117" t="s">
        <v>219</v>
      </c>
      <c r="B325" s="117" t="s">
        <v>220</v>
      </c>
      <c r="C325" s="117" t="s">
        <v>15</v>
      </c>
      <c r="D325" s="117">
        <v>3579.5692300999999</v>
      </c>
      <c r="E325" s="117">
        <v>3597.9134739000001</v>
      </c>
      <c r="F325" s="117">
        <v>49.872209766595603</v>
      </c>
      <c r="G325" s="117">
        <v>50.127790233404397</v>
      </c>
    </row>
    <row r="326" spans="1:7" x14ac:dyDescent="0.25">
      <c r="A326" s="117" t="s">
        <v>219</v>
      </c>
      <c r="B326" s="117" t="s">
        <v>220</v>
      </c>
      <c r="C326" s="117" t="s">
        <v>16</v>
      </c>
      <c r="D326" s="117">
        <v>41440.896826999997</v>
      </c>
      <c r="E326" s="117">
        <v>7844.6204691000003</v>
      </c>
      <c r="F326" s="117">
        <v>84.0833151410977</v>
      </c>
      <c r="G326" s="117">
        <v>15.9166848589023</v>
      </c>
    </row>
    <row r="327" spans="1:7" x14ac:dyDescent="0.25">
      <c r="A327" s="117" t="s">
        <v>221</v>
      </c>
      <c r="B327" s="117" t="s">
        <v>222</v>
      </c>
      <c r="C327" s="117" t="s">
        <v>15</v>
      </c>
      <c r="D327" s="117">
        <v>2236.1664418</v>
      </c>
      <c r="E327" s="117">
        <v>1869.7043073</v>
      </c>
      <c r="F327" s="117">
        <v>54.4626603818487</v>
      </c>
      <c r="G327" s="117">
        <v>45.5373396181513</v>
      </c>
    </row>
    <row r="328" spans="1:7" x14ac:dyDescent="0.25">
      <c r="A328" s="117" t="s">
        <v>221</v>
      </c>
      <c r="B328" s="117" t="s">
        <v>222</v>
      </c>
      <c r="C328" s="117" t="s">
        <v>16</v>
      </c>
      <c r="D328" s="117">
        <v>53258.385629099997</v>
      </c>
      <c r="E328" s="117">
        <v>5167.7436238999999</v>
      </c>
      <c r="F328" s="117">
        <v>91.155081313837599</v>
      </c>
      <c r="G328" s="117">
        <v>8.8449186861624103</v>
      </c>
    </row>
    <row r="329" spans="1:7" x14ac:dyDescent="0.25">
      <c r="A329" s="117" t="s">
        <v>223</v>
      </c>
      <c r="B329" s="117" t="s">
        <v>224</v>
      </c>
      <c r="C329" s="117" t="s">
        <v>15</v>
      </c>
      <c r="D329" s="117">
        <v>9900.9088191999999</v>
      </c>
      <c r="E329" s="117">
        <v>7913.7679627999996</v>
      </c>
      <c r="F329" s="117">
        <v>55.5772576755583</v>
      </c>
      <c r="G329" s="117">
        <v>44.4227423244417</v>
      </c>
    </row>
    <row r="330" spans="1:7" x14ac:dyDescent="0.25">
      <c r="A330" s="117" t="s">
        <v>223</v>
      </c>
      <c r="B330" s="117" t="s">
        <v>224</v>
      </c>
      <c r="C330" s="117" t="s">
        <v>16</v>
      </c>
      <c r="D330" s="117">
        <v>93738.776960000003</v>
      </c>
      <c r="E330" s="117">
        <v>27104.546259999999</v>
      </c>
      <c r="F330" s="117">
        <v>77.570505727771902</v>
      </c>
      <c r="G330" s="117">
        <v>22.429494272228101</v>
      </c>
    </row>
    <row r="331" spans="1:7" x14ac:dyDescent="0.25">
      <c r="A331" s="117" t="s">
        <v>225</v>
      </c>
      <c r="B331" s="117" t="s">
        <v>226</v>
      </c>
      <c r="C331" s="117" t="s">
        <v>15</v>
      </c>
      <c r="D331" s="117">
        <v>202.52579489999999</v>
      </c>
      <c r="E331" s="117">
        <v>695.11443469999995</v>
      </c>
      <c r="F331" s="117">
        <v>22.562022982219499</v>
      </c>
      <c r="G331" s="117">
        <v>77.437977017780497</v>
      </c>
    </row>
    <row r="332" spans="1:7" x14ac:dyDescent="0.25">
      <c r="A332" s="117" t="s">
        <v>225</v>
      </c>
      <c r="B332" s="117" t="s">
        <v>226</v>
      </c>
      <c r="C332" s="117" t="s">
        <v>16</v>
      </c>
      <c r="D332" s="117">
        <v>25851.308608399999</v>
      </c>
      <c r="E332" s="117">
        <v>4556.0511656999997</v>
      </c>
      <c r="F332" s="117">
        <v>85.016617031049506</v>
      </c>
      <c r="G332" s="117">
        <v>14.983382968950499</v>
      </c>
    </row>
    <row r="333" spans="1:7" x14ac:dyDescent="0.25">
      <c r="A333" s="117" t="s">
        <v>227</v>
      </c>
      <c r="B333" s="117" t="s">
        <v>228</v>
      </c>
      <c r="C333" s="117" t="s">
        <v>15</v>
      </c>
      <c r="D333" s="117">
        <v>9414.7603930999994</v>
      </c>
      <c r="E333" s="117">
        <v>10657.800659500001</v>
      </c>
      <c r="F333" s="117">
        <v>46.903633116016898</v>
      </c>
      <c r="G333" s="117">
        <v>53.096366883983102</v>
      </c>
    </row>
    <row r="334" spans="1:7" x14ac:dyDescent="0.25">
      <c r="A334" s="117" t="s">
        <v>227</v>
      </c>
      <c r="B334" s="117" t="s">
        <v>228</v>
      </c>
      <c r="C334" s="117" t="s">
        <v>16</v>
      </c>
      <c r="D334" s="117">
        <v>152102.13686480001</v>
      </c>
      <c r="E334" s="117">
        <v>26996.3020855</v>
      </c>
      <c r="F334" s="117">
        <v>84.926556454804398</v>
      </c>
      <c r="G334" s="117">
        <v>15.0734435451956</v>
      </c>
    </row>
    <row r="335" spans="1:7" x14ac:dyDescent="0.25">
      <c r="A335" s="117" t="s">
        <v>229</v>
      </c>
      <c r="B335" s="117" t="s">
        <v>230</v>
      </c>
      <c r="C335" s="117" t="s">
        <v>15</v>
      </c>
      <c r="D335" s="117">
        <v>7358.9920427999996</v>
      </c>
      <c r="E335" s="117">
        <v>10806.611080500001</v>
      </c>
      <c r="F335" s="117">
        <v>40.5105847179994</v>
      </c>
      <c r="G335" s="117">
        <v>59.4894152820006</v>
      </c>
    </row>
    <row r="336" spans="1:7" x14ac:dyDescent="0.25">
      <c r="A336" s="117" t="s">
        <v>229</v>
      </c>
      <c r="B336" s="117" t="s">
        <v>230</v>
      </c>
      <c r="C336" s="117" t="s">
        <v>16</v>
      </c>
      <c r="D336" s="117">
        <v>176004.0177192</v>
      </c>
      <c r="E336" s="117">
        <v>42724.379151300003</v>
      </c>
      <c r="F336" s="117">
        <v>80.466926214159898</v>
      </c>
      <c r="G336" s="117">
        <v>19.533073785840099</v>
      </c>
    </row>
    <row r="337" spans="1:7" x14ac:dyDescent="0.25">
      <c r="A337" s="117" t="s">
        <v>231</v>
      </c>
      <c r="B337" s="117" t="s">
        <v>232</v>
      </c>
      <c r="C337" s="117" t="s">
        <v>15</v>
      </c>
      <c r="D337" s="117">
        <v>4614.2993980000001</v>
      </c>
      <c r="E337" s="117">
        <v>6175.3074122999997</v>
      </c>
      <c r="F337" s="117">
        <v>42.766149676511702</v>
      </c>
      <c r="G337" s="117">
        <v>57.233850323488298</v>
      </c>
    </row>
    <row r="338" spans="1:7" x14ac:dyDescent="0.25">
      <c r="A338" s="117" t="s">
        <v>231</v>
      </c>
      <c r="B338" s="117" t="s">
        <v>232</v>
      </c>
      <c r="C338" s="117" t="s">
        <v>16</v>
      </c>
      <c r="D338" s="117">
        <v>111427.0476171</v>
      </c>
      <c r="E338" s="117">
        <v>19307.345577299999</v>
      </c>
      <c r="F338" s="117">
        <v>85.231624895684305</v>
      </c>
      <c r="G338" s="117">
        <v>14.7683751043157</v>
      </c>
    </row>
    <row r="339" spans="1:7" x14ac:dyDescent="0.25">
      <c r="A339" s="117" t="s">
        <v>233</v>
      </c>
      <c r="B339" s="117" t="s">
        <v>234</v>
      </c>
      <c r="C339" s="117" t="s">
        <v>15</v>
      </c>
      <c r="D339" s="117">
        <v>3901.8855727999999</v>
      </c>
      <c r="E339" s="117">
        <v>4307.7023502000002</v>
      </c>
      <c r="F339" s="117">
        <v>47.528397398223497</v>
      </c>
      <c r="G339" s="117">
        <v>52.471602601776503</v>
      </c>
    </row>
    <row r="340" spans="1:7" x14ac:dyDescent="0.25">
      <c r="A340" s="117" t="s">
        <v>233</v>
      </c>
      <c r="B340" s="117" t="s">
        <v>234</v>
      </c>
      <c r="C340" s="117" t="s">
        <v>16</v>
      </c>
      <c r="D340" s="117">
        <v>88862.064558700004</v>
      </c>
      <c r="E340" s="117">
        <v>13153.347520400001</v>
      </c>
      <c r="F340" s="117">
        <v>87.106509445650005</v>
      </c>
      <c r="G340" s="117">
        <v>12.89349055435</v>
      </c>
    </row>
    <row r="341" spans="1:7" x14ac:dyDescent="0.25">
      <c r="A341" s="117" t="s">
        <v>235</v>
      </c>
      <c r="B341" s="117" t="s">
        <v>236</v>
      </c>
      <c r="C341" s="117" t="s">
        <v>15</v>
      </c>
      <c r="D341" s="117">
        <v>1177.8801053</v>
      </c>
      <c r="E341" s="117">
        <v>910.63725079999995</v>
      </c>
      <c r="F341" s="117">
        <v>56.397908394666999</v>
      </c>
      <c r="G341" s="117">
        <v>43.602091605333001</v>
      </c>
    </row>
    <row r="342" spans="1:7" x14ac:dyDescent="0.25">
      <c r="A342" s="117" t="s">
        <v>235</v>
      </c>
      <c r="B342" s="117" t="s">
        <v>236</v>
      </c>
      <c r="C342" s="117" t="s">
        <v>16</v>
      </c>
      <c r="D342" s="117">
        <v>12428.112822900001</v>
      </c>
      <c r="E342" s="117">
        <v>2761.3698227999998</v>
      </c>
      <c r="F342" s="117">
        <v>81.820514317637304</v>
      </c>
      <c r="G342" s="117">
        <v>18.179485682362699</v>
      </c>
    </row>
    <row r="343" spans="1:7" x14ac:dyDescent="0.25">
      <c r="A343" s="117" t="s">
        <v>237</v>
      </c>
      <c r="B343" s="117" t="s">
        <v>238</v>
      </c>
      <c r="C343" s="117" t="s">
        <v>15</v>
      </c>
      <c r="D343" s="117">
        <v>532.61692219999998</v>
      </c>
      <c r="E343" s="117">
        <v>379.9368978</v>
      </c>
      <c r="F343" s="117">
        <v>58.365535328097103</v>
      </c>
      <c r="G343" s="117">
        <v>41.634464671902897</v>
      </c>
    </row>
    <row r="344" spans="1:7" x14ac:dyDescent="0.25">
      <c r="A344" s="117" t="s">
        <v>237</v>
      </c>
      <c r="B344" s="117" t="s">
        <v>238</v>
      </c>
      <c r="C344" s="117" t="s">
        <v>16</v>
      </c>
      <c r="D344" s="117">
        <v>9880.4064010999991</v>
      </c>
      <c r="E344" s="117">
        <v>1513.0397797999999</v>
      </c>
      <c r="F344" s="117">
        <v>86.720086655287304</v>
      </c>
      <c r="G344" s="117">
        <v>13.2799133447127</v>
      </c>
    </row>
    <row r="345" spans="1:7" x14ac:dyDescent="0.25">
      <c r="A345" s="117" t="s">
        <v>239</v>
      </c>
      <c r="B345" s="117" t="s">
        <v>240</v>
      </c>
      <c r="C345" s="117" t="s">
        <v>15</v>
      </c>
      <c r="D345" s="117">
        <v>605.65561319999995</v>
      </c>
      <c r="E345" s="117">
        <v>436.35415990000001</v>
      </c>
      <c r="F345" s="117">
        <v>58.123793925479397</v>
      </c>
      <c r="G345" s="117">
        <v>41.876206074520503</v>
      </c>
    </row>
    <row r="346" spans="1:7" x14ac:dyDescent="0.25">
      <c r="A346" s="117" t="s">
        <v>239</v>
      </c>
      <c r="B346" s="117" t="s">
        <v>240</v>
      </c>
      <c r="C346" s="117" t="s">
        <v>16</v>
      </c>
      <c r="D346" s="117">
        <v>14510.624114</v>
      </c>
      <c r="E346" s="117">
        <v>2417.3661148000001</v>
      </c>
      <c r="F346" s="117">
        <v>85.719709888021598</v>
      </c>
      <c r="G346" s="117">
        <v>14.280290111978401</v>
      </c>
    </row>
    <row r="347" spans="1:7" x14ac:dyDescent="0.25">
      <c r="A347" s="117" t="s">
        <v>241</v>
      </c>
      <c r="B347" s="117" t="s">
        <v>242</v>
      </c>
      <c r="C347" s="117" t="s">
        <v>15</v>
      </c>
      <c r="D347" s="117">
        <v>894.54184559999999</v>
      </c>
      <c r="E347" s="117">
        <v>1401.9369351</v>
      </c>
      <c r="F347" s="117">
        <v>38.952759029078898</v>
      </c>
      <c r="G347" s="117">
        <v>61.047240970921102</v>
      </c>
    </row>
    <row r="348" spans="1:7" x14ac:dyDescent="0.25">
      <c r="A348" s="117" t="s">
        <v>241</v>
      </c>
      <c r="B348" s="117" t="s">
        <v>242</v>
      </c>
      <c r="C348" s="117" t="s">
        <v>16</v>
      </c>
      <c r="D348" s="117">
        <v>15355.3739952</v>
      </c>
      <c r="E348" s="117">
        <v>3228.1472270999998</v>
      </c>
      <c r="F348" s="117">
        <v>82.628979790836098</v>
      </c>
      <c r="G348" s="117">
        <v>17.371020209163898</v>
      </c>
    </row>
    <row r="349" spans="1:7" x14ac:dyDescent="0.25">
      <c r="A349" s="117" t="s">
        <v>243</v>
      </c>
      <c r="B349" s="117" t="s">
        <v>244</v>
      </c>
      <c r="C349" s="117" t="s">
        <v>15</v>
      </c>
      <c r="D349" s="117">
        <v>1763.1679518999999</v>
      </c>
      <c r="E349" s="117">
        <v>5159.1421305000003</v>
      </c>
      <c r="F349" s="117">
        <v>25.4708028232203</v>
      </c>
      <c r="G349" s="117">
        <v>74.529197176779704</v>
      </c>
    </row>
    <row r="350" spans="1:7" x14ac:dyDescent="0.25">
      <c r="A350" s="117" t="s">
        <v>243</v>
      </c>
      <c r="B350" s="117" t="s">
        <v>244</v>
      </c>
      <c r="C350" s="117" t="s">
        <v>16</v>
      </c>
      <c r="D350" s="117">
        <v>28455.048871300001</v>
      </c>
      <c r="E350" s="117">
        <v>9924.6410436999995</v>
      </c>
      <c r="F350" s="117">
        <v>74.140903520376995</v>
      </c>
      <c r="G350" s="117">
        <v>25.859096479622998</v>
      </c>
    </row>
    <row r="351" spans="1:7" x14ac:dyDescent="0.25">
      <c r="A351" s="117" t="s">
        <v>245</v>
      </c>
      <c r="B351" s="117" t="s">
        <v>246</v>
      </c>
      <c r="C351" s="117" t="s">
        <v>15</v>
      </c>
      <c r="D351" s="117">
        <v>779.48541250000005</v>
      </c>
      <c r="E351" s="117">
        <v>142.18525510000001</v>
      </c>
      <c r="F351" s="117">
        <v>84.573095347577294</v>
      </c>
      <c r="G351" s="117">
        <v>15.426904652422699</v>
      </c>
    </row>
    <row r="352" spans="1:7" x14ac:dyDescent="0.25">
      <c r="A352" s="117" t="s">
        <v>245</v>
      </c>
      <c r="B352" s="117" t="s">
        <v>246</v>
      </c>
      <c r="C352" s="117" t="s">
        <v>16</v>
      </c>
      <c r="D352" s="117">
        <v>40610.349630800003</v>
      </c>
      <c r="E352" s="117">
        <v>1792.9797023000001</v>
      </c>
      <c r="F352" s="117">
        <v>95.7716063089876</v>
      </c>
      <c r="G352" s="117">
        <v>4.2283936910123696</v>
      </c>
    </row>
    <row r="353" spans="1:7" x14ac:dyDescent="0.25">
      <c r="A353" s="117" t="s">
        <v>247</v>
      </c>
      <c r="B353" s="117" t="s">
        <v>248</v>
      </c>
      <c r="C353" s="117" t="s">
        <v>15</v>
      </c>
      <c r="D353" s="117">
        <v>216.33798100000001</v>
      </c>
      <c r="E353" s="117">
        <v>339.29974340000001</v>
      </c>
      <c r="F353" s="117">
        <v>38.935077929348701</v>
      </c>
      <c r="G353" s="117">
        <v>61.064922070651299</v>
      </c>
    </row>
    <row r="354" spans="1:7" x14ac:dyDescent="0.25">
      <c r="A354" s="117" t="s">
        <v>247</v>
      </c>
      <c r="B354" s="117" t="s">
        <v>248</v>
      </c>
      <c r="C354" s="117" t="s">
        <v>16</v>
      </c>
      <c r="D354" s="117">
        <v>35556.597485999999</v>
      </c>
      <c r="E354" s="117">
        <v>2888.7647857000002</v>
      </c>
      <c r="F354" s="117">
        <v>92.486051333618306</v>
      </c>
      <c r="G354" s="117">
        <v>7.5139486663816601</v>
      </c>
    </row>
    <row r="355" spans="1:7" x14ac:dyDescent="0.25">
      <c r="A355" s="117" t="s">
        <v>249</v>
      </c>
      <c r="B355" s="117" t="s">
        <v>250</v>
      </c>
      <c r="C355" s="117" t="s">
        <v>15</v>
      </c>
      <c r="D355" s="117">
        <v>105.3290331</v>
      </c>
      <c r="E355" s="117">
        <v>43.126506300000003</v>
      </c>
      <c r="F355" s="117">
        <v>70.949884070139305</v>
      </c>
      <c r="G355" s="117">
        <v>29.050115929860699</v>
      </c>
    </row>
    <row r="356" spans="1:7" x14ac:dyDescent="0.25">
      <c r="A356" s="117" t="s">
        <v>249</v>
      </c>
      <c r="B356" s="117" t="s">
        <v>250</v>
      </c>
      <c r="C356" s="117" t="s">
        <v>16</v>
      </c>
      <c r="D356" s="117">
        <v>27455.4879349</v>
      </c>
      <c r="E356" s="117">
        <v>1738.0565254000001</v>
      </c>
      <c r="F356" s="117">
        <v>94.046435410528602</v>
      </c>
      <c r="G356" s="117">
        <v>5.9535645894713696</v>
      </c>
    </row>
    <row r="357" spans="1:7" x14ac:dyDescent="0.25">
      <c r="A357" s="117" t="s">
        <v>251</v>
      </c>
      <c r="B357" s="117" t="s">
        <v>252</v>
      </c>
      <c r="C357" s="117" t="s">
        <v>15</v>
      </c>
      <c r="D357" s="117">
        <v>2445.9533362000002</v>
      </c>
      <c r="E357" s="117">
        <v>1659.6294931</v>
      </c>
      <c r="F357" s="117">
        <v>59.576275474072801</v>
      </c>
      <c r="G357" s="117">
        <v>40.423724525927199</v>
      </c>
    </row>
    <row r="358" spans="1:7" x14ac:dyDescent="0.25">
      <c r="A358" s="117" t="s">
        <v>251</v>
      </c>
      <c r="B358" s="117" t="s">
        <v>252</v>
      </c>
      <c r="C358" s="117" t="s">
        <v>16</v>
      </c>
      <c r="D358" s="117">
        <v>30639.641628900001</v>
      </c>
      <c r="E358" s="117">
        <v>4549.7755417999997</v>
      </c>
      <c r="F358" s="117">
        <v>87.070614100456595</v>
      </c>
      <c r="G358" s="117">
        <v>12.9293858995434</v>
      </c>
    </row>
    <row r="359" spans="1:7" x14ac:dyDescent="0.25">
      <c r="A359" s="117" t="s">
        <v>253</v>
      </c>
      <c r="B359" s="117" t="s">
        <v>254</v>
      </c>
      <c r="C359" s="117" t="s">
        <v>15</v>
      </c>
      <c r="D359" s="117">
        <v>85.629361599999996</v>
      </c>
      <c r="E359" s="117">
        <v>33.220866800000003</v>
      </c>
      <c r="F359" s="117">
        <v>72.048125403518398</v>
      </c>
      <c r="G359" s="117">
        <v>27.951874596481598</v>
      </c>
    </row>
    <row r="360" spans="1:7" x14ac:dyDescent="0.25">
      <c r="A360" s="117" t="s">
        <v>253</v>
      </c>
      <c r="B360" s="117" t="s">
        <v>254</v>
      </c>
      <c r="C360" s="117" t="s">
        <v>16</v>
      </c>
      <c r="D360" s="117">
        <v>28161.552077200002</v>
      </c>
      <c r="E360" s="117">
        <v>1077.5976983</v>
      </c>
      <c r="F360" s="117">
        <v>96.314538190837098</v>
      </c>
      <c r="G360" s="117">
        <v>3.6854618091629301</v>
      </c>
    </row>
    <row r="361" spans="1:7" x14ac:dyDescent="0.25">
      <c r="A361" s="117" t="s">
        <v>255</v>
      </c>
      <c r="B361" s="117" t="s">
        <v>256</v>
      </c>
      <c r="C361" s="117" t="s">
        <v>15</v>
      </c>
      <c r="D361" s="117">
        <v>0</v>
      </c>
      <c r="E361" s="117">
        <v>40.213419299999998</v>
      </c>
      <c r="F361" s="117">
        <v>0</v>
      </c>
      <c r="G361" s="117">
        <v>100</v>
      </c>
    </row>
    <row r="362" spans="1:7" x14ac:dyDescent="0.25">
      <c r="A362" s="117" t="s">
        <v>255</v>
      </c>
      <c r="B362" s="117" t="s">
        <v>256</v>
      </c>
      <c r="C362" s="117" t="s">
        <v>16</v>
      </c>
      <c r="D362" s="117">
        <v>25024.528571300001</v>
      </c>
      <c r="E362" s="117">
        <v>672.2580074</v>
      </c>
      <c r="F362" s="117">
        <v>97.383882979527002</v>
      </c>
      <c r="G362" s="117">
        <v>2.61611702047303</v>
      </c>
    </row>
    <row r="363" spans="1:7" x14ac:dyDescent="0.25">
      <c r="A363" s="117" t="s">
        <v>257</v>
      </c>
      <c r="B363" s="117" t="s">
        <v>258</v>
      </c>
      <c r="C363" s="117" t="s">
        <v>15</v>
      </c>
      <c r="D363" s="117">
        <v>44.553333899999998</v>
      </c>
      <c r="E363" s="117">
        <v>21.419477100000002</v>
      </c>
      <c r="F363" s="117">
        <v>67.532871837157302</v>
      </c>
      <c r="G363" s="117">
        <v>32.467128162842698</v>
      </c>
    </row>
    <row r="364" spans="1:7" x14ac:dyDescent="0.25">
      <c r="A364" s="117" t="s">
        <v>257</v>
      </c>
      <c r="B364" s="117" t="s">
        <v>258</v>
      </c>
      <c r="C364" s="117" t="s">
        <v>16</v>
      </c>
      <c r="D364" s="117">
        <v>43622.023607299998</v>
      </c>
      <c r="E364" s="117">
        <v>2135.0035794</v>
      </c>
      <c r="F364" s="117">
        <v>95.334042199269902</v>
      </c>
      <c r="G364" s="117">
        <v>4.66595780073005</v>
      </c>
    </row>
    <row r="365" spans="1:7" x14ac:dyDescent="0.25">
      <c r="A365" s="117" t="s">
        <v>259</v>
      </c>
      <c r="B365" s="117" t="s">
        <v>260</v>
      </c>
      <c r="C365" s="117" t="s">
        <v>15</v>
      </c>
      <c r="D365" s="117">
        <v>51.206534400000002</v>
      </c>
      <c r="E365" s="117">
        <v>0</v>
      </c>
      <c r="F365" s="117">
        <v>100</v>
      </c>
      <c r="G365" s="117">
        <v>0</v>
      </c>
    </row>
    <row r="366" spans="1:7" x14ac:dyDescent="0.25">
      <c r="A366" s="117" t="s">
        <v>259</v>
      </c>
      <c r="B366" s="117" t="s">
        <v>260</v>
      </c>
      <c r="C366" s="117" t="s">
        <v>16</v>
      </c>
      <c r="D366" s="117">
        <v>48152.4970569</v>
      </c>
      <c r="E366" s="117">
        <v>2686.2964136999999</v>
      </c>
      <c r="F366" s="117">
        <v>94.716050027321202</v>
      </c>
      <c r="G366" s="117">
        <v>5.2839499726788004</v>
      </c>
    </row>
    <row r="367" spans="1:7" x14ac:dyDescent="0.25">
      <c r="A367" s="117" t="s">
        <v>261</v>
      </c>
      <c r="B367" s="117" t="s">
        <v>262</v>
      </c>
      <c r="C367" s="117" t="s">
        <v>15</v>
      </c>
      <c r="D367" s="117">
        <v>28.3750666</v>
      </c>
      <c r="E367" s="117">
        <v>71.864702300000005</v>
      </c>
      <c r="F367" s="117">
        <v>28.307194750525799</v>
      </c>
      <c r="G367" s="117">
        <v>71.692805249474205</v>
      </c>
    </row>
    <row r="368" spans="1:7" x14ac:dyDescent="0.25">
      <c r="A368" s="117" t="s">
        <v>261</v>
      </c>
      <c r="B368" s="117" t="s">
        <v>262</v>
      </c>
      <c r="C368" s="117" t="s">
        <v>16</v>
      </c>
      <c r="D368" s="117">
        <v>42762.746406300001</v>
      </c>
      <c r="E368" s="117">
        <v>1603.0138222999999</v>
      </c>
      <c r="F368" s="117">
        <v>96.386822148340798</v>
      </c>
      <c r="G368" s="117">
        <v>3.6131778516591999</v>
      </c>
    </row>
    <row r="369" spans="1:7" x14ac:dyDescent="0.25">
      <c r="A369" s="117" t="s">
        <v>263</v>
      </c>
      <c r="B369" s="117" t="s">
        <v>264</v>
      </c>
      <c r="C369" s="117" t="s">
        <v>15</v>
      </c>
      <c r="D369" s="117">
        <v>57.0727981</v>
      </c>
      <c r="E369" s="117">
        <v>25.967886799999999</v>
      </c>
      <c r="F369" s="117">
        <v>68.728717939560298</v>
      </c>
      <c r="G369" s="117">
        <v>31.271282060439699</v>
      </c>
    </row>
    <row r="370" spans="1:7" x14ac:dyDescent="0.25">
      <c r="A370" s="117" t="s">
        <v>263</v>
      </c>
      <c r="B370" s="117" t="s">
        <v>264</v>
      </c>
      <c r="C370" s="117" t="s">
        <v>16</v>
      </c>
      <c r="D370" s="117">
        <v>11417.3447559</v>
      </c>
      <c r="E370" s="117">
        <v>563.61456229999999</v>
      </c>
      <c r="F370" s="117">
        <v>95.295747633131299</v>
      </c>
      <c r="G370" s="117">
        <v>4.7042523668687002</v>
      </c>
    </row>
    <row r="371" spans="1:7" x14ac:dyDescent="0.25">
      <c r="A371" s="117" t="s">
        <v>265</v>
      </c>
      <c r="B371" s="117" t="s">
        <v>266</v>
      </c>
      <c r="C371" s="117" t="s">
        <v>15</v>
      </c>
      <c r="D371" s="117">
        <v>1679.9444873</v>
      </c>
      <c r="E371" s="117">
        <v>1870.863474</v>
      </c>
      <c r="F371" s="117">
        <v>47.311612050259903</v>
      </c>
      <c r="G371" s="117">
        <v>52.688387949740097</v>
      </c>
    </row>
    <row r="372" spans="1:7" x14ac:dyDescent="0.25">
      <c r="A372" s="117" t="s">
        <v>265</v>
      </c>
      <c r="B372" s="117" t="s">
        <v>266</v>
      </c>
      <c r="C372" s="117" t="s">
        <v>16</v>
      </c>
      <c r="D372" s="117">
        <v>160550.31374099999</v>
      </c>
      <c r="E372" s="117">
        <v>17796.878290000001</v>
      </c>
      <c r="F372" s="117">
        <v>90.021217554741995</v>
      </c>
      <c r="G372" s="117">
        <v>9.9787824452580001</v>
      </c>
    </row>
    <row r="373" spans="1:7" x14ac:dyDescent="0.25">
      <c r="A373" s="117" t="s">
        <v>267</v>
      </c>
      <c r="B373" s="117" t="s">
        <v>268</v>
      </c>
      <c r="C373" s="117" t="s">
        <v>15</v>
      </c>
      <c r="D373" s="117">
        <v>88.929075900000001</v>
      </c>
      <c r="E373" s="117">
        <v>0</v>
      </c>
      <c r="F373" s="117">
        <v>100</v>
      </c>
      <c r="G373" s="117">
        <v>0</v>
      </c>
    </row>
    <row r="374" spans="1:7" x14ac:dyDescent="0.25">
      <c r="A374" s="117" t="s">
        <v>267</v>
      </c>
      <c r="B374" s="117" t="s">
        <v>268</v>
      </c>
      <c r="C374" s="117" t="s">
        <v>16</v>
      </c>
      <c r="D374" s="117">
        <v>95825.309380000006</v>
      </c>
      <c r="E374" s="117">
        <v>2435.7615454000002</v>
      </c>
      <c r="F374" s="117">
        <v>97.521132710583601</v>
      </c>
      <c r="G374" s="117">
        <v>2.4788672894164101</v>
      </c>
    </row>
    <row r="375" spans="1:7" x14ac:dyDescent="0.25">
      <c r="A375" s="117" t="s">
        <v>269</v>
      </c>
      <c r="B375" s="117" t="s">
        <v>270</v>
      </c>
      <c r="C375" s="117" t="s">
        <v>15</v>
      </c>
      <c r="D375" s="117">
        <v>417.24817630000001</v>
      </c>
      <c r="E375" s="117">
        <v>143.9952218</v>
      </c>
      <c r="F375" s="117">
        <v>74.343533966283999</v>
      </c>
      <c r="G375" s="117">
        <v>25.656466033716001</v>
      </c>
    </row>
    <row r="376" spans="1:7" x14ac:dyDescent="0.25">
      <c r="A376" s="117" t="s">
        <v>269</v>
      </c>
      <c r="B376" s="117" t="s">
        <v>270</v>
      </c>
      <c r="C376" s="117" t="s">
        <v>16</v>
      </c>
      <c r="D376" s="117">
        <v>36608.812743299997</v>
      </c>
      <c r="E376" s="117">
        <v>1056.9438536</v>
      </c>
      <c r="F376" s="117">
        <v>97.193886572062098</v>
      </c>
      <c r="G376" s="117">
        <v>2.8061134279378601</v>
      </c>
    </row>
    <row r="377" spans="1:7" x14ac:dyDescent="0.25">
      <c r="A377" s="117" t="s">
        <v>271</v>
      </c>
      <c r="B377" s="117" t="s">
        <v>272</v>
      </c>
      <c r="C377" s="117" t="s">
        <v>15</v>
      </c>
      <c r="D377" s="117">
        <v>336.74131410000001</v>
      </c>
      <c r="E377" s="117">
        <v>244.17729349999999</v>
      </c>
      <c r="F377" s="117">
        <v>57.967038702927603</v>
      </c>
      <c r="G377" s="117">
        <v>42.032961297072397</v>
      </c>
    </row>
    <row r="378" spans="1:7" x14ac:dyDescent="0.25">
      <c r="A378" s="117" t="s">
        <v>271</v>
      </c>
      <c r="B378" s="117" t="s">
        <v>272</v>
      </c>
      <c r="C378" s="117" t="s">
        <v>16</v>
      </c>
      <c r="D378" s="117">
        <v>55885.836532000001</v>
      </c>
      <c r="E378" s="117">
        <v>2116.2448565</v>
      </c>
      <c r="F378" s="117">
        <v>96.351432904061994</v>
      </c>
      <c r="G378" s="117">
        <v>3.6485670959380201</v>
      </c>
    </row>
    <row r="379" spans="1:7" x14ac:dyDescent="0.25">
      <c r="A379" s="117" t="s">
        <v>273</v>
      </c>
      <c r="B379" s="117" t="s">
        <v>274</v>
      </c>
      <c r="C379" s="117" t="s">
        <v>15</v>
      </c>
      <c r="D379" s="117">
        <v>1164.3453006</v>
      </c>
      <c r="E379" s="117">
        <v>320.0817303</v>
      </c>
      <c r="F379" s="117">
        <v>78.437355044260002</v>
      </c>
      <c r="G379" s="117">
        <v>21.562644955740002</v>
      </c>
    </row>
    <row r="380" spans="1:7" x14ac:dyDescent="0.25">
      <c r="A380" s="117" t="s">
        <v>273</v>
      </c>
      <c r="B380" s="117" t="s">
        <v>274</v>
      </c>
      <c r="C380" s="117" t="s">
        <v>16</v>
      </c>
      <c r="D380" s="117">
        <v>65582.658686399998</v>
      </c>
      <c r="E380" s="117">
        <v>7173.9142856999997</v>
      </c>
      <c r="F380" s="117">
        <v>90.139840302193804</v>
      </c>
      <c r="G380" s="117">
        <v>9.8601596978062496</v>
      </c>
    </row>
    <row r="381" spans="1:7" x14ac:dyDescent="0.25">
      <c r="A381" s="117" t="s">
        <v>275</v>
      </c>
      <c r="B381" s="117" t="s">
        <v>276</v>
      </c>
      <c r="C381" s="117" t="s">
        <v>15</v>
      </c>
      <c r="D381" s="117">
        <v>29.152152999999998</v>
      </c>
      <c r="E381" s="117">
        <v>82.188273199999998</v>
      </c>
      <c r="F381" s="117">
        <v>26.182900492615499</v>
      </c>
      <c r="G381" s="117">
        <v>73.817099507384498</v>
      </c>
    </row>
    <row r="382" spans="1:7" x14ac:dyDescent="0.25">
      <c r="A382" s="117" t="s">
        <v>275</v>
      </c>
      <c r="B382" s="117" t="s">
        <v>276</v>
      </c>
      <c r="C382" s="117" t="s">
        <v>16</v>
      </c>
      <c r="D382" s="117">
        <v>42764.0486533</v>
      </c>
      <c r="E382" s="117">
        <v>2086.6109209000001</v>
      </c>
      <c r="F382" s="117">
        <v>95.347647190231498</v>
      </c>
      <c r="G382" s="117">
        <v>4.6523528097684999</v>
      </c>
    </row>
    <row r="383" spans="1:7" x14ac:dyDescent="0.25">
      <c r="A383" s="117" t="s">
        <v>277</v>
      </c>
      <c r="B383" s="117" t="s">
        <v>278</v>
      </c>
      <c r="C383" s="117" t="s">
        <v>15</v>
      </c>
      <c r="D383" s="117">
        <v>365.29862789999999</v>
      </c>
      <c r="E383" s="117">
        <v>558.95745309999995</v>
      </c>
      <c r="F383" s="117">
        <v>39.523529832204602</v>
      </c>
      <c r="G383" s="117">
        <v>60.476470167795398</v>
      </c>
    </row>
    <row r="384" spans="1:7" x14ac:dyDescent="0.25">
      <c r="A384" s="117" t="s">
        <v>277</v>
      </c>
      <c r="B384" s="117" t="s">
        <v>278</v>
      </c>
      <c r="C384" s="117" t="s">
        <v>16</v>
      </c>
      <c r="D384" s="117">
        <v>15601.654479700001</v>
      </c>
      <c r="E384" s="117">
        <v>2057.0894352</v>
      </c>
      <c r="F384" s="117">
        <v>88.350873396695704</v>
      </c>
      <c r="G384" s="117">
        <v>11.6491266033043</v>
      </c>
    </row>
    <row r="385" spans="1:7" x14ac:dyDescent="0.25">
      <c r="A385" s="117" t="s">
        <v>279</v>
      </c>
      <c r="B385" s="117" t="s">
        <v>280</v>
      </c>
      <c r="C385" s="117" t="s">
        <v>15</v>
      </c>
      <c r="D385" s="117">
        <v>741.04128890000004</v>
      </c>
      <c r="E385" s="117">
        <v>403.68781619999999</v>
      </c>
      <c r="F385" s="117">
        <v>64.735078858265297</v>
      </c>
      <c r="G385" s="117">
        <v>35.264921141734703</v>
      </c>
    </row>
    <row r="386" spans="1:7" x14ac:dyDescent="0.25">
      <c r="A386" s="117" t="s">
        <v>279</v>
      </c>
      <c r="B386" s="117" t="s">
        <v>280</v>
      </c>
      <c r="C386" s="117" t="s">
        <v>16</v>
      </c>
      <c r="D386" s="117">
        <v>63523.731944599996</v>
      </c>
      <c r="E386" s="117">
        <v>5468.5389500000001</v>
      </c>
      <c r="F386" s="117">
        <v>92.073693358558501</v>
      </c>
      <c r="G386" s="117">
        <v>7.92630664144151</v>
      </c>
    </row>
    <row r="387" spans="1:7" x14ac:dyDescent="0.25">
      <c r="A387" s="117" t="s">
        <v>281</v>
      </c>
      <c r="B387" s="117" t="s">
        <v>282</v>
      </c>
      <c r="C387" s="117" t="s">
        <v>15</v>
      </c>
      <c r="D387" s="117">
        <v>9138.1690139999992</v>
      </c>
      <c r="E387" s="117">
        <v>7797.7433474999998</v>
      </c>
      <c r="F387" s="117">
        <v>53.957347079650603</v>
      </c>
      <c r="G387" s="117">
        <v>46.042652920349397</v>
      </c>
    </row>
    <row r="388" spans="1:7" x14ac:dyDescent="0.25">
      <c r="A388" s="117" t="s">
        <v>281</v>
      </c>
      <c r="B388" s="117" t="s">
        <v>282</v>
      </c>
      <c r="C388" s="117" t="s">
        <v>16</v>
      </c>
      <c r="D388" s="117">
        <v>54157.0534376</v>
      </c>
      <c r="E388" s="117">
        <v>8113.0342036000002</v>
      </c>
      <c r="F388" s="117">
        <v>86.971217624829293</v>
      </c>
      <c r="G388" s="117">
        <v>13.028782375170699</v>
      </c>
    </row>
    <row r="389" spans="1:7" x14ac:dyDescent="0.25">
      <c r="A389" s="117" t="s">
        <v>283</v>
      </c>
      <c r="B389" s="117" t="s">
        <v>284</v>
      </c>
      <c r="C389" s="117" t="s">
        <v>15</v>
      </c>
      <c r="D389" s="117">
        <v>4704.5849393999997</v>
      </c>
      <c r="E389" s="117">
        <v>2777.7689700000001</v>
      </c>
      <c r="F389" s="117">
        <v>62.8757339784433</v>
      </c>
      <c r="G389" s="117">
        <v>37.1242660215567</v>
      </c>
    </row>
    <row r="390" spans="1:7" x14ac:dyDescent="0.25">
      <c r="A390" s="117" t="s">
        <v>283</v>
      </c>
      <c r="B390" s="117" t="s">
        <v>284</v>
      </c>
      <c r="C390" s="117" t="s">
        <v>16</v>
      </c>
      <c r="D390" s="117">
        <v>44554.977774200001</v>
      </c>
      <c r="E390" s="117">
        <v>5403.6683228000002</v>
      </c>
      <c r="F390" s="117">
        <v>89.183717444407506</v>
      </c>
      <c r="G390" s="117">
        <v>10.816282555592499</v>
      </c>
    </row>
    <row r="391" spans="1:7" x14ac:dyDescent="0.25">
      <c r="A391" s="117" t="s">
        <v>285</v>
      </c>
      <c r="B391" s="117" t="s">
        <v>286</v>
      </c>
      <c r="C391" s="117" t="s">
        <v>15</v>
      </c>
      <c r="D391" s="117">
        <v>106.69429649999999</v>
      </c>
      <c r="E391" s="117">
        <v>92.970438400000006</v>
      </c>
      <c r="F391" s="117">
        <v>53.436725595752698</v>
      </c>
      <c r="G391" s="117">
        <v>46.563274404247302</v>
      </c>
    </row>
    <row r="392" spans="1:7" x14ac:dyDescent="0.25">
      <c r="A392" s="117" t="s">
        <v>285</v>
      </c>
      <c r="B392" s="117" t="s">
        <v>286</v>
      </c>
      <c r="C392" s="117" t="s">
        <v>16</v>
      </c>
      <c r="D392" s="117">
        <v>18186.526169500001</v>
      </c>
      <c r="E392" s="117">
        <v>683.80909329999997</v>
      </c>
      <c r="F392" s="117">
        <v>96.376274804995006</v>
      </c>
      <c r="G392" s="117">
        <v>3.62372519500502</v>
      </c>
    </row>
    <row r="393" spans="1:7" x14ac:dyDescent="0.25">
      <c r="A393" s="117" t="s">
        <v>287</v>
      </c>
      <c r="B393" s="117" t="s">
        <v>288</v>
      </c>
      <c r="C393" s="117" t="s">
        <v>15</v>
      </c>
      <c r="D393" s="117">
        <v>667.81055579999997</v>
      </c>
      <c r="E393" s="117">
        <v>346.36770680000001</v>
      </c>
      <c r="F393" s="117">
        <v>65.847453098429298</v>
      </c>
      <c r="G393" s="117">
        <v>34.152546901570702</v>
      </c>
    </row>
    <row r="394" spans="1:7" x14ac:dyDescent="0.25">
      <c r="A394" s="117" t="s">
        <v>287</v>
      </c>
      <c r="B394" s="117" t="s">
        <v>288</v>
      </c>
      <c r="C394" s="117" t="s">
        <v>16</v>
      </c>
      <c r="D394" s="117">
        <v>25874.161496699999</v>
      </c>
      <c r="E394" s="117">
        <v>1326.6602424</v>
      </c>
      <c r="F394" s="117">
        <v>95.122719985723904</v>
      </c>
      <c r="G394" s="117">
        <v>4.8772800142761303</v>
      </c>
    </row>
    <row r="395" spans="1:7" x14ac:dyDescent="0.25">
      <c r="A395" s="117" t="s">
        <v>289</v>
      </c>
      <c r="B395" s="117" t="s">
        <v>290</v>
      </c>
      <c r="C395" s="117" t="s">
        <v>15</v>
      </c>
      <c r="D395" s="117">
        <v>2944.6552686999999</v>
      </c>
      <c r="E395" s="117">
        <v>6070.5527628</v>
      </c>
      <c r="F395" s="117">
        <v>32.6631982136307</v>
      </c>
      <c r="G395" s="117">
        <v>67.336801786369307</v>
      </c>
    </row>
    <row r="396" spans="1:7" x14ac:dyDescent="0.25">
      <c r="A396" s="117" t="s">
        <v>289</v>
      </c>
      <c r="B396" s="117" t="s">
        <v>290</v>
      </c>
      <c r="C396" s="117" t="s">
        <v>16</v>
      </c>
      <c r="D396" s="117">
        <v>36043.344561899998</v>
      </c>
      <c r="E396" s="117">
        <v>14698.447409300001</v>
      </c>
      <c r="F396" s="117">
        <v>71.032857062591404</v>
      </c>
      <c r="G396" s="117">
        <v>28.9671429374086</v>
      </c>
    </row>
    <row r="397" spans="1:7" x14ac:dyDescent="0.25">
      <c r="A397" s="117" t="s">
        <v>291</v>
      </c>
      <c r="B397" s="117" t="s">
        <v>292</v>
      </c>
      <c r="C397" s="117" t="s">
        <v>15</v>
      </c>
      <c r="D397" s="117">
        <v>449.72739589999998</v>
      </c>
      <c r="E397" s="117">
        <v>415.60154879999999</v>
      </c>
      <c r="F397" s="117">
        <v>51.971842459969402</v>
      </c>
      <c r="G397" s="117">
        <v>48.028157540030598</v>
      </c>
    </row>
    <row r="398" spans="1:7" x14ac:dyDescent="0.25">
      <c r="A398" s="117" t="s">
        <v>291</v>
      </c>
      <c r="B398" s="117" t="s">
        <v>292</v>
      </c>
      <c r="C398" s="117" t="s">
        <v>16</v>
      </c>
      <c r="D398" s="117">
        <v>73436.094697299995</v>
      </c>
      <c r="E398" s="117">
        <v>3662.5763587000001</v>
      </c>
      <c r="F398" s="117">
        <v>95.249494824573901</v>
      </c>
      <c r="G398" s="117">
        <v>4.7505051754260696</v>
      </c>
    </row>
    <row r="399" spans="1:7" x14ac:dyDescent="0.25">
      <c r="A399" s="117" t="s">
        <v>293</v>
      </c>
      <c r="B399" s="117" t="s">
        <v>294</v>
      </c>
      <c r="C399" s="117" t="s">
        <v>15</v>
      </c>
      <c r="D399" s="117">
        <v>377.19053409999998</v>
      </c>
      <c r="E399" s="117">
        <v>125.6548904</v>
      </c>
      <c r="F399" s="117">
        <v>75.011229241084607</v>
      </c>
      <c r="G399" s="117">
        <v>24.9887707589154</v>
      </c>
    </row>
    <row r="400" spans="1:7" x14ac:dyDescent="0.25">
      <c r="A400" s="117" t="s">
        <v>293</v>
      </c>
      <c r="B400" s="117" t="s">
        <v>294</v>
      </c>
      <c r="C400" s="117" t="s">
        <v>16</v>
      </c>
      <c r="D400" s="117">
        <v>74725.898508700004</v>
      </c>
      <c r="E400" s="117">
        <v>2891.2560410999999</v>
      </c>
      <c r="F400" s="117">
        <v>96.274978053666004</v>
      </c>
      <c r="G400" s="117">
        <v>3.72502194633396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494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467</v>
      </c>
      <c r="F410" s="5" t="s">
        <v>431</v>
      </c>
      <c r="G410" s="5" t="s">
        <v>468</v>
      </c>
    </row>
    <row r="411" spans="1:7" x14ac:dyDescent="0.25">
      <c r="A411" s="118" t="s">
        <v>70</v>
      </c>
      <c r="B411" s="118" t="s">
        <v>71</v>
      </c>
      <c r="C411" s="118" t="s">
        <v>15</v>
      </c>
      <c r="D411" s="118">
        <v>37.203704399999999</v>
      </c>
      <c r="E411" s="118">
        <v>0</v>
      </c>
      <c r="F411" s="118">
        <v>100</v>
      </c>
      <c r="G411" s="118">
        <v>0</v>
      </c>
    </row>
    <row r="412" spans="1:7" x14ac:dyDescent="0.25">
      <c r="A412" s="118" t="s">
        <v>70</v>
      </c>
      <c r="B412" s="118" t="s">
        <v>71</v>
      </c>
      <c r="C412" s="118" t="s">
        <v>16</v>
      </c>
      <c r="D412" s="118">
        <v>471.02881330000002</v>
      </c>
      <c r="E412" s="118">
        <v>65.767490199999997</v>
      </c>
      <c r="F412" s="118">
        <v>87.748147710558897</v>
      </c>
      <c r="G412" s="118">
        <v>12.2518522894411</v>
      </c>
    </row>
    <row r="413" spans="1:7" x14ac:dyDescent="0.25">
      <c r="A413" s="118" t="s">
        <v>72</v>
      </c>
      <c r="B413" s="118" t="s">
        <v>73</v>
      </c>
      <c r="C413" s="118" t="s">
        <v>15</v>
      </c>
      <c r="D413" s="118">
        <v>117.1959825</v>
      </c>
      <c r="E413" s="118">
        <v>20.381910000000001</v>
      </c>
      <c r="F413" s="118">
        <v>85.185185185185205</v>
      </c>
      <c r="G413" s="118">
        <v>14.814814814814801</v>
      </c>
    </row>
    <row r="414" spans="1:7" x14ac:dyDescent="0.25">
      <c r="A414" s="118" t="s">
        <v>72</v>
      </c>
      <c r="B414" s="118" t="s">
        <v>73</v>
      </c>
      <c r="C414" s="118" t="s">
        <v>16</v>
      </c>
      <c r="D414" s="118">
        <v>811.87941499999999</v>
      </c>
      <c r="E414" s="118">
        <v>64.542715000000001</v>
      </c>
      <c r="F414" s="118">
        <v>92.635658914728694</v>
      </c>
      <c r="G414" s="118">
        <v>7.3643410852713203</v>
      </c>
    </row>
    <row r="415" spans="1:7" x14ac:dyDescent="0.25">
      <c r="A415" s="118" t="s">
        <v>74</v>
      </c>
      <c r="B415" s="118" t="s">
        <v>75</v>
      </c>
      <c r="C415" s="118" t="s">
        <v>15</v>
      </c>
      <c r="D415" s="118">
        <v>143.2453592</v>
      </c>
      <c r="E415" s="118">
        <v>176.92573999999999</v>
      </c>
      <c r="F415" s="118">
        <v>44.740252807927398</v>
      </c>
      <c r="G415" s="118">
        <v>55.259747192072602</v>
      </c>
    </row>
    <row r="416" spans="1:7" x14ac:dyDescent="0.25">
      <c r="A416" s="118" t="s">
        <v>74</v>
      </c>
      <c r="B416" s="118" t="s">
        <v>75</v>
      </c>
      <c r="C416" s="118" t="s">
        <v>16</v>
      </c>
      <c r="D416" s="118">
        <v>690.10442880000005</v>
      </c>
      <c r="E416" s="118">
        <v>16.724477</v>
      </c>
      <c r="F416" s="118">
        <v>97.633871950798195</v>
      </c>
      <c r="G416" s="118">
        <v>2.3661280492018002</v>
      </c>
    </row>
    <row r="417" spans="1:7" x14ac:dyDescent="0.25">
      <c r="A417" s="118" t="s">
        <v>76</v>
      </c>
      <c r="B417" s="118" t="s">
        <v>77</v>
      </c>
      <c r="C417" s="118" t="s">
        <v>15</v>
      </c>
      <c r="D417" s="118">
        <v>23.780488500000001</v>
      </c>
      <c r="E417" s="118">
        <v>4.7560976999999998</v>
      </c>
      <c r="F417" s="118">
        <v>83.3333333333333</v>
      </c>
      <c r="G417" s="118">
        <v>16.6666666666667</v>
      </c>
    </row>
    <row r="418" spans="1:7" x14ac:dyDescent="0.25">
      <c r="A418" s="118" t="s">
        <v>76</v>
      </c>
      <c r="B418" s="118" t="s">
        <v>77</v>
      </c>
      <c r="C418" s="118" t="s">
        <v>16</v>
      </c>
      <c r="D418" s="118">
        <v>36.463415699999999</v>
      </c>
      <c r="E418" s="118">
        <v>0</v>
      </c>
      <c r="F418" s="118">
        <v>100</v>
      </c>
      <c r="G418" s="118">
        <v>0</v>
      </c>
    </row>
    <row r="419" spans="1:7" x14ac:dyDescent="0.25">
      <c r="A419" s="118" t="s">
        <v>78</v>
      </c>
      <c r="B419" s="118" t="s">
        <v>79</v>
      </c>
      <c r="C419" s="118" t="s">
        <v>15</v>
      </c>
      <c r="D419" s="118">
        <v>783.37249599999996</v>
      </c>
      <c r="E419" s="118">
        <v>755.28547839999999</v>
      </c>
      <c r="F419" s="118">
        <v>50.9127115339246</v>
      </c>
      <c r="G419" s="118">
        <v>49.0872884660754</v>
      </c>
    </row>
    <row r="420" spans="1:7" x14ac:dyDescent="0.25">
      <c r="A420" s="118" t="s">
        <v>78</v>
      </c>
      <c r="B420" s="118" t="s">
        <v>79</v>
      </c>
      <c r="C420" s="118" t="s">
        <v>16</v>
      </c>
      <c r="D420" s="118">
        <v>6022.4543634000001</v>
      </c>
      <c r="E420" s="118">
        <v>1802.8876636</v>
      </c>
      <c r="F420" s="118">
        <v>76.960909090242396</v>
      </c>
      <c r="G420" s="118">
        <v>23.039090909757601</v>
      </c>
    </row>
    <row r="421" spans="1:7" x14ac:dyDescent="0.25">
      <c r="A421" s="118" t="s">
        <v>90</v>
      </c>
      <c r="B421" s="118" t="s">
        <v>91</v>
      </c>
      <c r="C421" s="118" t="s">
        <v>15</v>
      </c>
      <c r="D421" s="118">
        <v>228.8992662</v>
      </c>
      <c r="E421" s="118">
        <v>36.4212408</v>
      </c>
      <c r="F421" s="118">
        <v>86.272738126495398</v>
      </c>
      <c r="G421" s="118">
        <v>13.727261873504601</v>
      </c>
    </row>
    <row r="422" spans="1:7" x14ac:dyDescent="0.25">
      <c r="A422" s="118" t="s">
        <v>90</v>
      </c>
      <c r="B422" s="118" t="s">
        <v>91</v>
      </c>
      <c r="C422" s="118" t="s">
        <v>16</v>
      </c>
      <c r="D422" s="118">
        <v>3552.6866089999999</v>
      </c>
      <c r="E422" s="118">
        <v>118.9928828</v>
      </c>
      <c r="F422" s="118">
        <v>96.759170209007905</v>
      </c>
      <c r="G422" s="118">
        <v>3.2408297909920498</v>
      </c>
    </row>
    <row r="423" spans="1:7" x14ac:dyDescent="0.25">
      <c r="A423" s="118" t="s">
        <v>106</v>
      </c>
      <c r="B423" s="118" t="s">
        <v>107</v>
      </c>
      <c r="C423" s="118" t="s">
        <v>15</v>
      </c>
      <c r="D423" s="118">
        <v>748.78224699999998</v>
      </c>
      <c r="E423" s="118">
        <v>722.1039432</v>
      </c>
      <c r="F423" s="118">
        <v>50.906878587131601</v>
      </c>
      <c r="G423" s="118">
        <v>49.093121412868399</v>
      </c>
    </row>
    <row r="424" spans="1:7" x14ac:dyDescent="0.25">
      <c r="A424" s="118" t="s">
        <v>106</v>
      </c>
      <c r="B424" s="118" t="s">
        <v>107</v>
      </c>
      <c r="C424" s="118" t="s">
        <v>16</v>
      </c>
      <c r="D424" s="118">
        <v>7220.0919043000004</v>
      </c>
      <c r="E424" s="118">
        <v>1251.0219003</v>
      </c>
      <c r="F424" s="118">
        <v>85.231907761401303</v>
      </c>
      <c r="G424" s="118">
        <v>14.7680922385988</v>
      </c>
    </row>
    <row r="425" spans="1:7" x14ac:dyDescent="0.25">
      <c r="A425" s="118" t="s">
        <v>108</v>
      </c>
      <c r="B425" s="118" t="s">
        <v>109</v>
      </c>
      <c r="C425" s="118" t="s">
        <v>15</v>
      </c>
      <c r="D425" s="118">
        <v>321.22456720000002</v>
      </c>
      <c r="E425" s="118">
        <v>261.67169799999999</v>
      </c>
      <c r="F425" s="118">
        <v>55.108359133126903</v>
      </c>
      <c r="G425" s="118">
        <v>44.891640866873097</v>
      </c>
    </row>
    <row r="426" spans="1:7" x14ac:dyDescent="0.25">
      <c r="A426" s="118" t="s">
        <v>108</v>
      </c>
      <c r="B426" s="118" t="s">
        <v>109</v>
      </c>
      <c r="C426" s="118" t="s">
        <v>16</v>
      </c>
      <c r="D426" s="118">
        <v>2418.2074160000002</v>
      </c>
      <c r="E426" s="118">
        <v>582.89626520000002</v>
      </c>
      <c r="F426" s="118">
        <v>80.577269993986803</v>
      </c>
      <c r="G426" s="118">
        <v>19.4227300060132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495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467</v>
      </c>
      <c r="F436" s="5" t="s">
        <v>431</v>
      </c>
      <c r="G436" s="5" t="s">
        <v>468</v>
      </c>
    </row>
    <row r="437" spans="1:7" x14ac:dyDescent="0.25">
      <c r="A437" s="119" t="s">
        <v>13</v>
      </c>
      <c r="B437" s="119" t="s">
        <v>14</v>
      </c>
      <c r="C437" s="119" t="s">
        <v>15</v>
      </c>
      <c r="D437" s="119">
        <v>2403.704111</v>
      </c>
      <c r="E437" s="119">
        <v>1977.5461081000001</v>
      </c>
      <c r="F437" s="119">
        <v>54.863429176473097</v>
      </c>
      <c r="G437" s="119">
        <v>45.136570823526903</v>
      </c>
    </row>
    <row r="438" spans="1:7" x14ac:dyDescent="0.25">
      <c r="A438" s="119" t="s">
        <v>13</v>
      </c>
      <c r="B438" s="119" t="s">
        <v>14</v>
      </c>
      <c r="C438" s="119" t="s">
        <v>16</v>
      </c>
      <c r="D438" s="119">
        <v>21222.916365500001</v>
      </c>
      <c r="E438" s="119">
        <v>3902.8333941000001</v>
      </c>
      <c r="F438" s="119">
        <v>84.466798278889897</v>
      </c>
      <c r="G438" s="119">
        <v>15.5332017211101</v>
      </c>
    </row>
    <row r="439" spans="1:7" x14ac:dyDescent="0.25">
      <c r="A439" s="119" t="s">
        <v>25</v>
      </c>
      <c r="B439" s="119" t="s">
        <v>26</v>
      </c>
      <c r="C439" s="119" t="s">
        <v>15</v>
      </c>
      <c r="D439" s="119">
        <v>1676.0785080000001</v>
      </c>
      <c r="E439" s="119">
        <v>253.9244722</v>
      </c>
      <c r="F439" s="119">
        <v>86.843311911690094</v>
      </c>
      <c r="G439" s="119">
        <v>13.156688088309901</v>
      </c>
    </row>
    <row r="440" spans="1:7" x14ac:dyDescent="0.25">
      <c r="A440" s="119" t="s">
        <v>25</v>
      </c>
      <c r="B440" s="119" t="s">
        <v>26</v>
      </c>
      <c r="C440" s="119" t="s">
        <v>16</v>
      </c>
      <c r="D440" s="119">
        <v>22897.580417100002</v>
      </c>
      <c r="E440" s="119">
        <v>531.41660390000004</v>
      </c>
      <c r="F440" s="119">
        <v>97.731799601051307</v>
      </c>
      <c r="G440" s="119">
        <v>2.2682003989487001</v>
      </c>
    </row>
    <row r="441" spans="1:7" x14ac:dyDescent="0.25">
      <c r="A441" s="119" t="s">
        <v>27</v>
      </c>
      <c r="B441" s="119" t="s">
        <v>28</v>
      </c>
      <c r="C441" s="119" t="s">
        <v>15</v>
      </c>
      <c r="D441" s="119">
        <v>546.11373849999995</v>
      </c>
      <c r="E441" s="119">
        <v>110.5208332</v>
      </c>
      <c r="F441" s="119">
        <v>83.168593619147103</v>
      </c>
      <c r="G441" s="119">
        <v>16.831406380852901</v>
      </c>
    </row>
    <row r="442" spans="1:7" x14ac:dyDescent="0.25">
      <c r="A442" s="119" t="s">
        <v>27</v>
      </c>
      <c r="B442" s="119" t="s">
        <v>28</v>
      </c>
      <c r="C442" s="119" t="s">
        <v>16</v>
      </c>
      <c r="D442" s="119">
        <v>11437.4886764</v>
      </c>
      <c r="E442" s="119">
        <v>535.87675790000003</v>
      </c>
      <c r="F442" s="119">
        <v>95.524426604696501</v>
      </c>
      <c r="G442" s="119">
        <v>4.4755733953035302</v>
      </c>
    </row>
    <row r="443" spans="1:7" x14ac:dyDescent="0.25">
      <c r="A443" s="119" t="s">
        <v>29</v>
      </c>
      <c r="B443" s="119" t="s">
        <v>30</v>
      </c>
      <c r="C443" s="119" t="s">
        <v>15</v>
      </c>
      <c r="D443" s="119">
        <v>178.80496600000001</v>
      </c>
      <c r="E443" s="119">
        <v>23.765217</v>
      </c>
      <c r="F443" s="119">
        <v>88.268156424580994</v>
      </c>
      <c r="G443" s="119">
        <v>11.731843575418999</v>
      </c>
    </row>
    <row r="444" spans="1:7" x14ac:dyDescent="0.25">
      <c r="A444" s="119" t="s">
        <v>29</v>
      </c>
      <c r="B444" s="119" t="s">
        <v>30</v>
      </c>
      <c r="C444" s="119" t="s">
        <v>16</v>
      </c>
      <c r="D444" s="119">
        <v>1545.870782</v>
      </c>
      <c r="E444" s="119">
        <v>73.559004999999999</v>
      </c>
      <c r="F444" s="119">
        <v>95.457721872816194</v>
      </c>
      <c r="G444" s="119">
        <v>4.5422781271837902</v>
      </c>
    </row>
    <row r="445" spans="1:7" x14ac:dyDescent="0.25">
      <c r="A445" s="119" t="s">
        <v>31</v>
      </c>
      <c r="B445" s="119" t="s">
        <v>32</v>
      </c>
      <c r="C445" s="119" t="s">
        <v>15</v>
      </c>
      <c r="D445" s="119">
        <v>846.24289780000004</v>
      </c>
      <c r="E445" s="119">
        <v>305.00981400000001</v>
      </c>
      <c r="F445" s="119">
        <v>73.506267488124905</v>
      </c>
      <c r="G445" s="119">
        <v>26.493732511875098</v>
      </c>
    </row>
    <row r="446" spans="1:7" x14ac:dyDescent="0.25">
      <c r="A446" s="119" t="s">
        <v>31</v>
      </c>
      <c r="B446" s="119" t="s">
        <v>32</v>
      </c>
      <c r="C446" s="119" t="s">
        <v>16</v>
      </c>
      <c r="D446" s="119">
        <v>15117.2626538</v>
      </c>
      <c r="E446" s="119">
        <v>1023.4846353</v>
      </c>
      <c r="F446" s="119">
        <v>93.659000931194996</v>
      </c>
      <c r="G446" s="119">
        <v>6.3409990688050097</v>
      </c>
    </row>
    <row r="447" spans="1:7" x14ac:dyDescent="0.25">
      <c r="A447" s="119" t="s">
        <v>33</v>
      </c>
      <c r="B447" s="119" t="s">
        <v>34</v>
      </c>
      <c r="C447" s="119" t="s">
        <v>15</v>
      </c>
      <c r="D447" s="119">
        <v>289.5296128</v>
      </c>
      <c r="E447" s="119">
        <v>102.31907630000001</v>
      </c>
      <c r="F447" s="119">
        <v>73.888115707364804</v>
      </c>
      <c r="G447" s="119">
        <v>26.1118842926352</v>
      </c>
    </row>
    <row r="448" spans="1:7" x14ac:dyDescent="0.25">
      <c r="A448" s="119" t="s">
        <v>33</v>
      </c>
      <c r="B448" s="119" t="s">
        <v>34</v>
      </c>
      <c r="C448" s="119" t="s">
        <v>16</v>
      </c>
      <c r="D448" s="119">
        <v>1479.4963906</v>
      </c>
      <c r="E448" s="119">
        <v>85.654873800000004</v>
      </c>
      <c r="F448" s="119">
        <v>94.527374078898703</v>
      </c>
      <c r="G448" s="119">
        <v>5.4726259211013604</v>
      </c>
    </row>
    <row r="449" spans="1:7" x14ac:dyDescent="0.25">
      <c r="A449" s="119" t="s">
        <v>35</v>
      </c>
      <c r="B449" s="119" t="s">
        <v>36</v>
      </c>
      <c r="C449" s="119" t="s">
        <v>15</v>
      </c>
      <c r="D449" s="119">
        <v>643.0156154</v>
      </c>
      <c r="E449" s="119">
        <v>128.27016549999999</v>
      </c>
      <c r="F449" s="119">
        <v>83.369307631948899</v>
      </c>
      <c r="G449" s="119">
        <v>16.630692368051101</v>
      </c>
    </row>
    <row r="450" spans="1:7" x14ac:dyDescent="0.25">
      <c r="A450" s="119" t="s">
        <v>35</v>
      </c>
      <c r="B450" s="119" t="s">
        <v>36</v>
      </c>
      <c r="C450" s="119" t="s">
        <v>16</v>
      </c>
      <c r="D450" s="119">
        <v>3642.6574383000002</v>
      </c>
      <c r="E450" s="119">
        <v>118.0567805</v>
      </c>
      <c r="F450" s="119">
        <v>96.860788306917101</v>
      </c>
      <c r="G450" s="119">
        <v>3.13921169308288</v>
      </c>
    </row>
    <row r="451" spans="1:7" x14ac:dyDescent="0.25">
      <c r="A451" s="119" t="s">
        <v>37</v>
      </c>
      <c r="B451" s="119" t="s">
        <v>38</v>
      </c>
      <c r="C451" s="119" t="s">
        <v>15</v>
      </c>
      <c r="D451" s="119">
        <v>282.4468372</v>
      </c>
      <c r="E451" s="119">
        <v>129.32992770000001</v>
      </c>
      <c r="F451" s="119">
        <v>68.592223086844697</v>
      </c>
      <c r="G451" s="119">
        <v>31.407776913155299</v>
      </c>
    </row>
    <row r="452" spans="1:7" x14ac:dyDescent="0.25">
      <c r="A452" s="119" t="s">
        <v>37</v>
      </c>
      <c r="B452" s="119" t="s">
        <v>38</v>
      </c>
      <c r="C452" s="119" t="s">
        <v>16</v>
      </c>
      <c r="D452" s="119">
        <v>7209.9936657999997</v>
      </c>
      <c r="E452" s="119">
        <v>466.22957359999998</v>
      </c>
      <c r="F452" s="119">
        <v>93.926315597402507</v>
      </c>
      <c r="G452" s="119">
        <v>6.0736844025974701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496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497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498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499</v>
      </c>
    </row>
    <row r="17" spans="1:4" x14ac:dyDescent="0.25">
      <c r="A17" s="120" t="s">
        <v>13</v>
      </c>
      <c r="B17" s="120" t="s">
        <v>14</v>
      </c>
      <c r="C17" s="120" t="s">
        <v>15</v>
      </c>
      <c r="D17" s="120">
        <v>285071.38720231003</v>
      </c>
    </row>
    <row r="18" spans="1:4" x14ac:dyDescent="0.25">
      <c r="A18" s="120" t="s">
        <v>13</v>
      </c>
      <c r="B18" s="120" t="s">
        <v>14</v>
      </c>
      <c r="C18" s="120" t="s">
        <v>16</v>
      </c>
      <c r="D18" s="120">
        <v>1680943.0021697099</v>
      </c>
    </row>
    <row r="19" spans="1:4" x14ac:dyDescent="0.25">
      <c r="A19" s="120" t="s">
        <v>13</v>
      </c>
      <c r="B19" s="120" t="s">
        <v>17</v>
      </c>
      <c r="C19" s="120" t="s">
        <v>15</v>
      </c>
      <c r="D19" s="120">
        <v>182723.75190869599</v>
      </c>
    </row>
    <row r="20" spans="1:4" x14ac:dyDescent="0.25">
      <c r="A20" s="120" t="s">
        <v>13</v>
      </c>
      <c r="B20" s="120" t="s">
        <v>17</v>
      </c>
      <c r="C20" s="120" t="s">
        <v>16</v>
      </c>
      <c r="D20" s="120">
        <v>699045.32693122805</v>
      </c>
    </row>
    <row r="21" spans="1:4" x14ac:dyDescent="0.25">
      <c r="A21" s="120" t="s">
        <v>13</v>
      </c>
      <c r="B21" s="120" t="s">
        <v>18</v>
      </c>
      <c r="C21" s="120" t="s">
        <v>15</v>
      </c>
      <c r="D21" s="120">
        <v>286223.51194374799</v>
      </c>
    </row>
    <row r="22" spans="1:4" x14ac:dyDescent="0.25">
      <c r="A22" s="120" t="s">
        <v>13</v>
      </c>
      <c r="B22" s="120" t="s">
        <v>18</v>
      </c>
      <c r="C22" s="120" t="s">
        <v>16</v>
      </c>
      <c r="D22" s="120">
        <v>1683847.0707821799</v>
      </c>
    </row>
    <row r="23" spans="1:4" x14ac:dyDescent="0.25">
      <c r="A23" t="s">
        <v>19</v>
      </c>
    </row>
    <row r="24" spans="1:4" x14ac:dyDescent="0.25">
      <c r="A24" t="s">
        <v>1035</v>
      </c>
    </row>
    <row r="25" spans="1:4" x14ac:dyDescent="0.25">
      <c r="A25" t="s">
        <v>20</v>
      </c>
    </row>
    <row r="26" spans="1:4" x14ac:dyDescent="0.25">
      <c r="A26" t="s">
        <v>21</v>
      </c>
    </row>
    <row r="27" spans="1:4" x14ac:dyDescent="0.25">
      <c r="A27" t="s">
        <v>22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500</v>
      </c>
    </row>
    <row r="32" spans="1:4" x14ac:dyDescent="0.25">
      <c r="A32" s="5" t="s">
        <v>9</v>
      </c>
      <c r="B32" s="5" t="s">
        <v>10</v>
      </c>
      <c r="C32" s="5" t="s">
        <v>11</v>
      </c>
      <c r="D32" s="5" t="s">
        <v>499</v>
      </c>
    </row>
    <row r="33" spans="1:4" x14ac:dyDescent="0.25">
      <c r="A33" s="121" t="s">
        <v>13</v>
      </c>
      <c r="B33" s="121" t="s">
        <v>14</v>
      </c>
      <c r="C33" s="121" t="s">
        <v>15</v>
      </c>
      <c r="D33" s="121">
        <v>285071.38720231003</v>
      </c>
    </row>
    <row r="34" spans="1:4" x14ac:dyDescent="0.25">
      <c r="A34" s="121" t="s">
        <v>13</v>
      </c>
      <c r="B34" s="121" t="s">
        <v>14</v>
      </c>
      <c r="C34" s="121" t="s">
        <v>16</v>
      </c>
      <c r="D34" s="121">
        <v>1680943.0021697099</v>
      </c>
    </row>
    <row r="35" spans="1:4" x14ac:dyDescent="0.25">
      <c r="A35" s="121" t="s">
        <v>25</v>
      </c>
      <c r="B35" s="121" t="s">
        <v>26</v>
      </c>
      <c r="C35" s="121" t="s">
        <v>15</v>
      </c>
      <c r="D35" s="121">
        <v>425762.28371222399</v>
      </c>
    </row>
    <row r="36" spans="1:4" x14ac:dyDescent="0.25">
      <c r="A36" s="121" t="s">
        <v>25</v>
      </c>
      <c r="B36" s="121" t="s">
        <v>26</v>
      </c>
      <c r="C36" s="121" t="s">
        <v>16</v>
      </c>
      <c r="D36" s="121">
        <v>1468911.6383132399</v>
      </c>
    </row>
    <row r="37" spans="1:4" x14ac:dyDescent="0.25">
      <c r="A37" s="121" t="s">
        <v>27</v>
      </c>
      <c r="B37" s="121" t="s">
        <v>28</v>
      </c>
      <c r="C37" s="121" t="s">
        <v>15</v>
      </c>
      <c r="D37" s="121">
        <v>500431.40417542198</v>
      </c>
    </row>
    <row r="38" spans="1:4" x14ac:dyDescent="0.25">
      <c r="A38" s="121" t="s">
        <v>27</v>
      </c>
      <c r="B38" s="121" t="s">
        <v>28</v>
      </c>
      <c r="C38" s="121" t="s">
        <v>16</v>
      </c>
      <c r="D38" s="121">
        <v>1401684.07823665</v>
      </c>
    </row>
    <row r="39" spans="1:4" x14ac:dyDescent="0.25">
      <c r="A39" s="121" t="s">
        <v>29</v>
      </c>
      <c r="B39" s="121" t="s">
        <v>30</v>
      </c>
      <c r="C39" s="121" t="s">
        <v>15</v>
      </c>
      <c r="D39" s="121">
        <v>578552.72832124797</v>
      </c>
    </row>
    <row r="40" spans="1:4" x14ac:dyDescent="0.25">
      <c r="A40" s="121" t="s">
        <v>29</v>
      </c>
      <c r="B40" s="121" t="s">
        <v>30</v>
      </c>
      <c r="C40" s="121" t="s">
        <v>16</v>
      </c>
      <c r="D40" s="121">
        <v>1067249.0867643901</v>
      </c>
    </row>
    <row r="41" spans="1:4" x14ac:dyDescent="0.25">
      <c r="A41" s="121" t="s">
        <v>31</v>
      </c>
      <c r="B41" s="121" t="s">
        <v>32</v>
      </c>
      <c r="C41" s="121" t="s">
        <v>15</v>
      </c>
      <c r="D41" s="121">
        <v>224811.813184667</v>
      </c>
    </row>
    <row r="42" spans="1:4" x14ac:dyDescent="0.25">
      <c r="A42" s="121" t="s">
        <v>31</v>
      </c>
      <c r="B42" s="121" t="s">
        <v>32</v>
      </c>
      <c r="C42" s="121" t="s">
        <v>16</v>
      </c>
      <c r="D42" s="121">
        <v>1066576.6270087899</v>
      </c>
    </row>
    <row r="43" spans="1:4" x14ac:dyDescent="0.25">
      <c r="A43" s="121" t="s">
        <v>33</v>
      </c>
      <c r="B43" s="121" t="s">
        <v>34</v>
      </c>
      <c r="C43" s="121" t="s">
        <v>15</v>
      </c>
      <c r="D43" s="121">
        <v>398024.00823654799</v>
      </c>
    </row>
    <row r="44" spans="1:4" x14ac:dyDescent="0.25">
      <c r="A44" s="121" t="s">
        <v>33</v>
      </c>
      <c r="B44" s="121" t="s">
        <v>34</v>
      </c>
      <c r="C44" s="121" t="s">
        <v>16</v>
      </c>
      <c r="D44" s="121">
        <v>979343.47446704702</v>
      </c>
    </row>
    <row r="45" spans="1:4" x14ac:dyDescent="0.25">
      <c r="A45" s="121" t="s">
        <v>35</v>
      </c>
      <c r="B45" s="121" t="s">
        <v>36</v>
      </c>
      <c r="C45" s="121" t="s">
        <v>15</v>
      </c>
      <c r="D45" s="121">
        <v>238375.992430201</v>
      </c>
    </row>
    <row r="46" spans="1:4" x14ac:dyDescent="0.25">
      <c r="A46" s="121" t="s">
        <v>35</v>
      </c>
      <c r="B46" s="121" t="s">
        <v>36</v>
      </c>
      <c r="C46" s="121" t="s">
        <v>16</v>
      </c>
      <c r="D46" s="121">
        <v>781147.82564526296</v>
      </c>
    </row>
    <row r="47" spans="1:4" x14ac:dyDescent="0.25">
      <c r="A47" s="121" t="s">
        <v>37</v>
      </c>
      <c r="B47" s="121" t="s">
        <v>38</v>
      </c>
      <c r="C47" s="121" t="s">
        <v>15</v>
      </c>
      <c r="D47" s="121">
        <v>293730.23456456797</v>
      </c>
    </row>
    <row r="48" spans="1:4" x14ac:dyDescent="0.25">
      <c r="A48" s="121" t="s">
        <v>37</v>
      </c>
      <c r="B48" s="121" t="s">
        <v>38</v>
      </c>
      <c r="C48" s="121" t="s">
        <v>16</v>
      </c>
      <c r="D48" s="121">
        <v>1241380.72272579</v>
      </c>
    </row>
    <row r="49" spans="1:4" x14ac:dyDescent="0.25">
      <c r="A49" t="s">
        <v>19</v>
      </c>
    </row>
    <row r="50" spans="1:4" x14ac:dyDescent="0.25">
      <c r="A50" t="s">
        <v>1035</v>
      </c>
    </row>
    <row r="51" spans="1:4" x14ac:dyDescent="0.25">
      <c r="A51" t="s">
        <v>20</v>
      </c>
    </row>
    <row r="52" spans="1:4" x14ac:dyDescent="0.25">
      <c r="A52" t="s">
        <v>21</v>
      </c>
    </row>
    <row r="53" spans="1:4" x14ac:dyDescent="0.25">
      <c r="A53" t="s">
        <v>22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501</v>
      </c>
    </row>
    <row r="58" spans="1:4" x14ac:dyDescent="0.25">
      <c r="A58" s="5" t="s">
        <v>9</v>
      </c>
      <c r="B58" s="5" t="s">
        <v>10</v>
      </c>
      <c r="C58" s="5" t="s">
        <v>11</v>
      </c>
      <c r="D58" s="5" t="s">
        <v>499</v>
      </c>
    </row>
    <row r="59" spans="1:4" x14ac:dyDescent="0.25">
      <c r="A59" s="122" t="s">
        <v>13</v>
      </c>
      <c r="B59" s="122" t="s">
        <v>14</v>
      </c>
      <c r="C59" s="122" t="s">
        <v>15</v>
      </c>
      <c r="D59" s="122">
        <v>286223.51194374799</v>
      </c>
    </row>
    <row r="60" spans="1:4" x14ac:dyDescent="0.25">
      <c r="A60" s="122" t="s">
        <v>13</v>
      </c>
      <c r="B60" s="122" t="s">
        <v>14</v>
      </c>
      <c r="C60" s="122" t="s">
        <v>16</v>
      </c>
      <c r="D60" s="122">
        <v>1683847.0707821799</v>
      </c>
    </row>
    <row r="61" spans="1:4" x14ac:dyDescent="0.25">
      <c r="A61" s="122" t="s">
        <v>40</v>
      </c>
      <c r="B61" s="122" t="s">
        <v>41</v>
      </c>
      <c r="C61" s="122" t="s">
        <v>15</v>
      </c>
      <c r="D61" s="122">
        <v>428127.94885540003</v>
      </c>
    </row>
    <row r="62" spans="1:4" x14ac:dyDescent="0.25">
      <c r="A62" s="122" t="s">
        <v>40</v>
      </c>
      <c r="B62" s="122" t="s">
        <v>41</v>
      </c>
      <c r="C62" s="122" t="s">
        <v>16</v>
      </c>
      <c r="D62" s="122">
        <v>848925.74085948395</v>
      </c>
    </row>
    <row r="63" spans="1:4" x14ac:dyDescent="0.25">
      <c r="A63" s="122" t="s">
        <v>42</v>
      </c>
      <c r="B63" s="122" t="s">
        <v>43</v>
      </c>
      <c r="C63" s="122" t="s">
        <v>15</v>
      </c>
      <c r="D63" s="122">
        <v>462212.61958219501</v>
      </c>
    </row>
    <row r="64" spans="1:4" x14ac:dyDescent="0.25">
      <c r="A64" s="122" t="s">
        <v>42</v>
      </c>
      <c r="B64" s="122" t="s">
        <v>43</v>
      </c>
      <c r="C64" s="122" t="s">
        <v>16</v>
      </c>
      <c r="D64" s="122">
        <v>1763476.7509940499</v>
      </c>
    </row>
    <row r="65" spans="1:4" x14ac:dyDescent="0.25">
      <c r="A65" s="122" t="s">
        <v>25</v>
      </c>
      <c r="B65" s="122" t="s">
        <v>26</v>
      </c>
      <c r="C65" s="122" t="s">
        <v>15</v>
      </c>
      <c r="D65" s="122">
        <v>424457.85762705602</v>
      </c>
    </row>
    <row r="66" spans="1:4" x14ac:dyDescent="0.25">
      <c r="A66" s="122" t="s">
        <v>25</v>
      </c>
      <c r="B66" s="122" t="s">
        <v>26</v>
      </c>
      <c r="C66" s="122" t="s">
        <v>16</v>
      </c>
      <c r="D66" s="122">
        <v>1542835.2237126699</v>
      </c>
    </row>
    <row r="67" spans="1:4" x14ac:dyDescent="0.25">
      <c r="A67" s="122" t="s">
        <v>27</v>
      </c>
      <c r="B67" s="122" t="s">
        <v>28</v>
      </c>
      <c r="C67" s="122" t="s">
        <v>15</v>
      </c>
      <c r="D67" s="122">
        <v>603243.57057454798</v>
      </c>
    </row>
    <row r="68" spans="1:4" x14ac:dyDescent="0.25">
      <c r="A68" s="122" t="s">
        <v>27</v>
      </c>
      <c r="B68" s="122" t="s">
        <v>28</v>
      </c>
      <c r="C68" s="122" t="s">
        <v>16</v>
      </c>
      <c r="D68" s="122">
        <v>1360712.2350936399</v>
      </c>
    </row>
    <row r="69" spans="1:4" x14ac:dyDescent="0.25">
      <c r="A69" s="122" t="s">
        <v>44</v>
      </c>
      <c r="B69" s="122" t="s">
        <v>45</v>
      </c>
      <c r="C69" s="122" t="s">
        <v>15</v>
      </c>
      <c r="D69" s="122">
        <v>348196.773564854</v>
      </c>
    </row>
    <row r="70" spans="1:4" x14ac:dyDescent="0.25">
      <c r="A70" s="122" t="s">
        <v>44</v>
      </c>
      <c r="B70" s="122" t="s">
        <v>45</v>
      </c>
      <c r="C70" s="122" t="s">
        <v>16</v>
      </c>
      <c r="D70" s="122">
        <v>614778.94142786495</v>
      </c>
    </row>
    <row r="71" spans="1:4" x14ac:dyDescent="0.25">
      <c r="A71" s="122" t="s">
        <v>46</v>
      </c>
      <c r="B71" s="122" t="s">
        <v>47</v>
      </c>
      <c r="C71" s="122" t="s">
        <v>15</v>
      </c>
      <c r="D71" s="122">
        <v>265710.53793140798</v>
      </c>
    </row>
    <row r="72" spans="1:4" x14ac:dyDescent="0.25">
      <c r="A72" s="122" t="s">
        <v>46</v>
      </c>
      <c r="B72" s="122" t="s">
        <v>47</v>
      </c>
      <c r="C72" s="122" t="s">
        <v>16</v>
      </c>
      <c r="D72" s="122">
        <v>1003573.66133306</v>
      </c>
    </row>
    <row r="73" spans="1:4" x14ac:dyDescent="0.25">
      <c r="A73" s="122" t="s">
        <v>29</v>
      </c>
      <c r="B73" s="122" t="s">
        <v>30</v>
      </c>
      <c r="C73" s="122" t="s">
        <v>15</v>
      </c>
      <c r="D73" s="122">
        <v>585665.73199510598</v>
      </c>
    </row>
    <row r="74" spans="1:4" x14ac:dyDescent="0.25">
      <c r="A74" s="122" t="s">
        <v>29</v>
      </c>
      <c r="B74" s="122" t="s">
        <v>30</v>
      </c>
      <c r="C74" s="122" t="s">
        <v>16</v>
      </c>
      <c r="D74" s="122">
        <v>1072286.1316694701</v>
      </c>
    </row>
    <row r="75" spans="1:4" x14ac:dyDescent="0.25">
      <c r="A75" s="122" t="s">
        <v>48</v>
      </c>
      <c r="B75" s="122" t="s">
        <v>49</v>
      </c>
      <c r="C75" s="122" t="s">
        <v>15</v>
      </c>
      <c r="D75" s="122">
        <v>427708.82084681903</v>
      </c>
    </row>
    <row r="76" spans="1:4" x14ac:dyDescent="0.25">
      <c r="A76" s="122" t="s">
        <v>48</v>
      </c>
      <c r="B76" s="122" t="s">
        <v>49</v>
      </c>
      <c r="C76" s="122" t="s">
        <v>16</v>
      </c>
      <c r="D76" s="122">
        <v>1132274.9887599901</v>
      </c>
    </row>
    <row r="77" spans="1:4" x14ac:dyDescent="0.25">
      <c r="A77" s="122" t="s">
        <v>50</v>
      </c>
      <c r="B77" s="122" t="s">
        <v>51</v>
      </c>
      <c r="C77" s="122" t="s">
        <v>15</v>
      </c>
      <c r="D77" s="122">
        <v>429753.53789406898</v>
      </c>
    </row>
    <row r="78" spans="1:4" x14ac:dyDescent="0.25">
      <c r="A78" s="122" t="s">
        <v>50</v>
      </c>
      <c r="B78" s="122" t="s">
        <v>51</v>
      </c>
      <c r="C78" s="122" t="s">
        <v>16</v>
      </c>
      <c r="D78" s="122">
        <v>807468.59776777402</v>
      </c>
    </row>
    <row r="79" spans="1:4" x14ac:dyDescent="0.25">
      <c r="A79" s="122" t="s">
        <v>31</v>
      </c>
      <c r="B79" s="122" t="s">
        <v>32</v>
      </c>
      <c r="C79" s="122" t="s">
        <v>15</v>
      </c>
      <c r="D79" s="122">
        <v>165573.89817505699</v>
      </c>
    </row>
    <row r="80" spans="1:4" x14ac:dyDescent="0.25">
      <c r="A80" s="122" t="s">
        <v>31</v>
      </c>
      <c r="B80" s="122" t="s">
        <v>32</v>
      </c>
      <c r="C80" s="122" t="s">
        <v>16</v>
      </c>
      <c r="D80" s="122">
        <v>1236478.3608800799</v>
      </c>
    </row>
    <row r="81" spans="1:4" x14ac:dyDescent="0.25">
      <c r="A81" s="122" t="s">
        <v>52</v>
      </c>
      <c r="B81" s="122" t="s">
        <v>53</v>
      </c>
      <c r="C81" s="122" t="s">
        <v>15</v>
      </c>
      <c r="D81" s="122">
        <v>267482.090390347</v>
      </c>
    </row>
    <row r="82" spans="1:4" x14ac:dyDescent="0.25">
      <c r="A82" s="122" t="s">
        <v>52</v>
      </c>
      <c r="B82" s="122" t="s">
        <v>53</v>
      </c>
      <c r="C82" s="122" t="s">
        <v>16</v>
      </c>
      <c r="D82" s="122">
        <v>1065973.1014473599</v>
      </c>
    </row>
    <row r="83" spans="1:4" x14ac:dyDescent="0.25">
      <c r="A83" s="122" t="s">
        <v>33</v>
      </c>
      <c r="B83" s="122" t="s">
        <v>34</v>
      </c>
      <c r="C83" s="122" t="s">
        <v>15</v>
      </c>
      <c r="D83" s="122">
        <v>403056.22253489803</v>
      </c>
    </row>
    <row r="84" spans="1:4" x14ac:dyDescent="0.25">
      <c r="A84" s="122" t="s">
        <v>33</v>
      </c>
      <c r="B84" s="122" t="s">
        <v>34</v>
      </c>
      <c r="C84" s="122" t="s">
        <v>16</v>
      </c>
      <c r="D84" s="122">
        <v>977799.10635617503</v>
      </c>
    </row>
    <row r="85" spans="1:4" x14ac:dyDescent="0.25">
      <c r="A85" s="122" t="s">
        <v>54</v>
      </c>
      <c r="B85" s="122" t="s">
        <v>55</v>
      </c>
      <c r="C85" s="122" t="s">
        <v>15</v>
      </c>
      <c r="D85" s="122">
        <v>255147.81452439001</v>
      </c>
    </row>
    <row r="86" spans="1:4" x14ac:dyDescent="0.25">
      <c r="A86" s="122" t="s">
        <v>54</v>
      </c>
      <c r="B86" s="122" t="s">
        <v>55</v>
      </c>
      <c r="C86" s="122" t="s">
        <v>16</v>
      </c>
      <c r="D86" s="122">
        <v>749171.14403172699</v>
      </c>
    </row>
    <row r="87" spans="1:4" x14ac:dyDescent="0.25">
      <c r="A87" s="122" t="s">
        <v>35</v>
      </c>
      <c r="B87" s="122" t="s">
        <v>36</v>
      </c>
      <c r="C87" s="122" t="s">
        <v>15</v>
      </c>
      <c r="D87" s="122">
        <v>236035.92876859099</v>
      </c>
    </row>
    <row r="88" spans="1:4" x14ac:dyDescent="0.25">
      <c r="A88" s="122" t="s">
        <v>35</v>
      </c>
      <c r="B88" s="122" t="s">
        <v>36</v>
      </c>
      <c r="C88" s="122" t="s">
        <v>16</v>
      </c>
      <c r="D88" s="122">
        <v>782607.78668561205</v>
      </c>
    </row>
    <row r="89" spans="1:4" x14ac:dyDescent="0.25">
      <c r="A89" s="122" t="s">
        <v>37</v>
      </c>
      <c r="B89" s="122" t="s">
        <v>38</v>
      </c>
      <c r="C89" s="122" t="s">
        <v>15</v>
      </c>
      <c r="D89" s="122">
        <v>304712.94002635701</v>
      </c>
    </row>
    <row r="90" spans="1:4" x14ac:dyDescent="0.25">
      <c r="A90" s="122" t="s">
        <v>37</v>
      </c>
      <c r="B90" s="122" t="s">
        <v>38</v>
      </c>
      <c r="C90" s="122" t="s">
        <v>16</v>
      </c>
      <c r="D90" s="122">
        <v>1072558.6264881401</v>
      </c>
    </row>
    <row r="91" spans="1:4" x14ac:dyDescent="0.25">
      <c r="A91" s="122" t="s">
        <v>56</v>
      </c>
      <c r="B91" s="122" t="s">
        <v>57</v>
      </c>
      <c r="C91" s="122" t="s">
        <v>15</v>
      </c>
      <c r="D91" s="122">
        <v>439073.39898067602</v>
      </c>
    </row>
    <row r="92" spans="1:4" x14ac:dyDescent="0.25">
      <c r="A92" s="122" t="s">
        <v>56</v>
      </c>
      <c r="B92" s="122" t="s">
        <v>57</v>
      </c>
      <c r="C92" s="122" t="s">
        <v>16</v>
      </c>
      <c r="D92" s="122">
        <v>848919.94255785295</v>
      </c>
    </row>
    <row r="93" spans="1:4" x14ac:dyDescent="0.25">
      <c r="A93" s="122" t="s">
        <v>58</v>
      </c>
      <c r="B93" s="122" t="s">
        <v>59</v>
      </c>
      <c r="C93" s="122" t="s">
        <v>15</v>
      </c>
      <c r="D93" s="122">
        <v>434451.80360782897</v>
      </c>
    </row>
    <row r="94" spans="1:4" x14ac:dyDescent="0.25">
      <c r="A94" s="122" t="s">
        <v>58</v>
      </c>
      <c r="B94" s="122" t="s">
        <v>59</v>
      </c>
      <c r="C94" s="122" t="s">
        <v>16</v>
      </c>
      <c r="D94" s="122">
        <v>1143126.9080567299</v>
      </c>
    </row>
    <row r="95" spans="1:4" x14ac:dyDescent="0.25">
      <c r="A95" s="122" t="s">
        <v>60</v>
      </c>
      <c r="B95" s="122" t="s">
        <v>61</v>
      </c>
      <c r="C95" s="122" t="s">
        <v>15</v>
      </c>
      <c r="D95" s="122">
        <v>343974.45340014697</v>
      </c>
    </row>
    <row r="96" spans="1:4" x14ac:dyDescent="0.25">
      <c r="A96" s="122" t="s">
        <v>60</v>
      </c>
      <c r="B96" s="122" t="s">
        <v>61</v>
      </c>
      <c r="C96" s="122" t="s">
        <v>16</v>
      </c>
      <c r="D96" s="122">
        <v>1184631.5279000101</v>
      </c>
    </row>
    <row r="97" spans="1:4" x14ac:dyDescent="0.25">
      <c r="A97" s="122" t="s">
        <v>62</v>
      </c>
      <c r="B97" s="122" t="s">
        <v>63</v>
      </c>
      <c r="C97" s="122" t="s">
        <v>15</v>
      </c>
      <c r="D97" s="122">
        <v>418197.06714467099</v>
      </c>
    </row>
    <row r="98" spans="1:4" x14ac:dyDescent="0.25">
      <c r="A98" s="122" t="s">
        <v>62</v>
      </c>
      <c r="B98" s="122" t="s">
        <v>63</v>
      </c>
      <c r="C98" s="122" t="s">
        <v>16</v>
      </c>
      <c r="D98" s="122">
        <v>1028922.10372896</v>
      </c>
    </row>
    <row r="99" spans="1:4" x14ac:dyDescent="0.25">
      <c r="A99" s="122" t="s">
        <v>64</v>
      </c>
      <c r="B99" s="122" t="s">
        <v>65</v>
      </c>
      <c r="C99" s="122" t="s">
        <v>15</v>
      </c>
      <c r="D99" s="122">
        <v>215507.630548538</v>
      </c>
    </row>
    <row r="100" spans="1:4" x14ac:dyDescent="0.25">
      <c r="A100" s="122" t="s">
        <v>64</v>
      </c>
      <c r="B100" s="122" t="s">
        <v>65</v>
      </c>
      <c r="C100" s="122" t="s">
        <v>16</v>
      </c>
      <c r="D100" s="122">
        <v>695502.94745590398</v>
      </c>
    </row>
    <row r="101" spans="1:4" x14ac:dyDescent="0.25">
      <c r="A101" s="122" t="s">
        <v>66</v>
      </c>
      <c r="B101" s="122" t="s">
        <v>67</v>
      </c>
      <c r="C101" s="122" t="s">
        <v>15</v>
      </c>
      <c r="D101" s="122">
        <v>395912.02575773199</v>
      </c>
    </row>
    <row r="102" spans="1:4" x14ac:dyDescent="0.25">
      <c r="A102" s="122" t="s">
        <v>66</v>
      </c>
      <c r="B102" s="122" t="s">
        <v>67</v>
      </c>
      <c r="C102" s="122" t="s">
        <v>16</v>
      </c>
      <c r="D102" s="122">
        <v>1306959.79640171</v>
      </c>
    </row>
    <row r="103" spans="1:4" x14ac:dyDescent="0.25">
      <c r="A103" t="s">
        <v>19</v>
      </c>
    </row>
    <row r="104" spans="1:4" x14ac:dyDescent="0.25">
      <c r="A104" t="s">
        <v>1035</v>
      </c>
    </row>
    <row r="105" spans="1:4" x14ac:dyDescent="0.25">
      <c r="A105" t="s">
        <v>20</v>
      </c>
    </row>
    <row r="106" spans="1:4" x14ac:dyDescent="0.25">
      <c r="A106" t="s">
        <v>21</v>
      </c>
    </row>
    <row r="107" spans="1:4" x14ac:dyDescent="0.25">
      <c r="A107" t="s">
        <v>22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502</v>
      </c>
    </row>
    <row r="112" spans="1:4" x14ac:dyDescent="0.25">
      <c r="A112" s="5" t="s">
        <v>9</v>
      </c>
      <c r="B112" s="5" t="s">
        <v>69</v>
      </c>
      <c r="C112" s="5" t="s">
        <v>11</v>
      </c>
      <c r="D112" s="5" t="s">
        <v>499</v>
      </c>
    </row>
    <row r="113" spans="1:4" x14ac:dyDescent="0.25">
      <c r="A113" s="123" t="s">
        <v>70</v>
      </c>
      <c r="B113" s="123" t="s">
        <v>71</v>
      </c>
      <c r="C113" s="123" t="s">
        <v>15</v>
      </c>
      <c r="D113" s="123">
        <v>427691.54865822202</v>
      </c>
    </row>
    <row r="114" spans="1:4" x14ac:dyDescent="0.25">
      <c r="A114" s="123" t="s">
        <v>70</v>
      </c>
      <c r="B114" s="123" t="s">
        <v>71</v>
      </c>
      <c r="C114" s="123" t="s">
        <v>16</v>
      </c>
      <c r="D114" s="123">
        <v>3643438.47627164</v>
      </c>
    </row>
    <row r="115" spans="1:4" x14ac:dyDescent="0.25">
      <c r="A115" s="123" t="s">
        <v>72</v>
      </c>
      <c r="B115" s="123" t="s">
        <v>73</v>
      </c>
      <c r="C115" s="123" t="s">
        <v>15</v>
      </c>
      <c r="D115" s="123">
        <v>417456.97273741302</v>
      </c>
    </row>
    <row r="116" spans="1:4" x14ac:dyDescent="0.25">
      <c r="A116" s="123" t="s">
        <v>72</v>
      </c>
      <c r="B116" s="123" t="s">
        <v>73</v>
      </c>
      <c r="C116" s="123" t="s">
        <v>16</v>
      </c>
      <c r="D116" s="123">
        <v>4919552.66789464</v>
      </c>
    </row>
    <row r="117" spans="1:4" x14ac:dyDescent="0.25">
      <c r="A117" s="123" t="s">
        <v>74</v>
      </c>
      <c r="B117" s="123" t="s">
        <v>75</v>
      </c>
      <c r="C117" s="123" t="s">
        <v>15</v>
      </c>
      <c r="D117" s="123">
        <v>178903.32391986699</v>
      </c>
    </row>
    <row r="118" spans="1:4" x14ac:dyDescent="0.25">
      <c r="A118" s="123" t="s">
        <v>74</v>
      </c>
      <c r="B118" s="123" t="s">
        <v>75</v>
      </c>
      <c r="C118" s="123" t="s">
        <v>16</v>
      </c>
      <c r="D118" s="123">
        <v>1773512.0960649201</v>
      </c>
    </row>
    <row r="119" spans="1:4" x14ac:dyDescent="0.25">
      <c r="A119" s="123" t="s">
        <v>76</v>
      </c>
      <c r="B119" s="123" t="s">
        <v>77</v>
      </c>
      <c r="C119" s="123" t="s">
        <v>15</v>
      </c>
      <c r="D119" s="123">
        <v>275416.739722336</v>
      </c>
    </row>
    <row r="120" spans="1:4" x14ac:dyDescent="0.25">
      <c r="A120" s="123" t="s">
        <v>76</v>
      </c>
      <c r="B120" s="123" t="s">
        <v>77</v>
      </c>
      <c r="C120" s="123" t="s">
        <v>16</v>
      </c>
      <c r="D120" s="123">
        <v>754614.58281723096</v>
      </c>
    </row>
    <row r="121" spans="1:4" x14ac:dyDescent="0.25">
      <c r="A121" s="123" t="s">
        <v>78</v>
      </c>
      <c r="B121" s="123" t="s">
        <v>79</v>
      </c>
      <c r="C121" s="123" t="s">
        <v>15</v>
      </c>
      <c r="D121" s="123">
        <v>234193.107289006</v>
      </c>
    </row>
    <row r="122" spans="1:4" x14ac:dyDescent="0.25">
      <c r="A122" s="123" t="s">
        <v>78</v>
      </c>
      <c r="B122" s="123" t="s">
        <v>79</v>
      </c>
      <c r="C122" s="123" t="s">
        <v>16</v>
      </c>
      <c r="D122" s="123">
        <v>635307.64373928902</v>
      </c>
    </row>
    <row r="123" spans="1:4" x14ac:dyDescent="0.25">
      <c r="A123" s="123" t="s">
        <v>80</v>
      </c>
      <c r="B123" s="123" t="s">
        <v>81</v>
      </c>
      <c r="C123" s="123" t="s">
        <v>15</v>
      </c>
      <c r="D123" s="123">
        <v>281156.73317936598</v>
      </c>
    </row>
    <row r="124" spans="1:4" x14ac:dyDescent="0.25">
      <c r="A124" s="123" t="s">
        <v>80</v>
      </c>
      <c r="B124" s="123" t="s">
        <v>81</v>
      </c>
      <c r="C124" s="123" t="s">
        <v>16</v>
      </c>
      <c r="D124" s="123">
        <v>909112.35189211904</v>
      </c>
    </row>
    <row r="125" spans="1:4" x14ac:dyDescent="0.25">
      <c r="A125" s="123" t="s">
        <v>82</v>
      </c>
      <c r="B125" s="123" t="s">
        <v>83</v>
      </c>
      <c r="C125" s="123" t="s">
        <v>15</v>
      </c>
      <c r="D125" s="123">
        <v>219553.753184117</v>
      </c>
    </row>
    <row r="126" spans="1:4" x14ac:dyDescent="0.25">
      <c r="A126" s="123" t="s">
        <v>82</v>
      </c>
      <c r="B126" s="123" t="s">
        <v>83</v>
      </c>
      <c r="C126" s="123" t="s">
        <v>16</v>
      </c>
      <c r="D126" s="123">
        <v>678284.89208163705</v>
      </c>
    </row>
    <row r="127" spans="1:4" x14ac:dyDescent="0.25">
      <c r="A127" s="123" t="s">
        <v>84</v>
      </c>
      <c r="B127" s="123" t="s">
        <v>85</v>
      </c>
      <c r="C127" s="123" t="s">
        <v>15</v>
      </c>
      <c r="D127" s="123">
        <v>307929.41640270699</v>
      </c>
    </row>
    <row r="128" spans="1:4" x14ac:dyDescent="0.25">
      <c r="A128" s="123" t="s">
        <v>84</v>
      </c>
      <c r="B128" s="123" t="s">
        <v>85</v>
      </c>
      <c r="C128" s="123" t="s">
        <v>16</v>
      </c>
      <c r="D128" s="123">
        <v>1190248.75871857</v>
      </c>
    </row>
    <row r="129" spans="1:4" x14ac:dyDescent="0.25">
      <c r="A129" s="123" t="s">
        <v>86</v>
      </c>
      <c r="B129" s="123" t="s">
        <v>87</v>
      </c>
      <c r="C129" s="123" t="s">
        <v>15</v>
      </c>
      <c r="D129" s="123">
        <v>460445.858959248</v>
      </c>
    </row>
    <row r="130" spans="1:4" x14ac:dyDescent="0.25">
      <c r="A130" s="123" t="s">
        <v>86</v>
      </c>
      <c r="B130" s="123" t="s">
        <v>87</v>
      </c>
      <c r="C130" s="123" t="s">
        <v>16</v>
      </c>
      <c r="D130" s="123">
        <v>1994189.7805050099</v>
      </c>
    </row>
    <row r="131" spans="1:4" x14ac:dyDescent="0.25">
      <c r="A131" s="123" t="s">
        <v>88</v>
      </c>
      <c r="B131" s="123" t="s">
        <v>89</v>
      </c>
      <c r="C131" s="123" t="s">
        <v>15</v>
      </c>
      <c r="D131" s="123">
        <v>348381.59927144297</v>
      </c>
    </row>
    <row r="132" spans="1:4" x14ac:dyDescent="0.25">
      <c r="A132" s="123" t="s">
        <v>88</v>
      </c>
      <c r="B132" s="123" t="s">
        <v>89</v>
      </c>
      <c r="C132" s="123" t="s">
        <v>16</v>
      </c>
      <c r="D132" s="123">
        <v>1456872.1810189399</v>
      </c>
    </row>
    <row r="133" spans="1:4" x14ac:dyDescent="0.25">
      <c r="A133" s="123" t="s">
        <v>90</v>
      </c>
      <c r="B133" s="123" t="s">
        <v>91</v>
      </c>
      <c r="C133" s="123" t="s">
        <v>15</v>
      </c>
      <c r="D133" s="123">
        <v>317377.74516582303</v>
      </c>
    </row>
    <row r="134" spans="1:4" x14ac:dyDescent="0.25">
      <c r="A134" s="123" t="s">
        <v>90</v>
      </c>
      <c r="B134" s="123" t="s">
        <v>91</v>
      </c>
      <c r="C134" s="123" t="s">
        <v>16</v>
      </c>
      <c r="D134" s="123">
        <v>2134998.5598659799</v>
      </c>
    </row>
    <row r="135" spans="1:4" x14ac:dyDescent="0.25">
      <c r="A135" s="123" t="s">
        <v>92</v>
      </c>
      <c r="B135" s="123" t="s">
        <v>93</v>
      </c>
      <c r="C135" s="123" t="s">
        <v>15</v>
      </c>
      <c r="D135" s="123">
        <v>411910.45077594498</v>
      </c>
    </row>
    <row r="136" spans="1:4" x14ac:dyDescent="0.25">
      <c r="A136" s="123" t="s">
        <v>92</v>
      </c>
      <c r="B136" s="123" t="s">
        <v>93</v>
      </c>
      <c r="C136" s="123" t="s">
        <v>16</v>
      </c>
      <c r="D136" s="123">
        <v>2017802.7570231201</v>
      </c>
    </row>
    <row r="137" spans="1:4" x14ac:dyDescent="0.25">
      <c r="A137" s="123" t="s">
        <v>94</v>
      </c>
      <c r="B137" s="123" t="s">
        <v>95</v>
      </c>
      <c r="C137" s="123" t="s">
        <v>15</v>
      </c>
      <c r="D137" s="123">
        <v>364210.95894568798</v>
      </c>
    </row>
    <row r="138" spans="1:4" x14ac:dyDescent="0.25">
      <c r="A138" s="123" t="s">
        <v>94</v>
      </c>
      <c r="B138" s="123" t="s">
        <v>95</v>
      </c>
      <c r="C138" s="123" t="s">
        <v>16</v>
      </c>
      <c r="D138" s="123">
        <v>3556217.6319413302</v>
      </c>
    </row>
    <row r="139" spans="1:4" x14ac:dyDescent="0.25">
      <c r="A139" s="123" t="s">
        <v>96</v>
      </c>
      <c r="B139" s="123" t="s">
        <v>97</v>
      </c>
      <c r="C139" s="123" t="s">
        <v>15</v>
      </c>
      <c r="D139" s="123">
        <v>302514.70615404402</v>
      </c>
    </row>
    <row r="140" spans="1:4" x14ac:dyDescent="0.25">
      <c r="A140" s="123" t="s">
        <v>96</v>
      </c>
      <c r="B140" s="123" t="s">
        <v>97</v>
      </c>
      <c r="C140" s="123" t="s">
        <v>16</v>
      </c>
      <c r="D140" s="123">
        <v>1150284.2695540199</v>
      </c>
    </row>
    <row r="141" spans="1:4" x14ac:dyDescent="0.25">
      <c r="A141" s="123" t="s">
        <v>98</v>
      </c>
      <c r="B141" s="123" t="s">
        <v>99</v>
      </c>
      <c r="C141" s="123" t="s">
        <v>15</v>
      </c>
      <c r="D141" s="123">
        <v>531000.02717037895</v>
      </c>
    </row>
    <row r="142" spans="1:4" x14ac:dyDescent="0.25">
      <c r="A142" s="123" t="s">
        <v>98</v>
      </c>
      <c r="B142" s="123" t="s">
        <v>99</v>
      </c>
      <c r="C142" s="123" t="s">
        <v>16</v>
      </c>
      <c r="D142" s="123">
        <v>1471785.4670275601</v>
      </c>
    </row>
    <row r="143" spans="1:4" x14ac:dyDescent="0.25">
      <c r="A143" s="123" t="s">
        <v>100</v>
      </c>
      <c r="B143" s="123" t="s">
        <v>101</v>
      </c>
      <c r="C143" s="123" t="s">
        <v>15</v>
      </c>
      <c r="D143" s="123">
        <v>381287.01848958799</v>
      </c>
    </row>
    <row r="144" spans="1:4" x14ac:dyDescent="0.25">
      <c r="A144" s="123" t="s">
        <v>100</v>
      </c>
      <c r="B144" s="123" t="s">
        <v>101</v>
      </c>
      <c r="C144" s="123" t="s">
        <v>16</v>
      </c>
      <c r="D144" s="123">
        <v>1347087.5656952099</v>
      </c>
    </row>
    <row r="145" spans="1:4" x14ac:dyDescent="0.25">
      <c r="A145" s="123" t="s">
        <v>102</v>
      </c>
      <c r="B145" s="123" t="s">
        <v>103</v>
      </c>
      <c r="C145" s="123" t="s">
        <v>15</v>
      </c>
      <c r="D145" s="123">
        <v>243788.919628465</v>
      </c>
    </row>
    <row r="146" spans="1:4" x14ac:dyDescent="0.25">
      <c r="A146" s="123" t="s">
        <v>102</v>
      </c>
      <c r="B146" s="123" t="s">
        <v>103</v>
      </c>
      <c r="C146" s="123" t="s">
        <v>16</v>
      </c>
      <c r="D146" s="123">
        <v>1879395.3482639899</v>
      </c>
    </row>
    <row r="147" spans="1:4" x14ac:dyDescent="0.25">
      <c r="A147" s="123" t="s">
        <v>104</v>
      </c>
      <c r="B147" s="123" t="s">
        <v>105</v>
      </c>
      <c r="C147" s="123" t="s">
        <v>15</v>
      </c>
      <c r="D147" s="123">
        <v>248310.495119395</v>
      </c>
    </row>
    <row r="148" spans="1:4" x14ac:dyDescent="0.25">
      <c r="A148" s="123" t="s">
        <v>104</v>
      </c>
      <c r="B148" s="123" t="s">
        <v>105</v>
      </c>
      <c r="C148" s="123" t="s">
        <v>16</v>
      </c>
      <c r="D148" s="123">
        <v>825854.87260619795</v>
      </c>
    </row>
    <row r="149" spans="1:4" x14ac:dyDescent="0.25">
      <c r="A149" s="123" t="s">
        <v>106</v>
      </c>
      <c r="B149" s="123" t="s">
        <v>107</v>
      </c>
      <c r="C149" s="123" t="s">
        <v>15</v>
      </c>
      <c r="D149" s="123">
        <v>261714.50052356301</v>
      </c>
    </row>
    <row r="150" spans="1:4" x14ac:dyDescent="0.25">
      <c r="A150" s="123" t="s">
        <v>106</v>
      </c>
      <c r="B150" s="123" t="s">
        <v>107</v>
      </c>
      <c r="C150" s="123" t="s">
        <v>16</v>
      </c>
      <c r="D150" s="123">
        <v>664164.19887866604</v>
      </c>
    </row>
    <row r="151" spans="1:4" x14ac:dyDescent="0.25">
      <c r="A151" s="123" t="s">
        <v>108</v>
      </c>
      <c r="B151" s="123" t="s">
        <v>109</v>
      </c>
      <c r="C151" s="123" t="s">
        <v>15</v>
      </c>
      <c r="D151" s="123">
        <v>165376.69478863</v>
      </c>
    </row>
    <row r="152" spans="1:4" x14ac:dyDescent="0.25">
      <c r="A152" s="123" t="s">
        <v>108</v>
      </c>
      <c r="B152" s="123" t="s">
        <v>109</v>
      </c>
      <c r="C152" s="123" t="s">
        <v>16</v>
      </c>
      <c r="D152" s="123">
        <v>498032.58759394701</v>
      </c>
    </row>
    <row r="153" spans="1:4" x14ac:dyDescent="0.25">
      <c r="A153" t="s">
        <v>19</v>
      </c>
    </row>
    <row r="154" spans="1:4" x14ac:dyDescent="0.25">
      <c r="A154" t="s">
        <v>1035</v>
      </c>
    </row>
    <row r="155" spans="1:4" x14ac:dyDescent="0.25">
      <c r="A155" t="s">
        <v>20</v>
      </c>
    </row>
    <row r="156" spans="1:4" x14ac:dyDescent="0.25">
      <c r="A156" t="s">
        <v>21</v>
      </c>
    </row>
    <row r="157" spans="1:4" x14ac:dyDescent="0.25">
      <c r="A157" t="s">
        <v>22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503</v>
      </c>
    </row>
    <row r="162" spans="1:4" x14ac:dyDescent="0.25">
      <c r="A162" s="5" t="s">
        <v>9</v>
      </c>
      <c r="B162" s="5" t="s">
        <v>69</v>
      </c>
      <c r="C162" s="5" t="s">
        <v>11</v>
      </c>
      <c r="D162" s="5" t="s">
        <v>499</v>
      </c>
    </row>
    <row r="163" spans="1:4" x14ac:dyDescent="0.25">
      <c r="A163" s="124" t="s">
        <v>70</v>
      </c>
      <c r="B163" s="124" t="s">
        <v>71</v>
      </c>
      <c r="C163" s="124" t="s">
        <v>15</v>
      </c>
      <c r="D163" s="124">
        <v>428079.66449611902</v>
      </c>
    </row>
    <row r="164" spans="1:4" x14ac:dyDescent="0.25">
      <c r="A164" s="124" t="s">
        <v>70</v>
      </c>
      <c r="B164" s="124" t="s">
        <v>71</v>
      </c>
      <c r="C164" s="124" t="s">
        <v>16</v>
      </c>
      <c r="D164" s="124">
        <v>3644963.7733633602</v>
      </c>
    </row>
    <row r="165" spans="1:4" x14ac:dyDescent="0.25">
      <c r="A165" s="124" t="s">
        <v>72</v>
      </c>
      <c r="B165" s="124" t="s">
        <v>73</v>
      </c>
      <c r="C165" s="124" t="s">
        <v>15</v>
      </c>
      <c r="D165" s="124">
        <v>423526.25755952997</v>
      </c>
    </row>
    <row r="166" spans="1:4" x14ac:dyDescent="0.25">
      <c r="A166" s="124" t="s">
        <v>72</v>
      </c>
      <c r="B166" s="124" t="s">
        <v>73</v>
      </c>
      <c r="C166" s="124" t="s">
        <v>16</v>
      </c>
      <c r="D166" s="124">
        <v>4931906.9222699897</v>
      </c>
    </row>
    <row r="167" spans="1:4" x14ac:dyDescent="0.25">
      <c r="A167" s="124" t="s">
        <v>74</v>
      </c>
      <c r="B167" s="124" t="s">
        <v>75</v>
      </c>
      <c r="C167" s="124" t="s">
        <v>15</v>
      </c>
      <c r="D167" s="124">
        <v>178492.063818336</v>
      </c>
    </row>
    <row r="168" spans="1:4" x14ac:dyDescent="0.25">
      <c r="A168" s="124" t="s">
        <v>74</v>
      </c>
      <c r="B168" s="124" t="s">
        <v>75</v>
      </c>
      <c r="C168" s="124" t="s">
        <v>16</v>
      </c>
      <c r="D168" s="124">
        <v>1781769.3648234301</v>
      </c>
    </row>
    <row r="169" spans="1:4" x14ac:dyDescent="0.25">
      <c r="A169" s="124" t="s">
        <v>76</v>
      </c>
      <c r="B169" s="124" t="s">
        <v>77</v>
      </c>
      <c r="C169" s="124" t="s">
        <v>15</v>
      </c>
      <c r="D169" s="124">
        <v>275564.13456839701</v>
      </c>
    </row>
    <row r="170" spans="1:4" x14ac:dyDescent="0.25">
      <c r="A170" s="124" t="s">
        <v>76</v>
      </c>
      <c r="B170" s="124" t="s">
        <v>77</v>
      </c>
      <c r="C170" s="124" t="s">
        <v>16</v>
      </c>
      <c r="D170" s="124">
        <v>754634.36095306301</v>
      </c>
    </row>
    <row r="171" spans="1:4" x14ac:dyDescent="0.25">
      <c r="A171" s="124" t="s">
        <v>78</v>
      </c>
      <c r="B171" s="124" t="s">
        <v>79</v>
      </c>
      <c r="C171" s="124" t="s">
        <v>15</v>
      </c>
      <c r="D171" s="124">
        <v>236374.91947185699</v>
      </c>
    </row>
    <row r="172" spans="1:4" x14ac:dyDescent="0.25">
      <c r="A172" s="124" t="s">
        <v>78</v>
      </c>
      <c r="B172" s="124" t="s">
        <v>79</v>
      </c>
      <c r="C172" s="124" t="s">
        <v>16</v>
      </c>
      <c r="D172" s="124">
        <v>640770.14504540502</v>
      </c>
    </row>
    <row r="173" spans="1:4" x14ac:dyDescent="0.25">
      <c r="A173" s="124" t="s">
        <v>80</v>
      </c>
      <c r="B173" s="124" t="s">
        <v>81</v>
      </c>
      <c r="C173" s="124" t="s">
        <v>15</v>
      </c>
      <c r="D173" s="124">
        <v>281156.73317936598</v>
      </c>
    </row>
    <row r="174" spans="1:4" x14ac:dyDescent="0.25">
      <c r="A174" s="124" t="s">
        <v>80</v>
      </c>
      <c r="B174" s="124" t="s">
        <v>81</v>
      </c>
      <c r="C174" s="124" t="s">
        <v>16</v>
      </c>
      <c r="D174" s="124">
        <v>909112.35189211904</v>
      </c>
    </row>
    <row r="175" spans="1:4" x14ac:dyDescent="0.25">
      <c r="A175" s="124" t="s">
        <v>82</v>
      </c>
      <c r="B175" s="124" t="s">
        <v>83</v>
      </c>
      <c r="C175" s="124" t="s">
        <v>15</v>
      </c>
      <c r="D175" s="124">
        <v>219553.753184117</v>
      </c>
    </row>
    <row r="176" spans="1:4" x14ac:dyDescent="0.25">
      <c r="A176" s="124" t="s">
        <v>82</v>
      </c>
      <c r="B176" s="124" t="s">
        <v>83</v>
      </c>
      <c r="C176" s="124" t="s">
        <v>16</v>
      </c>
      <c r="D176" s="124">
        <v>678284.89208163705</v>
      </c>
    </row>
    <row r="177" spans="1:4" x14ac:dyDescent="0.25">
      <c r="A177" s="124" t="s">
        <v>84</v>
      </c>
      <c r="B177" s="124" t="s">
        <v>85</v>
      </c>
      <c r="C177" s="124" t="s">
        <v>15</v>
      </c>
      <c r="D177" s="124">
        <v>307929.41640270699</v>
      </c>
    </row>
    <row r="178" spans="1:4" x14ac:dyDescent="0.25">
      <c r="A178" s="124" t="s">
        <v>84</v>
      </c>
      <c r="B178" s="124" t="s">
        <v>85</v>
      </c>
      <c r="C178" s="124" t="s">
        <v>16</v>
      </c>
      <c r="D178" s="124">
        <v>1190248.75871857</v>
      </c>
    </row>
    <row r="179" spans="1:4" x14ac:dyDescent="0.25">
      <c r="A179" s="124" t="s">
        <v>86</v>
      </c>
      <c r="B179" s="124" t="s">
        <v>87</v>
      </c>
      <c r="C179" s="124" t="s">
        <v>15</v>
      </c>
      <c r="D179" s="124">
        <v>460445.858959248</v>
      </c>
    </row>
    <row r="180" spans="1:4" x14ac:dyDescent="0.25">
      <c r="A180" s="124" t="s">
        <v>86</v>
      </c>
      <c r="B180" s="124" t="s">
        <v>87</v>
      </c>
      <c r="C180" s="124" t="s">
        <v>16</v>
      </c>
      <c r="D180" s="124">
        <v>1994189.7805050099</v>
      </c>
    </row>
    <row r="181" spans="1:4" x14ac:dyDescent="0.25">
      <c r="A181" s="124" t="s">
        <v>88</v>
      </c>
      <c r="B181" s="124" t="s">
        <v>89</v>
      </c>
      <c r="C181" s="124" t="s">
        <v>15</v>
      </c>
      <c r="D181" s="124">
        <v>348381.59927144297</v>
      </c>
    </row>
    <row r="182" spans="1:4" x14ac:dyDescent="0.25">
      <c r="A182" s="124" t="s">
        <v>88</v>
      </c>
      <c r="B182" s="124" t="s">
        <v>89</v>
      </c>
      <c r="C182" s="124" t="s">
        <v>16</v>
      </c>
      <c r="D182" s="124">
        <v>1456872.1810189399</v>
      </c>
    </row>
    <row r="183" spans="1:4" x14ac:dyDescent="0.25">
      <c r="A183" s="124" t="s">
        <v>90</v>
      </c>
      <c r="B183" s="124" t="s">
        <v>91</v>
      </c>
      <c r="C183" s="124" t="s">
        <v>15</v>
      </c>
      <c r="D183" s="124">
        <v>317384.87248835899</v>
      </c>
    </row>
    <row r="184" spans="1:4" x14ac:dyDescent="0.25">
      <c r="A184" s="124" t="s">
        <v>90</v>
      </c>
      <c r="B184" s="124" t="s">
        <v>91</v>
      </c>
      <c r="C184" s="124" t="s">
        <v>16</v>
      </c>
      <c r="D184" s="124">
        <v>2135887.9774527499</v>
      </c>
    </row>
    <row r="185" spans="1:4" x14ac:dyDescent="0.25">
      <c r="A185" s="124" t="s">
        <v>92</v>
      </c>
      <c r="B185" s="124" t="s">
        <v>93</v>
      </c>
      <c r="C185" s="124" t="s">
        <v>15</v>
      </c>
      <c r="D185" s="124">
        <v>411910.45077594498</v>
      </c>
    </row>
    <row r="186" spans="1:4" x14ac:dyDescent="0.25">
      <c r="A186" s="124" t="s">
        <v>92</v>
      </c>
      <c r="B186" s="124" t="s">
        <v>93</v>
      </c>
      <c r="C186" s="124" t="s">
        <v>16</v>
      </c>
      <c r="D186" s="124">
        <v>2017802.7570231201</v>
      </c>
    </row>
    <row r="187" spans="1:4" x14ac:dyDescent="0.25">
      <c r="A187" s="124" t="s">
        <v>94</v>
      </c>
      <c r="B187" s="124" t="s">
        <v>95</v>
      </c>
      <c r="C187" s="124" t="s">
        <v>15</v>
      </c>
      <c r="D187" s="124">
        <v>364210.95894568798</v>
      </c>
    </row>
    <row r="188" spans="1:4" x14ac:dyDescent="0.25">
      <c r="A188" s="124" t="s">
        <v>94</v>
      </c>
      <c r="B188" s="124" t="s">
        <v>95</v>
      </c>
      <c r="C188" s="124" t="s">
        <v>16</v>
      </c>
      <c r="D188" s="124">
        <v>3556217.6319413302</v>
      </c>
    </row>
    <row r="189" spans="1:4" x14ac:dyDescent="0.25">
      <c r="A189" s="124" t="s">
        <v>96</v>
      </c>
      <c r="B189" s="124" t="s">
        <v>97</v>
      </c>
      <c r="C189" s="124" t="s">
        <v>15</v>
      </c>
      <c r="D189" s="124">
        <v>302514.70615404402</v>
      </c>
    </row>
    <row r="190" spans="1:4" x14ac:dyDescent="0.25">
      <c r="A190" s="124" t="s">
        <v>96</v>
      </c>
      <c r="B190" s="124" t="s">
        <v>97</v>
      </c>
      <c r="C190" s="124" t="s">
        <v>16</v>
      </c>
      <c r="D190" s="124">
        <v>1150284.2695540199</v>
      </c>
    </row>
    <row r="191" spans="1:4" x14ac:dyDescent="0.25">
      <c r="A191" s="124" t="s">
        <v>98</v>
      </c>
      <c r="B191" s="124" t="s">
        <v>99</v>
      </c>
      <c r="C191" s="124" t="s">
        <v>15</v>
      </c>
      <c r="D191" s="124">
        <v>531000.02717037895</v>
      </c>
    </row>
    <row r="192" spans="1:4" x14ac:dyDescent="0.25">
      <c r="A192" s="124" t="s">
        <v>98</v>
      </c>
      <c r="B192" s="124" t="s">
        <v>99</v>
      </c>
      <c r="C192" s="124" t="s">
        <v>16</v>
      </c>
      <c r="D192" s="124">
        <v>1471785.4670275601</v>
      </c>
    </row>
    <row r="193" spans="1:4" x14ac:dyDescent="0.25">
      <c r="A193" s="124" t="s">
        <v>100</v>
      </c>
      <c r="B193" s="124" t="s">
        <v>101</v>
      </c>
      <c r="C193" s="124" t="s">
        <v>15</v>
      </c>
      <c r="D193" s="124">
        <v>381287.01848958799</v>
      </c>
    </row>
    <row r="194" spans="1:4" x14ac:dyDescent="0.25">
      <c r="A194" s="124" t="s">
        <v>100</v>
      </c>
      <c r="B194" s="124" t="s">
        <v>101</v>
      </c>
      <c r="C194" s="124" t="s">
        <v>16</v>
      </c>
      <c r="D194" s="124">
        <v>1347087.5656952099</v>
      </c>
    </row>
    <row r="195" spans="1:4" x14ac:dyDescent="0.25">
      <c r="A195" s="124" t="s">
        <v>102</v>
      </c>
      <c r="B195" s="124" t="s">
        <v>103</v>
      </c>
      <c r="C195" s="124" t="s">
        <v>15</v>
      </c>
      <c r="D195" s="124">
        <v>243788.919628465</v>
      </c>
    </row>
    <row r="196" spans="1:4" x14ac:dyDescent="0.25">
      <c r="A196" s="124" t="s">
        <v>102</v>
      </c>
      <c r="B196" s="124" t="s">
        <v>103</v>
      </c>
      <c r="C196" s="124" t="s">
        <v>16</v>
      </c>
      <c r="D196" s="124">
        <v>1879395.3482639899</v>
      </c>
    </row>
    <row r="197" spans="1:4" x14ac:dyDescent="0.25">
      <c r="A197" s="124" t="s">
        <v>104</v>
      </c>
      <c r="B197" s="124" t="s">
        <v>105</v>
      </c>
      <c r="C197" s="124" t="s">
        <v>15</v>
      </c>
      <c r="D197" s="124">
        <v>248310.495119395</v>
      </c>
    </row>
    <row r="198" spans="1:4" x14ac:dyDescent="0.25">
      <c r="A198" s="124" t="s">
        <v>104</v>
      </c>
      <c r="B198" s="124" t="s">
        <v>105</v>
      </c>
      <c r="C198" s="124" t="s">
        <v>16</v>
      </c>
      <c r="D198" s="124">
        <v>825854.87260619795</v>
      </c>
    </row>
    <row r="199" spans="1:4" x14ac:dyDescent="0.25">
      <c r="A199" s="124" t="s">
        <v>106</v>
      </c>
      <c r="B199" s="124" t="s">
        <v>107</v>
      </c>
      <c r="C199" s="124" t="s">
        <v>15</v>
      </c>
      <c r="D199" s="124">
        <v>264290.79213635798</v>
      </c>
    </row>
    <row r="200" spans="1:4" x14ac:dyDescent="0.25">
      <c r="A200" s="124" t="s">
        <v>106</v>
      </c>
      <c r="B200" s="124" t="s">
        <v>107</v>
      </c>
      <c r="C200" s="124" t="s">
        <v>16</v>
      </c>
      <c r="D200" s="124">
        <v>667668.59679049999</v>
      </c>
    </row>
    <row r="201" spans="1:4" x14ac:dyDescent="0.25">
      <c r="A201" t="s">
        <v>19</v>
      </c>
    </row>
    <row r="202" spans="1:4" x14ac:dyDescent="0.25">
      <c r="A202" t="s">
        <v>1035</v>
      </c>
    </row>
    <row r="203" spans="1:4" x14ac:dyDescent="0.25">
      <c r="A203" t="s">
        <v>20</v>
      </c>
    </row>
    <row r="204" spans="1:4" x14ac:dyDescent="0.25">
      <c r="A204" t="s">
        <v>21</v>
      </c>
    </row>
    <row r="205" spans="1:4" x14ac:dyDescent="0.25">
      <c r="A205" t="s">
        <v>22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504</v>
      </c>
    </row>
    <row r="210" spans="1:4" x14ac:dyDescent="0.25">
      <c r="A210" s="5" t="s">
        <v>9</v>
      </c>
      <c r="B210" s="5" t="s">
        <v>112</v>
      </c>
      <c r="C210" s="5" t="s">
        <v>11</v>
      </c>
      <c r="D210" s="5" t="s">
        <v>499</v>
      </c>
    </row>
    <row r="211" spans="1:4" x14ac:dyDescent="0.25">
      <c r="A211" s="125" t="s">
        <v>86</v>
      </c>
      <c r="B211" s="125" t="s">
        <v>113</v>
      </c>
      <c r="C211" s="125" t="s">
        <v>15</v>
      </c>
      <c r="D211" s="125">
        <v>401075.81681387802</v>
      </c>
    </row>
    <row r="212" spans="1:4" x14ac:dyDescent="0.25">
      <c r="A212" s="125" t="s">
        <v>86</v>
      </c>
      <c r="B212" s="125" t="s">
        <v>113</v>
      </c>
      <c r="C212" s="125" t="s">
        <v>16</v>
      </c>
      <c r="D212" s="125">
        <v>1379986.7556876601</v>
      </c>
    </row>
    <row r="213" spans="1:4" x14ac:dyDescent="0.25">
      <c r="A213" s="125" t="s">
        <v>90</v>
      </c>
      <c r="B213" s="125" t="s">
        <v>114</v>
      </c>
      <c r="C213" s="125" t="s">
        <v>15</v>
      </c>
      <c r="D213" s="125">
        <v>234942.43096157801</v>
      </c>
    </row>
    <row r="214" spans="1:4" x14ac:dyDescent="0.25">
      <c r="A214" s="125" t="s">
        <v>90</v>
      </c>
      <c r="B214" s="125" t="s">
        <v>114</v>
      </c>
      <c r="C214" s="125" t="s">
        <v>16</v>
      </c>
      <c r="D214" s="125">
        <v>1112606.10524366</v>
      </c>
    </row>
    <row r="215" spans="1:4" x14ac:dyDescent="0.25">
      <c r="A215" s="125" t="s">
        <v>92</v>
      </c>
      <c r="B215" s="125" t="s">
        <v>115</v>
      </c>
      <c r="C215" s="125" t="s">
        <v>15</v>
      </c>
      <c r="D215" s="125">
        <v>193254.37740944501</v>
      </c>
    </row>
    <row r="216" spans="1:4" x14ac:dyDescent="0.25">
      <c r="A216" s="125" t="s">
        <v>92</v>
      </c>
      <c r="B216" s="125" t="s">
        <v>115</v>
      </c>
      <c r="C216" s="125" t="s">
        <v>16</v>
      </c>
      <c r="D216" s="125">
        <v>2574025.8719099201</v>
      </c>
    </row>
    <row r="217" spans="1:4" x14ac:dyDescent="0.25">
      <c r="A217" s="125" t="s">
        <v>94</v>
      </c>
      <c r="B217" s="125" t="s">
        <v>116</v>
      </c>
      <c r="C217" s="125" t="s">
        <v>15</v>
      </c>
      <c r="D217" s="125">
        <v>482115.55645086197</v>
      </c>
    </row>
    <row r="218" spans="1:4" x14ac:dyDescent="0.25">
      <c r="A218" s="125" t="s">
        <v>94</v>
      </c>
      <c r="B218" s="125" t="s">
        <v>116</v>
      </c>
      <c r="C218" s="125" t="s">
        <v>16</v>
      </c>
      <c r="D218" s="125">
        <v>4232198.2530813403</v>
      </c>
    </row>
    <row r="219" spans="1:4" x14ac:dyDescent="0.25">
      <c r="A219" s="125" t="s">
        <v>96</v>
      </c>
      <c r="B219" s="125" t="s">
        <v>117</v>
      </c>
      <c r="C219" s="125" t="s">
        <v>15</v>
      </c>
      <c r="D219" s="125">
        <v>322221.08078491502</v>
      </c>
    </row>
    <row r="220" spans="1:4" x14ac:dyDescent="0.25">
      <c r="A220" s="125" t="s">
        <v>96</v>
      </c>
      <c r="B220" s="125" t="s">
        <v>117</v>
      </c>
      <c r="C220" s="125" t="s">
        <v>16</v>
      </c>
      <c r="D220" s="125">
        <v>5813056.6461416399</v>
      </c>
    </row>
    <row r="221" spans="1:4" x14ac:dyDescent="0.25">
      <c r="A221" s="125" t="s">
        <v>104</v>
      </c>
      <c r="B221" s="125" t="s">
        <v>118</v>
      </c>
      <c r="C221" s="125" t="s">
        <v>15</v>
      </c>
      <c r="D221" s="125">
        <v>587824.707034569</v>
      </c>
    </row>
    <row r="222" spans="1:4" x14ac:dyDescent="0.25">
      <c r="A222" s="125" t="s">
        <v>104</v>
      </c>
      <c r="B222" s="125" t="s">
        <v>118</v>
      </c>
      <c r="C222" s="125" t="s">
        <v>16</v>
      </c>
      <c r="D222" s="125">
        <v>2688111.5515654199</v>
      </c>
    </row>
    <row r="223" spans="1:4" x14ac:dyDescent="0.25">
      <c r="A223" s="125" t="s">
        <v>106</v>
      </c>
      <c r="B223" s="125" t="s">
        <v>119</v>
      </c>
      <c r="C223" s="125" t="s">
        <v>15</v>
      </c>
      <c r="D223" s="125">
        <v>602147.90920409095</v>
      </c>
    </row>
    <row r="224" spans="1:4" x14ac:dyDescent="0.25">
      <c r="A224" s="125" t="s">
        <v>106</v>
      </c>
      <c r="B224" s="125" t="s">
        <v>119</v>
      </c>
      <c r="C224" s="125" t="s">
        <v>16</v>
      </c>
      <c r="D224" s="125">
        <v>3415768.9654125399</v>
      </c>
    </row>
    <row r="225" spans="1:4" x14ac:dyDescent="0.25">
      <c r="A225" s="125" t="s">
        <v>108</v>
      </c>
      <c r="B225" s="125" t="s">
        <v>120</v>
      </c>
      <c r="C225" s="125" t="s">
        <v>15</v>
      </c>
      <c r="D225" s="125">
        <v>732830.78801788297</v>
      </c>
    </row>
    <row r="226" spans="1:4" x14ac:dyDescent="0.25">
      <c r="A226" s="125" t="s">
        <v>108</v>
      </c>
      <c r="B226" s="125" t="s">
        <v>120</v>
      </c>
      <c r="C226" s="125" t="s">
        <v>16</v>
      </c>
      <c r="D226" s="125">
        <v>5161125.8159351703</v>
      </c>
    </row>
    <row r="227" spans="1:4" x14ac:dyDescent="0.25">
      <c r="A227" s="125" t="s">
        <v>121</v>
      </c>
      <c r="B227" s="125" t="s">
        <v>122</v>
      </c>
      <c r="C227" s="125" t="s">
        <v>15</v>
      </c>
      <c r="D227" s="125">
        <v>311844.46298811003</v>
      </c>
    </row>
    <row r="228" spans="1:4" x14ac:dyDescent="0.25">
      <c r="A228" s="125" t="s">
        <v>121</v>
      </c>
      <c r="B228" s="125" t="s">
        <v>122</v>
      </c>
      <c r="C228" s="125" t="s">
        <v>16</v>
      </c>
      <c r="D228" s="125">
        <v>2514193.6079434198</v>
      </c>
    </row>
    <row r="229" spans="1:4" x14ac:dyDescent="0.25">
      <c r="A229" s="125" t="s">
        <v>123</v>
      </c>
      <c r="B229" s="125" t="s">
        <v>124</v>
      </c>
      <c r="C229" s="125" t="s">
        <v>15</v>
      </c>
      <c r="D229" s="125">
        <v>659927.81689023098</v>
      </c>
    </row>
    <row r="230" spans="1:4" x14ac:dyDescent="0.25">
      <c r="A230" s="125" t="s">
        <v>123</v>
      </c>
      <c r="B230" s="125" t="s">
        <v>124</v>
      </c>
      <c r="C230" s="125" t="s">
        <v>16</v>
      </c>
      <c r="D230" s="125">
        <v>3366775.8222246701</v>
      </c>
    </row>
    <row r="231" spans="1:4" x14ac:dyDescent="0.25">
      <c r="A231" s="125" t="s">
        <v>125</v>
      </c>
      <c r="B231" s="125" t="s">
        <v>126</v>
      </c>
      <c r="C231" s="125" t="s">
        <v>15</v>
      </c>
      <c r="D231" s="125">
        <v>325866.878028573</v>
      </c>
    </row>
    <row r="232" spans="1:4" x14ac:dyDescent="0.25">
      <c r="A232" s="125" t="s">
        <v>125</v>
      </c>
      <c r="B232" s="125" t="s">
        <v>126</v>
      </c>
      <c r="C232" s="125" t="s">
        <v>16</v>
      </c>
      <c r="D232" s="125">
        <v>4124241.9019201901</v>
      </c>
    </row>
    <row r="233" spans="1:4" x14ac:dyDescent="0.25">
      <c r="A233" s="125" t="s">
        <v>127</v>
      </c>
      <c r="B233" s="125" t="s">
        <v>128</v>
      </c>
      <c r="C233" s="125" t="s">
        <v>15</v>
      </c>
      <c r="D233" s="125">
        <v>917869.95485414704</v>
      </c>
    </row>
    <row r="234" spans="1:4" x14ac:dyDescent="0.25">
      <c r="A234" s="125" t="s">
        <v>127</v>
      </c>
      <c r="B234" s="125" t="s">
        <v>128</v>
      </c>
      <c r="C234" s="125" t="s">
        <v>16</v>
      </c>
      <c r="D234" s="125">
        <v>3780840.4323119498</v>
      </c>
    </row>
    <row r="235" spans="1:4" x14ac:dyDescent="0.25">
      <c r="A235" s="125" t="s">
        <v>129</v>
      </c>
      <c r="B235" s="125" t="s">
        <v>130</v>
      </c>
      <c r="C235" s="125" t="s">
        <v>15</v>
      </c>
      <c r="D235" s="125">
        <v>391331.03110130399</v>
      </c>
    </row>
    <row r="236" spans="1:4" x14ac:dyDescent="0.25">
      <c r="A236" s="125" t="s">
        <v>129</v>
      </c>
      <c r="B236" s="125" t="s">
        <v>130</v>
      </c>
      <c r="C236" s="125" t="s">
        <v>16</v>
      </c>
      <c r="D236" s="125">
        <v>1444251.2750967499</v>
      </c>
    </row>
    <row r="237" spans="1:4" x14ac:dyDescent="0.25">
      <c r="A237" s="125" t="s">
        <v>131</v>
      </c>
      <c r="B237" s="125" t="s">
        <v>132</v>
      </c>
      <c r="C237" s="125" t="s">
        <v>15</v>
      </c>
      <c r="D237" s="125">
        <v>440222.11031679698</v>
      </c>
    </row>
    <row r="238" spans="1:4" x14ac:dyDescent="0.25">
      <c r="A238" s="125" t="s">
        <v>131</v>
      </c>
      <c r="B238" s="125" t="s">
        <v>132</v>
      </c>
      <c r="C238" s="125" t="s">
        <v>16</v>
      </c>
      <c r="D238" s="125">
        <v>1564580.6326190301</v>
      </c>
    </row>
    <row r="239" spans="1:4" x14ac:dyDescent="0.25">
      <c r="A239" s="125" t="s">
        <v>133</v>
      </c>
      <c r="B239" s="125" t="s">
        <v>134</v>
      </c>
      <c r="C239" s="125" t="s">
        <v>15</v>
      </c>
      <c r="D239" s="125">
        <v>284833.49059762398</v>
      </c>
    </row>
    <row r="240" spans="1:4" x14ac:dyDescent="0.25">
      <c r="A240" s="125" t="s">
        <v>133</v>
      </c>
      <c r="B240" s="125" t="s">
        <v>134</v>
      </c>
      <c r="C240" s="125" t="s">
        <v>16</v>
      </c>
      <c r="D240" s="125">
        <v>932822.39043381903</v>
      </c>
    </row>
    <row r="241" spans="1:4" x14ac:dyDescent="0.25">
      <c r="A241" s="125" t="s">
        <v>135</v>
      </c>
      <c r="B241" s="125" t="s">
        <v>136</v>
      </c>
      <c r="C241" s="125" t="s">
        <v>15</v>
      </c>
      <c r="D241" s="125">
        <v>371035.36535871401</v>
      </c>
    </row>
    <row r="242" spans="1:4" x14ac:dyDescent="0.25">
      <c r="A242" s="125" t="s">
        <v>135</v>
      </c>
      <c r="B242" s="125" t="s">
        <v>136</v>
      </c>
      <c r="C242" s="125" t="s">
        <v>16</v>
      </c>
      <c r="D242" s="125">
        <v>1188041.1701974201</v>
      </c>
    </row>
    <row r="243" spans="1:4" x14ac:dyDescent="0.25">
      <c r="A243" s="125" t="s">
        <v>137</v>
      </c>
      <c r="B243" s="125" t="s">
        <v>138</v>
      </c>
      <c r="C243" s="125" t="s">
        <v>15</v>
      </c>
      <c r="D243" s="125">
        <v>293227.77367262001</v>
      </c>
    </row>
    <row r="244" spans="1:4" x14ac:dyDescent="0.25">
      <c r="A244" s="125" t="s">
        <v>137</v>
      </c>
      <c r="B244" s="125" t="s">
        <v>138</v>
      </c>
      <c r="C244" s="125" t="s">
        <v>16</v>
      </c>
      <c r="D244" s="125">
        <v>1501599.54880418</v>
      </c>
    </row>
    <row r="245" spans="1:4" x14ac:dyDescent="0.25">
      <c r="A245" s="125" t="s">
        <v>139</v>
      </c>
      <c r="B245" s="125" t="s">
        <v>140</v>
      </c>
      <c r="C245" s="125" t="s">
        <v>15</v>
      </c>
      <c r="D245" s="125">
        <v>290248.59865167801</v>
      </c>
    </row>
    <row r="246" spans="1:4" x14ac:dyDescent="0.25">
      <c r="A246" s="125" t="s">
        <v>139</v>
      </c>
      <c r="B246" s="125" t="s">
        <v>140</v>
      </c>
      <c r="C246" s="125" t="s">
        <v>16</v>
      </c>
      <c r="D246" s="125">
        <v>634736.70345922501</v>
      </c>
    </row>
    <row r="247" spans="1:4" x14ac:dyDescent="0.25">
      <c r="A247" s="125" t="s">
        <v>141</v>
      </c>
      <c r="B247" s="125" t="s">
        <v>142</v>
      </c>
      <c r="C247" s="125" t="s">
        <v>15</v>
      </c>
      <c r="D247" s="125">
        <v>302683.66569321201</v>
      </c>
    </row>
    <row r="248" spans="1:4" x14ac:dyDescent="0.25">
      <c r="A248" s="125" t="s">
        <v>141</v>
      </c>
      <c r="B248" s="125" t="s">
        <v>142</v>
      </c>
      <c r="C248" s="125" t="s">
        <v>16</v>
      </c>
      <c r="D248" s="125">
        <v>1235551.7551329499</v>
      </c>
    </row>
    <row r="249" spans="1:4" x14ac:dyDescent="0.25">
      <c r="A249" s="125" t="s">
        <v>143</v>
      </c>
      <c r="B249" s="125" t="s">
        <v>144</v>
      </c>
      <c r="C249" s="125" t="s">
        <v>15</v>
      </c>
      <c r="D249" s="125">
        <v>326670.85032748</v>
      </c>
    </row>
    <row r="250" spans="1:4" x14ac:dyDescent="0.25">
      <c r="A250" s="125" t="s">
        <v>143</v>
      </c>
      <c r="B250" s="125" t="s">
        <v>144</v>
      </c>
      <c r="C250" s="125" t="s">
        <v>16</v>
      </c>
      <c r="D250" s="125">
        <v>783966.90403416404</v>
      </c>
    </row>
    <row r="251" spans="1:4" x14ac:dyDescent="0.25">
      <c r="A251" s="125" t="s">
        <v>145</v>
      </c>
      <c r="B251" s="125" t="s">
        <v>146</v>
      </c>
      <c r="C251" s="125" t="s">
        <v>15</v>
      </c>
      <c r="D251" s="125">
        <v>401835.79655528598</v>
      </c>
    </row>
    <row r="252" spans="1:4" x14ac:dyDescent="0.25">
      <c r="A252" s="125" t="s">
        <v>145</v>
      </c>
      <c r="B252" s="125" t="s">
        <v>146</v>
      </c>
      <c r="C252" s="125" t="s">
        <v>16</v>
      </c>
      <c r="D252" s="125">
        <v>1509631.4934711601</v>
      </c>
    </row>
    <row r="253" spans="1:4" x14ac:dyDescent="0.25">
      <c r="A253" s="125" t="s">
        <v>147</v>
      </c>
      <c r="B253" s="125" t="s">
        <v>148</v>
      </c>
      <c r="C253" s="125" t="s">
        <v>15</v>
      </c>
      <c r="D253" s="125">
        <v>426757.49227171502</v>
      </c>
    </row>
    <row r="254" spans="1:4" x14ac:dyDescent="0.25">
      <c r="A254" s="125" t="s">
        <v>147</v>
      </c>
      <c r="B254" s="125" t="s">
        <v>148</v>
      </c>
      <c r="C254" s="125" t="s">
        <v>16</v>
      </c>
      <c r="D254" s="125">
        <v>1108513.3538907899</v>
      </c>
    </row>
    <row r="255" spans="1:4" x14ac:dyDescent="0.25">
      <c r="A255" s="125" t="s">
        <v>149</v>
      </c>
      <c r="B255" s="125" t="s">
        <v>150</v>
      </c>
      <c r="C255" s="125" t="s">
        <v>15</v>
      </c>
      <c r="D255" s="125">
        <v>284010.14571657602</v>
      </c>
    </row>
    <row r="256" spans="1:4" x14ac:dyDescent="0.25">
      <c r="A256" s="125" t="s">
        <v>149</v>
      </c>
      <c r="B256" s="125" t="s">
        <v>150</v>
      </c>
      <c r="C256" s="125" t="s">
        <v>16</v>
      </c>
      <c r="D256" s="125">
        <v>1158692.2954880099</v>
      </c>
    </row>
    <row r="257" spans="1:4" x14ac:dyDescent="0.25">
      <c r="A257" s="125" t="s">
        <v>151</v>
      </c>
      <c r="B257" s="125" t="s">
        <v>152</v>
      </c>
      <c r="C257" s="125" t="s">
        <v>15</v>
      </c>
      <c r="D257" s="125">
        <v>596533.02281202003</v>
      </c>
    </row>
    <row r="258" spans="1:4" x14ac:dyDescent="0.25">
      <c r="A258" s="125" t="s">
        <v>151</v>
      </c>
      <c r="B258" s="125" t="s">
        <v>152</v>
      </c>
      <c r="C258" s="125" t="s">
        <v>16</v>
      </c>
      <c r="D258" s="125">
        <v>1452934.8303751501</v>
      </c>
    </row>
    <row r="259" spans="1:4" x14ac:dyDescent="0.25">
      <c r="A259" s="125" t="s">
        <v>153</v>
      </c>
      <c r="B259" s="125" t="s">
        <v>154</v>
      </c>
      <c r="C259" s="125" t="s">
        <v>15</v>
      </c>
      <c r="D259" s="125">
        <v>239393.004077113</v>
      </c>
    </row>
    <row r="260" spans="1:4" x14ac:dyDescent="0.25">
      <c r="A260" s="125" t="s">
        <v>153</v>
      </c>
      <c r="B260" s="125" t="s">
        <v>154</v>
      </c>
      <c r="C260" s="125" t="s">
        <v>16</v>
      </c>
      <c r="D260" s="125">
        <v>1033938.78385703</v>
      </c>
    </row>
    <row r="261" spans="1:4" x14ac:dyDescent="0.25">
      <c r="A261" s="125" t="s">
        <v>155</v>
      </c>
      <c r="B261" s="125" t="s">
        <v>156</v>
      </c>
      <c r="C261" s="125" t="s">
        <v>15</v>
      </c>
      <c r="D261" s="125">
        <v>251470.006333647</v>
      </c>
    </row>
    <row r="262" spans="1:4" x14ac:dyDescent="0.25">
      <c r="A262" s="125" t="s">
        <v>155</v>
      </c>
      <c r="B262" s="125" t="s">
        <v>156</v>
      </c>
      <c r="C262" s="125" t="s">
        <v>16</v>
      </c>
      <c r="D262" s="125">
        <v>1421404.2804413801</v>
      </c>
    </row>
    <row r="263" spans="1:4" x14ac:dyDescent="0.25">
      <c r="A263" s="125" t="s">
        <v>157</v>
      </c>
      <c r="B263" s="125" t="s">
        <v>158</v>
      </c>
      <c r="C263" s="125" t="s">
        <v>15</v>
      </c>
      <c r="D263" s="125">
        <v>537893.42578648496</v>
      </c>
    </row>
    <row r="264" spans="1:4" x14ac:dyDescent="0.25">
      <c r="A264" s="125" t="s">
        <v>157</v>
      </c>
      <c r="B264" s="125" t="s">
        <v>158</v>
      </c>
      <c r="C264" s="125" t="s">
        <v>16</v>
      </c>
      <c r="D264" s="125">
        <v>1267167.7867346299</v>
      </c>
    </row>
    <row r="265" spans="1:4" x14ac:dyDescent="0.25">
      <c r="A265" s="125" t="s">
        <v>159</v>
      </c>
      <c r="B265" s="125" t="s">
        <v>160</v>
      </c>
      <c r="C265" s="125" t="s">
        <v>15</v>
      </c>
      <c r="D265" s="125">
        <v>310981.59246103</v>
      </c>
    </row>
    <row r="266" spans="1:4" x14ac:dyDescent="0.25">
      <c r="A266" s="125" t="s">
        <v>159</v>
      </c>
      <c r="B266" s="125" t="s">
        <v>160</v>
      </c>
      <c r="C266" s="125" t="s">
        <v>16</v>
      </c>
      <c r="D266" s="125">
        <v>991984.23241093301</v>
      </c>
    </row>
    <row r="267" spans="1:4" x14ac:dyDescent="0.25">
      <c r="A267" s="125" t="s">
        <v>161</v>
      </c>
      <c r="B267" s="125" t="s">
        <v>162</v>
      </c>
      <c r="C267" s="125" t="s">
        <v>15</v>
      </c>
      <c r="D267" s="125">
        <v>542675.246896344</v>
      </c>
    </row>
    <row r="268" spans="1:4" x14ac:dyDescent="0.25">
      <c r="A268" s="125" t="s">
        <v>161</v>
      </c>
      <c r="B268" s="125" t="s">
        <v>162</v>
      </c>
      <c r="C268" s="125" t="s">
        <v>16</v>
      </c>
      <c r="D268" s="125">
        <v>1389383.3536521399</v>
      </c>
    </row>
    <row r="269" spans="1:4" x14ac:dyDescent="0.25">
      <c r="A269" s="125" t="s">
        <v>163</v>
      </c>
      <c r="B269" s="125" t="s">
        <v>164</v>
      </c>
      <c r="C269" s="125" t="s">
        <v>15</v>
      </c>
      <c r="D269" s="125">
        <v>489594.91796813102</v>
      </c>
    </row>
    <row r="270" spans="1:4" x14ac:dyDescent="0.25">
      <c r="A270" s="125" t="s">
        <v>163</v>
      </c>
      <c r="B270" s="125" t="s">
        <v>164</v>
      </c>
      <c r="C270" s="125" t="s">
        <v>16</v>
      </c>
      <c r="D270" s="125">
        <v>1789678.09443568</v>
      </c>
    </row>
    <row r="271" spans="1:4" x14ac:dyDescent="0.25">
      <c r="A271" s="125" t="s">
        <v>165</v>
      </c>
      <c r="B271" s="125" t="s">
        <v>166</v>
      </c>
      <c r="C271" s="125" t="s">
        <v>15</v>
      </c>
      <c r="D271" s="125">
        <v>418628.58734512801</v>
      </c>
    </row>
    <row r="272" spans="1:4" x14ac:dyDescent="0.25">
      <c r="A272" s="125" t="s">
        <v>165</v>
      </c>
      <c r="B272" s="125" t="s">
        <v>166</v>
      </c>
      <c r="C272" s="125" t="s">
        <v>16</v>
      </c>
      <c r="D272" s="125">
        <v>1095609.34332362</v>
      </c>
    </row>
    <row r="273" spans="1:4" x14ac:dyDescent="0.25">
      <c r="A273" s="125" t="s">
        <v>167</v>
      </c>
      <c r="B273" s="125" t="s">
        <v>168</v>
      </c>
      <c r="C273" s="125" t="s">
        <v>15</v>
      </c>
      <c r="D273" s="125">
        <v>491558.92019837198</v>
      </c>
    </row>
    <row r="274" spans="1:4" x14ac:dyDescent="0.25">
      <c r="A274" s="125" t="s">
        <v>167</v>
      </c>
      <c r="B274" s="125" t="s">
        <v>168</v>
      </c>
      <c r="C274" s="125" t="s">
        <v>16</v>
      </c>
      <c r="D274" s="125">
        <v>1195891.0359008701</v>
      </c>
    </row>
    <row r="275" spans="1:4" x14ac:dyDescent="0.25">
      <c r="A275" s="125" t="s">
        <v>169</v>
      </c>
      <c r="B275" s="125" t="s">
        <v>170</v>
      </c>
      <c r="C275" s="125" t="s">
        <v>15</v>
      </c>
      <c r="D275" s="125">
        <v>379869.26984309399</v>
      </c>
    </row>
    <row r="276" spans="1:4" x14ac:dyDescent="0.25">
      <c r="A276" s="125" t="s">
        <v>169</v>
      </c>
      <c r="B276" s="125" t="s">
        <v>170</v>
      </c>
      <c r="C276" s="125" t="s">
        <v>16</v>
      </c>
      <c r="D276" s="125">
        <v>1020388.12999646</v>
      </c>
    </row>
    <row r="277" spans="1:4" x14ac:dyDescent="0.25">
      <c r="A277" s="125" t="s">
        <v>171</v>
      </c>
      <c r="B277" s="125" t="s">
        <v>172</v>
      </c>
      <c r="C277" s="125" t="s">
        <v>15</v>
      </c>
      <c r="D277" s="125">
        <v>408803.49977014901</v>
      </c>
    </row>
    <row r="278" spans="1:4" x14ac:dyDescent="0.25">
      <c r="A278" s="125" t="s">
        <v>171</v>
      </c>
      <c r="B278" s="125" t="s">
        <v>172</v>
      </c>
      <c r="C278" s="125" t="s">
        <v>16</v>
      </c>
      <c r="D278" s="125">
        <v>1006768.52133025</v>
      </c>
    </row>
    <row r="279" spans="1:4" x14ac:dyDescent="0.25">
      <c r="A279" s="125" t="s">
        <v>173</v>
      </c>
      <c r="B279" s="125" t="s">
        <v>174</v>
      </c>
      <c r="C279" s="125" t="s">
        <v>15</v>
      </c>
      <c r="D279" s="125">
        <v>296255.60590564797</v>
      </c>
    </row>
    <row r="280" spans="1:4" x14ac:dyDescent="0.25">
      <c r="A280" s="125" t="s">
        <v>173</v>
      </c>
      <c r="B280" s="125" t="s">
        <v>174</v>
      </c>
      <c r="C280" s="125" t="s">
        <v>16</v>
      </c>
      <c r="D280" s="125">
        <v>674207.34993263497</v>
      </c>
    </row>
    <row r="281" spans="1:4" x14ac:dyDescent="0.25">
      <c r="A281" s="125" t="s">
        <v>175</v>
      </c>
      <c r="B281" s="125" t="s">
        <v>176</v>
      </c>
      <c r="C281" s="125" t="s">
        <v>15</v>
      </c>
      <c r="D281" s="125">
        <v>184145.501122293</v>
      </c>
    </row>
    <row r="282" spans="1:4" x14ac:dyDescent="0.25">
      <c r="A282" s="125" t="s">
        <v>175</v>
      </c>
      <c r="B282" s="125" t="s">
        <v>176</v>
      </c>
      <c r="C282" s="125" t="s">
        <v>16</v>
      </c>
      <c r="D282" s="125">
        <v>681374.79489657597</v>
      </c>
    </row>
    <row r="283" spans="1:4" x14ac:dyDescent="0.25">
      <c r="A283" s="125" t="s">
        <v>177</v>
      </c>
      <c r="B283" s="125" t="s">
        <v>178</v>
      </c>
      <c r="C283" s="125" t="s">
        <v>15</v>
      </c>
      <c r="D283" s="125">
        <v>190700.258069298</v>
      </c>
    </row>
    <row r="284" spans="1:4" x14ac:dyDescent="0.25">
      <c r="A284" s="125" t="s">
        <v>177</v>
      </c>
      <c r="B284" s="125" t="s">
        <v>178</v>
      </c>
      <c r="C284" s="125" t="s">
        <v>16</v>
      </c>
      <c r="D284" s="125">
        <v>432757.35036899103</v>
      </c>
    </row>
    <row r="285" spans="1:4" x14ac:dyDescent="0.25">
      <c r="A285" s="125" t="s">
        <v>179</v>
      </c>
      <c r="B285" s="125" t="s">
        <v>180</v>
      </c>
      <c r="C285" s="125" t="s">
        <v>15</v>
      </c>
      <c r="D285" s="125">
        <v>219905.25030831099</v>
      </c>
    </row>
    <row r="286" spans="1:4" x14ac:dyDescent="0.25">
      <c r="A286" s="125" t="s">
        <v>179</v>
      </c>
      <c r="B286" s="125" t="s">
        <v>180</v>
      </c>
      <c r="C286" s="125" t="s">
        <v>16</v>
      </c>
      <c r="D286" s="125">
        <v>653729.12052200001</v>
      </c>
    </row>
    <row r="287" spans="1:4" x14ac:dyDescent="0.25">
      <c r="A287" s="125" t="s">
        <v>181</v>
      </c>
      <c r="B287" s="125" t="s">
        <v>182</v>
      </c>
      <c r="C287" s="125" t="s">
        <v>15</v>
      </c>
      <c r="D287" s="125">
        <v>234800.14504820699</v>
      </c>
    </row>
    <row r="288" spans="1:4" x14ac:dyDescent="0.25">
      <c r="A288" s="125" t="s">
        <v>181</v>
      </c>
      <c r="B288" s="125" t="s">
        <v>182</v>
      </c>
      <c r="C288" s="125" t="s">
        <v>16</v>
      </c>
      <c r="D288" s="125">
        <v>734375.37911015598</v>
      </c>
    </row>
    <row r="289" spans="1:4" x14ac:dyDescent="0.25">
      <c r="A289" s="125" t="s">
        <v>183</v>
      </c>
      <c r="B289" s="125" t="s">
        <v>184</v>
      </c>
      <c r="C289" s="125" t="s">
        <v>15</v>
      </c>
      <c r="D289" s="125">
        <v>259999.811680004</v>
      </c>
    </row>
    <row r="290" spans="1:4" x14ac:dyDescent="0.25">
      <c r="A290" s="125" t="s">
        <v>183</v>
      </c>
      <c r="B290" s="125" t="s">
        <v>184</v>
      </c>
      <c r="C290" s="125" t="s">
        <v>16</v>
      </c>
      <c r="D290" s="125">
        <v>582083.54517049994</v>
      </c>
    </row>
    <row r="291" spans="1:4" x14ac:dyDescent="0.25">
      <c r="A291" s="125" t="s">
        <v>185</v>
      </c>
      <c r="B291" s="125" t="s">
        <v>186</v>
      </c>
      <c r="C291" s="125" t="s">
        <v>15</v>
      </c>
      <c r="D291" s="125">
        <v>213541.54926484101</v>
      </c>
    </row>
    <row r="292" spans="1:4" x14ac:dyDescent="0.25">
      <c r="A292" s="125" t="s">
        <v>185</v>
      </c>
      <c r="B292" s="125" t="s">
        <v>186</v>
      </c>
      <c r="C292" s="125" t="s">
        <v>16</v>
      </c>
      <c r="D292" s="125">
        <v>675959.44610424596</v>
      </c>
    </row>
    <row r="293" spans="1:4" x14ac:dyDescent="0.25">
      <c r="A293" s="125" t="s">
        <v>187</v>
      </c>
      <c r="B293" s="125" t="s">
        <v>188</v>
      </c>
      <c r="C293" s="125" t="s">
        <v>15</v>
      </c>
      <c r="D293" s="125">
        <v>249194.158044321</v>
      </c>
    </row>
    <row r="294" spans="1:4" x14ac:dyDescent="0.25">
      <c r="A294" s="125" t="s">
        <v>187</v>
      </c>
      <c r="B294" s="125" t="s">
        <v>188</v>
      </c>
      <c r="C294" s="125" t="s">
        <v>16</v>
      </c>
      <c r="D294" s="125">
        <v>645110.08115697303</v>
      </c>
    </row>
    <row r="295" spans="1:4" x14ac:dyDescent="0.25">
      <c r="A295" s="125" t="s">
        <v>189</v>
      </c>
      <c r="B295" s="125" t="s">
        <v>190</v>
      </c>
      <c r="C295" s="125" t="s">
        <v>15</v>
      </c>
      <c r="D295" s="125">
        <v>228400.00290842101</v>
      </c>
    </row>
    <row r="296" spans="1:4" x14ac:dyDescent="0.25">
      <c r="A296" s="125" t="s">
        <v>189</v>
      </c>
      <c r="B296" s="125" t="s">
        <v>190</v>
      </c>
      <c r="C296" s="125" t="s">
        <v>16</v>
      </c>
      <c r="D296" s="125">
        <v>590303.37868247798</v>
      </c>
    </row>
    <row r="297" spans="1:4" x14ac:dyDescent="0.25">
      <c r="A297" s="125" t="s">
        <v>191</v>
      </c>
      <c r="B297" s="125" t="s">
        <v>192</v>
      </c>
      <c r="C297" s="125" t="s">
        <v>15</v>
      </c>
      <c r="D297" s="125">
        <v>538161.08318582596</v>
      </c>
    </row>
    <row r="298" spans="1:4" x14ac:dyDescent="0.25">
      <c r="A298" s="125" t="s">
        <v>191</v>
      </c>
      <c r="B298" s="125" t="s">
        <v>192</v>
      </c>
      <c r="C298" s="125" t="s">
        <v>16</v>
      </c>
      <c r="D298" s="125">
        <v>1211611.4160520099</v>
      </c>
    </row>
    <row r="299" spans="1:4" x14ac:dyDescent="0.25">
      <c r="A299" s="125" t="s">
        <v>193</v>
      </c>
      <c r="B299" s="125" t="s">
        <v>194</v>
      </c>
      <c r="C299" s="125" t="s">
        <v>15</v>
      </c>
      <c r="D299" s="125">
        <v>266721.10635428998</v>
      </c>
    </row>
    <row r="300" spans="1:4" x14ac:dyDescent="0.25">
      <c r="A300" s="125" t="s">
        <v>193</v>
      </c>
      <c r="B300" s="125" t="s">
        <v>194</v>
      </c>
      <c r="C300" s="125" t="s">
        <v>16</v>
      </c>
      <c r="D300" s="125">
        <v>631425.02638502605</v>
      </c>
    </row>
    <row r="301" spans="1:4" x14ac:dyDescent="0.25">
      <c r="A301" s="125" t="s">
        <v>195</v>
      </c>
      <c r="B301" s="125" t="s">
        <v>196</v>
      </c>
      <c r="C301" s="125" t="s">
        <v>15</v>
      </c>
      <c r="D301" s="125">
        <v>207016.17698959599</v>
      </c>
    </row>
    <row r="302" spans="1:4" x14ac:dyDescent="0.25">
      <c r="A302" s="125" t="s">
        <v>195</v>
      </c>
      <c r="B302" s="125" t="s">
        <v>196</v>
      </c>
      <c r="C302" s="125" t="s">
        <v>16</v>
      </c>
      <c r="D302" s="125">
        <v>467982.71817704302</v>
      </c>
    </row>
    <row r="303" spans="1:4" x14ac:dyDescent="0.25">
      <c r="A303" s="125" t="s">
        <v>197</v>
      </c>
      <c r="B303" s="125" t="s">
        <v>198</v>
      </c>
      <c r="C303" s="125" t="s">
        <v>15</v>
      </c>
      <c r="D303" s="125">
        <v>395527.99078972102</v>
      </c>
    </row>
    <row r="304" spans="1:4" x14ac:dyDescent="0.25">
      <c r="A304" s="125" t="s">
        <v>197</v>
      </c>
      <c r="B304" s="125" t="s">
        <v>198</v>
      </c>
      <c r="C304" s="125" t="s">
        <v>16</v>
      </c>
      <c r="D304" s="125">
        <v>742916.96350353397</v>
      </c>
    </row>
    <row r="305" spans="1:4" x14ac:dyDescent="0.25">
      <c r="A305" s="125" t="s">
        <v>199</v>
      </c>
      <c r="B305" s="125" t="s">
        <v>200</v>
      </c>
      <c r="C305" s="125" t="s">
        <v>15</v>
      </c>
      <c r="D305" s="125">
        <v>227297.031436288</v>
      </c>
    </row>
    <row r="306" spans="1:4" x14ac:dyDescent="0.25">
      <c r="A306" s="125" t="s">
        <v>199</v>
      </c>
      <c r="B306" s="125" t="s">
        <v>200</v>
      </c>
      <c r="C306" s="125" t="s">
        <v>16</v>
      </c>
      <c r="D306" s="125">
        <v>509565.18060442799</v>
      </c>
    </row>
    <row r="307" spans="1:4" x14ac:dyDescent="0.25">
      <c r="A307" s="125" t="s">
        <v>201</v>
      </c>
      <c r="B307" s="125" t="s">
        <v>202</v>
      </c>
      <c r="C307" s="125" t="s">
        <v>15</v>
      </c>
      <c r="D307" s="125">
        <v>181389.88398673301</v>
      </c>
    </row>
    <row r="308" spans="1:4" x14ac:dyDescent="0.25">
      <c r="A308" s="125" t="s">
        <v>201</v>
      </c>
      <c r="B308" s="125" t="s">
        <v>202</v>
      </c>
      <c r="C308" s="125" t="s">
        <v>16</v>
      </c>
      <c r="D308" s="125">
        <v>776355.95662216598</v>
      </c>
    </row>
    <row r="309" spans="1:4" x14ac:dyDescent="0.25">
      <c r="A309" s="125" t="s">
        <v>203</v>
      </c>
      <c r="B309" s="125" t="s">
        <v>204</v>
      </c>
      <c r="C309" s="125" t="s">
        <v>15</v>
      </c>
      <c r="D309" s="125">
        <v>525330.19889605395</v>
      </c>
    </row>
    <row r="310" spans="1:4" x14ac:dyDescent="0.25">
      <c r="A310" s="125" t="s">
        <v>203</v>
      </c>
      <c r="B310" s="125" t="s">
        <v>204</v>
      </c>
      <c r="C310" s="125" t="s">
        <v>16</v>
      </c>
      <c r="D310" s="125">
        <v>1858298.3518703701</v>
      </c>
    </row>
    <row r="311" spans="1:4" x14ac:dyDescent="0.25">
      <c r="A311" s="125" t="s">
        <v>205</v>
      </c>
      <c r="B311" s="125" t="s">
        <v>206</v>
      </c>
      <c r="C311" s="125" t="s">
        <v>15</v>
      </c>
      <c r="D311" s="125">
        <v>418275.56078032299</v>
      </c>
    </row>
    <row r="312" spans="1:4" x14ac:dyDescent="0.25">
      <c r="A312" s="125" t="s">
        <v>205</v>
      </c>
      <c r="B312" s="125" t="s">
        <v>206</v>
      </c>
      <c r="C312" s="125" t="s">
        <v>16</v>
      </c>
      <c r="D312" s="125">
        <v>1454373.99602062</v>
      </c>
    </row>
    <row r="313" spans="1:4" x14ac:dyDescent="0.25">
      <c r="A313" s="125" t="s">
        <v>207</v>
      </c>
      <c r="B313" s="125" t="s">
        <v>208</v>
      </c>
      <c r="C313" s="125" t="s">
        <v>15</v>
      </c>
      <c r="D313" s="125">
        <v>267239.72792002501</v>
      </c>
    </row>
    <row r="314" spans="1:4" x14ac:dyDescent="0.25">
      <c r="A314" s="125" t="s">
        <v>207</v>
      </c>
      <c r="B314" s="125" t="s">
        <v>208</v>
      </c>
      <c r="C314" s="125" t="s">
        <v>16</v>
      </c>
      <c r="D314" s="125">
        <v>857910.55394900299</v>
      </c>
    </row>
    <row r="315" spans="1:4" x14ac:dyDescent="0.25">
      <c r="A315" s="125" t="s">
        <v>209</v>
      </c>
      <c r="B315" s="125" t="s">
        <v>210</v>
      </c>
      <c r="C315" s="125" t="s">
        <v>15</v>
      </c>
      <c r="D315" s="125">
        <v>471750.86066171899</v>
      </c>
    </row>
    <row r="316" spans="1:4" x14ac:dyDescent="0.25">
      <c r="A316" s="125" t="s">
        <v>209</v>
      </c>
      <c r="B316" s="125" t="s">
        <v>210</v>
      </c>
      <c r="C316" s="125" t="s">
        <v>16</v>
      </c>
      <c r="D316" s="125">
        <v>1286190.3715685599</v>
      </c>
    </row>
    <row r="317" spans="1:4" x14ac:dyDescent="0.25">
      <c r="A317" s="125" t="s">
        <v>211</v>
      </c>
      <c r="B317" s="125" t="s">
        <v>212</v>
      </c>
      <c r="C317" s="125" t="s">
        <v>15</v>
      </c>
      <c r="D317" s="125">
        <v>422764.14558649203</v>
      </c>
    </row>
    <row r="318" spans="1:4" x14ac:dyDescent="0.25">
      <c r="A318" s="125" t="s">
        <v>211</v>
      </c>
      <c r="B318" s="125" t="s">
        <v>212</v>
      </c>
      <c r="C318" s="125" t="s">
        <v>16</v>
      </c>
      <c r="D318" s="125">
        <v>858293.81882639602</v>
      </c>
    </row>
    <row r="319" spans="1:4" x14ac:dyDescent="0.25">
      <c r="A319" s="125" t="s">
        <v>213</v>
      </c>
      <c r="B319" s="125" t="s">
        <v>214</v>
      </c>
      <c r="C319" s="125" t="s">
        <v>15</v>
      </c>
      <c r="D319" s="125">
        <v>324107.68443280301</v>
      </c>
    </row>
    <row r="320" spans="1:4" x14ac:dyDescent="0.25">
      <c r="A320" s="125" t="s">
        <v>213</v>
      </c>
      <c r="B320" s="125" t="s">
        <v>214</v>
      </c>
      <c r="C320" s="125" t="s">
        <v>16</v>
      </c>
      <c r="D320" s="125">
        <v>1049187.9123506399</v>
      </c>
    </row>
    <row r="321" spans="1:4" x14ac:dyDescent="0.25">
      <c r="A321" s="125" t="s">
        <v>215</v>
      </c>
      <c r="B321" s="125" t="s">
        <v>216</v>
      </c>
      <c r="C321" s="125" t="s">
        <v>15</v>
      </c>
      <c r="D321" s="125">
        <v>411430.29718151799</v>
      </c>
    </row>
    <row r="322" spans="1:4" x14ac:dyDescent="0.25">
      <c r="A322" s="125" t="s">
        <v>215</v>
      </c>
      <c r="B322" s="125" t="s">
        <v>216</v>
      </c>
      <c r="C322" s="125" t="s">
        <v>16</v>
      </c>
      <c r="D322" s="125">
        <v>1288424.4084063</v>
      </c>
    </row>
    <row r="323" spans="1:4" x14ac:dyDescent="0.25">
      <c r="A323" s="125" t="s">
        <v>217</v>
      </c>
      <c r="B323" s="125" t="s">
        <v>218</v>
      </c>
      <c r="C323" s="125" t="s">
        <v>15</v>
      </c>
      <c r="D323" s="125">
        <v>254616.536321836</v>
      </c>
    </row>
    <row r="324" spans="1:4" x14ac:dyDescent="0.25">
      <c r="A324" s="125" t="s">
        <v>217</v>
      </c>
      <c r="B324" s="125" t="s">
        <v>218</v>
      </c>
      <c r="C324" s="125" t="s">
        <v>16</v>
      </c>
      <c r="D324" s="125">
        <v>984543.60369085195</v>
      </c>
    </row>
    <row r="325" spans="1:4" x14ac:dyDescent="0.25">
      <c r="A325" s="125" t="s">
        <v>219</v>
      </c>
      <c r="B325" s="125" t="s">
        <v>220</v>
      </c>
      <c r="C325" s="125" t="s">
        <v>15</v>
      </c>
      <c r="D325" s="125">
        <v>239837.38821849399</v>
      </c>
    </row>
    <row r="326" spans="1:4" x14ac:dyDescent="0.25">
      <c r="A326" s="125" t="s">
        <v>219</v>
      </c>
      <c r="B326" s="125" t="s">
        <v>220</v>
      </c>
      <c r="C326" s="125" t="s">
        <v>16</v>
      </c>
      <c r="D326" s="125">
        <v>663129.65337105503</v>
      </c>
    </row>
    <row r="327" spans="1:4" x14ac:dyDescent="0.25">
      <c r="A327" s="125" t="s">
        <v>221</v>
      </c>
      <c r="B327" s="125" t="s">
        <v>222</v>
      </c>
      <c r="C327" s="125" t="s">
        <v>15</v>
      </c>
      <c r="D327" s="125">
        <v>263032.09094858298</v>
      </c>
    </row>
    <row r="328" spans="1:4" x14ac:dyDescent="0.25">
      <c r="A328" s="125" t="s">
        <v>221</v>
      </c>
      <c r="B328" s="125" t="s">
        <v>222</v>
      </c>
      <c r="C328" s="125" t="s">
        <v>16</v>
      </c>
      <c r="D328" s="125">
        <v>851544.98563766398</v>
      </c>
    </row>
    <row r="329" spans="1:4" x14ac:dyDescent="0.25">
      <c r="A329" s="125" t="s">
        <v>223</v>
      </c>
      <c r="B329" s="125" t="s">
        <v>224</v>
      </c>
      <c r="C329" s="125" t="s">
        <v>15</v>
      </c>
      <c r="D329" s="125">
        <v>261137.568218095</v>
      </c>
    </row>
    <row r="330" spans="1:4" x14ac:dyDescent="0.25">
      <c r="A330" s="125" t="s">
        <v>223</v>
      </c>
      <c r="B330" s="125" t="s">
        <v>224</v>
      </c>
      <c r="C330" s="125" t="s">
        <v>16</v>
      </c>
      <c r="D330" s="125">
        <v>527375.25815849495</v>
      </c>
    </row>
    <row r="331" spans="1:4" x14ac:dyDescent="0.25">
      <c r="A331" s="125" t="s">
        <v>225</v>
      </c>
      <c r="B331" s="125" t="s">
        <v>226</v>
      </c>
      <c r="C331" s="125" t="s">
        <v>15</v>
      </c>
      <c r="D331" s="125">
        <v>143794.43707567401</v>
      </c>
    </row>
    <row r="332" spans="1:4" x14ac:dyDescent="0.25">
      <c r="A332" s="125" t="s">
        <v>225</v>
      </c>
      <c r="B332" s="125" t="s">
        <v>226</v>
      </c>
      <c r="C332" s="125" t="s">
        <v>16</v>
      </c>
      <c r="D332" s="125">
        <v>796082.36702425603</v>
      </c>
    </row>
    <row r="333" spans="1:4" x14ac:dyDescent="0.25">
      <c r="A333" s="125" t="s">
        <v>227</v>
      </c>
      <c r="B333" s="125" t="s">
        <v>228</v>
      </c>
      <c r="C333" s="125" t="s">
        <v>15</v>
      </c>
      <c r="D333" s="125">
        <v>238963.239349921</v>
      </c>
    </row>
    <row r="334" spans="1:4" x14ac:dyDescent="0.25">
      <c r="A334" s="125" t="s">
        <v>227</v>
      </c>
      <c r="B334" s="125" t="s">
        <v>228</v>
      </c>
      <c r="C334" s="125" t="s">
        <v>16</v>
      </c>
      <c r="D334" s="125">
        <v>646762.76491129305</v>
      </c>
    </row>
    <row r="335" spans="1:4" x14ac:dyDescent="0.25">
      <c r="A335" s="125" t="s">
        <v>229</v>
      </c>
      <c r="B335" s="125" t="s">
        <v>230</v>
      </c>
      <c r="C335" s="125" t="s">
        <v>15</v>
      </c>
      <c r="D335" s="125">
        <v>188031.222664142</v>
      </c>
    </row>
    <row r="336" spans="1:4" x14ac:dyDescent="0.25">
      <c r="A336" s="125" t="s">
        <v>229</v>
      </c>
      <c r="B336" s="125" t="s">
        <v>230</v>
      </c>
      <c r="C336" s="125" t="s">
        <v>16</v>
      </c>
      <c r="D336" s="125">
        <v>672693.59249314701</v>
      </c>
    </row>
    <row r="337" spans="1:4" x14ac:dyDescent="0.25">
      <c r="A337" s="125" t="s">
        <v>231</v>
      </c>
      <c r="B337" s="125" t="s">
        <v>232</v>
      </c>
      <c r="C337" s="125" t="s">
        <v>15</v>
      </c>
      <c r="D337" s="125">
        <v>216839.01443041401</v>
      </c>
    </row>
    <row r="338" spans="1:4" x14ac:dyDescent="0.25">
      <c r="A338" s="125" t="s">
        <v>231</v>
      </c>
      <c r="B338" s="125" t="s">
        <v>232</v>
      </c>
      <c r="C338" s="125" t="s">
        <v>16</v>
      </c>
      <c r="D338" s="125">
        <v>658233.34414613305</v>
      </c>
    </row>
    <row r="339" spans="1:4" x14ac:dyDescent="0.25">
      <c r="A339" s="125" t="s">
        <v>233</v>
      </c>
      <c r="B339" s="125" t="s">
        <v>234</v>
      </c>
      <c r="C339" s="125" t="s">
        <v>15</v>
      </c>
      <c r="D339" s="125">
        <v>192708.572293912</v>
      </c>
    </row>
    <row r="340" spans="1:4" x14ac:dyDescent="0.25">
      <c r="A340" s="125" t="s">
        <v>233</v>
      </c>
      <c r="B340" s="125" t="s">
        <v>234</v>
      </c>
      <c r="C340" s="125" t="s">
        <v>16</v>
      </c>
      <c r="D340" s="125">
        <v>663226.80946870905</v>
      </c>
    </row>
    <row r="341" spans="1:4" x14ac:dyDescent="0.25">
      <c r="A341" s="125" t="s">
        <v>235</v>
      </c>
      <c r="B341" s="125" t="s">
        <v>236</v>
      </c>
      <c r="C341" s="125" t="s">
        <v>15</v>
      </c>
      <c r="D341" s="125">
        <v>243080.35986671201</v>
      </c>
    </row>
    <row r="342" spans="1:4" x14ac:dyDescent="0.25">
      <c r="A342" s="125" t="s">
        <v>235</v>
      </c>
      <c r="B342" s="125" t="s">
        <v>236</v>
      </c>
      <c r="C342" s="125" t="s">
        <v>16</v>
      </c>
      <c r="D342" s="125">
        <v>768802.27324807795</v>
      </c>
    </row>
    <row r="343" spans="1:4" x14ac:dyDescent="0.25">
      <c r="A343" s="125" t="s">
        <v>237</v>
      </c>
      <c r="B343" s="125" t="s">
        <v>238</v>
      </c>
      <c r="C343" s="125" t="s">
        <v>15</v>
      </c>
      <c r="D343" s="125">
        <v>323601.144024226</v>
      </c>
    </row>
    <row r="344" spans="1:4" x14ac:dyDescent="0.25">
      <c r="A344" s="125" t="s">
        <v>237</v>
      </c>
      <c r="B344" s="125" t="s">
        <v>238</v>
      </c>
      <c r="C344" s="125" t="s">
        <v>16</v>
      </c>
      <c r="D344" s="125">
        <v>2507778.1581865498</v>
      </c>
    </row>
    <row r="345" spans="1:4" x14ac:dyDescent="0.25">
      <c r="A345" s="125" t="s">
        <v>239</v>
      </c>
      <c r="B345" s="125" t="s">
        <v>240</v>
      </c>
      <c r="C345" s="125" t="s">
        <v>15</v>
      </c>
      <c r="D345" s="125">
        <v>243788.919628465</v>
      </c>
    </row>
    <row r="346" spans="1:4" x14ac:dyDescent="0.25">
      <c r="A346" s="125" t="s">
        <v>239</v>
      </c>
      <c r="B346" s="125" t="s">
        <v>240</v>
      </c>
      <c r="C346" s="125" t="s">
        <v>16</v>
      </c>
      <c r="D346" s="125">
        <v>1879395.3482639899</v>
      </c>
    </row>
    <row r="347" spans="1:4" x14ac:dyDescent="0.25">
      <c r="A347" s="125" t="s">
        <v>241</v>
      </c>
      <c r="B347" s="125" t="s">
        <v>242</v>
      </c>
      <c r="C347" s="125" t="s">
        <v>15</v>
      </c>
      <c r="D347" s="125">
        <v>182325.317370075</v>
      </c>
    </row>
    <row r="348" spans="1:4" x14ac:dyDescent="0.25">
      <c r="A348" s="125" t="s">
        <v>241</v>
      </c>
      <c r="B348" s="125" t="s">
        <v>242</v>
      </c>
      <c r="C348" s="125" t="s">
        <v>16</v>
      </c>
      <c r="D348" s="125">
        <v>885512.07241579401</v>
      </c>
    </row>
    <row r="349" spans="1:4" x14ac:dyDescent="0.25">
      <c r="A349" s="125" t="s">
        <v>243</v>
      </c>
      <c r="B349" s="125" t="s">
        <v>244</v>
      </c>
      <c r="C349" s="125" t="s">
        <v>15</v>
      </c>
      <c r="D349" s="125">
        <v>134630.122013755</v>
      </c>
    </row>
    <row r="350" spans="1:4" x14ac:dyDescent="0.25">
      <c r="A350" s="125" t="s">
        <v>243</v>
      </c>
      <c r="B350" s="125" t="s">
        <v>244</v>
      </c>
      <c r="C350" s="125" t="s">
        <v>16</v>
      </c>
      <c r="D350" s="125">
        <v>529483.44104009203</v>
      </c>
    </row>
    <row r="351" spans="1:4" x14ac:dyDescent="0.25">
      <c r="A351" s="125" t="s">
        <v>245</v>
      </c>
      <c r="B351" s="125" t="s">
        <v>246</v>
      </c>
      <c r="C351" s="125" t="s">
        <v>15</v>
      </c>
      <c r="D351" s="125">
        <v>351320.80287426402</v>
      </c>
    </row>
    <row r="352" spans="1:4" x14ac:dyDescent="0.25">
      <c r="A352" s="125" t="s">
        <v>245</v>
      </c>
      <c r="B352" s="125" t="s">
        <v>246</v>
      </c>
      <c r="C352" s="125" t="s">
        <v>16</v>
      </c>
      <c r="D352" s="125">
        <v>1839148.36014181</v>
      </c>
    </row>
    <row r="353" spans="1:4" x14ac:dyDescent="0.25">
      <c r="A353" s="125" t="s">
        <v>247</v>
      </c>
      <c r="B353" s="125" t="s">
        <v>248</v>
      </c>
      <c r="C353" s="125" t="s">
        <v>15</v>
      </c>
      <c r="D353" s="125">
        <v>254049.23471164101</v>
      </c>
    </row>
    <row r="354" spans="1:4" x14ac:dyDescent="0.25">
      <c r="A354" s="125" t="s">
        <v>247</v>
      </c>
      <c r="B354" s="125" t="s">
        <v>248</v>
      </c>
      <c r="C354" s="125" t="s">
        <v>16</v>
      </c>
      <c r="D354" s="125">
        <v>2990885.42690094</v>
      </c>
    </row>
    <row r="355" spans="1:4" x14ac:dyDescent="0.25">
      <c r="A355" s="125" t="s">
        <v>249</v>
      </c>
      <c r="B355" s="125" t="s">
        <v>250</v>
      </c>
      <c r="C355" s="125" t="s">
        <v>15</v>
      </c>
      <c r="D355" s="125">
        <v>427543.57028728002</v>
      </c>
    </row>
    <row r="356" spans="1:4" x14ac:dyDescent="0.25">
      <c r="A356" s="125" t="s">
        <v>249</v>
      </c>
      <c r="B356" s="125" t="s">
        <v>250</v>
      </c>
      <c r="C356" s="125" t="s">
        <v>16</v>
      </c>
      <c r="D356" s="125">
        <v>3351697.543786</v>
      </c>
    </row>
    <row r="357" spans="1:4" x14ac:dyDescent="0.25">
      <c r="A357" s="125" t="s">
        <v>251</v>
      </c>
      <c r="B357" s="125" t="s">
        <v>252</v>
      </c>
      <c r="C357" s="125" t="s">
        <v>15</v>
      </c>
      <c r="D357" s="125">
        <v>313878.97810199898</v>
      </c>
    </row>
    <row r="358" spans="1:4" x14ac:dyDescent="0.25">
      <c r="A358" s="125" t="s">
        <v>251</v>
      </c>
      <c r="B358" s="125" t="s">
        <v>252</v>
      </c>
      <c r="C358" s="125" t="s">
        <v>16</v>
      </c>
      <c r="D358" s="125">
        <v>1140300.32511028</v>
      </c>
    </row>
    <row r="359" spans="1:4" x14ac:dyDescent="0.25">
      <c r="A359" s="125" t="s">
        <v>253</v>
      </c>
      <c r="B359" s="125" t="s">
        <v>254</v>
      </c>
      <c r="C359" s="125" t="s">
        <v>15</v>
      </c>
      <c r="D359" s="125">
        <v>1014250.98970574</v>
      </c>
    </row>
    <row r="360" spans="1:4" x14ac:dyDescent="0.25">
      <c r="A360" s="125" t="s">
        <v>253</v>
      </c>
      <c r="B360" s="125" t="s">
        <v>254</v>
      </c>
      <c r="C360" s="125" t="s">
        <v>16</v>
      </c>
      <c r="D360" s="125">
        <v>3942324.8714677198</v>
      </c>
    </row>
    <row r="361" spans="1:4" x14ac:dyDescent="0.25">
      <c r="A361" s="125" t="s">
        <v>255</v>
      </c>
      <c r="B361" s="125" t="s">
        <v>256</v>
      </c>
      <c r="C361" s="125" t="s">
        <v>15</v>
      </c>
      <c r="D361" s="125">
        <v>0</v>
      </c>
    </row>
    <row r="362" spans="1:4" x14ac:dyDescent="0.25">
      <c r="A362" s="125" t="s">
        <v>255</v>
      </c>
      <c r="B362" s="125" t="s">
        <v>256</v>
      </c>
      <c r="C362" s="125" t="s">
        <v>16</v>
      </c>
      <c r="D362" s="125">
        <v>4482188.5214054398</v>
      </c>
    </row>
    <row r="363" spans="1:4" x14ac:dyDescent="0.25">
      <c r="A363" s="125" t="s">
        <v>257</v>
      </c>
      <c r="B363" s="125" t="s">
        <v>258</v>
      </c>
      <c r="C363" s="125" t="s">
        <v>15</v>
      </c>
      <c r="D363" s="125">
        <v>944160.84111201495</v>
      </c>
    </row>
    <row r="364" spans="1:4" x14ac:dyDescent="0.25">
      <c r="A364" s="125" t="s">
        <v>257</v>
      </c>
      <c r="B364" s="125" t="s">
        <v>258</v>
      </c>
      <c r="C364" s="125" t="s">
        <v>16</v>
      </c>
      <c r="D364" s="125">
        <v>3483629.69007299</v>
      </c>
    </row>
    <row r="365" spans="1:4" x14ac:dyDescent="0.25">
      <c r="A365" s="125" t="s">
        <v>259</v>
      </c>
      <c r="B365" s="125" t="s">
        <v>260</v>
      </c>
      <c r="C365" s="125" t="s">
        <v>15</v>
      </c>
      <c r="D365" s="125">
        <v>3000000</v>
      </c>
    </row>
    <row r="366" spans="1:4" x14ac:dyDescent="0.25">
      <c r="A366" s="125" t="s">
        <v>259</v>
      </c>
      <c r="B366" s="125" t="s">
        <v>260</v>
      </c>
      <c r="C366" s="125" t="s">
        <v>16</v>
      </c>
      <c r="D366" s="125">
        <v>2918418.2322019101</v>
      </c>
    </row>
    <row r="367" spans="1:4" x14ac:dyDescent="0.25">
      <c r="A367" s="125" t="s">
        <v>261</v>
      </c>
      <c r="B367" s="125" t="s">
        <v>262</v>
      </c>
      <c r="C367" s="125" t="s">
        <v>15</v>
      </c>
      <c r="D367" s="125">
        <v>209059.30447851101</v>
      </c>
    </row>
    <row r="368" spans="1:4" x14ac:dyDescent="0.25">
      <c r="A368" s="125" t="s">
        <v>261</v>
      </c>
      <c r="B368" s="125" t="s">
        <v>262</v>
      </c>
      <c r="C368" s="125" t="s">
        <v>16</v>
      </c>
      <c r="D368" s="125">
        <v>3082173.45334375</v>
      </c>
    </row>
    <row r="369" spans="1:4" x14ac:dyDescent="0.25">
      <c r="A369" s="125" t="s">
        <v>263</v>
      </c>
      <c r="B369" s="125" t="s">
        <v>264</v>
      </c>
      <c r="C369" s="125" t="s">
        <v>15</v>
      </c>
      <c r="D369" s="125">
        <v>410245.68456889299</v>
      </c>
    </row>
    <row r="370" spans="1:4" x14ac:dyDescent="0.25">
      <c r="A370" s="125" t="s">
        <v>263</v>
      </c>
      <c r="B370" s="125" t="s">
        <v>264</v>
      </c>
      <c r="C370" s="125" t="s">
        <v>16</v>
      </c>
      <c r="D370" s="125">
        <v>1780699.7273885</v>
      </c>
    </row>
    <row r="371" spans="1:4" x14ac:dyDescent="0.25">
      <c r="A371" s="125" t="s">
        <v>265</v>
      </c>
      <c r="B371" s="125" t="s">
        <v>266</v>
      </c>
      <c r="C371" s="125" t="s">
        <v>15</v>
      </c>
      <c r="D371" s="125">
        <v>342248.22225452802</v>
      </c>
    </row>
    <row r="372" spans="1:4" x14ac:dyDescent="0.25">
      <c r="A372" s="125" t="s">
        <v>265</v>
      </c>
      <c r="B372" s="125" t="s">
        <v>266</v>
      </c>
      <c r="C372" s="125" t="s">
        <v>16</v>
      </c>
      <c r="D372" s="125">
        <v>1832631.4031040899</v>
      </c>
    </row>
    <row r="373" spans="1:4" x14ac:dyDescent="0.25">
      <c r="A373" s="125" t="s">
        <v>267</v>
      </c>
      <c r="B373" s="125" t="s">
        <v>268</v>
      </c>
      <c r="C373" s="125" t="s">
        <v>15</v>
      </c>
      <c r="D373" s="125">
        <v>10500000</v>
      </c>
    </row>
    <row r="374" spans="1:4" x14ac:dyDescent="0.25">
      <c r="A374" s="125" t="s">
        <v>267</v>
      </c>
      <c r="B374" s="125" t="s">
        <v>268</v>
      </c>
      <c r="C374" s="125" t="s">
        <v>16</v>
      </c>
      <c r="D374" s="125">
        <v>6462276.8568907501</v>
      </c>
    </row>
    <row r="375" spans="1:4" x14ac:dyDescent="0.25">
      <c r="A375" s="125" t="s">
        <v>269</v>
      </c>
      <c r="B375" s="125" t="s">
        <v>270</v>
      </c>
      <c r="C375" s="125" t="s">
        <v>15</v>
      </c>
      <c r="D375" s="125">
        <v>629740.46550371498</v>
      </c>
    </row>
    <row r="376" spans="1:4" x14ac:dyDescent="0.25">
      <c r="A376" s="125" t="s">
        <v>269</v>
      </c>
      <c r="B376" s="125" t="s">
        <v>270</v>
      </c>
      <c r="C376" s="125" t="s">
        <v>16</v>
      </c>
      <c r="D376" s="125">
        <v>2789714.6992195998</v>
      </c>
    </row>
    <row r="377" spans="1:4" x14ac:dyDescent="0.25">
      <c r="A377" s="125" t="s">
        <v>271</v>
      </c>
      <c r="B377" s="125" t="s">
        <v>272</v>
      </c>
      <c r="C377" s="125" t="s">
        <v>15</v>
      </c>
      <c r="D377" s="125">
        <v>878748.90829340101</v>
      </c>
    </row>
    <row r="378" spans="1:4" x14ac:dyDescent="0.25">
      <c r="A378" s="125" t="s">
        <v>271</v>
      </c>
      <c r="B378" s="125" t="s">
        <v>272</v>
      </c>
      <c r="C378" s="125" t="s">
        <v>16</v>
      </c>
      <c r="D378" s="125">
        <v>3166124.61881389</v>
      </c>
    </row>
    <row r="379" spans="1:4" x14ac:dyDescent="0.25">
      <c r="A379" s="125" t="s">
        <v>273</v>
      </c>
      <c r="B379" s="125" t="s">
        <v>274</v>
      </c>
      <c r="C379" s="125" t="s">
        <v>15</v>
      </c>
      <c r="D379" s="125">
        <v>491960.564484737</v>
      </c>
    </row>
    <row r="380" spans="1:4" x14ac:dyDescent="0.25">
      <c r="A380" s="125" t="s">
        <v>273</v>
      </c>
      <c r="B380" s="125" t="s">
        <v>274</v>
      </c>
      <c r="C380" s="125" t="s">
        <v>16</v>
      </c>
      <c r="D380" s="125">
        <v>1920978.7604482099</v>
      </c>
    </row>
    <row r="381" spans="1:4" x14ac:dyDescent="0.25">
      <c r="A381" s="125" t="s">
        <v>275</v>
      </c>
      <c r="B381" s="125" t="s">
        <v>276</v>
      </c>
      <c r="C381" s="125" t="s">
        <v>15</v>
      </c>
      <c r="D381" s="125">
        <v>142849.432634856</v>
      </c>
    </row>
    <row r="382" spans="1:4" x14ac:dyDescent="0.25">
      <c r="A382" s="125" t="s">
        <v>275</v>
      </c>
      <c r="B382" s="125" t="s">
        <v>276</v>
      </c>
      <c r="C382" s="125" t="s">
        <v>16</v>
      </c>
      <c r="D382" s="125">
        <v>3497964.6687764502</v>
      </c>
    </row>
    <row r="383" spans="1:4" x14ac:dyDescent="0.25">
      <c r="A383" s="125" t="s">
        <v>277</v>
      </c>
      <c r="B383" s="125" t="s">
        <v>278</v>
      </c>
      <c r="C383" s="125" t="s">
        <v>15</v>
      </c>
      <c r="D383" s="125">
        <v>129411.441114872</v>
      </c>
    </row>
    <row r="384" spans="1:4" x14ac:dyDescent="0.25">
      <c r="A384" s="125" t="s">
        <v>277</v>
      </c>
      <c r="B384" s="125" t="s">
        <v>278</v>
      </c>
      <c r="C384" s="125" t="s">
        <v>16</v>
      </c>
      <c r="D384" s="125">
        <v>1030425.29791706</v>
      </c>
    </row>
    <row r="385" spans="1:4" x14ac:dyDescent="0.25">
      <c r="A385" s="125" t="s">
        <v>279</v>
      </c>
      <c r="B385" s="125" t="s">
        <v>280</v>
      </c>
      <c r="C385" s="125" t="s">
        <v>15</v>
      </c>
      <c r="D385" s="125">
        <v>492411.75636685902</v>
      </c>
    </row>
    <row r="386" spans="1:4" x14ac:dyDescent="0.25">
      <c r="A386" s="125" t="s">
        <v>279</v>
      </c>
      <c r="B386" s="125" t="s">
        <v>280</v>
      </c>
      <c r="C386" s="125" t="s">
        <v>16</v>
      </c>
      <c r="D386" s="125">
        <v>2253747.6376998099</v>
      </c>
    </row>
    <row r="387" spans="1:4" x14ac:dyDescent="0.25">
      <c r="A387" s="125" t="s">
        <v>281</v>
      </c>
      <c r="B387" s="125" t="s">
        <v>282</v>
      </c>
      <c r="C387" s="125" t="s">
        <v>15</v>
      </c>
      <c r="D387" s="125">
        <v>247065.570100101</v>
      </c>
    </row>
    <row r="388" spans="1:4" x14ac:dyDescent="0.25">
      <c r="A388" s="125" t="s">
        <v>281</v>
      </c>
      <c r="B388" s="125" t="s">
        <v>282</v>
      </c>
      <c r="C388" s="125" t="s">
        <v>16</v>
      </c>
      <c r="D388" s="125">
        <v>589310.45194755599</v>
      </c>
    </row>
    <row r="389" spans="1:4" x14ac:dyDescent="0.25">
      <c r="A389" s="125" t="s">
        <v>283</v>
      </c>
      <c r="B389" s="125" t="s">
        <v>284</v>
      </c>
      <c r="C389" s="125" t="s">
        <v>15</v>
      </c>
      <c r="D389" s="125">
        <v>263728.86692394398</v>
      </c>
    </row>
    <row r="390" spans="1:4" x14ac:dyDescent="0.25">
      <c r="A390" s="125" t="s">
        <v>283</v>
      </c>
      <c r="B390" s="125" t="s">
        <v>284</v>
      </c>
      <c r="C390" s="125" t="s">
        <v>16</v>
      </c>
      <c r="D390" s="125">
        <v>685322.09200877801</v>
      </c>
    </row>
    <row r="391" spans="1:4" x14ac:dyDescent="0.25">
      <c r="A391" s="125" t="s">
        <v>285</v>
      </c>
      <c r="B391" s="125" t="s">
        <v>286</v>
      </c>
      <c r="C391" s="125" t="s">
        <v>15</v>
      </c>
      <c r="D391" s="125">
        <v>418256.23238657101</v>
      </c>
    </row>
    <row r="392" spans="1:4" x14ac:dyDescent="0.25">
      <c r="A392" s="125" t="s">
        <v>285</v>
      </c>
      <c r="B392" s="125" t="s">
        <v>286</v>
      </c>
      <c r="C392" s="125" t="s">
        <v>16</v>
      </c>
      <c r="D392" s="125">
        <v>2233001.2724737301</v>
      </c>
    </row>
    <row r="393" spans="1:4" x14ac:dyDescent="0.25">
      <c r="A393" s="125" t="s">
        <v>287</v>
      </c>
      <c r="B393" s="125" t="s">
        <v>288</v>
      </c>
      <c r="C393" s="125" t="s">
        <v>15</v>
      </c>
      <c r="D393" s="125">
        <v>358363.32423090999</v>
      </c>
    </row>
    <row r="394" spans="1:4" x14ac:dyDescent="0.25">
      <c r="A394" s="125" t="s">
        <v>287</v>
      </c>
      <c r="B394" s="125" t="s">
        <v>288</v>
      </c>
      <c r="C394" s="125" t="s">
        <v>16</v>
      </c>
      <c r="D394" s="125">
        <v>3233323.8522096002</v>
      </c>
    </row>
    <row r="395" spans="1:4" x14ac:dyDescent="0.25">
      <c r="A395" s="125" t="s">
        <v>289</v>
      </c>
      <c r="B395" s="125" t="s">
        <v>290</v>
      </c>
      <c r="C395" s="125" t="s">
        <v>15</v>
      </c>
      <c r="D395" s="125">
        <v>140848.394788226</v>
      </c>
    </row>
    <row r="396" spans="1:4" x14ac:dyDescent="0.25">
      <c r="A396" s="125" t="s">
        <v>289</v>
      </c>
      <c r="B396" s="125" t="s">
        <v>290</v>
      </c>
      <c r="C396" s="125" t="s">
        <v>16</v>
      </c>
      <c r="D396" s="125">
        <v>465380.57933521998</v>
      </c>
    </row>
    <row r="397" spans="1:4" x14ac:dyDescent="0.25">
      <c r="A397" s="125" t="s">
        <v>291</v>
      </c>
      <c r="B397" s="125" t="s">
        <v>292</v>
      </c>
      <c r="C397" s="125" t="s">
        <v>15</v>
      </c>
      <c r="D397" s="125">
        <v>344658.52699330199</v>
      </c>
    </row>
    <row r="398" spans="1:4" x14ac:dyDescent="0.25">
      <c r="A398" s="125" t="s">
        <v>291</v>
      </c>
      <c r="B398" s="125" t="s">
        <v>292</v>
      </c>
      <c r="C398" s="125" t="s">
        <v>16</v>
      </c>
      <c r="D398" s="125">
        <v>4051213.7400249201</v>
      </c>
    </row>
    <row r="399" spans="1:4" x14ac:dyDescent="0.25">
      <c r="A399" s="125" t="s">
        <v>293</v>
      </c>
      <c r="B399" s="125" t="s">
        <v>294</v>
      </c>
      <c r="C399" s="125" t="s">
        <v>15</v>
      </c>
      <c r="D399" s="125">
        <v>1322156.6259524201</v>
      </c>
    </row>
    <row r="400" spans="1:4" x14ac:dyDescent="0.25">
      <c r="A400" s="125" t="s">
        <v>293</v>
      </c>
      <c r="B400" s="125" t="s">
        <v>294</v>
      </c>
      <c r="C400" s="125" t="s">
        <v>16</v>
      </c>
      <c r="D400" s="125">
        <v>6531135.1736725504</v>
      </c>
    </row>
    <row r="401" spans="1:4" x14ac:dyDescent="0.25">
      <c r="A401" t="s">
        <v>19</v>
      </c>
    </row>
    <row r="402" spans="1:4" x14ac:dyDescent="0.25">
      <c r="A402" t="s">
        <v>1035</v>
      </c>
    </row>
    <row r="403" spans="1:4" x14ac:dyDescent="0.25">
      <c r="A403" t="s">
        <v>20</v>
      </c>
    </row>
    <row r="404" spans="1:4" x14ac:dyDescent="0.25">
      <c r="A404" t="s">
        <v>21</v>
      </c>
    </row>
    <row r="405" spans="1:4" x14ac:dyDescent="0.25">
      <c r="A405" t="s">
        <v>22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505</v>
      </c>
    </row>
    <row r="410" spans="1:4" x14ac:dyDescent="0.25">
      <c r="A410" s="5" t="s">
        <v>9</v>
      </c>
      <c r="B410" s="5" t="s">
        <v>69</v>
      </c>
      <c r="C410" s="5" t="s">
        <v>11</v>
      </c>
      <c r="D410" s="5" t="s">
        <v>499</v>
      </c>
    </row>
    <row r="411" spans="1:4" x14ac:dyDescent="0.25">
      <c r="A411" s="126" t="s">
        <v>70</v>
      </c>
      <c r="B411" s="126" t="s">
        <v>71</v>
      </c>
      <c r="C411" s="126" t="s">
        <v>15</v>
      </c>
      <c r="D411" s="126">
        <v>328265.70286264399</v>
      </c>
    </row>
    <row r="412" spans="1:4" x14ac:dyDescent="0.25">
      <c r="A412" s="126" t="s">
        <v>70</v>
      </c>
      <c r="B412" s="126" t="s">
        <v>71</v>
      </c>
      <c r="C412" s="126" t="s">
        <v>16</v>
      </c>
      <c r="D412" s="126">
        <v>1256422.6142930901</v>
      </c>
    </row>
    <row r="413" spans="1:4" x14ac:dyDescent="0.25">
      <c r="A413" s="126" t="s">
        <v>72</v>
      </c>
      <c r="B413" s="126" t="s">
        <v>73</v>
      </c>
      <c r="C413" s="126" t="s">
        <v>15</v>
      </c>
      <c r="D413" s="126">
        <v>319748.43172268901</v>
      </c>
    </row>
    <row r="414" spans="1:4" x14ac:dyDescent="0.25">
      <c r="A414" s="126" t="s">
        <v>72</v>
      </c>
      <c r="B414" s="126" t="s">
        <v>73</v>
      </c>
      <c r="C414" s="126" t="s">
        <v>16</v>
      </c>
      <c r="D414" s="126">
        <v>1886666.5479037301</v>
      </c>
    </row>
    <row r="415" spans="1:4" x14ac:dyDescent="0.25">
      <c r="A415" s="126" t="s">
        <v>74</v>
      </c>
      <c r="B415" s="126" t="s">
        <v>75</v>
      </c>
      <c r="C415" s="126" t="s">
        <v>15</v>
      </c>
      <c r="D415" s="126">
        <v>192892.37434629901</v>
      </c>
    </row>
    <row r="416" spans="1:4" x14ac:dyDescent="0.25">
      <c r="A416" s="126" t="s">
        <v>74</v>
      </c>
      <c r="B416" s="126" t="s">
        <v>75</v>
      </c>
      <c r="C416" s="126" t="s">
        <v>16</v>
      </c>
      <c r="D416" s="126">
        <v>578256.52665019105</v>
      </c>
    </row>
    <row r="417" spans="1:4" x14ac:dyDescent="0.25">
      <c r="A417" s="126" t="s">
        <v>76</v>
      </c>
      <c r="B417" s="126" t="s">
        <v>77</v>
      </c>
      <c r="C417" s="126" t="s">
        <v>15</v>
      </c>
      <c r="D417" s="126">
        <v>148500</v>
      </c>
    </row>
    <row r="418" spans="1:4" x14ac:dyDescent="0.25">
      <c r="A418" s="126" t="s">
        <v>76</v>
      </c>
      <c r="B418" s="126" t="s">
        <v>77</v>
      </c>
      <c r="C418" s="126" t="s">
        <v>16</v>
      </c>
      <c r="D418" s="126">
        <v>486750</v>
      </c>
    </row>
    <row r="419" spans="1:4" x14ac:dyDescent="0.25">
      <c r="A419" s="126" t="s">
        <v>78</v>
      </c>
      <c r="B419" s="126" t="s">
        <v>79</v>
      </c>
      <c r="C419" s="126" t="s">
        <v>15</v>
      </c>
      <c r="D419" s="126">
        <v>171443.654928189</v>
      </c>
    </row>
    <row r="420" spans="1:4" x14ac:dyDescent="0.25">
      <c r="A420" s="126" t="s">
        <v>78</v>
      </c>
      <c r="B420" s="126" t="s">
        <v>79</v>
      </c>
      <c r="C420" s="126" t="s">
        <v>16</v>
      </c>
      <c r="D420" s="126">
        <v>386979.27407369902</v>
      </c>
    </row>
    <row r="421" spans="1:4" x14ac:dyDescent="0.25">
      <c r="A421" s="126" t="s">
        <v>90</v>
      </c>
      <c r="B421" s="126" t="s">
        <v>91</v>
      </c>
      <c r="C421" s="126" t="s">
        <v>15</v>
      </c>
      <c r="D421" s="126">
        <v>316273.31751580199</v>
      </c>
    </row>
    <row r="422" spans="1:4" x14ac:dyDescent="0.25">
      <c r="A422" s="126" t="s">
        <v>90</v>
      </c>
      <c r="B422" s="126" t="s">
        <v>91</v>
      </c>
      <c r="C422" s="126" t="s">
        <v>16</v>
      </c>
      <c r="D422" s="126">
        <v>1806360.2702816101</v>
      </c>
    </row>
    <row r="423" spans="1:4" x14ac:dyDescent="0.25">
      <c r="A423" s="126" t="s">
        <v>106</v>
      </c>
      <c r="B423" s="126" t="s">
        <v>107</v>
      </c>
      <c r="C423" s="126" t="s">
        <v>15</v>
      </c>
      <c r="D423" s="126">
        <v>152750.28857621099</v>
      </c>
    </row>
    <row r="424" spans="1:4" x14ac:dyDescent="0.25">
      <c r="A424" s="126" t="s">
        <v>106</v>
      </c>
      <c r="B424" s="126" t="s">
        <v>107</v>
      </c>
      <c r="C424" s="126" t="s">
        <v>16</v>
      </c>
      <c r="D424" s="126">
        <v>412258.83275205502</v>
      </c>
    </row>
    <row r="425" spans="1:4" x14ac:dyDescent="0.25">
      <c r="A425" s="126" t="s">
        <v>108</v>
      </c>
      <c r="B425" s="126" t="s">
        <v>109</v>
      </c>
      <c r="C425" s="126" t="s">
        <v>15</v>
      </c>
      <c r="D425" s="126">
        <v>165376.69478863</v>
      </c>
    </row>
    <row r="426" spans="1:4" x14ac:dyDescent="0.25">
      <c r="A426" s="126" t="s">
        <v>108</v>
      </c>
      <c r="B426" s="126" t="s">
        <v>109</v>
      </c>
      <c r="C426" s="126" t="s">
        <v>16</v>
      </c>
      <c r="D426" s="126">
        <v>498032.58759394701</v>
      </c>
    </row>
    <row r="427" spans="1:4" x14ac:dyDescent="0.25">
      <c r="A427" t="s">
        <v>19</v>
      </c>
    </row>
    <row r="428" spans="1:4" x14ac:dyDescent="0.25">
      <c r="A428" t="s">
        <v>1035</v>
      </c>
    </row>
    <row r="429" spans="1:4" x14ac:dyDescent="0.25">
      <c r="A429" t="s">
        <v>20</v>
      </c>
    </row>
    <row r="430" spans="1:4" x14ac:dyDescent="0.25">
      <c r="A430" t="s">
        <v>21</v>
      </c>
    </row>
    <row r="431" spans="1:4" x14ac:dyDescent="0.25">
      <c r="A431" t="s">
        <v>22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4" t="s">
        <v>506</v>
      </c>
    </row>
    <row r="436" spans="1:4" x14ac:dyDescent="0.25">
      <c r="A436" s="5" t="s">
        <v>9</v>
      </c>
      <c r="B436" s="5" t="s">
        <v>10</v>
      </c>
      <c r="C436" s="5" t="s">
        <v>11</v>
      </c>
      <c r="D436" s="5" t="s">
        <v>499</v>
      </c>
    </row>
    <row r="437" spans="1:4" x14ac:dyDescent="0.25">
      <c r="A437" s="127" t="s">
        <v>13</v>
      </c>
      <c r="B437" s="127" t="s">
        <v>14</v>
      </c>
      <c r="C437" s="127" t="s">
        <v>15</v>
      </c>
      <c r="D437" s="127">
        <v>182723.75190869599</v>
      </c>
    </row>
    <row r="438" spans="1:4" x14ac:dyDescent="0.25">
      <c r="A438" s="127" t="s">
        <v>13</v>
      </c>
      <c r="B438" s="127" t="s">
        <v>14</v>
      </c>
      <c r="C438" s="127" t="s">
        <v>16</v>
      </c>
      <c r="D438" s="127">
        <v>699045.32693122805</v>
      </c>
    </row>
    <row r="439" spans="1:4" x14ac:dyDescent="0.25">
      <c r="A439" s="127" t="s">
        <v>25</v>
      </c>
      <c r="B439" s="127" t="s">
        <v>26</v>
      </c>
      <c r="C439" s="127" t="s">
        <v>15</v>
      </c>
      <c r="D439" s="127">
        <v>429097.88417662098</v>
      </c>
    </row>
    <row r="440" spans="1:4" x14ac:dyDescent="0.25">
      <c r="A440" s="127" t="s">
        <v>25</v>
      </c>
      <c r="B440" s="127" t="s">
        <v>26</v>
      </c>
      <c r="C440" s="127" t="s">
        <v>16</v>
      </c>
      <c r="D440" s="127">
        <v>1040736.01555567</v>
      </c>
    </row>
    <row r="441" spans="1:4" x14ac:dyDescent="0.25">
      <c r="A441" s="127" t="s">
        <v>27</v>
      </c>
      <c r="B441" s="127" t="s">
        <v>28</v>
      </c>
      <c r="C441" s="127" t="s">
        <v>15</v>
      </c>
      <c r="D441" s="127">
        <v>365869.855547146</v>
      </c>
    </row>
    <row r="442" spans="1:4" x14ac:dyDescent="0.25">
      <c r="A442" s="127" t="s">
        <v>27</v>
      </c>
      <c r="B442" s="127" t="s">
        <v>28</v>
      </c>
      <c r="C442" s="127" t="s">
        <v>16</v>
      </c>
      <c r="D442" s="127">
        <v>1493367.1998366599</v>
      </c>
    </row>
    <row r="443" spans="1:4" x14ac:dyDescent="0.25">
      <c r="A443" s="127" t="s">
        <v>29</v>
      </c>
      <c r="B443" s="127" t="s">
        <v>30</v>
      </c>
      <c r="C443" s="127" t="s">
        <v>15</v>
      </c>
      <c r="D443" s="127">
        <v>470040.75735780399</v>
      </c>
    </row>
    <row r="444" spans="1:4" x14ac:dyDescent="0.25">
      <c r="A444" s="127" t="s">
        <v>29</v>
      </c>
      <c r="B444" s="127" t="s">
        <v>30</v>
      </c>
      <c r="C444" s="127" t="s">
        <v>16</v>
      </c>
      <c r="D444" s="127">
        <v>723897.33226568403</v>
      </c>
    </row>
    <row r="445" spans="1:4" x14ac:dyDescent="0.25">
      <c r="A445" s="127" t="s">
        <v>31</v>
      </c>
      <c r="B445" s="127" t="s">
        <v>32</v>
      </c>
      <c r="C445" s="127" t="s">
        <v>15</v>
      </c>
      <c r="D445" s="127">
        <v>266021.947593508</v>
      </c>
    </row>
    <row r="446" spans="1:4" x14ac:dyDescent="0.25">
      <c r="A446" s="127" t="s">
        <v>31</v>
      </c>
      <c r="B446" s="127" t="s">
        <v>32</v>
      </c>
      <c r="C446" s="127" t="s">
        <v>16</v>
      </c>
      <c r="D446" s="127">
        <v>908051.63320986403</v>
      </c>
    </row>
    <row r="447" spans="1:4" x14ac:dyDescent="0.25">
      <c r="A447" s="127" t="s">
        <v>33</v>
      </c>
      <c r="B447" s="127" t="s">
        <v>34</v>
      </c>
      <c r="C447" s="127" t="s">
        <v>15</v>
      </c>
      <c r="D447" s="127">
        <v>336576.645643086</v>
      </c>
    </row>
    <row r="448" spans="1:4" x14ac:dyDescent="0.25">
      <c r="A448" s="127" t="s">
        <v>33</v>
      </c>
      <c r="B448" s="127" t="s">
        <v>34</v>
      </c>
      <c r="C448" s="127" t="s">
        <v>16</v>
      </c>
      <c r="D448" s="127">
        <v>1107688.4960443899</v>
      </c>
    </row>
    <row r="449" spans="1:4" x14ac:dyDescent="0.25">
      <c r="A449" s="127" t="s">
        <v>35</v>
      </c>
      <c r="B449" s="127" t="s">
        <v>36</v>
      </c>
      <c r="C449" s="127" t="s">
        <v>15</v>
      </c>
      <c r="D449" s="127">
        <v>390896.82898665802</v>
      </c>
    </row>
    <row r="450" spans="1:4" x14ac:dyDescent="0.25">
      <c r="A450" s="127" t="s">
        <v>35</v>
      </c>
      <c r="B450" s="127" t="s">
        <v>36</v>
      </c>
      <c r="C450" s="127" t="s">
        <v>16</v>
      </c>
      <c r="D450" s="127">
        <v>531335.40368536301</v>
      </c>
    </row>
    <row r="451" spans="1:4" x14ac:dyDescent="0.25">
      <c r="A451" s="127" t="s">
        <v>37</v>
      </c>
      <c r="B451" s="127" t="s">
        <v>38</v>
      </c>
      <c r="C451" s="127" t="s">
        <v>15</v>
      </c>
      <c r="D451" s="127">
        <v>281099.698115665</v>
      </c>
    </row>
    <row r="452" spans="1:4" x14ac:dyDescent="0.25">
      <c r="A452" s="127" t="s">
        <v>37</v>
      </c>
      <c r="B452" s="127" t="s">
        <v>38</v>
      </c>
      <c r="C452" s="127" t="s">
        <v>16</v>
      </c>
      <c r="D452" s="127">
        <v>1634343.79724852</v>
      </c>
    </row>
    <row r="453" spans="1:4" x14ac:dyDescent="0.25">
      <c r="A453" t="s">
        <v>19</v>
      </c>
    </row>
    <row r="454" spans="1:4" x14ac:dyDescent="0.25">
      <c r="A454" t="s">
        <v>1035</v>
      </c>
    </row>
    <row r="455" spans="1:4" x14ac:dyDescent="0.25">
      <c r="A455" t="s">
        <v>20</v>
      </c>
    </row>
    <row r="456" spans="1:4" x14ac:dyDescent="0.25">
      <c r="A456" t="s">
        <v>21</v>
      </c>
    </row>
    <row r="457" spans="1:4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507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508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509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467</v>
      </c>
      <c r="F16" s="5" t="s">
        <v>431</v>
      </c>
      <c r="G16" s="5" t="s">
        <v>468</v>
      </c>
    </row>
    <row r="17" spans="1:7" x14ac:dyDescent="0.25">
      <c r="A17" s="128" t="s">
        <v>13</v>
      </c>
      <c r="B17" s="128" t="s">
        <v>14</v>
      </c>
      <c r="C17" s="128" t="s">
        <v>15</v>
      </c>
      <c r="D17" s="128">
        <v>104469.7551997</v>
      </c>
      <c r="E17" s="128">
        <v>10089.4230413</v>
      </c>
      <c r="F17" s="128">
        <v>91.192828722920197</v>
      </c>
      <c r="G17" s="128">
        <v>8.8071712770797994</v>
      </c>
    </row>
    <row r="18" spans="1:7" x14ac:dyDescent="0.25">
      <c r="A18" s="128" t="s">
        <v>13</v>
      </c>
      <c r="B18" s="128" t="s">
        <v>14</v>
      </c>
      <c r="C18" s="128" t="s">
        <v>16</v>
      </c>
      <c r="D18" s="128">
        <v>2676105.6297217002</v>
      </c>
      <c r="E18" s="128">
        <v>19684.7047733</v>
      </c>
      <c r="F18" s="128">
        <v>99.269798377068994</v>
      </c>
      <c r="G18" s="128">
        <v>0.73020162293101798</v>
      </c>
    </row>
    <row r="19" spans="1:7" x14ac:dyDescent="0.25">
      <c r="A19" s="128" t="s">
        <v>13</v>
      </c>
      <c r="B19" s="128" t="s">
        <v>17</v>
      </c>
      <c r="C19" s="128" t="s">
        <v>15</v>
      </c>
      <c r="D19" s="128">
        <v>1050.9229424</v>
      </c>
      <c r="E19" s="128">
        <v>224.31154670000001</v>
      </c>
      <c r="F19" s="128">
        <v>82.410172512013204</v>
      </c>
      <c r="G19" s="128">
        <v>17.589827487986799</v>
      </c>
    </row>
    <row r="20" spans="1:7" x14ac:dyDescent="0.25">
      <c r="A20" s="128" t="s">
        <v>13</v>
      </c>
      <c r="B20" s="128" t="s">
        <v>17</v>
      </c>
      <c r="C20" s="128" t="s">
        <v>16</v>
      </c>
      <c r="D20" s="128">
        <v>7372.2990202999999</v>
      </c>
      <c r="E20" s="128">
        <v>577.28082670000003</v>
      </c>
      <c r="F20" s="128">
        <v>92.738222172611401</v>
      </c>
      <c r="G20" s="128">
        <v>7.2617778273886202</v>
      </c>
    </row>
    <row r="21" spans="1:7" x14ac:dyDescent="0.25">
      <c r="A21" s="128" t="s">
        <v>13</v>
      </c>
      <c r="B21" s="128" t="s">
        <v>18</v>
      </c>
      <c r="C21" s="128" t="s">
        <v>15</v>
      </c>
      <c r="D21" s="128">
        <v>103418.8322573</v>
      </c>
      <c r="E21" s="128">
        <v>9865.1114945999998</v>
      </c>
      <c r="F21" s="128">
        <v>91.291694861713793</v>
      </c>
      <c r="G21" s="128">
        <v>8.7083051382862404</v>
      </c>
    </row>
    <row r="22" spans="1:7" x14ac:dyDescent="0.25">
      <c r="A22" s="128" t="s">
        <v>13</v>
      </c>
      <c r="B22" s="128" t="s">
        <v>18</v>
      </c>
      <c r="C22" s="128" t="s">
        <v>16</v>
      </c>
      <c r="D22" s="128">
        <v>2668733.3307014001</v>
      </c>
      <c r="E22" s="128">
        <v>19107.4239466</v>
      </c>
      <c r="F22" s="128">
        <v>99.289116220387797</v>
      </c>
      <c r="G22" s="128">
        <v>0.71088377961224503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510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467</v>
      </c>
      <c r="F32" s="5" t="s">
        <v>431</v>
      </c>
      <c r="G32" s="5" t="s">
        <v>468</v>
      </c>
    </row>
    <row r="33" spans="1:7" x14ac:dyDescent="0.25">
      <c r="A33" s="129" t="s">
        <v>13</v>
      </c>
      <c r="B33" s="129" t="s">
        <v>14</v>
      </c>
      <c r="C33" s="129" t="s">
        <v>15</v>
      </c>
      <c r="D33" s="129">
        <v>104469.7551997</v>
      </c>
      <c r="E33" s="129">
        <v>10089.4230413</v>
      </c>
      <c r="F33" s="129">
        <v>91.192828722920197</v>
      </c>
      <c r="G33" s="129">
        <v>8.8071712770797994</v>
      </c>
    </row>
    <row r="34" spans="1:7" x14ac:dyDescent="0.25">
      <c r="A34" s="129" t="s">
        <v>13</v>
      </c>
      <c r="B34" s="129" t="s">
        <v>14</v>
      </c>
      <c r="C34" s="129" t="s">
        <v>16</v>
      </c>
      <c r="D34" s="129">
        <v>2676105.6297217002</v>
      </c>
      <c r="E34" s="129">
        <v>19684.7047733</v>
      </c>
      <c r="F34" s="129">
        <v>99.269798377068994</v>
      </c>
      <c r="G34" s="129">
        <v>0.73020162293101798</v>
      </c>
    </row>
    <row r="35" spans="1:7" x14ac:dyDescent="0.25">
      <c r="A35" s="129" t="s">
        <v>25</v>
      </c>
      <c r="B35" s="129" t="s">
        <v>26</v>
      </c>
      <c r="C35" s="129" t="s">
        <v>15</v>
      </c>
      <c r="D35" s="129">
        <v>1494.8663187</v>
      </c>
      <c r="E35" s="129">
        <v>238.67746270000001</v>
      </c>
      <c r="F35" s="129">
        <v>86.231818009969999</v>
      </c>
      <c r="G35" s="129">
        <v>13.76818199003</v>
      </c>
    </row>
    <row r="36" spans="1:7" x14ac:dyDescent="0.25">
      <c r="A36" s="129" t="s">
        <v>25</v>
      </c>
      <c r="B36" s="129" t="s">
        <v>26</v>
      </c>
      <c r="C36" s="129" t="s">
        <v>16</v>
      </c>
      <c r="D36" s="129">
        <v>50614.240508399998</v>
      </c>
      <c r="E36" s="129">
        <v>828.96104190000005</v>
      </c>
      <c r="F36" s="129">
        <v>98.388589712696103</v>
      </c>
      <c r="G36" s="129">
        <v>1.61141028730387</v>
      </c>
    </row>
    <row r="37" spans="1:7" x14ac:dyDescent="0.25">
      <c r="A37" s="129" t="s">
        <v>27</v>
      </c>
      <c r="B37" s="129" t="s">
        <v>28</v>
      </c>
      <c r="C37" s="129" t="s">
        <v>15</v>
      </c>
      <c r="D37" s="129">
        <v>363.2543091</v>
      </c>
      <c r="E37" s="129">
        <v>6.3775659999999998</v>
      </c>
      <c r="F37" s="129">
        <v>98.274616874349803</v>
      </c>
      <c r="G37" s="129">
        <v>1.7253831256502501</v>
      </c>
    </row>
    <row r="38" spans="1:7" x14ac:dyDescent="0.25">
      <c r="A38" s="129" t="s">
        <v>27</v>
      </c>
      <c r="B38" s="129" t="s">
        <v>28</v>
      </c>
      <c r="C38" s="129" t="s">
        <v>16</v>
      </c>
      <c r="D38" s="129">
        <v>11511.2709036</v>
      </c>
      <c r="E38" s="129">
        <v>192.6510485</v>
      </c>
      <c r="F38" s="129">
        <v>98.353961609719804</v>
      </c>
      <c r="G38" s="129">
        <v>1.64603839028022</v>
      </c>
    </row>
    <row r="39" spans="1:7" x14ac:dyDescent="0.25">
      <c r="A39" s="129" t="s">
        <v>29</v>
      </c>
      <c r="B39" s="129" t="s">
        <v>30</v>
      </c>
      <c r="C39" s="129" t="s">
        <v>15</v>
      </c>
      <c r="D39" s="129">
        <v>876.21327389999999</v>
      </c>
      <c r="E39" s="129">
        <v>6.7900619999999998</v>
      </c>
      <c r="F39" s="129">
        <v>99.231026461176498</v>
      </c>
      <c r="G39" s="129">
        <v>0.76897353882352404</v>
      </c>
    </row>
    <row r="40" spans="1:7" x14ac:dyDescent="0.25">
      <c r="A40" s="129" t="s">
        <v>29</v>
      </c>
      <c r="B40" s="129" t="s">
        <v>30</v>
      </c>
      <c r="C40" s="129" t="s">
        <v>16</v>
      </c>
      <c r="D40" s="129">
        <v>39297.277215499998</v>
      </c>
      <c r="E40" s="129">
        <v>152.2122731</v>
      </c>
      <c r="F40" s="129">
        <v>99.614159080197993</v>
      </c>
      <c r="G40" s="129">
        <v>0.38584091980198099</v>
      </c>
    </row>
    <row r="41" spans="1:7" x14ac:dyDescent="0.25">
      <c r="A41" s="129" t="s">
        <v>31</v>
      </c>
      <c r="B41" s="129" t="s">
        <v>32</v>
      </c>
      <c r="C41" s="129" t="s">
        <v>15</v>
      </c>
      <c r="D41" s="129">
        <v>741.77742780000005</v>
      </c>
      <c r="E41" s="129">
        <v>60.5997615</v>
      </c>
      <c r="F41" s="129">
        <v>92.447472048293406</v>
      </c>
      <c r="G41" s="129">
        <v>7.55252795170657</v>
      </c>
    </row>
    <row r="42" spans="1:7" x14ac:dyDescent="0.25">
      <c r="A42" s="129" t="s">
        <v>31</v>
      </c>
      <c r="B42" s="129" t="s">
        <v>32</v>
      </c>
      <c r="C42" s="129" t="s">
        <v>16</v>
      </c>
      <c r="D42" s="129">
        <v>12288.783636800001</v>
      </c>
      <c r="E42" s="129">
        <v>152.91739380000001</v>
      </c>
      <c r="F42" s="129">
        <v>98.770928561746501</v>
      </c>
      <c r="G42" s="129">
        <v>1.2290714382535299</v>
      </c>
    </row>
    <row r="43" spans="1:7" x14ac:dyDescent="0.25">
      <c r="A43" s="129" t="s">
        <v>33</v>
      </c>
      <c r="B43" s="129" t="s">
        <v>34</v>
      </c>
      <c r="C43" s="129" t="s">
        <v>15</v>
      </c>
      <c r="D43" s="129">
        <v>1268.1111590999999</v>
      </c>
      <c r="E43" s="129">
        <v>234.16465049999999</v>
      </c>
      <c r="F43" s="129">
        <v>84.412672493052398</v>
      </c>
      <c r="G43" s="129">
        <v>15.5873275069476</v>
      </c>
    </row>
    <row r="44" spans="1:7" x14ac:dyDescent="0.25">
      <c r="A44" s="129" t="s">
        <v>33</v>
      </c>
      <c r="B44" s="129" t="s">
        <v>34</v>
      </c>
      <c r="C44" s="129" t="s">
        <v>16</v>
      </c>
      <c r="D44" s="129">
        <v>48433.838471399999</v>
      </c>
      <c r="E44" s="129">
        <v>663.38544520000005</v>
      </c>
      <c r="F44" s="129">
        <v>98.648833086109207</v>
      </c>
      <c r="G44" s="129">
        <v>1.35116691389084</v>
      </c>
    </row>
    <row r="45" spans="1:7" x14ac:dyDescent="0.25">
      <c r="A45" s="129" t="s">
        <v>35</v>
      </c>
      <c r="B45" s="129" t="s">
        <v>36</v>
      </c>
      <c r="C45" s="129" t="s">
        <v>15</v>
      </c>
      <c r="D45" s="129">
        <v>16084.473429899999</v>
      </c>
      <c r="E45" s="129">
        <v>1821.2767386999999</v>
      </c>
      <c r="F45" s="129">
        <v>89.828537081379395</v>
      </c>
      <c r="G45" s="129">
        <v>10.1714629186206</v>
      </c>
    </row>
    <row r="46" spans="1:7" x14ac:dyDescent="0.25">
      <c r="A46" s="129" t="s">
        <v>35</v>
      </c>
      <c r="B46" s="129" t="s">
        <v>36</v>
      </c>
      <c r="C46" s="129" t="s">
        <v>16</v>
      </c>
      <c r="D46" s="129">
        <v>239628.95598599999</v>
      </c>
      <c r="E46" s="129">
        <v>1418.4701818000001</v>
      </c>
      <c r="F46" s="129">
        <v>99.411538963783599</v>
      </c>
      <c r="G46" s="129">
        <v>0.588461036216401</v>
      </c>
    </row>
    <row r="47" spans="1:7" x14ac:dyDescent="0.25">
      <c r="A47" s="129" t="s">
        <v>37</v>
      </c>
      <c r="B47" s="129" t="s">
        <v>38</v>
      </c>
      <c r="C47" s="129" t="s">
        <v>15</v>
      </c>
      <c r="D47" s="129">
        <v>242.77881310000001</v>
      </c>
      <c r="E47" s="129">
        <v>0</v>
      </c>
      <c r="F47" s="129">
        <v>100</v>
      </c>
      <c r="G47" s="129">
        <v>0</v>
      </c>
    </row>
    <row r="48" spans="1:7" x14ac:dyDescent="0.25">
      <c r="A48" s="129" t="s">
        <v>37</v>
      </c>
      <c r="B48" s="129" t="s">
        <v>38</v>
      </c>
      <c r="C48" s="129" t="s">
        <v>16</v>
      </c>
      <c r="D48" s="129">
        <v>9491.8186941000004</v>
      </c>
      <c r="E48" s="129">
        <v>29.5710911</v>
      </c>
      <c r="F48" s="129">
        <v>99.689424634773701</v>
      </c>
      <c r="G48" s="129">
        <v>0.31057536522625201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511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467</v>
      </c>
      <c r="F58" s="5" t="s">
        <v>431</v>
      </c>
      <c r="G58" s="5" t="s">
        <v>468</v>
      </c>
    </row>
    <row r="59" spans="1:7" x14ac:dyDescent="0.25">
      <c r="A59" s="130" t="s">
        <v>13</v>
      </c>
      <c r="B59" s="130" t="s">
        <v>14</v>
      </c>
      <c r="C59" s="130" t="s">
        <v>15</v>
      </c>
      <c r="D59" s="130">
        <v>103418.8322573</v>
      </c>
      <c r="E59" s="130">
        <v>9865.1114945999998</v>
      </c>
      <c r="F59" s="130">
        <v>91.291694861713793</v>
      </c>
      <c r="G59" s="130">
        <v>8.7083051382862404</v>
      </c>
    </row>
    <row r="60" spans="1:7" x14ac:dyDescent="0.25">
      <c r="A60" s="130" t="s">
        <v>13</v>
      </c>
      <c r="B60" s="130" t="s">
        <v>14</v>
      </c>
      <c r="C60" s="130" t="s">
        <v>16</v>
      </c>
      <c r="D60" s="130">
        <v>2668733.3307014001</v>
      </c>
      <c r="E60" s="130">
        <v>19107.4239466</v>
      </c>
      <c r="F60" s="130">
        <v>99.289116220387797</v>
      </c>
      <c r="G60" s="130">
        <v>0.71088377961224503</v>
      </c>
    </row>
    <row r="61" spans="1:7" x14ac:dyDescent="0.25">
      <c r="A61" s="130" t="s">
        <v>40</v>
      </c>
      <c r="B61" s="130" t="s">
        <v>41</v>
      </c>
      <c r="C61" s="130" t="s">
        <v>15</v>
      </c>
      <c r="D61" s="130">
        <v>171.9148912</v>
      </c>
      <c r="E61" s="130">
        <v>47.476036999999998</v>
      </c>
      <c r="F61" s="130">
        <v>78.360072866495102</v>
      </c>
      <c r="G61" s="130">
        <v>21.639927133504901</v>
      </c>
    </row>
    <row r="62" spans="1:7" x14ac:dyDescent="0.25">
      <c r="A62" s="130" t="s">
        <v>40</v>
      </c>
      <c r="B62" s="130" t="s">
        <v>41</v>
      </c>
      <c r="C62" s="130" t="s">
        <v>16</v>
      </c>
      <c r="D62" s="130">
        <v>3329.6871173</v>
      </c>
      <c r="E62" s="130">
        <v>66.326259800000003</v>
      </c>
      <c r="F62" s="130">
        <v>98.046937616699296</v>
      </c>
      <c r="G62" s="130">
        <v>1.9530623833006999</v>
      </c>
    </row>
    <row r="63" spans="1:7" x14ac:dyDescent="0.25">
      <c r="A63" s="130" t="s">
        <v>42</v>
      </c>
      <c r="B63" s="130" t="s">
        <v>43</v>
      </c>
      <c r="C63" s="130" t="s">
        <v>15</v>
      </c>
      <c r="D63" s="130">
        <v>918.1661163</v>
      </c>
      <c r="E63" s="130">
        <v>31.256748399999999</v>
      </c>
      <c r="F63" s="130">
        <v>96.707815920372198</v>
      </c>
      <c r="G63" s="130">
        <v>3.2921840796278401</v>
      </c>
    </row>
    <row r="64" spans="1:7" x14ac:dyDescent="0.25">
      <c r="A64" s="130" t="s">
        <v>42</v>
      </c>
      <c r="B64" s="130" t="s">
        <v>43</v>
      </c>
      <c r="C64" s="130" t="s">
        <v>16</v>
      </c>
      <c r="D64" s="130">
        <v>22845.5740224</v>
      </c>
      <c r="E64" s="130">
        <v>50.830622200000001</v>
      </c>
      <c r="F64" s="130">
        <v>99.777997362516103</v>
      </c>
      <c r="G64" s="130">
        <v>0.222002637483908</v>
      </c>
    </row>
    <row r="65" spans="1:7" x14ac:dyDescent="0.25">
      <c r="A65" s="130" t="s">
        <v>25</v>
      </c>
      <c r="B65" s="130" t="s">
        <v>26</v>
      </c>
      <c r="C65" s="130" t="s">
        <v>15</v>
      </c>
      <c r="D65" s="130">
        <v>1064.8626076</v>
      </c>
      <c r="E65" s="130">
        <v>181.33919330000001</v>
      </c>
      <c r="F65" s="130">
        <v>85.448649394581395</v>
      </c>
      <c r="G65" s="130">
        <v>14.5513506054186</v>
      </c>
    </row>
    <row r="66" spans="1:7" x14ac:dyDescent="0.25">
      <c r="A66" s="130" t="s">
        <v>25</v>
      </c>
      <c r="B66" s="130" t="s">
        <v>26</v>
      </c>
      <c r="C66" s="130" t="s">
        <v>16</v>
      </c>
      <c r="D66" s="130">
        <v>43381.263602899999</v>
      </c>
      <c r="E66" s="130">
        <v>488.00466640000002</v>
      </c>
      <c r="F66" s="130">
        <v>98.887593329790107</v>
      </c>
      <c r="G66" s="130">
        <v>1.11240667020997</v>
      </c>
    </row>
    <row r="67" spans="1:7" x14ac:dyDescent="0.25">
      <c r="A67" s="130" t="s">
        <v>27</v>
      </c>
      <c r="B67" s="130" t="s">
        <v>28</v>
      </c>
      <c r="C67" s="130" t="s">
        <v>15</v>
      </c>
      <c r="D67" s="130">
        <v>209.53557359999999</v>
      </c>
      <c r="E67" s="130">
        <v>0</v>
      </c>
      <c r="F67" s="130">
        <v>100</v>
      </c>
      <c r="G67" s="130">
        <v>0</v>
      </c>
    </row>
    <row r="68" spans="1:7" x14ac:dyDescent="0.25">
      <c r="A68" s="130" t="s">
        <v>27</v>
      </c>
      <c r="B68" s="130" t="s">
        <v>28</v>
      </c>
      <c r="C68" s="130" t="s">
        <v>16</v>
      </c>
      <c r="D68" s="130">
        <v>7959.0495668000003</v>
      </c>
      <c r="E68" s="130">
        <v>129.99633969999999</v>
      </c>
      <c r="F68" s="130">
        <v>98.392933589416998</v>
      </c>
      <c r="G68" s="130">
        <v>1.6070664105829899</v>
      </c>
    </row>
    <row r="69" spans="1:7" x14ac:dyDescent="0.25">
      <c r="A69" s="130" t="s">
        <v>44</v>
      </c>
      <c r="B69" s="130" t="s">
        <v>45</v>
      </c>
      <c r="C69" s="130" t="s">
        <v>15</v>
      </c>
      <c r="D69" s="130">
        <v>662.46041209999999</v>
      </c>
      <c r="E69" s="130">
        <v>62.502807900000001</v>
      </c>
      <c r="F69" s="130">
        <v>91.378485669935102</v>
      </c>
      <c r="G69" s="130">
        <v>8.62151433006491</v>
      </c>
    </row>
    <row r="70" spans="1:7" x14ac:dyDescent="0.25">
      <c r="A70" s="130" t="s">
        <v>44</v>
      </c>
      <c r="B70" s="130" t="s">
        <v>45</v>
      </c>
      <c r="C70" s="130" t="s">
        <v>16</v>
      </c>
      <c r="D70" s="130">
        <v>6733.6222318999999</v>
      </c>
      <c r="E70" s="130">
        <v>35.128164200000001</v>
      </c>
      <c r="F70" s="130">
        <v>99.481024381985804</v>
      </c>
      <c r="G70" s="130">
        <v>0.51897561801422099</v>
      </c>
    </row>
    <row r="71" spans="1:7" x14ac:dyDescent="0.25">
      <c r="A71" s="130" t="s">
        <v>46</v>
      </c>
      <c r="B71" s="130" t="s">
        <v>47</v>
      </c>
      <c r="C71" s="130" t="s">
        <v>15</v>
      </c>
      <c r="D71" s="130">
        <v>1916.4919534000001</v>
      </c>
      <c r="E71" s="130">
        <v>345.6526245</v>
      </c>
      <c r="F71" s="130">
        <v>84.720135579447501</v>
      </c>
      <c r="G71" s="130">
        <v>15.279864420552499</v>
      </c>
    </row>
    <row r="72" spans="1:7" x14ac:dyDescent="0.25">
      <c r="A72" s="130" t="s">
        <v>46</v>
      </c>
      <c r="B72" s="130" t="s">
        <v>47</v>
      </c>
      <c r="C72" s="130" t="s">
        <v>16</v>
      </c>
      <c r="D72" s="130">
        <v>46455.389701400003</v>
      </c>
      <c r="E72" s="130">
        <v>391.2246864</v>
      </c>
      <c r="F72" s="130">
        <v>99.164881621622797</v>
      </c>
      <c r="G72" s="130">
        <v>0.83511837837716696</v>
      </c>
    </row>
    <row r="73" spans="1:7" x14ac:dyDescent="0.25">
      <c r="A73" s="130" t="s">
        <v>29</v>
      </c>
      <c r="B73" s="130" t="s">
        <v>30</v>
      </c>
      <c r="C73" s="130" t="s">
        <v>15</v>
      </c>
      <c r="D73" s="130">
        <v>828.68283989999998</v>
      </c>
      <c r="E73" s="130">
        <v>0</v>
      </c>
      <c r="F73" s="130">
        <v>100</v>
      </c>
      <c r="G73" s="130">
        <v>0</v>
      </c>
    </row>
    <row r="74" spans="1:7" x14ac:dyDescent="0.25">
      <c r="A74" s="130" t="s">
        <v>29</v>
      </c>
      <c r="B74" s="130" t="s">
        <v>30</v>
      </c>
      <c r="C74" s="130" t="s">
        <v>16</v>
      </c>
      <c r="D74" s="130">
        <v>38761.993994500001</v>
      </c>
      <c r="E74" s="130">
        <v>117.13028610000001</v>
      </c>
      <c r="F74" s="130">
        <v>99.698732190430405</v>
      </c>
      <c r="G74" s="130">
        <v>0.30126780956958399</v>
      </c>
    </row>
    <row r="75" spans="1:7" x14ac:dyDescent="0.25">
      <c r="A75" s="130" t="s">
        <v>48</v>
      </c>
      <c r="B75" s="130" t="s">
        <v>49</v>
      </c>
      <c r="C75" s="130" t="s">
        <v>15</v>
      </c>
      <c r="D75" s="130">
        <v>3767.7359253</v>
      </c>
      <c r="E75" s="130">
        <v>466.31630840000003</v>
      </c>
      <c r="F75" s="130">
        <v>88.9865244295179</v>
      </c>
      <c r="G75" s="130">
        <v>11.0134755704821</v>
      </c>
    </row>
    <row r="76" spans="1:7" x14ac:dyDescent="0.25">
      <c r="A76" s="130" t="s">
        <v>48</v>
      </c>
      <c r="B76" s="130" t="s">
        <v>49</v>
      </c>
      <c r="C76" s="130" t="s">
        <v>16</v>
      </c>
      <c r="D76" s="130">
        <v>51586.786084500003</v>
      </c>
      <c r="E76" s="130">
        <v>598.91399420000005</v>
      </c>
      <c r="F76" s="130">
        <v>98.852340788191398</v>
      </c>
      <c r="G76" s="130">
        <v>1.14765921180858</v>
      </c>
    </row>
    <row r="77" spans="1:7" x14ac:dyDescent="0.25">
      <c r="A77" s="130" t="s">
        <v>50</v>
      </c>
      <c r="B77" s="130" t="s">
        <v>51</v>
      </c>
      <c r="C77" s="130" t="s">
        <v>15</v>
      </c>
      <c r="D77" s="130">
        <v>200.62535879999999</v>
      </c>
      <c r="E77" s="130">
        <v>0</v>
      </c>
      <c r="F77" s="130">
        <v>100</v>
      </c>
      <c r="G77" s="130">
        <v>0</v>
      </c>
    </row>
    <row r="78" spans="1:7" x14ac:dyDescent="0.25">
      <c r="A78" s="130" t="s">
        <v>50</v>
      </c>
      <c r="B78" s="130" t="s">
        <v>51</v>
      </c>
      <c r="C78" s="130" t="s">
        <v>16</v>
      </c>
      <c r="D78" s="130">
        <v>4499.2175396000002</v>
      </c>
      <c r="E78" s="130">
        <v>49.0993444</v>
      </c>
      <c r="F78" s="130">
        <v>98.920494203631193</v>
      </c>
      <c r="G78" s="130">
        <v>1.07950579636878</v>
      </c>
    </row>
    <row r="79" spans="1:7" x14ac:dyDescent="0.25">
      <c r="A79" s="130" t="s">
        <v>31</v>
      </c>
      <c r="B79" s="130" t="s">
        <v>32</v>
      </c>
      <c r="C79" s="130" t="s">
        <v>15</v>
      </c>
      <c r="D79" s="130">
        <v>329.18580309999999</v>
      </c>
      <c r="E79" s="130">
        <v>0</v>
      </c>
      <c r="F79" s="130">
        <v>100</v>
      </c>
      <c r="G79" s="130">
        <v>0</v>
      </c>
    </row>
    <row r="80" spans="1:7" x14ac:dyDescent="0.25">
      <c r="A80" s="130" t="s">
        <v>31</v>
      </c>
      <c r="B80" s="130" t="s">
        <v>32</v>
      </c>
      <c r="C80" s="130" t="s">
        <v>16</v>
      </c>
      <c r="D80" s="130">
        <v>5989.1725838000002</v>
      </c>
      <c r="E80" s="130">
        <v>16.186945600000001</v>
      </c>
      <c r="F80" s="130">
        <v>99.730458342739396</v>
      </c>
      <c r="G80" s="130">
        <v>0.269541657260565</v>
      </c>
    </row>
    <row r="81" spans="1:7" x14ac:dyDescent="0.25">
      <c r="A81" s="130" t="s">
        <v>52</v>
      </c>
      <c r="B81" s="130" t="s">
        <v>53</v>
      </c>
      <c r="C81" s="130" t="s">
        <v>15</v>
      </c>
      <c r="D81" s="130">
        <v>2291.4381967999998</v>
      </c>
      <c r="E81" s="130">
        <v>85.752156200000002</v>
      </c>
      <c r="F81" s="130">
        <v>96.392709734338993</v>
      </c>
      <c r="G81" s="130">
        <v>3.6072902656609398</v>
      </c>
    </row>
    <row r="82" spans="1:7" x14ac:dyDescent="0.25">
      <c r="A82" s="130" t="s">
        <v>52</v>
      </c>
      <c r="B82" s="130" t="s">
        <v>53</v>
      </c>
      <c r="C82" s="130" t="s">
        <v>16</v>
      </c>
      <c r="D82" s="130">
        <v>40984.194850100001</v>
      </c>
      <c r="E82" s="130">
        <v>654.98502870000004</v>
      </c>
      <c r="F82" s="130">
        <v>98.4269982487492</v>
      </c>
      <c r="G82" s="130">
        <v>1.5730017512508101</v>
      </c>
    </row>
    <row r="83" spans="1:7" x14ac:dyDescent="0.25">
      <c r="A83" s="130" t="s">
        <v>33</v>
      </c>
      <c r="B83" s="130" t="s">
        <v>34</v>
      </c>
      <c r="C83" s="130" t="s">
        <v>15</v>
      </c>
      <c r="D83" s="130">
        <v>1174.1569019999999</v>
      </c>
      <c r="E83" s="130">
        <v>214.40317469999999</v>
      </c>
      <c r="F83" s="130">
        <v>84.559315920306304</v>
      </c>
      <c r="G83" s="130">
        <v>15.4406840796937</v>
      </c>
    </row>
    <row r="84" spans="1:7" x14ac:dyDescent="0.25">
      <c r="A84" s="130" t="s">
        <v>33</v>
      </c>
      <c r="B84" s="130" t="s">
        <v>34</v>
      </c>
      <c r="C84" s="130" t="s">
        <v>16</v>
      </c>
      <c r="D84" s="130">
        <v>47917.237285099996</v>
      </c>
      <c r="E84" s="130">
        <v>596.22696389999999</v>
      </c>
      <c r="F84" s="130">
        <v>98.771007238650697</v>
      </c>
      <c r="G84" s="130">
        <v>1.2289927613493199</v>
      </c>
    </row>
    <row r="85" spans="1:7" x14ac:dyDescent="0.25">
      <c r="A85" s="130" t="s">
        <v>54</v>
      </c>
      <c r="B85" s="130" t="s">
        <v>55</v>
      </c>
      <c r="C85" s="130" t="s">
        <v>15</v>
      </c>
      <c r="D85" s="130">
        <v>407.26920130000002</v>
      </c>
      <c r="E85" s="130">
        <v>21.561648099999999</v>
      </c>
      <c r="F85" s="130">
        <v>94.971992306484495</v>
      </c>
      <c r="G85" s="130">
        <v>5.02800769351553</v>
      </c>
    </row>
    <row r="86" spans="1:7" x14ac:dyDescent="0.25">
      <c r="A86" s="130" t="s">
        <v>54</v>
      </c>
      <c r="B86" s="130" t="s">
        <v>55</v>
      </c>
      <c r="C86" s="130" t="s">
        <v>16</v>
      </c>
      <c r="D86" s="130">
        <v>8797.7940060000001</v>
      </c>
      <c r="E86" s="130">
        <v>100.2245861</v>
      </c>
      <c r="F86" s="130">
        <v>98.873630291254003</v>
      </c>
      <c r="G86" s="130">
        <v>1.1263697087459801</v>
      </c>
    </row>
    <row r="87" spans="1:7" x14ac:dyDescent="0.25">
      <c r="A87" s="130" t="s">
        <v>35</v>
      </c>
      <c r="B87" s="130" t="s">
        <v>36</v>
      </c>
      <c r="C87" s="130" t="s">
        <v>15</v>
      </c>
      <c r="D87" s="130">
        <v>15832.120950299999</v>
      </c>
      <c r="E87" s="130">
        <v>1803.0599833000001</v>
      </c>
      <c r="F87" s="130">
        <v>89.775778371149798</v>
      </c>
      <c r="G87" s="130">
        <v>10.2242216288502</v>
      </c>
    </row>
    <row r="88" spans="1:7" x14ac:dyDescent="0.25">
      <c r="A88" s="130" t="s">
        <v>35</v>
      </c>
      <c r="B88" s="130" t="s">
        <v>36</v>
      </c>
      <c r="C88" s="130" t="s">
        <v>16</v>
      </c>
      <c r="D88" s="130">
        <v>238270.36599349999</v>
      </c>
      <c r="E88" s="130">
        <v>1376.5089204000001</v>
      </c>
      <c r="F88" s="130">
        <v>99.425609484415503</v>
      </c>
      <c r="G88" s="130">
        <v>0.57439051558446197</v>
      </c>
    </row>
    <row r="89" spans="1:7" x14ac:dyDescent="0.25">
      <c r="A89" s="130" t="s">
        <v>37</v>
      </c>
      <c r="B89" s="130" t="s">
        <v>38</v>
      </c>
      <c r="C89" s="130" t="s">
        <v>15</v>
      </c>
      <c r="D89" s="130">
        <v>129.86046809999999</v>
      </c>
      <c r="E89" s="130">
        <v>0</v>
      </c>
      <c r="F89" s="130">
        <v>100</v>
      </c>
      <c r="G89" s="130">
        <v>0</v>
      </c>
    </row>
    <row r="90" spans="1:7" x14ac:dyDescent="0.25">
      <c r="A90" s="130" t="s">
        <v>37</v>
      </c>
      <c r="B90" s="130" t="s">
        <v>38</v>
      </c>
      <c r="C90" s="130" t="s">
        <v>16</v>
      </c>
      <c r="D90" s="130">
        <v>6641.1466557000003</v>
      </c>
      <c r="E90" s="130">
        <v>18.969699200000001</v>
      </c>
      <c r="F90" s="130">
        <v>99.715174657781404</v>
      </c>
      <c r="G90" s="130">
        <v>0.28482534221858702</v>
      </c>
    </row>
    <row r="91" spans="1:7" x14ac:dyDescent="0.25">
      <c r="A91" s="130" t="s">
        <v>56</v>
      </c>
      <c r="B91" s="130" t="s">
        <v>57</v>
      </c>
      <c r="C91" s="130" t="s">
        <v>15</v>
      </c>
      <c r="D91" s="130">
        <v>158.1578964</v>
      </c>
      <c r="E91" s="130">
        <v>0</v>
      </c>
      <c r="F91" s="130">
        <v>100</v>
      </c>
      <c r="G91" s="130">
        <v>0</v>
      </c>
    </row>
    <row r="92" spans="1:7" x14ac:dyDescent="0.25">
      <c r="A92" s="130" t="s">
        <v>56</v>
      </c>
      <c r="B92" s="130" t="s">
        <v>57</v>
      </c>
      <c r="C92" s="130" t="s">
        <v>16</v>
      </c>
      <c r="D92" s="130">
        <v>2939.0067657</v>
      </c>
      <c r="E92" s="130">
        <v>10.286105299999999</v>
      </c>
      <c r="F92" s="130">
        <v>99.651234863748499</v>
      </c>
      <c r="G92" s="130">
        <v>0.34876513625153599</v>
      </c>
    </row>
    <row r="93" spans="1:7" x14ac:dyDescent="0.25">
      <c r="A93" s="130" t="s">
        <v>58</v>
      </c>
      <c r="B93" s="130" t="s">
        <v>59</v>
      </c>
      <c r="C93" s="130" t="s">
        <v>15</v>
      </c>
      <c r="D93" s="130">
        <v>97.311316000000005</v>
      </c>
      <c r="E93" s="130">
        <v>11.791627399999999</v>
      </c>
      <c r="F93" s="130">
        <v>89.192200473667498</v>
      </c>
      <c r="G93" s="130">
        <v>10.8077995263325</v>
      </c>
    </row>
    <row r="94" spans="1:7" x14ac:dyDescent="0.25">
      <c r="A94" s="130" t="s">
        <v>58</v>
      </c>
      <c r="B94" s="130" t="s">
        <v>59</v>
      </c>
      <c r="C94" s="130" t="s">
        <v>16</v>
      </c>
      <c r="D94" s="130">
        <v>2759.9290891000001</v>
      </c>
      <c r="E94" s="130">
        <v>13.736693199999999</v>
      </c>
      <c r="F94" s="130">
        <v>99.5047459110734</v>
      </c>
      <c r="G94" s="130">
        <v>0.49525408892664602</v>
      </c>
    </row>
    <row r="95" spans="1:7" x14ac:dyDescent="0.25">
      <c r="A95" s="130" t="s">
        <v>60</v>
      </c>
      <c r="B95" s="130" t="s">
        <v>61</v>
      </c>
      <c r="C95" s="130" t="s">
        <v>15</v>
      </c>
      <c r="D95" s="130">
        <v>162.10215260000001</v>
      </c>
      <c r="E95" s="130">
        <v>25.247318499999999</v>
      </c>
      <c r="F95" s="130">
        <v>86.523944609096901</v>
      </c>
      <c r="G95" s="130">
        <v>13.476055390903101</v>
      </c>
    </row>
    <row r="96" spans="1:7" x14ac:dyDescent="0.25">
      <c r="A96" s="130" t="s">
        <v>60</v>
      </c>
      <c r="B96" s="130" t="s">
        <v>61</v>
      </c>
      <c r="C96" s="130" t="s">
        <v>16</v>
      </c>
      <c r="D96" s="130">
        <v>3628.3812757999999</v>
      </c>
      <c r="E96" s="130">
        <v>22.2486611</v>
      </c>
      <c r="F96" s="130">
        <v>99.390552822812495</v>
      </c>
      <c r="G96" s="130">
        <v>0.60944717718753105</v>
      </c>
    </row>
    <row r="97" spans="1:7" x14ac:dyDescent="0.25">
      <c r="A97" s="130" t="s">
        <v>62</v>
      </c>
      <c r="B97" s="130" t="s">
        <v>63</v>
      </c>
      <c r="C97" s="130" t="s">
        <v>15</v>
      </c>
      <c r="D97" s="130">
        <v>371.24652179999998</v>
      </c>
      <c r="E97" s="130">
        <v>5.1316155999999999</v>
      </c>
      <c r="F97" s="130">
        <v>98.636579787697301</v>
      </c>
      <c r="G97" s="130">
        <v>1.3634202123026899</v>
      </c>
    </row>
    <row r="98" spans="1:7" x14ac:dyDescent="0.25">
      <c r="A98" s="130" t="s">
        <v>62</v>
      </c>
      <c r="B98" s="130" t="s">
        <v>63</v>
      </c>
      <c r="C98" s="130" t="s">
        <v>16</v>
      </c>
      <c r="D98" s="130">
        <v>6580.3688216</v>
      </c>
      <c r="E98" s="130">
        <v>37.4161839</v>
      </c>
      <c r="F98" s="130">
        <v>99.434611673408796</v>
      </c>
      <c r="G98" s="130">
        <v>0.56538832659120297</v>
      </c>
    </row>
    <row r="99" spans="1:7" x14ac:dyDescent="0.25">
      <c r="A99" s="130" t="s">
        <v>64</v>
      </c>
      <c r="B99" s="130" t="s">
        <v>65</v>
      </c>
      <c r="C99" s="130" t="s">
        <v>15</v>
      </c>
      <c r="D99" s="130">
        <v>32.013288600000003</v>
      </c>
      <c r="E99" s="130">
        <v>2.4574373</v>
      </c>
      <c r="F99" s="130">
        <v>92.870944153804402</v>
      </c>
      <c r="G99" s="130">
        <v>7.1290558461955698</v>
      </c>
    </row>
    <row r="100" spans="1:7" x14ac:dyDescent="0.25">
      <c r="A100" s="130" t="s">
        <v>64</v>
      </c>
      <c r="B100" s="130" t="s">
        <v>65</v>
      </c>
      <c r="C100" s="130" t="s">
        <v>16</v>
      </c>
      <c r="D100" s="130">
        <v>531.69876409999995</v>
      </c>
      <c r="E100" s="130">
        <v>8.6949755999999994</v>
      </c>
      <c r="F100" s="130">
        <v>98.390992537251293</v>
      </c>
      <c r="G100" s="130">
        <v>1.6090074627487401</v>
      </c>
    </row>
    <row r="101" spans="1:7" x14ac:dyDescent="0.25">
      <c r="A101" s="130" t="s">
        <v>66</v>
      </c>
      <c r="B101" s="130" t="s">
        <v>67</v>
      </c>
      <c r="C101" s="130" t="s">
        <v>15</v>
      </c>
      <c r="D101" s="130">
        <v>1095.4657062000001</v>
      </c>
      <c r="E101" s="130">
        <v>0</v>
      </c>
      <c r="F101" s="130">
        <v>100</v>
      </c>
      <c r="G101" s="130">
        <v>0</v>
      </c>
    </row>
    <row r="102" spans="1:7" x14ac:dyDescent="0.25">
      <c r="A102" s="130" t="s">
        <v>66</v>
      </c>
      <c r="B102" s="130" t="s">
        <v>67</v>
      </c>
      <c r="C102" s="130" t="s">
        <v>16</v>
      </c>
      <c r="D102" s="130">
        <v>41509.515729699997</v>
      </c>
      <c r="E102" s="130">
        <v>76.561958099999998</v>
      </c>
      <c r="F102" s="130">
        <v>99.815895216964705</v>
      </c>
      <c r="G102" s="130">
        <v>0.18410478303526301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512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467</v>
      </c>
      <c r="F112" s="5" t="s">
        <v>431</v>
      </c>
      <c r="G112" s="5" t="s">
        <v>468</v>
      </c>
    </row>
    <row r="113" spans="1:7" x14ac:dyDescent="0.25">
      <c r="A113" s="131" t="s">
        <v>70</v>
      </c>
      <c r="B113" s="131" t="s">
        <v>71</v>
      </c>
      <c r="C113" s="131" t="s">
        <v>15</v>
      </c>
      <c r="D113" s="131">
        <v>3297.0381333999999</v>
      </c>
      <c r="E113" s="131">
        <v>196.00058809999999</v>
      </c>
      <c r="F113" s="131">
        <v>94.388822921040102</v>
      </c>
      <c r="G113" s="131">
        <v>5.6111770789598401</v>
      </c>
    </row>
    <row r="114" spans="1:7" x14ac:dyDescent="0.25">
      <c r="A114" s="131" t="s">
        <v>70</v>
      </c>
      <c r="B114" s="131" t="s">
        <v>71</v>
      </c>
      <c r="C114" s="131" t="s">
        <v>16</v>
      </c>
      <c r="D114" s="131">
        <v>225851.23972099999</v>
      </c>
      <c r="E114" s="131">
        <v>744.51339800000005</v>
      </c>
      <c r="F114" s="131">
        <v>99.671435414056901</v>
      </c>
      <c r="G114" s="131">
        <v>0.32856458594305998</v>
      </c>
    </row>
    <row r="115" spans="1:7" x14ac:dyDescent="0.25">
      <c r="A115" s="131" t="s">
        <v>72</v>
      </c>
      <c r="B115" s="131" t="s">
        <v>73</v>
      </c>
      <c r="C115" s="131" t="s">
        <v>15</v>
      </c>
      <c r="D115" s="131">
        <v>939.67652220000002</v>
      </c>
      <c r="E115" s="131">
        <v>47.760939800000003</v>
      </c>
      <c r="F115" s="131">
        <v>95.163142817848694</v>
      </c>
      <c r="G115" s="131">
        <v>4.8368571821513502</v>
      </c>
    </row>
    <row r="116" spans="1:7" x14ac:dyDescent="0.25">
      <c r="A116" s="131" t="s">
        <v>72</v>
      </c>
      <c r="B116" s="131" t="s">
        <v>73</v>
      </c>
      <c r="C116" s="131" t="s">
        <v>16</v>
      </c>
      <c r="D116" s="131">
        <v>76713.434915599995</v>
      </c>
      <c r="E116" s="131">
        <v>321.28295659999998</v>
      </c>
      <c r="F116" s="131">
        <v>99.582937452782005</v>
      </c>
      <c r="G116" s="131">
        <v>0.41706254721800401</v>
      </c>
    </row>
    <row r="117" spans="1:7" x14ac:dyDescent="0.25">
      <c r="A117" s="131" t="s">
        <v>74</v>
      </c>
      <c r="B117" s="131" t="s">
        <v>75</v>
      </c>
      <c r="C117" s="131" t="s">
        <v>15</v>
      </c>
      <c r="D117" s="131">
        <v>2418.6076379000001</v>
      </c>
      <c r="E117" s="131">
        <v>703.27796179999996</v>
      </c>
      <c r="F117" s="131">
        <v>77.472654287281301</v>
      </c>
      <c r="G117" s="131">
        <v>22.527345712718699</v>
      </c>
    </row>
    <row r="118" spans="1:7" x14ac:dyDescent="0.25">
      <c r="A118" s="131" t="s">
        <v>74</v>
      </c>
      <c r="B118" s="131" t="s">
        <v>75</v>
      </c>
      <c r="C118" s="131" t="s">
        <v>16</v>
      </c>
      <c r="D118" s="131">
        <v>35207.259469099998</v>
      </c>
      <c r="E118" s="131">
        <v>735.20925009999996</v>
      </c>
      <c r="F118" s="131">
        <v>97.954483160731598</v>
      </c>
      <c r="G118" s="131">
        <v>2.0455168392683598</v>
      </c>
    </row>
    <row r="119" spans="1:7" x14ac:dyDescent="0.25">
      <c r="A119" s="131" t="s">
        <v>76</v>
      </c>
      <c r="B119" s="131" t="s">
        <v>77</v>
      </c>
      <c r="C119" s="131" t="s">
        <v>15</v>
      </c>
      <c r="D119" s="131">
        <v>6206.8635013000003</v>
      </c>
      <c r="E119" s="131">
        <v>626.5893446</v>
      </c>
      <c r="F119" s="131">
        <v>90.830560205358793</v>
      </c>
      <c r="G119" s="131">
        <v>9.16943979464126</v>
      </c>
    </row>
    <row r="120" spans="1:7" x14ac:dyDescent="0.25">
      <c r="A120" s="131" t="s">
        <v>76</v>
      </c>
      <c r="B120" s="131" t="s">
        <v>77</v>
      </c>
      <c r="C120" s="131" t="s">
        <v>16</v>
      </c>
      <c r="D120" s="131">
        <v>127524.9894928</v>
      </c>
      <c r="E120" s="131">
        <v>1312.6526211</v>
      </c>
      <c r="F120" s="131">
        <v>98.981157525422901</v>
      </c>
      <c r="G120" s="131">
        <v>1.0188424745770599</v>
      </c>
    </row>
    <row r="121" spans="1:7" x14ac:dyDescent="0.25">
      <c r="A121" s="131" t="s">
        <v>78</v>
      </c>
      <c r="B121" s="131" t="s">
        <v>79</v>
      </c>
      <c r="C121" s="131" t="s">
        <v>15</v>
      </c>
      <c r="D121" s="131">
        <v>11579.008048899999</v>
      </c>
      <c r="E121" s="131">
        <v>1581.6296930999999</v>
      </c>
      <c r="F121" s="131">
        <v>87.982119680625402</v>
      </c>
      <c r="G121" s="131">
        <v>12.0178803193746</v>
      </c>
    </row>
    <row r="122" spans="1:7" x14ac:dyDescent="0.25">
      <c r="A122" s="131" t="s">
        <v>78</v>
      </c>
      <c r="B122" s="131" t="s">
        <v>79</v>
      </c>
      <c r="C122" s="131" t="s">
        <v>16</v>
      </c>
      <c r="D122" s="131">
        <v>113455.11197899999</v>
      </c>
      <c r="E122" s="131">
        <v>2073.1714244</v>
      </c>
      <c r="F122" s="131">
        <v>98.205485822756501</v>
      </c>
      <c r="G122" s="131">
        <v>1.7945141772434501</v>
      </c>
    </row>
    <row r="123" spans="1:7" x14ac:dyDescent="0.25">
      <c r="A123" s="131" t="s">
        <v>80</v>
      </c>
      <c r="B123" s="131" t="s">
        <v>81</v>
      </c>
      <c r="C123" s="131" t="s">
        <v>15</v>
      </c>
      <c r="D123" s="131">
        <v>2556.4391083</v>
      </c>
      <c r="E123" s="131">
        <v>151.96164010000001</v>
      </c>
      <c r="F123" s="131">
        <v>94.389248334472995</v>
      </c>
      <c r="G123" s="131">
        <v>5.61075166552705</v>
      </c>
    </row>
    <row r="124" spans="1:7" x14ac:dyDescent="0.25">
      <c r="A124" s="131" t="s">
        <v>80</v>
      </c>
      <c r="B124" s="131" t="s">
        <v>81</v>
      </c>
      <c r="C124" s="131" t="s">
        <v>16</v>
      </c>
      <c r="D124" s="131">
        <v>67401.799842099994</v>
      </c>
      <c r="E124" s="131">
        <v>321.65570930000001</v>
      </c>
      <c r="F124" s="131">
        <v>99.525045338160794</v>
      </c>
      <c r="G124" s="131">
        <v>0.47495466183924001</v>
      </c>
    </row>
    <row r="125" spans="1:7" x14ac:dyDescent="0.25">
      <c r="A125" s="131" t="s">
        <v>82</v>
      </c>
      <c r="B125" s="131" t="s">
        <v>83</v>
      </c>
      <c r="C125" s="131" t="s">
        <v>15</v>
      </c>
      <c r="D125" s="131">
        <v>14166.2383821</v>
      </c>
      <c r="E125" s="131">
        <v>998.32191709999995</v>
      </c>
      <c r="F125" s="131">
        <v>93.416743397745194</v>
      </c>
      <c r="G125" s="131">
        <v>6.5832566022548402</v>
      </c>
    </row>
    <row r="126" spans="1:7" x14ac:dyDescent="0.25">
      <c r="A126" s="131" t="s">
        <v>82</v>
      </c>
      <c r="B126" s="131" t="s">
        <v>83</v>
      </c>
      <c r="C126" s="131" t="s">
        <v>16</v>
      </c>
      <c r="D126" s="131">
        <v>217769.00166400001</v>
      </c>
      <c r="E126" s="131">
        <v>758.94365830000004</v>
      </c>
      <c r="F126" s="131">
        <v>99.652701782748807</v>
      </c>
      <c r="G126" s="131">
        <v>0.34729821725118898</v>
      </c>
    </row>
    <row r="127" spans="1:7" x14ac:dyDescent="0.25">
      <c r="A127" s="131" t="s">
        <v>84</v>
      </c>
      <c r="B127" s="131" t="s">
        <v>85</v>
      </c>
      <c r="C127" s="131" t="s">
        <v>15</v>
      </c>
      <c r="D127" s="131">
        <v>13272.9856738</v>
      </c>
      <c r="E127" s="131">
        <v>688.46076960000005</v>
      </c>
      <c r="F127" s="131">
        <v>95.068843529994993</v>
      </c>
      <c r="G127" s="131">
        <v>4.9311564700049901</v>
      </c>
    </row>
    <row r="128" spans="1:7" x14ac:dyDescent="0.25">
      <c r="A128" s="131" t="s">
        <v>84</v>
      </c>
      <c r="B128" s="131" t="s">
        <v>85</v>
      </c>
      <c r="C128" s="131" t="s">
        <v>16</v>
      </c>
      <c r="D128" s="131">
        <v>349046.3223305</v>
      </c>
      <c r="E128" s="131">
        <v>2076.0775521999999</v>
      </c>
      <c r="F128" s="131">
        <v>99.408731099783594</v>
      </c>
      <c r="G128" s="131">
        <v>0.59126890021643697</v>
      </c>
    </row>
    <row r="129" spans="1:7" x14ac:dyDescent="0.25">
      <c r="A129" s="131" t="s">
        <v>86</v>
      </c>
      <c r="B129" s="131" t="s">
        <v>87</v>
      </c>
      <c r="C129" s="131" t="s">
        <v>15</v>
      </c>
      <c r="D129" s="131">
        <v>2628.4940252000001</v>
      </c>
      <c r="E129" s="131">
        <v>61.699181099999997</v>
      </c>
      <c r="F129" s="131">
        <v>97.706514872035598</v>
      </c>
      <c r="G129" s="131">
        <v>2.2934851279644302</v>
      </c>
    </row>
    <row r="130" spans="1:7" x14ac:dyDescent="0.25">
      <c r="A130" s="131" t="s">
        <v>86</v>
      </c>
      <c r="B130" s="131" t="s">
        <v>87</v>
      </c>
      <c r="C130" s="131" t="s">
        <v>16</v>
      </c>
      <c r="D130" s="131">
        <v>143416.79764909999</v>
      </c>
      <c r="E130" s="131">
        <v>669.90977280000004</v>
      </c>
      <c r="F130" s="131">
        <v>99.535064833677893</v>
      </c>
      <c r="G130" s="131">
        <v>0.464935166322067</v>
      </c>
    </row>
    <row r="131" spans="1:7" x14ac:dyDescent="0.25">
      <c r="A131" s="131" t="s">
        <v>88</v>
      </c>
      <c r="B131" s="131" t="s">
        <v>89</v>
      </c>
      <c r="C131" s="131" t="s">
        <v>15</v>
      </c>
      <c r="D131" s="131">
        <v>6938.1095383000002</v>
      </c>
      <c r="E131" s="131">
        <v>414.0809946</v>
      </c>
      <c r="F131" s="131">
        <v>94.367923508686999</v>
      </c>
      <c r="G131" s="131">
        <v>5.6320764913129899</v>
      </c>
    </row>
    <row r="132" spans="1:7" x14ac:dyDescent="0.25">
      <c r="A132" s="131" t="s">
        <v>88</v>
      </c>
      <c r="B132" s="131" t="s">
        <v>89</v>
      </c>
      <c r="C132" s="131" t="s">
        <v>16</v>
      </c>
      <c r="D132" s="131">
        <v>287928.0676219</v>
      </c>
      <c r="E132" s="131">
        <v>1993.1444833999999</v>
      </c>
      <c r="F132" s="131">
        <v>99.312522023163993</v>
      </c>
      <c r="G132" s="131">
        <v>0.68747797683602596</v>
      </c>
    </row>
    <row r="133" spans="1:7" x14ac:dyDescent="0.25">
      <c r="A133" s="131" t="s">
        <v>90</v>
      </c>
      <c r="B133" s="131" t="s">
        <v>91</v>
      </c>
      <c r="C133" s="131" t="s">
        <v>15</v>
      </c>
      <c r="D133" s="131">
        <v>10893.728009500001</v>
      </c>
      <c r="E133" s="131">
        <v>694.47667590000003</v>
      </c>
      <c r="F133" s="131">
        <v>94.007038236259604</v>
      </c>
      <c r="G133" s="131">
        <v>5.99296176374044</v>
      </c>
    </row>
    <row r="134" spans="1:7" x14ac:dyDescent="0.25">
      <c r="A134" s="131" t="s">
        <v>90</v>
      </c>
      <c r="B134" s="131" t="s">
        <v>91</v>
      </c>
      <c r="C134" s="131" t="s">
        <v>16</v>
      </c>
      <c r="D134" s="131">
        <v>432781.7221055</v>
      </c>
      <c r="E134" s="131">
        <v>1981.8528342</v>
      </c>
      <c r="F134" s="131">
        <v>99.544153892267801</v>
      </c>
      <c r="G134" s="131">
        <v>0.45584610773220302</v>
      </c>
    </row>
    <row r="135" spans="1:7" x14ac:dyDescent="0.25">
      <c r="A135" s="131" t="s">
        <v>92</v>
      </c>
      <c r="B135" s="131" t="s">
        <v>93</v>
      </c>
      <c r="C135" s="131" t="s">
        <v>15</v>
      </c>
      <c r="D135" s="131">
        <v>500.9872226</v>
      </c>
      <c r="E135" s="131">
        <v>173.25809609999999</v>
      </c>
      <c r="F135" s="131">
        <v>74.303403925138696</v>
      </c>
      <c r="G135" s="131">
        <v>25.696596074861301</v>
      </c>
    </row>
    <row r="136" spans="1:7" x14ac:dyDescent="0.25">
      <c r="A136" s="131" t="s">
        <v>92</v>
      </c>
      <c r="B136" s="131" t="s">
        <v>93</v>
      </c>
      <c r="C136" s="131" t="s">
        <v>16</v>
      </c>
      <c r="D136" s="131">
        <v>55204.827427900003</v>
      </c>
      <c r="E136" s="131">
        <v>558.48001180000006</v>
      </c>
      <c r="F136" s="131">
        <v>98.998481192307494</v>
      </c>
      <c r="G136" s="131">
        <v>1.0015188076925201</v>
      </c>
    </row>
    <row r="137" spans="1:7" x14ac:dyDescent="0.25">
      <c r="A137" s="131" t="s">
        <v>94</v>
      </c>
      <c r="B137" s="131" t="s">
        <v>95</v>
      </c>
      <c r="C137" s="131" t="s">
        <v>15</v>
      </c>
      <c r="D137" s="131">
        <v>328.57722910000001</v>
      </c>
      <c r="E137" s="131">
        <v>26.6290117</v>
      </c>
      <c r="F137" s="131">
        <v>92.503225269909194</v>
      </c>
      <c r="G137" s="131">
        <v>7.4967747300908396</v>
      </c>
    </row>
    <row r="138" spans="1:7" x14ac:dyDescent="0.25">
      <c r="A138" s="131" t="s">
        <v>94</v>
      </c>
      <c r="B138" s="131" t="s">
        <v>95</v>
      </c>
      <c r="C138" s="131" t="s">
        <v>16</v>
      </c>
      <c r="D138" s="131">
        <v>76831.447646600005</v>
      </c>
      <c r="E138" s="131">
        <v>159.4655913</v>
      </c>
      <c r="F138" s="131">
        <v>99.792877386962203</v>
      </c>
      <c r="G138" s="131">
        <v>0.207122613037795</v>
      </c>
    </row>
    <row r="139" spans="1:7" x14ac:dyDescent="0.25">
      <c r="A139" s="131" t="s">
        <v>96</v>
      </c>
      <c r="B139" s="131" t="s">
        <v>97</v>
      </c>
      <c r="C139" s="131" t="s">
        <v>15</v>
      </c>
      <c r="D139" s="131">
        <v>1453.5900739000001</v>
      </c>
      <c r="E139" s="131">
        <v>204.23240100000001</v>
      </c>
      <c r="F139" s="131">
        <v>87.680683300404695</v>
      </c>
      <c r="G139" s="131">
        <v>12.3193166995953</v>
      </c>
    </row>
    <row r="140" spans="1:7" x14ac:dyDescent="0.25">
      <c r="A140" s="131" t="s">
        <v>96</v>
      </c>
      <c r="B140" s="131" t="s">
        <v>97</v>
      </c>
      <c r="C140" s="131" t="s">
        <v>16</v>
      </c>
      <c r="D140" s="131">
        <v>31108.650503199999</v>
      </c>
      <c r="E140" s="131">
        <v>370.12165920000001</v>
      </c>
      <c r="F140" s="131">
        <v>98.824218246853704</v>
      </c>
      <c r="G140" s="131">
        <v>1.1757817531463099</v>
      </c>
    </row>
    <row r="141" spans="1:7" x14ac:dyDescent="0.25">
      <c r="A141" s="131" t="s">
        <v>98</v>
      </c>
      <c r="B141" s="131" t="s">
        <v>99</v>
      </c>
      <c r="C141" s="131" t="s">
        <v>15</v>
      </c>
      <c r="D141" s="131">
        <v>865.18923810000001</v>
      </c>
      <c r="E141" s="131">
        <v>66.778664000000006</v>
      </c>
      <c r="F141" s="131">
        <v>92.834660523229601</v>
      </c>
      <c r="G141" s="131">
        <v>7.16533947677038</v>
      </c>
    </row>
    <row r="142" spans="1:7" x14ac:dyDescent="0.25">
      <c r="A142" s="131" t="s">
        <v>98</v>
      </c>
      <c r="B142" s="131" t="s">
        <v>99</v>
      </c>
      <c r="C142" s="131" t="s">
        <v>16</v>
      </c>
      <c r="D142" s="131">
        <v>27191.205567000001</v>
      </c>
      <c r="E142" s="131">
        <v>94.477534899999995</v>
      </c>
      <c r="F142" s="131">
        <v>99.653746858573498</v>
      </c>
      <c r="G142" s="131">
        <v>0.34625314142646901</v>
      </c>
    </row>
    <row r="143" spans="1:7" x14ac:dyDescent="0.25">
      <c r="A143" s="131" t="s">
        <v>100</v>
      </c>
      <c r="B143" s="131" t="s">
        <v>101</v>
      </c>
      <c r="C143" s="131" t="s">
        <v>15</v>
      </c>
      <c r="D143" s="131">
        <v>2247.0019195999998</v>
      </c>
      <c r="E143" s="131">
        <v>116.6522337</v>
      </c>
      <c r="F143" s="131">
        <v>95.0647503342595</v>
      </c>
      <c r="G143" s="131">
        <v>4.9352496657405096</v>
      </c>
    </row>
    <row r="144" spans="1:7" x14ac:dyDescent="0.25">
      <c r="A144" s="131" t="s">
        <v>100</v>
      </c>
      <c r="B144" s="131" t="s">
        <v>101</v>
      </c>
      <c r="C144" s="131" t="s">
        <v>16</v>
      </c>
      <c r="D144" s="131">
        <v>87270.238821799998</v>
      </c>
      <c r="E144" s="131">
        <v>304.34395869999997</v>
      </c>
      <c r="F144" s="131">
        <v>99.652474554788597</v>
      </c>
      <c r="G144" s="131">
        <v>0.34752544521144701</v>
      </c>
    </row>
    <row r="145" spans="1:7" x14ac:dyDescent="0.25">
      <c r="A145" s="131" t="s">
        <v>102</v>
      </c>
      <c r="B145" s="131" t="s">
        <v>103</v>
      </c>
      <c r="C145" s="131" t="s">
        <v>15</v>
      </c>
      <c r="D145" s="131">
        <v>310.27066200000002</v>
      </c>
      <c r="E145" s="131">
        <v>13.8062392</v>
      </c>
      <c r="F145" s="131">
        <v>95.739826211347406</v>
      </c>
      <c r="G145" s="131">
        <v>4.2601737886526001</v>
      </c>
    </row>
    <row r="146" spans="1:7" x14ac:dyDescent="0.25">
      <c r="A146" s="131" t="s">
        <v>102</v>
      </c>
      <c r="B146" s="131" t="s">
        <v>103</v>
      </c>
      <c r="C146" s="131" t="s">
        <v>16</v>
      </c>
      <c r="D146" s="131">
        <v>7247.7021593999998</v>
      </c>
      <c r="E146" s="131">
        <v>31.416153399999999</v>
      </c>
      <c r="F146" s="131">
        <v>99.568407160730501</v>
      </c>
      <c r="G146" s="131">
        <v>0.43159283926950498</v>
      </c>
    </row>
    <row r="147" spans="1:7" x14ac:dyDescent="0.25">
      <c r="A147" s="131" t="s">
        <v>104</v>
      </c>
      <c r="B147" s="131" t="s">
        <v>105</v>
      </c>
      <c r="C147" s="131" t="s">
        <v>15</v>
      </c>
      <c r="D147" s="131">
        <v>8717.1205616000007</v>
      </c>
      <c r="E147" s="131">
        <v>396.9756309</v>
      </c>
      <c r="F147" s="131">
        <v>95.644377429034904</v>
      </c>
      <c r="G147" s="131">
        <v>4.3556225709650898</v>
      </c>
    </row>
    <row r="148" spans="1:7" x14ac:dyDescent="0.25">
      <c r="A148" s="131" t="s">
        <v>104</v>
      </c>
      <c r="B148" s="131" t="s">
        <v>105</v>
      </c>
      <c r="C148" s="131" t="s">
        <v>16</v>
      </c>
      <c r="D148" s="131">
        <v>126357.4695894</v>
      </c>
      <c r="E148" s="131">
        <v>1215.7886629</v>
      </c>
      <c r="F148" s="131">
        <v>99.046987840903498</v>
      </c>
      <c r="G148" s="131">
        <v>0.95301215909650105</v>
      </c>
    </row>
    <row r="149" spans="1:7" x14ac:dyDescent="0.25">
      <c r="A149" s="131" t="s">
        <v>106</v>
      </c>
      <c r="B149" s="131" t="s">
        <v>107</v>
      </c>
      <c r="C149" s="131" t="s">
        <v>15</v>
      </c>
      <c r="D149" s="131">
        <v>15039.7471355</v>
      </c>
      <c r="E149" s="131">
        <v>2860.0596601000002</v>
      </c>
      <c r="F149" s="131">
        <v>84.021840611134195</v>
      </c>
      <c r="G149" s="131">
        <v>15.9781593888658</v>
      </c>
    </row>
    <row r="150" spans="1:7" x14ac:dyDescent="0.25">
      <c r="A150" s="131" t="s">
        <v>106</v>
      </c>
      <c r="B150" s="131" t="s">
        <v>107</v>
      </c>
      <c r="C150" s="131" t="s">
        <v>16</v>
      </c>
      <c r="D150" s="131">
        <v>187033.17707820001</v>
      </c>
      <c r="E150" s="131">
        <v>3769.1018739000001</v>
      </c>
      <c r="F150" s="131">
        <v>98.024603325180294</v>
      </c>
      <c r="G150" s="131">
        <v>1.9753966748197</v>
      </c>
    </row>
    <row r="151" spans="1:7" x14ac:dyDescent="0.25">
      <c r="A151" s="131" t="s">
        <v>108</v>
      </c>
      <c r="B151" s="131" t="s">
        <v>109</v>
      </c>
      <c r="C151" s="131" t="s">
        <v>15</v>
      </c>
      <c r="D151" s="131">
        <v>110.08257639999999</v>
      </c>
      <c r="E151" s="131">
        <v>66.7713988</v>
      </c>
      <c r="F151" s="131">
        <v>62.244897959183703</v>
      </c>
      <c r="G151" s="131">
        <v>37.755102040816297</v>
      </c>
    </row>
    <row r="152" spans="1:7" x14ac:dyDescent="0.25">
      <c r="A152" s="131" t="s">
        <v>108</v>
      </c>
      <c r="B152" s="131" t="s">
        <v>109</v>
      </c>
      <c r="C152" s="131" t="s">
        <v>16</v>
      </c>
      <c r="D152" s="131">
        <v>765.1641376</v>
      </c>
      <c r="E152" s="131">
        <v>193.0956668</v>
      </c>
      <c r="F152" s="131">
        <v>79.849340866290007</v>
      </c>
      <c r="G152" s="131">
        <v>20.150659133710001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513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467</v>
      </c>
      <c r="F162" s="5" t="s">
        <v>431</v>
      </c>
      <c r="G162" s="5" t="s">
        <v>468</v>
      </c>
    </row>
    <row r="163" spans="1:7" x14ac:dyDescent="0.25">
      <c r="A163" s="132" t="s">
        <v>70</v>
      </c>
      <c r="B163" s="132" t="s">
        <v>71</v>
      </c>
      <c r="C163" s="132" t="s">
        <v>15</v>
      </c>
      <c r="D163" s="132">
        <v>3285.8179685999999</v>
      </c>
      <c r="E163" s="132">
        <v>193.63844810000001</v>
      </c>
      <c r="F163" s="132">
        <v>94.434807483990497</v>
      </c>
      <c r="G163" s="132">
        <v>5.5651925160094802</v>
      </c>
    </row>
    <row r="164" spans="1:7" x14ac:dyDescent="0.25">
      <c r="A164" s="132" t="s">
        <v>70</v>
      </c>
      <c r="B164" s="132" t="s">
        <v>71</v>
      </c>
      <c r="C164" s="132" t="s">
        <v>16</v>
      </c>
      <c r="D164" s="132">
        <v>225715.47314350001</v>
      </c>
      <c r="E164" s="132">
        <v>735.57832699999994</v>
      </c>
      <c r="F164" s="132">
        <v>99.675171158524805</v>
      </c>
      <c r="G164" s="132">
        <v>0.32482884147518498</v>
      </c>
    </row>
    <row r="165" spans="1:7" x14ac:dyDescent="0.25">
      <c r="A165" s="132" t="s">
        <v>72</v>
      </c>
      <c r="B165" s="132" t="s">
        <v>73</v>
      </c>
      <c r="C165" s="132" t="s">
        <v>15</v>
      </c>
      <c r="D165" s="132">
        <v>887.02325470000005</v>
      </c>
      <c r="E165" s="132">
        <v>42.665462300000002</v>
      </c>
      <c r="F165" s="132">
        <v>95.410779810507293</v>
      </c>
      <c r="G165" s="132">
        <v>4.5892201894927398</v>
      </c>
    </row>
    <row r="166" spans="1:7" x14ac:dyDescent="0.25">
      <c r="A166" s="132" t="s">
        <v>72</v>
      </c>
      <c r="B166" s="132" t="s">
        <v>73</v>
      </c>
      <c r="C166" s="132" t="s">
        <v>16</v>
      </c>
      <c r="D166" s="132">
        <v>76419.595713100003</v>
      </c>
      <c r="E166" s="132">
        <v>302.59953910000002</v>
      </c>
      <c r="F166" s="132">
        <v>99.605590614156299</v>
      </c>
      <c r="G166" s="132">
        <v>0.39440938584369201</v>
      </c>
    </row>
    <row r="167" spans="1:7" x14ac:dyDescent="0.25">
      <c r="A167" s="132" t="s">
        <v>74</v>
      </c>
      <c r="B167" s="132" t="s">
        <v>75</v>
      </c>
      <c r="C167" s="132" t="s">
        <v>15</v>
      </c>
      <c r="D167" s="132">
        <v>2354.5421095000002</v>
      </c>
      <c r="E167" s="132">
        <v>678.18520530000001</v>
      </c>
      <c r="F167" s="132">
        <v>77.637778312926699</v>
      </c>
      <c r="G167" s="132">
        <v>22.362221687073301</v>
      </c>
    </row>
    <row r="168" spans="1:7" x14ac:dyDescent="0.25">
      <c r="A168" s="132" t="s">
        <v>74</v>
      </c>
      <c r="B168" s="132" t="s">
        <v>75</v>
      </c>
      <c r="C168" s="132" t="s">
        <v>16</v>
      </c>
      <c r="D168" s="132">
        <v>34981.7374184</v>
      </c>
      <c r="E168" s="132">
        <v>714.13100320000001</v>
      </c>
      <c r="F168" s="132">
        <v>97.999401514019794</v>
      </c>
      <c r="G168" s="132">
        <v>2.0005984859801602</v>
      </c>
    </row>
    <row r="169" spans="1:7" x14ac:dyDescent="0.25">
      <c r="A169" s="132" t="s">
        <v>76</v>
      </c>
      <c r="B169" s="132" t="s">
        <v>77</v>
      </c>
      <c r="C169" s="132" t="s">
        <v>15</v>
      </c>
      <c r="D169" s="132">
        <v>6200.5220376999996</v>
      </c>
      <c r="E169" s="132">
        <v>625.00397869999995</v>
      </c>
      <c r="F169" s="132">
        <v>90.843138284166301</v>
      </c>
      <c r="G169" s="132">
        <v>9.1568617158336902</v>
      </c>
    </row>
    <row r="170" spans="1:7" x14ac:dyDescent="0.25">
      <c r="A170" s="132" t="s">
        <v>76</v>
      </c>
      <c r="B170" s="132" t="s">
        <v>77</v>
      </c>
      <c r="C170" s="132" t="s">
        <v>16</v>
      </c>
      <c r="D170" s="132">
        <v>127517.06266330001</v>
      </c>
      <c r="E170" s="132">
        <v>1311.0672552000001</v>
      </c>
      <c r="F170" s="132">
        <v>98.982312903222706</v>
      </c>
      <c r="G170" s="132">
        <v>1.01768709677724</v>
      </c>
    </row>
    <row r="171" spans="1:7" x14ac:dyDescent="0.25">
      <c r="A171" s="132" t="s">
        <v>78</v>
      </c>
      <c r="B171" s="132" t="s">
        <v>79</v>
      </c>
      <c r="C171" s="132" t="s">
        <v>15</v>
      </c>
      <c r="D171" s="132">
        <v>11162.898310799999</v>
      </c>
      <c r="E171" s="132">
        <v>1555.5173374000001</v>
      </c>
      <c r="F171" s="132">
        <v>87.7695667414349</v>
      </c>
      <c r="G171" s="132">
        <v>12.2304332585651</v>
      </c>
    </row>
    <row r="172" spans="1:7" x14ac:dyDescent="0.25">
      <c r="A172" s="132" t="s">
        <v>78</v>
      </c>
      <c r="B172" s="132" t="s">
        <v>79</v>
      </c>
      <c r="C172" s="132" t="s">
        <v>16</v>
      </c>
      <c r="D172" s="132">
        <v>111031.0790964</v>
      </c>
      <c r="E172" s="132">
        <v>2010.6160520000001</v>
      </c>
      <c r="F172" s="132">
        <v>98.221350051978206</v>
      </c>
      <c r="G172" s="132">
        <v>1.7786499480218201</v>
      </c>
    </row>
    <row r="173" spans="1:7" x14ac:dyDescent="0.25">
      <c r="A173" s="132" t="s">
        <v>80</v>
      </c>
      <c r="B173" s="132" t="s">
        <v>81</v>
      </c>
      <c r="C173" s="132" t="s">
        <v>15</v>
      </c>
      <c r="D173" s="132">
        <v>2556.4391083</v>
      </c>
      <c r="E173" s="132">
        <v>151.96164010000001</v>
      </c>
      <c r="F173" s="132">
        <v>94.389248334472995</v>
      </c>
      <c r="G173" s="132">
        <v>5.61075166552705</v>
      </c>
    </row>
    <row r="174" spans="1:7" x14ac:dyDescent="0.25">
      <c r="A174" s="132" t="s">
        <v>80</v>
      </c>
      <c r="B174" s="132" t="s">
        <v>81</v>
      </c>
      <c r="C174" s="132" t="s">
        <v>16</v>
      </c>
      <c r="D174" s="132">
        <v>67401.799842099994</v>
      </c>
      <c r="E174" s="132">
        <v>321.65570930000001</v>
      </c>
      <c r="F174" s="132">
        <v>99.525045338160794</v>
      </c>
      <c r="G174" s="132">
        <v>0.47495466183924001</v>
      </c>
    </row>
    <row r="175" spans="1:7" x14ac:dyDescent="0.25">
      <c r="A175" s="132" t="s">
        <v>82</v>
      </c>
      <c r="B175" s="132" t="s">
        <v>83</v>
      </c>
      <c r="C175" s="132" t="s">
        <v>15</v>
      </c>
      <c r="D175" s="132">
        <v>14166.2383821</v>
      </c>
      <c r="E175" s="132">
        <v>998.32191709999995</v>
      </c>
      <c r="F175" s="132">
        <v>93.416743397745194</v>
      </c>
      <c r="G175" s="132">
        <v>6.5832566022548402</v>
      </c>
    </row>
    <row r="176" spans="1:7" x14ac:dyDescent="0.25">
      <c r="A176" s="132" t="s">
        <v>82</v>
      </c>
      <c r="B176" s="132" t="s">
        <v>83</v>
      </c>
      <c r="C176" s="132" t="s">
        <v>16</v>
      </c>
      <c r="D176" s="132">
        <v>217769.00166400001</v>
      </c>
      <c r="E176" s="132">
        <v>758.94365830000004</v>
      </c>
      <c r="F176" s="132">
        <v>99.652701782748807</v>
      </c>
      <c r="G176" s="132">
        <v>0.34729821725118898</v>
      </c>
    </row>
    <row r="177" spans="1:7" x14ac:dyDescent="0.25">
      <c r="A177" s="132" t="s">
        <v>84</v>
      </c>
      <c r="B177" s="132" t="s">
        <v>85</v>
      </c>
      <c r="C177" s="132" t="s">
        <v>15</v>
      </c>
      <c r="D177" s="132">
        <v>13272.9856738</v>
      </c>
      <c r="E177" s="132">
        <v>688.46076960000005</v>
      </c>
      <c r="F177" s="132">
        <v>95.068843529994993</v>
      </c>
      <c r="G177" s="132">
        <v>4.9311564700049901</v>
      </c>
    </row>
    <row r="178" spans="1:7" x14ac:dyDescent="0.25">
      <c r="A178" s="132" t="s">
        <v>84</v>
      </c>
      <c r="B178" s="132" t="s">
        <v>85</v>
      </c>
      <c r="C178" s="132" t="s">
        <v>16</v>
      </c>
      <c r="D178" s="132">
        <v>349046.3223305</v>
      </c>
      <c r="E178" s="132">
        <v>2076.0775521999999</v>
      </c>
      <c r="F178" s="132">
        <v>99.408731099783594</v>
      </c>
      <c r="G178" s="132">
        <v>0.59126890021643697</v>
      </c>
    </row>
    <row r="179" spans="1:7" x14ac:dyDescent="0.25">
      <c r="A179" s="132" t="s">
        <v>86</v>
      </c>
      <c r="B179" s="132" t="s">
        <v>87</v>
      </c>
      <c r="C179" s="132" t="s">
        <v>15</v>
      </c>
      <c r="D179" s="132">
        <v>2628.4940252000001</v>
      </c>
      <c r="E179" s="132">
        <v>61.699181099999997</v>
      </c>
      <c r="F179" s="132">
        <v>97.706514872035598</v>
      </c>
      <c r="G179" s="132">
        <v>2.2934851279644302</v>
      </c>
    </row>
    <row r="180" spans="1:7" x14ac:dyDescent="0.25">
      <c r="A180" s="132" t="s">
        <v>86</v>
      </c>
      <c r="B180" s="132" t="s">
        <v>87</v>
      </c>
      <c r="C180" s="132" t="s">
        <v>16</v>
      </c>
      <c r="D180" s="132">
        <v>143416.79764909999</v>
      </c>
      <c r="E180" s="132">
        <v>669.90977280000004</v>
      </c>
      <c r="F180" s="132">
        <v>99.535064833677893</v>
      </c>
      <c r="G180" s="132">
        <v>0.464935166322067</v>
      </c>
    </row>
    <row r="181" spans="1:7" x14ac:dyDescent="0.25">
      <c r="A181" s="132" t="s">
        <v>88</v>
      </c>
      <c r="B181" s="132" t="s">
        <v>89</v>
      </c>
      <c r="C181" s="132" t="s">
        <v>15</v>
      </c>
      <c r="D181" s="132">
        <v>6938.1095383000002</v>
      </c>
      <c r="E181" s="132">
        <v>414.0809946</v>
      </c>
      <c r="F181" s="132">
        <v>94.367923508686999</v>
      </c>
      <c r="G181" s="132">
        <v>5.6320764913129899</v>
      </c>
    </row>
    <row r="182" spans="1:7" x14ac:dyDescent="0.25">
      <c r="A182" s="132" t="s">
        <v>88</v>
      </c>
      <c r="B182" s="132" t="s">
        <v>89</v>
      </c>
      <c r="C182" s="132" t="s">
        <v>16</v>
      </c>
      <c r="D182" s="132">
        <v>287928.0676219</v>
      </c>
      <c r="E182" s="132">
        <v>1993.1444833999999</v>
      </c>
      <c r="F182" s="132">
        <v>99.312522023163993</v>
      </c>
      <c r="G182" s="132">
        <v>0.68747797683602596</v>
      </c>
    </row>
    <row r="183" spans="1:7" x14ac:dyDescent="0.25">
      <c r="A183" s="132" t="s">
        <v>90</v>
      </c>
      <c r="B183" s="132" t="s">
        <v>91</v>
      </c>
      <c r="C183" s="132" t="s">
        <v>15</v>
      </c>
      <c r="D183" s="132">
        <v>10828.5702074</v>
      </c>
      <c r="E183" s="132">
        <v>685.33057540000004</v>
      </c>
      <c r="F183" s="132">
        <v>94.047798497414703</v>
      </c>
      <c r="G183" s="132">
        <v>5.9522015025852797</v>
      </c>
    </row>
    <row r="184" spans="1:7" x14ac:dyDescent="0.25">
      <c r="A184" s="132" t="s">
        <v>90</v>
      </c>
      <c r="B184" s="132" t="s">
        <v>91</v>
      </c>
      <c r="C184" s="132" t="s">
        <v>16</v>
      </c>
      <c r="D184" s="132">
        <v>431644.81002650002</v>
      </c>
      <c r="E184" s="132">
        <v>1945.3085960999999</v>
      </c>
      <c r="F184" s="132">
        <v>99.551348494223106</v>
      </c>
      <c r="G184" s="132">
        <v>0.44865150577686702</v>
      </c>
    </row>
    <row r="185" spans="1:7" x14ac:dyDescent="0.25">
      <c r="A185" s="132" t="s">
        <v>92</v>
      </c>
      <c r="B185" s="132" t="s">
        <v>93</v>
      </c>
      <c r="C185" s="132" t="s">
        <v>15</v>
      </c>
      <c r="D185" s="132">
        <v>500.9872226</v>
      </c>
      <c r="E185" s="132">
        <v>173.25809609999999</v>
      </c>
      <c r="F185" s="132">
        <v>74.303403925138696</v>
      </c>
      <c r="G185" s="132">
        <v>25.696596074861301</v>
      </c>
    </row>
    <row r="186" spans="1:7" x14ac:dyDescent="0.25">
      <c r="A186" s="132" t="s">
        <v>92</v>
      </c>
      <c r="B186" s="132" t="s">
        <v>93</v>
      </c>
      <c r="C186" s="132" t="s">
        <v>16</v>
      </c>
      <c r="D186" s="132">
        <v>55204.827427900003</v>
      </c>
      <c r="E186" s="132">
        <v>558.48001180000006</v>
      </c>
      <c r="F186" s="132">
        <v>98.998481192307494</v>
      </c>
      <c r="G186" s="132">
        <v>1.0015188076925201</v>
      </c>
    </row>
    <row r="187" spans="1:7" x14ac:dyDescent="0.25">
      <c r="A187" s="132" t="s">
        <v>94</v>
      </c>
      <c r="B187" s="132" t="s">
        <v>95</v>
      </c>
      <c r="C187" s="132" t="s">
        <v>15</v>
      </c>
      <c r="D187" s="132">
        <v>328.57722910000001</v>
      </c>
      <c r="E187" s="132">
        <v>26.6290117</v>
      </c>
      <c r="F187" s="132">
        <v>92.503225269909194</v>
      </c>
      <c r="G187" s="132">
        <v>7.4967747300908396</v>
      </c>
    </row>
    <row r="188" spans="1:7" x14ac:dyDescent="0.25">
      <c r="A188" s="132" t="s">
        <v>94</v>
      </c>
      <c r="B188" s="132" t="s">
        <v>95</v>
      </c>
      <c r="C188" s="132" t="s">
        <v>16</v>
      </c>
      <c r="D188" s="132">
        <v>76831.447646600005</v>
      </c>
      <c r="E188" s="132">
        <v>159.4655913</v>
      </c>
      <c r="F188" s="132">
        <v>99.792877386962203</v>
      </c>
      <c r="G188" s="132">
        <v>0.207122613037795</v>
      </c>
    </row>
    <row r="189" spans="1:7" x14ac:dyDescent="0.25">
      <c r="A189" s="132" t="s">
        <v>96</v>
      </c>
      <c r="B189" s="132" t="s">
        <v>97</v>
      </c>
      <c r="C189" s="132" t="s">
        <v>15</v>
      </c>
      <c r="D189" s="132">
        <v>1453.5900739000001</v>
      </c>
      <c r="E189" s="132">
        <v>204.23240100000001</v>
      </c>
      <c r="F189" s="132">
        <v>87.680683300404695</v>
      </c>
      <c r="G189" s="132">
        <v>12.3193166995953</v>
      </c>
    </row>
    <row r="190" spans="1:7" x14ac:dyDescent="0.25">
      <c r="A190" s="132" t="s">
        <v>96</v>
      </c>
      <c r="B190" s="132" t="s">
        <v>97</v>
      </c>
      <c r="C190" s="132" t="s">
        <v>16</v>
      </c>
      <c r="D190" s="132">
        <v>31108.650503199999</v>
      </c>
      <c r="E190" s="132">
        <v>370.12165920000001</v>
      </c>
      <c r="F190" s="132">
        <v>98.824218246853704</v>
      </c>
      <c r="G190" s="132">
        <v>1.1757817531463099</v>
      </c>
    </row>
    <row r="191" spans="1:7" x14ac:dyDescent="0.25">
      <c r="A191" s="132" t="s">
        <v>98</v>
      </c>
      <c r="B191" s="132" t="s">
        <v>99</v>
      </c>
      <c r="C191" s="132" t="s">
        <v>15</v>
      </c>
      <c r="D191" s="132">
        <v>865.18923810000001</v>
      </c>
      <c r="E191" s="132">
        <v>66.778664000000006</v>
      </c>
      <c r="F191" s="132">
        <v>92.834660523229601</v>
      </c>
      <c r="G191" s="132">
        <v>7.16533947677038</v>
      </c>
    </row>
    <row r="192" spans="1:7" x14ac:dyDescent="0.25">
      <c r="A192" s="132" t="s">
        <v>98</v>
      </c>
      <c r="B192" s="132" t="s">
        <v>99</v>
      </c>
      <c r="C192" s="132" t="s">
        <v>16</v>
      </c>
      <c r="D192" s="132">
        <v>27191.205567000001</v>
      </c>
      <c r="E192" s="132">
        <v>94.477534899999995</v>
      </c>
      <c r="F192" s="132">
        <v>99.653746858573498</v>
      </c>
      <c r="G192" s="132">
        <v>0.34625314142646901</v>
      </c>
    </row>
    <row r="193" spans="1:7" x14ac:dyDescent="0.25">
      <c r="A193" s="132" t="s">
        <v>100</v>
      </c>
      <c r="B193" s="132" t="s">
        <v>101</v>
      </c>
      <c r="C193" s="132" t="s">
        <v>15</v>
      </c>
      <c r="D193" s="132">
        <v>2247.0019195999998</v>
      </c>
      <c r="E193" s="132">
        <v>116.6522337</v>
      </c>
      <c r="F193" s="132">
        <v>95.0647503342595</v>
      </c>
      <c r="G193" s="132">
        <v>4.9352496657405096</v>
      </c>
    </row>
    <row r="194" spans="1:7" x14ac:dyDescent="0.25">
      <c r="A194" s="132" t="s">
        <v>100</v>
      </c>
      <c r="B194" s="132" t="s">
        <v>101</v>
      </c>
      <c r="C194" s="132" t="s">
        <v>16</v>
      </c>
      <c r="D194" s="132">
        <v>87270.238821799998</v>
      </c>
      <c r="E194" s="132">
        <v>304.34395869999997</v>
      </c>
      <c r="F194" s="132">
        <v>99.652474554788597</v>
      </c>
      <c r="G194" s="132">
        <v>0.34752544521144701</v>
      </c>
    </row>
    <row r="195" spans="1:7" x14ac:dyDescent="0.25">
      <c r="A195" s="132" t="s">
        <v>102</v>
      </c>
      <c r="B195" s="132" t="s">
        <v>103</v>
      </c>
      <c r="C195" s="132" t="s">
        <v>15</v>
      </c>
      <c r="D195" s="132">
        <v>310.27066200000002</v>
      </c>
      <c r="E195" s="132">
        <v>13.8062392</v>
      </c>
      <c r="F195" s="132">
        <v>95.739826211347406</v>
      </c>
      <c r="G195" s="132">
        <v>4.2601737886526001</v>
      </c>
    </row>
    <row r="196" spans="1:7" x14ac:dyDescent="0.25">
      <c r="A196" s="132" t="s">
        <v>102</v>
      </c>
      <c r="B196" s="132" t="s">
        <v>103</v>
      </c>
      <c r="C196" s="132" t="s">
        <v>16</v>
      </c>
      <c r="D196" s="132">
        <v>7247.7021593999998</v>
      </c>
      <c r="E196" s="132">
        <v>31.416153399999999</v>
      </c>
      <c r="F196" s="132">
        <v>99.568407160730501</v>
      </c>
      <c r="G196" s="132">
        <v>0.43159283926950498</v>
      </c>
    </row>
    <row r="197" spans="1:7" x14ac:dyDescent="0.25">
      <c r="A197" s="132" t="s">
        <v>104</v>
      </c>
      <c r="B197" s="132" t="s">
        <v>105</v>
      </c>
      <c r="C197" s="132" t="s">
        <v>15</v>
      </c>
      <c r="D197" s="132">
        <v>8717.1205616000007</v>
      </c>
      <c r="E197" s="132">
        <v>396.9756309</v>
      </c>
      <c r="F197" s="132">
        <v>95.644377429034904</v>
      </c>
      <c r="G197" s="132">
        <v>4.3556225709650898</v>
      </c>
    </row>
    <row r="198" spans="1:7" x14ac:dyDescent="0.25">
      <c r="A198" s="132" t="s">
        <v>104</v>
      </c>
      <c r="B198" s="132" t="s">
        <v>105</v>
      </c>
      <c r="C198" s="132" t="s">
        <v>16</v>
      </c>
      <c r="D198" s="132">
        <v>126357.4695894</v>
      </c>
      <c r="E198" s="132">
        <v>1215.7886629</v>
      </c>
      <c r="F198" s="132">
        <v>99.046987840903498</v>
      </c>
      <c r="G198" s="132">
        <v>0.95301215909650105</v>
      </c>
    </row>
    <row r="199" spans="1:7" x14ac:dyDescent="0.25">
      <c r="A199" s="132" t="s">
        <v>106</v>
      </c>
      <c r="B199" s="132" t="s">
        <v>107</v>
      </c>
      <c r="C199" s="132" t="s">
        <v>15</v>
      </c>
      <c r="D199" s="132">
        <v>14714.454734000001</v>
      </c>
      <c r="E199" s="132">
        <v>2771.9137083000001</v>
      </c>
      <c r="F199" s="132">
        <v>84.148145354213995</v>
      </c>
      <c r="G199" s="132">
        <v>15.8518546457861</v>
      </c>
    </row>
    <row r="200" spans="1:7" x14ac:dyDescent="0.25">
      <c r="A200" s="132" t="s">
        <v>106</v>
      </c>
      <c r="B200" s="132" t="s">
        <v>107</v>
      </c>
      <c r="C200" s="132" t="s">
        <v>16</v>
      </c>
      <c r="D200" s="132">
        <v>184650.04181729999</v>
      </c>
      <c r="E200" s="132">
        <v>3534.2984258000001</v>
      </c>
      <c r="F200" s="132">
        <v>98.121895572588897</v>
      </c>
      <c r="G200" s="132">
        <v>1.8781044274110801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514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467</v>
      </c>
      <c r="F210" s="5" t="s">
        <v>431</v>
      </c>
      <c r="G210" s="5" t="s">
        <v>468</v>
      </c>
    </row>
    <row r="211" spans="1:7" x14ac:dyDescent="0.25">
      <c r="A211" s="133" t="s">
        <v>86</v>
      </c>
      <c r="B211" s="133" t="s">
        <v>113</v>
      </c>
      <c r="C211" s="133" t="s">
        <v>15</v>
      </c>
      <c r="D211" s="133">
        <v>1237.1166519000001</v>
      </c>
      <c r="E211" s="133">
        <v>169.55449369999999</v>
      </c>
      <c r="F211" s="133">
        <v>87.946401386681003</v>
      </c>
      <c r="G211" s="133">
        <v>12.053598613319</v>
      </c>
    </row>
    <row r="212" spans="1:7" x14ac:dyDescent="0.25">
      <c r="A212" s="133" t="s">
        <v>86</v>
      </c>
      <c r="B212" s="133" t="s">
        <v>113</v>
      </c>
      <c r="C212" s="133" t="s">
        <v>16</v>
      </c>
      <c r="D212" s="133">
        <v>43693.138737499998</v>
      </c>
      <c r="E212" s="133">
        <v>159.76674729999999</v>
      </c>
      <c r="F212" s="133">
        <v>99.635675799507993</v>
      </c>
      <c r="G212" s="133">
        <v>0.364324200491977</v>
      </c>
    </row>
    <row r="213" spans="1:7" x14ac:dyDescent="0.25">
      <c r="A213" s="133" t="s">
        <v>90</v>
      </c>
      <c r="B213" s="133" t="s">
        <v>114</v>
      </c>
      <c r="C213" s="133" t="s">
        <v>15</v>
      </c>
      <c r="D213" s="133">
        <v>1284.0139852</v>
      </c>
      <c r="E213" s="133">
        <v>24.0839544</v>
      </c>
      <c r="F213" s="133">
        <v>98.158856942518796</v>
      </c>
      <c r="G213" s="133">
        <v>1.8411430574812</v>
      </c>
    </row>
    <row r="214" spans="1:7" x14ac:dyDescent="0.25">
      <c r="A214" s="133" t="s">
        <v>90</v>
      </c>
      <c r="B214" s="133" t="s">
        <v>114</v>
      </c>
      <c r="C214" s="133" t="s">
        <v>16</v>
      </c>
      <c r="D214" s="133">
        <v>23841.325631600001</v>
      </c>
      <c r="E214" s="133">
        <v>364.5580971</v>
      </c>
      <c r="F214" s="133">
        <v>98.493927752500298</v>
      </c>
      <c r="G214" s="133">
        <v>1.5060722474997199</v>
      </c>
    </row>
    <row r="215" spans="1:7" x14ac:dyDescent="0.25">
      <c r="A215" s="133" t="s">
        <v>92</v>
      </c>
      <c r="B215" s="133" t="s">
        <v>115</v>
      </c>
      <c r="C215" s="133" t="s">
        <v>15</v>
      </c>
      <c r="D215" s="133">
        <v>193.25386639999999</v>
      </c>
      <c r="E215" s="133">
        <v>0</v>
      </c>
      <c r="F215" s="133">
        <v>100</v>
      </c>
      <c r="G215" s="133">
        <v>0</v>
      </c>
    </row>
    <row r="216" spans="1:7" x14ac:dyDescent="0.25">
      <c r="A216" s="133" t="s">
        <v>92</v>
      </c>
      <c r="B216" s="133" t="s">
        <v>115</v>
      </c>
      <c r="C216" s="133" t="s">
        <v>16</v>
      </c>
      <c r="D216" s="133">
        <v>22738.373647</v>
      </c>
      <c r="E216" s="133">
        <v>26.0183198</v>
      </c>
      <c r="F216" s="133">
        <v>99.885706063056901</v>
      </c>
      <c r="G216" s="133">
        <v>0.114293936943036</v>
      </c>
    </row>
    <row r="217" spans="1:7" x14ac:dyDescent="0.25">
      <c r="A217" s="133" t="s">
        <v>94</v>
      </c>
      <c r="B217" s="133" t="s">
        <v>116</v>
      </c>
      <c r="C217" s="133" t="s">
        <v>15</v>
      </c>
      <c r="D217" s="133">
        <v>227.01410440000001</v>
      </c>
      <c r="E217" s="133">
        <v>0</v>
      </c>
      <c r="F217" s="133">
        <v>100</v>
      </c>
      <c r="G217" s="133">
        <v>0</v>
      </c>
    </row>
    <row r="218" spans="1:7" x14ac:dyDescent="0.25">
      <c r="A218" s="133" t="s">
        <v>94</v>
      </c>
      <c r="B218" s="133" t="s">
        <v>116</v>
      </c>
      <c r="C218" s="133" t="s">
        <v>16</v>
      </c>
      <c r="D218" s="133">
        <v>60412.394937700003</v>
      </c>
      <c r="E218" s="133">
        <v>44.216372399999997</v>
      </c>
      <c r="F218" s="133">
        <v>99.926862635133205</v>
      </c>
      <c r="G218" s="133">
        <v>7.3137364866848104E-2</v>
      </c>
    </row>
    <row r="219" spans="1:7" x14ac:dyDescent="0.25">
      <c r="A219" s="133" t="s">
        <v>96</v>
      </c>
      <c r="B219" s="133" t="s">
        <v>117</v>
      </c>
      <c r="C219" s="133" t="s">
        <v>15</v>
      </c>
      <c r="D219" s="133">
        <v>124.5394714</v>
      </c>
      <c r="E219" s="133">
        <v>0</v>
      </c>
      <c r="F219" s="133">
        <v>100</v>
      </c>
      <c r="G219" s="133">
        <v>0</v>
      </c>
    </row>
    <row r="220" spans="1:7" x14ac:dyDescent="0.25">
      <c r="A220" s="133" t="s">
        <v>96</v>
      </c>
      <c r="B220" s="133" t="s">
        <v>117</v>
      </c>
      <c r="C220" s="133" t="s">
        <v>16</v>
      </c>
      <c r="D220" s="133">
        <v>18460.260238999999</v>
      </c>
      <c r="E220" s="133">
        <v>10.1118612</v>
      </c>
      <c r="F220" s="133">
        <v>99.945253614030406</v>
      </c>
      <c r="G220" s="133">
        <v>5.4746385969617298E-2</v>
      </c>
    </row>
    <row r="221" spans="1:7" x14ac:dyDescent="0.25">
      <c r="A221" s="133" t="s">
        <v>104</v>
      </c>
      <c r="B221" s="133" t="s">
        <v>118</v>
      </c>
      <c r="C221" s="133" t="s">
        <v>15</v>
      </c>
      <c r="D221" s="133">
        <v>355.77430349999997</v>
      </c>
      <c r="E221" s="133">
        <v>41.662017599999999</v>
      </c>
      <c r="F221" s="133">
        <v>89.517309971899294</v>
      </c>
      <c r="G221" s="133">
        <v>10.4826900281007</v>
      </c>
    </row>
    <row r="222" spans="1:7" x14ac:dyDescent="0.25">
      <c r="A222" s="133" t="s">
        <v>104</v>
      </c>
      <c r="B222" s="133" t="s">
        <v>118</v>
      </c>
      <c r="C222" s="133" t="s">
        <v>16</v>
      </c>
      <c r="D222" s="133">
        <v>36625.190297100002</v>
      </c>
      <c r="E222" s="133">
        <v>39.087493700000003</v>
      </c>
      <c r="F222" s="133">
        <v>99.893390798741393</v>
      </c>
      <c r="G222" s="133">
        <v>0.106609201258583</v>
      </c>
    </row>
    <row r="223" spans="1:7" x14ac:dyDescent="0.25">
      <c r="A223" s="133" t="s">
        <v>106</v>
      </c>
      <c r="B223" s="133" t="s">
        <v>119</v>
      </c>
      <c r="C223" s="133" t="s">
        <v>15</v>
      </c>
      <c r="D223" s="133">
        <v>349.71757889999998</v>
      </c>
      <c r="E223" s="133">
        <v>62.336816399999996</v>
      </c>
      <c r="F223" s="133">
        <v>84.871702107529998</v>
      </c>
      <c r="G223" s="133">
        <v>15.12829789247</v>
      </c>
    </row>
    <row r="224" spans="1:7" x14ac:dyDescent="0.25">
      <c r="A224" s="133" t="s">
        <v>106</v>
      </c>
      <c r="B224" s="133" t="s">
        <v>119</v>
      </c>
      <c r="C224" s="133" t="s">
        <v>16</v>
      </c>
      <c r="D224" s="133">
        <v>40895.3420539</v>
      </c>
      <c r="E224" s="133">
        <v>269.37569050000002</v>
      </c>
      <c r="F224" s="133">
        <v>99.345615115904295</v>
      </c>
      <c r="G224" s="133">
        <v>0.65438488409566598</v>
      </c>
    </row>
    <row r="225" spans="1:7" x14ac:dyDescent="0.25">
      <c r="A225" s="133" t="s">
        <v>108</v>
      </c>
      <c r="B225" s="133" t="s">
        <v>120</v>
      </c>
      <c r="C225" s="133" t="s">
        <v>15</v>
      </c>
      <c r="D225" s="133">
        <v>42.303593900000003</v>
      </c>
      <c r="E225" s="133">
        <v>0</v>
      </c>
      <c r="F225" s="133">
        <v>100</v>
      </c>
      <c r="G225" s="133">
        <v>0</v>
      </c>
    </row>
    <row r="226" spans="1:7" x14ac:dyDescent="0.25">
      <c r="A226" s="133" t="s">
        <v>108</v>
      </c>
      <c r="B226" s="133" t="s">
        <v>120</v>
      </c>
      <c r="C226" s="133" t="s">
        <v>16</v>
      </c>
      <c r="D226" s="133">
        <v>19210.084618100002</v>
      </c>
      <c r="E226" s="133">
        <v>34.772803099999997</v>
      </c>
      <c r="F226" s="133">
        <v>99.819313792048703</v>
      </c>
      <c r="G226" s="133">
        <v>0.180686207951297</v>
      </c>
    </row>
    <row r="227" spans="1:7" x14ac:dyDescent="0.25">
      <c r="A227" s="133" t="s">
        <v>121</v>
      </c>
      <c r="B227" s="133" t="s">
        <v>122</v>
      </c>
      <c r="C227" s="133" t="s">
        <v>15</v>
      </c>
      <c r="D227" s="133">
        <v>77.988956999999999</v>
      </c>
      <c r="E227" s="133">
        <v>34.9676179</v>
      </c>
      <c r="F227" s="133">
        <v>69.043308961026199</v>
      </c>
      <c r="G227" s="133">
        <v>30.956691038973801</v>
      </c>
    </row>
    <row r="228" spans="1:7" x14ac:dyDescent="0.25">
      <c r="A228" s="133" t="s">
        <v>121</v>
      </c>
      <c r="B228" s="133" t="s">
        <v>122</v>
      </c>
      <c r="C228" s="133" t="s">
        <v>16</v>
      </c>
      <c r="D228" s="133">
        <v>11470.275752199999</v>
      </c>
      <c r="E228" s="133">
        <v>82.729562700000002</v>
      </c>
      <c r="F228" s="133">
        <v>99.283913055996805</v>
      </c>
      <c r="G228" s="133">
        <v>0.71608694400324602</v>
      </c>
    </row>
    <row r="229" spans="1:7" x14ac:dyDescent="0.25">
      <c r="A229" s="133" t="s">
        <v>123</v>
      </c>
      <c r="B229" s="133" t="s">
        <v>124</v>
      </c>
      <c r="C229" s="133" t="s">
        <v>15</v>
      </c>
      <c r="D229" s="133">
        <v>115.1301639</v>
      </c>
      <c r="E229" s="133">
        <v>25.199340500000002</v>
      </c>
      <c r="F229" s="133">
        <v>82.042735340836899</v>
      </c>
      <c r="G229" s="133">
        <v>17.957264659163201</v>
      </c>
    </row>
    <row r="230" spans="1:7" x14ac:dyDescent="0.25">
      <c r="A230" s="133" t="s">
        <v>123</v>
      </c>
      <c r="B230" s="133" t="s">
        <v>124</v>
      </c>
      <c r="C230" s="133" t="s">
        <v>16</v>
      </c>
      <c r="D230" s="133">
        <v>22108.950725300001</v>
      </c>
      <c r="E230" s="133">
        <v>0</v>
      </c>
      <c r="F230" s="133">
        <v>100</v>
      </c>
      <c r="G230" s="133">
        <v>0</v>
      </c>
    </row>
    <row r="231" spans="1:7" x14ac:dyDescent="0.25">
      <c r="A231" s="133" t="s">
        <v>125</v>
      </c>
      <c r="B231" s="133" t="s">
        <v>126</v>
      </c>
      <c r="C231" s="133" t="s">
        <v>15</v>
      </c>
      <c r="D231" s="133">
        <v>319.74408679999999</v>
      </c>
      <c r="E231" s="133">
        <v>0</v>
      </c>
      <c r="F231" s="133">
        <v>100</v>
      </c>
      <c r="G231" s="133">
        <v>0</v>
      </c>
    </row>
    <row r="232" spans="1:7" x14ac:dyDescent="0.25">
      <c r="A232" s="133" t="s">
        <v>125</v>
      </c>
      <c r="B232" s="133" t="s">
        <v>126</v>
      </c>
      <c r="C232" s="133" t="s">
        <v>16</v>
      </c>
      <c r="D232" s="133">
        <v>30735.498944800001</v>
      </c>
      <c r="E232" s="133">
        <v>226.8089028</v>
      </c>
      <c r="F232" s="133">
        <v>99.267467709718602</v>
      </c>
      <c r="G232" s="133">
        <v>0.73253229028139399</v>
      </c>
    </row>
    <row r="233" spans="1:7" x14ac:dyDescent="0.25">
      <c r="A233" s="133" t="s">
        <v>127</v>
      </c>
      <c r="B233" s="133" t="s">
        <v>128</v>
      </c>
      <c r="C233" s="133" t="s">
        <v>15</v>
      </c>
      <c r="D233" s="133">
        <v>142.30232799999999</v>
      </c>
      <c r="E233" s="133">
        <v>0</v>
      </c>
      <c r="F233" s="133">
        <v>100</v>
      </c>
      <c r="G233" s="133">
        <v>0</v>
      </c>
    </row>
    <row r="234" spans="1:7" x14ac:dyDescent="0.25">
      <c r="A234" s="133" t="s">
        <v>127</v>
      </c>
      <c r="B234" s="133" t="s">
        <v>128</v>
      </c>
      <c r="C234" s="133" t="s">
        <v>16</v>
      </c>
      <c r="D234" s="133">
        <v>17206.389490099999</v>
      </c>
      <c r="E234" s="133">
        <v>0</v>
      </c>
      <c r="F234" s="133">
        <v>100</v>
      </c>
      <c r="G234" s="133">
        <v>0</v>
      </c>
    </row>
    <row r="235" spans="1:7" x14ac:dyDescent="0.25">
      <c r="A235" s="133" t="s">
        <v>129</v>
      </c>
      <c r="B235" s="133" t="s">
        <v>130</v>
      </c>
      <c r="C235" s="133" t="s">
        <v>15</v>
      </c>
      <c r="D235" s="133">
        <v>988.32362190000003</v>
      </c>
      <c r="E235" s="133">
        <v>0</v>
      </c>
      <c r="F235" s="133">
        <v>100</v>
      </c>
      <c r="G235" s="133">
        <v>0</v>
      </c>
    </row>
    <row r="236" spans="1:7" x14ac:dyDescent="0.25">
      <c r="A236" s="133" t="s">
        <v>129</v>
      </c>
      <c r="B236" s="133" t="s">
        <v>130</v>
      </c>
      <c r="C236" s="133" t="s">
        <v>16</v>
      </c>
      <c r="D236" s="133">
        <v>35919.947385200001</v>
      </c>
      <c r="E236" s="133">
        <v>291.06835430000001</v>
      </c>
      <c r="F236" s="133">
        <v>99.196188374294906</v>
      </c>
      <c r="G236" s="133">
        <v>0.80381162570508702</v>
      </c>
    </row>
    <row r="237" spans="1:7" x14ac:dyDescent="0.25">
      <c r="A237" s="133" t="s">
        <v>131</v>
      </c>
      <c r="B237" s="133" t="s">
        <v>132</v>
      </c>
      <c r="C237" s="133" t="s">
        <v>15</v>
      </c>
      <c r="D237" s="133">
        <v>1473.5515802</v>
      </c>
      <c r="E237" s="133">
        <v>57.810006700000002</v>
      </c>
      <c r="F237" s="133">
        <v>96.224927724808097</v>
      </c>
      <c r="G237" s="133">
        <v>3.7750722751918602</v>
      </c>
    </row>
    <row r="238" spans="1:7" x14ac:dyDescent="0.25">
      <c r="A238" s="133" t="s">
        <v>131</v>
      </c>
      <c r="B238" s="133" t="s">
        <v>132</v>
      </c>
      <c r="C238" s="133" t="s">
        <v>16</v>
      </c>
      <c r="D238" s="133">
        <v>62310.940812100001</v>
      </c>
      <c r="E238" s="133">
        <v>71.401737400000002</v>
      </c>
      <c r="F238" s="133">
        <v>99.885541750306402</v>
      </c>
      <c r="G238" s="133">
        <v>0.114458249693562</v>
      </c>
    </row>
    <row r="239" spans="1:7" x14ac:dyDescent="0.25">
      <c r="A239" s="133" t="s">
        <v>133</v>
      </c>
      <c r="B239" s="133" t="s">
        <v>134</v>
      </c>
      <c r="C239" s="133" t="s">
        <v>15</v>
      </c>
      <c r="D239" s="133">
        <v>4402.4581108000002</v>
      </c>
      <c r="E239" s="133">
        <v>120.99401140000001</v>
      </c>
      <c r="F239" s="133">
        <v>97.325184214812595</v>
      </c>
      <c r="G239" s="133">
        <v>2.6748157851874002</v>
      </c>
    </row>
    <row r="240" spans="1:7" x14ac:dyDescent="0.25">
      <c r="A240" s="133" t="s">
        <v>133</v>
      </c>
      <c r="B240" s="133" t="s">
        <v>134</v>
      </c>
      <c r="C240" s="133" t="s">
        <v>16</v>
      </c>
      <c r="D240" s="133">
        <v>94776.706282500003</v>
      </c>
      <c r="E240" s="133">
        <v>470.58045870000001</v>
      </c>
      <c r="F240" s="133">
        <v>99.505938200655905</v>
      </c>
      <c r="G240" s="133">
        <v>0.494061799344093</v>
      </c>
    </row>
    <row r="241" spans="1:7" x14ac:dyDescent="0.25">
      <c r="A241" s="133" t="s">
        <v>135</v>
      </c>
      <c r="B241" s="133" t="s">
        <v>136</v>
      </c>
      <c r="C241" s="133" t="s">
        <v>15</v>
      </c>
      <c r="D241" s="133">
        <v>922.15880919999995</v>
      </c>
      <c r="E241" s="133">
        <v>118.9861312</v>
      </c>
      <c r="F241" s="133">
        <v>88.571607411905006</v>
      </c>
      <c r="G241" s="133">
        <v>11.428392588095001</v>
      </c>
    </row>
    <row r="242" spans="1:7" x14ac:dyDescent="0.25">
      <c r="A242" s="133" t="s">
        <v>135</v>
      </c>
      <c r="B242" s="133" t="s">
        <v>136</v>
      </c>
      <c r="C242" s="133" t="s">
        <v>16</v>
      </c>
      <c r="D242" s="133">
        <v>39207.412674400002</v>
      </c>
      <c r="E242" s="133">
        <v>560.22929810000005</v>
      </c>
      <c r="F242" s="133">
        <v>98.591243356879403</v>
      </c>
      <c r="G242" s="133">
        <v>1.40875664312058</v>
      </c>
    </row>
    <row r="243" spans="1:7" x14ac:dyDescent="0.25">
      <c r="A243" s="133" t="s">
        <v>137</v>
      </c>
      <c r="B243" s="133" t="s">
        <v>138</v>
      </c>
      <c r="C243" s="133" t="s">
        <v>15</v>
      </c>
      <c r="D243" s="133">
        <v>729.04825289999997</v>
      </c>
      <c r="E243" s="133">
        <v>0</v>
      </c>
      <c r="F243" s="133">
        <v>100</v>
      </c>
      <c r="G243" s="133">
        <v>0</v>
      </c>
    </row>
    <row r="244" spans="1:7" x14ac:dyDescent="0.25">
      <c r="A244" s="133" t="s">
        <v>137</v>
      </c>
      <c r="B244" s="133" t="s">
        <v>138</v>
      </c>
      <c r="C244" s="133" t="s">
        <v>16</v>
      </c>
      <c r="D244" s="133">
        <v>46166.680675900003</v>
      </c>
      <c r="E244" s="133">
        <v>170.6151615</v>
      </c>
      <c r="F244" s="133">
        <v>99.631797327796804</v>
      </c>
      <c r="G244" s="133">
        <v>0.36820267220318098</v>
      </c>
    </row>
    <row r="245" spans="1:7" x14ac:dyDescent="0.25">
      <c r="A245" s="133" t="s">
        <v>139</v>
      </c>
      <c r="B245" s="133" t="s">
        <v>140</v>
      </c>
      <c r="C245" s="133" t="s">
        <v>15</v>
      </c>
      <c r="D245" s="133">
        <v>1678.7497896</v>
      </c>
      <c r="E245" s="133">
        <v>361.09020079999999</v>
      </c>
      <c r="F245" s="133">
        <v>82.298111494069104</v>
      </c>
      <c r="G245" s="133">
        <v>17.701888505930899</v>
      </c>
    </row>
    <row r="246" spans="1:7" x14ac:dyDescent="0.25">
      <c r="A246" s="133" t="s">
        <v>139</v>
      </c>
      <c r="B246" s="133" t="s">
        <v>140</v>
      </c>
      <c r="C246" s="133" t="s">
        <v>16</v>
      </c>
      <c r="D246" s="133">
        <v>30803.040225699999</v>
      </c>
      <c r="E246" s="133">
        <v>794.98336879999999</v>
      </c>
      <c r="F246" s="133">
        <v>97.4840724881971</v>
      </c>
      <c r="G246" s="133">
        <v>2.5159275118029099</v>
      </c>
    </row>
    <row r="247" spans="1:7" x14ac:dyDescent="0.25">
      <c r="A247" s="133" t="s">
        <v>141</v>
      </c>
      <c r="B247" s="133" t="s">
        <v>142</v>
      </c>
      <c r="C247" s="133" t="s">
        <v>15</v>
      </c>
      <c r="D247" s="133">
        <v>360.34678939999998</v>
      </c>
      <c r="E247" s="133">
        <v>22.251819999999999</v>
      </c>
      <c r="F247" s="133">
        <v>94.184030089681798</v>
      </c>
      <c r="G247" s="133">
        <v>5.8159699103182296</v>
      </c>
    </row>
    <row r="248" spans="1:7" x14ac:dyDescent="0.25">
      <c r="A248" s="133" t="s">
        <v>141</v>
      </c>
      <c r="B248" s="133" t="s">
        <v>142</v>
      </c>
      <c r="C248" s="133" t="s">
        <v>16</v>
      </c>
      <c r="D248" s="133">
        <v>15246.862710199999</v>
      </c>
      <c r="E248" s="133">
        <v>68.498649499999999</v>
      </c>
      <c r="F248" s="133">
        <v>99.552745456726598</v>
      </c>
      <c r="G248" s="133">
        <v>0.44725454327342001</v>
      </c>
    </row>
    <row r="249" spans="1:7" x14ac:dyDescent="0.25">
      <c r="A249" s="133" t="s">
        <v>143</v>
      </c>
      <c r="B249" s="133" t="s">
        <v>144</v>
      </c>
      <c r="C249" s="133" t="s">
        <v>15</v>
      </c>
      <c r="D249" s="133">
        <v>970.35964490000003</v>
      </c>
      <c r="E249" s="133">
        <v>129.8118005</v>
      </c>
      <c r="F249" s="133">
        <v>88.200766249409099</v>
      </c>
      <c r="G249" s="133">
        <v>11.799233750590901</v>
      </c>
    </row>
    <row r="250" spans="1:7" x14ac:dyDescent="0.25">
      <c r="A250" s="133" t="s">
        <v>143</v>
      </c>
      <c r="B250" s="133" t="s">
        <v>144</v>
      </c>
      <c r="C250" s="133" t="s">
        <v>16</v>
      </c>
      <c r="D250" s="133">
        <v>25652.7130149</v>
      </c>
      <c r="E250" s="133">
        <v>154.88010980000001</v>
      </c>
      <c r="F250" s="133">
        <v>99.399866120596201</v>
      </c>
      <c r="G250" s="133">
        <v>0.60013387940375895</v>
      </c>
    </row>
    <row r="251" spans="1:7" x14ac:dyDescent="0.25">
      <c r="A251" s="133" t="s">
        <v>145</v>
      </c>
      <c r="B251" s="133" t="s">
        <v>146</v>
      </c>
      <c r="C251" s="133" t="s">
        <v>15</v>
      </c>
      <c r="D251" s="133">
        <v>289.77226719999999</v>
      </c>
      <c r="E251" s="133">
        <v>23.918120900000002</v>
      </c>
      <c r="F251" s="133">
        <v>92.3752458451563</v>
      </c>
      <c r="G251" s="133">
        <v>7.6247541548436804</v>
      </c>
    </row>
    <row r="252" spans="1:7" x14ac:dyDescent="0.25">
      <c r="A252" s="133" t="s">
        <v>145</v>
      </c>
      <c r="B252" s="133" t="s">
        <v>146</v>
      </c>
      <c r="C252" s="133" t="s">
        <v>16</v>
      </c>
      <c r="D252" s="133">
        <v>9019.3405495000006</v>
      </c>
      <c r="E252" s="133">
        <v>52.665982800000002</v>
      </c>
      <c r="F252" s="133">
        <v>99.419467097907301</v>
      </c>
      <c r="G252" s="133">
        <v>0.58053290209269404</v>
      </c>
    </row>
    <row r="253" spans="1:7" x14ac:dyDescent="0.25">
      <c r="A253" s="133" t="s">
        <v>147</v>
      </c>
      <c r="B253" s="133" t="s">
        <v>148</v>
      </c>
      <c r="C253" s="133" t="s">
        <v>15</v>
      </c>
      <c r="D253" s="133">
        <v>371.51468970000002</v>
      </c>
      <c r="E253" s="133">
        <v>25.835820900000002</v>
      </c>
      <c r="F253" s="133">
        <v>93.497977173607296</v>
      </c>
      <c r="G253" s="133">
        <v>6.50202282639271</v>
      </c>
    </row>
    <row r="254" spans="1:7" x14ac:dyDescent="0.25">
      <c r="A254" s="133" t="s">
        <v>147</v>
      </c>
      <c r="B254" s="133" t="s">
        <v>148</v>
      </c>
      <c r="C254" s="133" t="s">
        <v>16</v>
      </c>
      <c r="D254" s="133">
        <v>18081.991603400002</v>
      </c>
      <c r="E254" s="133">
        <v>23.792874300000001</v>
      </c>
      <c r="F254" s="133">
        <v>99.868589652498599</v>
      </c>
      <c r="G254" s="133">
        <v>0.13141034750139899</v>
      </c>
    </row>
    <row r="255" spans="1:7" x14ac:dyDescent="0.25">
      <c r="A255" s="133" t="s">
        <v>149</v>
      </c>
      <c r="B255" s="133" t="s">
        <v>150</v>
      </c>
      <c r="C255" s="133" t="s">
        <v>15</v>
      </c>
      <c r="D255" s="133">
        <v>532.99261019999994</v>
      </c>
      <c r="E255" s="133">
        <v>97.763396700000001</v>
      </c>
      <c r="F255" s="133">
        <v>84.500599973596493</v>
      </c>
      <c r="G255" s="133">
        <v>15.499400026403499</v>
      </c>
    </row>
    <row r="256" spans="1:7" x14ac:dyDescent="0.25">
      <c r="A256" s="133" t="s">
        <v>149</v>
      </c>
      <c r="B256" s="133" t="s">
        <v>150</v>
      </c>
      <c r="C256" s="133" t="s">
        <v>16</v>
      </c>
      <c r="D256" s="133">
        <v>16841.551828399999</v>
      </c>
      <c r="E256" s="133">
        <v>246.4657125</v>
      </c>
      <c r="F256" s="133">
        <v>98.557669361527203</v>
      </c>
      <c r="G256" s="133">
        <v>1.4423306384727601</v>
      </c>
    </row>
    <row r="257" spans="1:7" x14ac:dyDescent="0.25">
      <c r="A257" s="133" t="s">
        <v>151</v>
      </c>
      <c r="B257" s="133" t="s">
        <v>152</v>
      </c>
      <c r="C257" s="133" t="s">
        <v>15</v>
      </c>
      <c r="D257" s="133">
        <v>575.41697090000002</v>
      </c>
      <c r="E257" s="133">
        <v>42.860543100000001</v>
      </c>
      <c r="F257" s="133">
        <v>93.067749978046294</v>
      </c>
      <c r="G257" s="133">
        <v>6.9322500219537302</v>
      </c>
    </row>
    <row r="258" spans="1:7" x14ac:dyDescent="0.25">
      <c r="A258" s="133" t="s">
        <v>151</v>
      </c>
      <c r="B258" s="133" t="s">
        <v>152</v>
      </c>
      <c r="C258" s="133" t="s">
        <v>16</v>
      </c>
      <c r="D258" s="133">
        <v>18171.8650175</v>
      </c>
      <c r="E258" s="133">
        <v>41.8115521</v>
      </c>
      <c r="F258" s="133">
        <v>99.7704387033545</v>
      </c>
      <c r="G258" s="133">
        <v>0.229561296645547</v>
      </c>
    </row>
    <row r="259" spans="1:7" x14ac:dyDescent="0.25">
      <c r="A259" s="133" t="s">
        <v>153</v>
      </c>
      <c r="B259" s="133" t="s">
        <v>154</v>
      </c>
      <c r="C259" s="133" t="s">
        <v>15</v>
      </c>
      <c r="D259" s="133">
        <v>1642.6585137</v>
      </c>
      <c r="E259" s="133">
        <v>85.183247399999999</v>
      </c>
      <c r="F259" s="133">
        <v>95.069962463126899</v>
      </c>
      <c r="G259" s="133">
        <v>4.9300375368731402</v>
      </c>
    </row>
    <row r="260" spans="1:7" x14ac:dyDescent="0.25">
      <c r="A260" s="133" t="s">
        <v>153</v>
      </c>
      <c r="B260" s="133" t="s">
        <v>154</v>
      </c>
      <c r="C260" s="133" t="s">
        <v>16</v>
      </c>
      <c r="D260" s="133">
        <v>32888.263715900001</v>
      </c>
      <c r="E260" s="133">
        <v>74.112214899999998</v>
      </c>
      <c r="F260" s="133">
        <v>99.775161186634193</v>
      </c>
      <c r="G260" s="133">
        <v>0.22483881336584599</v>
      </c>
    </row>
    <row r="261" spans="1:7" x14ac:dyDescent="0.25">
      <c r="A261" s="133" t="s">
        <v>155</v>
      </c>
      <c r="B261" s="133" t="s">
        <v>156</v>
      </c>
      <c r="C261" s="133" t="s">
        <v>15</v>
      </c>
      <c r="D261" s="133">
        <v>887.37643179999998</v>
      </c>
      <c r="E261" s="133">
        <v>66.784302699999998</v>
      </c>
      <c r="F261" s="133">
        <v>93.0007282541346</v>
      </c>
      <c r="G261" s="133">
        <v>6.9992717458653697</v>
      </c>
    </row>
    <row r="262" spans="1:7" x14ac:dyDescent="0.25">
      <c r="A262" s="133" t="s">
        <v>155</v>
      </c>
      <c r="B262" s="133" t="s">
        <v>156</v>
      </c>
      <c r="C262" s="133" t="s">
        <v>16</v>
      </c>
      <c r="D262" s="133">
        <v>36082.549916199998</v>
      </c>
      <c r="E262" s="133">
        <v>32.542050799999998</v>
      </c>
      <c r="F262" s="133">
        <v>99.909893484890603</v>
      </c>
      <c r="G262" s="133">
        <v>9.0106515109348598E-2</v>
      </c>
    </row>
    <row r="263" spans="1:7" x14ac:dyDescent="0.25">
      <c r="A263" s="133" t="s">
        <v>157</v>
      </c>
      <c r="B263" s="133" t="s">
        <v>158</v>
      </c>
      <c r="C263" s="133" t="s">
        <v>15</v>
      </c>
      <c r="D263" s="133">
        <v>326.783996</v>
      </c>
      <c r="E263" s="133">
        <v>49.867930999999999</v>
      </c>
      <c r="F263" s="133">
        <v>86.760208185527205</v>
      </c>
      <c r="G263" s="133">
        <v>13.239791814472801</v>
      </c>
    </row>
    <row r="264" spans="1:7" x14ac:dyDescent="0.25">
      <c r="A264" s="133" t="s">
        <v>157</v>
      </c>
      <c r="B264" s="133" t="s">
        <v>158</v>
      </c>
      <c r="C264" s="133" t="s">
        <v>16</v>
      </c>
      <c r="D264" s="133">
        <v>20356.893946299999</v>
      </c>
      <c r="E264" s="133">
        <v>77.022303300000004</v>
      </c>
      <c r="F264" s="133">
        <v>99.623066364963194</v>
      </c>
      <c r="G264" s="133">
        <v>0.37693363503683602</v>
      </c>
    </row>
    <row r="265" spans="1:7" x14ac:dyDescent="0.25">
      <c r="A265" s="133" t="s">
        <v>159</v>
      </c>
      <c r="B265" s="133" t="s">
        <v>160</v>
      </c>
      <c r="C265" s="133" t="s">
        <v>15</v>
      </c>
      <c r="D265" s="133">
        <v>1730.2448224</v>
      </c>
      <c r="E265" s="133">
        <v>0</v>
      </c>
      <c r="F265" s="133">
        <v>100</v>
      </c>
      <c r="G265" s="133">
        <v>0</v>
      </c>
    </row>
    <row r="266" spans="1:7" x14ac:dyDescent="0.25">
      <c r="A266" s="133" t="s">
        <v>159</v>
      </c>
      <c r="B266" s="133" t="s">
        <v>160</v>
      </c>
      <c r="C266" s="133" t="s">
        <v>16</v>
      </c>
      <c r="D266" s="133">
        <v>53474.557342699998</v>
      </c>
      <c r="E266" s="133">
        <v>276.68602909999998</v>
      </c>
      <c r="F266" s="133">
        <v>99.485247202216101</v>
      </c>
      <c r="G266" s="133">
        <v>0.514752797783949</v>
      </c>
    </row>
    <row r="267" spans="1:7" x14ac:dyDescent="0.25">
      <c r="A267" s="133" t="s">
        <v>161</v>
      </c>
      <c r="B267" s="133" t="s">
        <v>162</v>
      </c>
      <c r="C267" s="133" t="s">
        <v>15</v>
      </c>
      <c r="D267" s="133">
        <v>786.48972670000001</v>
      </c>
      <c r="E267" s="133">
        <v>0</v>
      </c>
      <c r="F267" s="133">
        <v>100</v>
      </c>
      <c r="G267" s="133">
        <v>0</v>
      </c>
    </row>
    <row r="268" spans="1:7" x14ac:dyDescent="0.25">
      <c r="A268" s="133" t="s">
        <v>161</v>
      </c>
      <c r="B268" s="133" t="s">
        <v>162</v>
      </c>
      <c r="C268" s="133" t="s">
        <v>16</v>
      </c>
      <c r="D268" s="133">
        <v>24272.418341100001</v>
      </c>
      <c r="E268" s="133">
        <v>169.8465491</v>
      </c>
      <c r="F268" s="133">
        <v>99.305111249456701</v>
      </c>
      <c r="G268" s="133">
        <v>0.694888750543323</v>
      </c>
    </row>
    <row r="269" spans="1:7" x14ac:dyDescent="0.25">
      <c r="A269" s="133" t="s">
        <v>163</v>
      </c>
      <c r="B269" s="133" t="s">
        <v>164</v>
      </c>
      <c r="C269" s="133" t="s">
        <v>15</v>
      </c>
      <c r="D269" s="133">
        <v>528.34564969999997</v>
      </c>
      <c r="E269" s="133">
        <v>40.488562100000003</v>
      </c>
      <c r="F269" s="133">
        <v>92.882185835503904</v>
      </c>
      <c r="G269" s="133">
        <v>7.11781416449608</v>
      </c>
    </row>
    <row r="270" spans="1:7" x14ac:dyDescent="0.25">
      <c r="A270" s="133" t="s">
        <v>163</v>
      </c>
      <c r="B270" s="133" t="s">
        <v>164</v>
      </c>
      <c r="C270" s="133" t="s">
        <v>16</v>
      </c>
      <c r="D270" s="133">
        <v>30318.526502699999</v>
      </c>
      <c r="E270" s="133">
        <v>110.5203894</v>
      </c>
      <c r="F270" s="133">
        <v>99.636793127987502</v>
      </c>
      <c r="G270" s="133">
        <v>0.36320687201245599</v>
      </c>
    </row>
    <row r="271" spans="1:7" x14ac:dyDescent="0.25">
      <c r="A271" s="133" t="s">
        <v>165</v>
      </c>
      <c r="B271" s="133" t="s">
        <v>166</v>
      </c>
      <c r="C271" s="133" t="s">
        <v>15</v>
      </c>
      <c r="D271" s="133">
        <v>892.52930960000003</v>
      </c>
      <c r="E271" s="133">
        <v>138.47520309999999</v>
      </c>
      <c r="F271" s="133">
        <v>86.568904268191801</v>
      </c>
      <c r="G271" s="133">
        <v>13.431095731808201</v>
      </c>
    </row>
    <row r="272" spans="1:7" x14ac:dyDescent="0.25">
      <c r="A272" s="133" t="s">
        <v>165</v>
      </c>
      <c r="B272" s="133" t="s">
        <v>166</v>
      </c>
      <c r="C272" s="133" t="s">
        <v>16</v>
      </c>
      <c r="D272" s="133">
        <v>29512.893760700001</v>
      </c>
      <c r="E272" s="133">
        <v>346.71447389999997</v>
      </c>
      <c r="F272" s="133">
        <v>98.838851229473804</v>
      </c>
      <c r="G272" s="133">
        <v>1.16114877052621</v>
      </c>
    </row>
    <row r="273" spans="1:7" x14ac:dyDescent="0.25">
      <c r="A273" s="133" t="s">
        <v>167</v>
      </c>
      <c r="B273" s="133" t="s">
        <v>168</v>
      </c>
      <c r="C273" s="133" t="s">
        <v>15</v>
      </c>
      <c r="D273" s="133">
        <v>735.30590329999995</v>
      </c>
      <c r="E273" s="133">
        <v>37.945376199999998</v>
      </c>
      <c r="F273" s="133">
        <v>95.092749639607902</v>
      </c>
      <c r="G273" s="133">
        <v>4.9072503603920596</v>
      </c>
    </row>
    <row r="274" spans="1:7" x14ac:dyDescent="0.25">
      <c r="A274" s="133" t="s">
        <v>167</v>
      </c>
      <c r="B274" s="133" t="s">
        <v>168</v>
      </c>
      <c r="C274" s="133" t="s">
        <v>16</v>
      </c>
      <c r="D274" s="133">
        <v>33103.947314800003</v>
      </c>
      <c r="E274" s="133">
        <v>18.7488624</v>
      </c>
      <c r="F274" s="133">
        <v>99.943395723887605</v>
      </c>
      <c r="G274" s="133">
        <v>5.6604276112358798E-2</v>
      </c>
    </row>
    <row r="275" spans="1:7" x14ac:dyDescent="0.25">
      <c r="A275" s="133" t="s">
        <v>169</v>
      </c>
      <c r="B275" s="133" t="s">
        <v>170</v>
      </c>
      <c r="C275" s="133" t="s">
        <v>15</v>
      </c>
      <c r="D275" s="133">
        <v>1259.5135883999999</v>
      </c>
      <c r="E275" s="133">
        <v>55.545023499999999</v>
      </c>
      <c r="F275" s="133">
        <v>95.776232101187603</v>
      </c>
      <c r="G275" s="133">
        <v>4.2237678988123903</v>
      </c>
    </row>
    <row r="276" spans="1:7" x14ac:dyDescent="0.25">
      <c r="A276" s="133" t="s">
        <v>169</v>
      </c>
      <c r="B276" s="133" t="s">
        <v>170</v>
      </c>
      <c r="C276" s="133" t="s">
        <v>16</v>
      </c>
      <c r="D276" s="133">
        <v>46314.550308600003</v>
      </c>
      <c r="E276" s="133">
        <v>502.62498069999998</v>
      </c>
      <c r="F276" s="133">
        <v>98.926408999274102</v>
      </c>
      <c r="G276" s="133">
        <v>1.07359100072591</v>
      </c>
    </row>
    <row r="277" spans="1:7" x14ac:dyDescent="0.25">
      <c r="A277" s="133" t="s">
        <v>171</v>
      </c>
      <c r="B277" s="133" t="s">
        <v>172</v>
      </c>
      <c r="C277" s="133" t="s">
        <v>15</v>
      </c>
      <c r="D277" s="133">
        <v>525.74704640000004</v>
      </c>
      <c r="E277" s="133">
        <v>39.140552300000003</v>
      </c>
      <c r="F277" s="133">
        <v>93.071090179696697</v>
      </c>
      <c r="G277" s="133">
        <v>6.9289098203033301</v>
      </c>
    </row>
    <row r="278" spans="1:7" x14ac:dyDescent="0.25">
      <c r="A278" s="133" t="s">
        <v>171</v>
      </c>
      <c r="B278" s="133" t="s">
        <v>172</v>
      </c>
      <c r="C278" s="133" t="s">
        <v>16</v>
      </c>
      <c r="D278" s="133">
        <v>10864.493218699999</v>
      </c>
      <c r="E278" s="133">
        <v>62.3135488</v>
      </c>
      <c r="F278" s="133">
        <v>99.4297185799483</v>
      </c>
      <c r="G278" s="133">
        <v>0.57028142005166105</v>
      </c>
    </row>
    <row r="279" spans="1:7" x14ac:dyDescent="0.25">
      <c r="A279" s="133" t="s">
        <v>173</v>
      </c>
      <c r="B279" s="133" t="s">
        <v>174</v>
      </c>
      <c r="C279" s="133" t="s">
        <v>15</v>
      </c>
      <c r="D279" s="133">
        <v>1787.1043975</v>
      </c>
      <c r="E279" s="133">
        <v>44.952253900000002</v>
      </c>
      <c r="F279" s="133">
        <v>97.546350225270103</v>
      </c>
      <c r="G279" s="133">
        <v>2.45364977472989</v>
      </c>
    </row>
    <row r="280" spans="1:7" x14ac:dyDescent="0.25">
      <c r="A280" s="133" t="s">
        <v>173</v>
      </c>
      <c r="B280" s="133" t="s">
        <v>174</v>
      </c>
      <c r="C280" s="133" t="s">
        <v>16</v>
      </c>
      <c r="D280" s="133">
        <v>31054.3973453</v>
      </c>
      <c r="E280" s="133">
        <v>129.85414940000001</v>
      </c>
      <c r="F280" s="133">
        <v>99.583590616494106</v>
      </c>
      <c r="G280" s="133">
        <v>0.41640938350586898</v>
      </c>
    </row>
    <row r="281" spans="1:7" x14ac:dyDescent="0.25">
      <c r="A281" s="133" t="s">
        <v>175</v>
      </c>
      <c r="B281" s="133" t="s">
        <v>176</v>
      </c>
      <c r="C281" s="133" t="s">
        <v>15</v>
      </c>
      <c r="D281" s="133">
        <v>1403.9614163000001</v>
      </c>
      <c r="E281" s="133">
        <v>66.897903499999998</v>
      </c>
      <c r="F281" s="133">
        <v>95.451780969161902</v>
      </c>
      <c r="G281" s="133">
        <v>4.5482190308381396</v>
      </c>
    </row>
    <row r="282" spans="1:7" x14ac:dyDescent="0.25">
      <c r="A282" s="133" t="s">
        <v>175</v>
      </c>
      <c r="B282" s="133" t="s">
        <v>176</v>
      </c>
      <c r="C282" s="133" t="s">
        <v>16</v>
      </c>
      <c r="D282" s="133">
        <v>24760.049367200001</v>
      </c>
      <c r="E282" s="133">
        <v>162.85097769999999</v>
      </c>
      <c r="F282" s="133">
        <v>99.346580953876298</v>
      </c>
      <c r="G282" s="133">
        <v>0.65341904612367596</v>
      </c>
    </row>
    <row r="283" spans="1:7" x14ac:dyDescent="0.25">
      <c r="A283" s="133" t="s">
        <v>177</v>
      </c>
      <c r="B283" s="133" t="s">
        <v>178</v>
      </c>
      <c r="C283" s="133" t="s">
        <v>15</v>
      </c>
      <c r="D283" s="133">
        <v>727.14052779999997</v>
      </c>
      <c r="E283" s="133">
        <v>305.21673079999999</v>
      </c>
      <c r="F283" s="133">
        <v>70.434970233665993</v>
      </c>
      <c r="G283" s="133">
        <v>29.565029766334</v>
      </c>
    </row>
    <row r="284" spans="1:7" x14ac:dyDescent="0.25">
      <c r="A284" s="133" t="s">
        <v>177</v>
      </c>
      <c r="B284" s="133" t="s">
        <v>178</v>
      </c>
      <c r="C284" s="133" t="s">
        <v>16</v>
      </c>
      <c r="D284" s="133">
        <v>5258.8951822999998</v>
      </c>
      <c r="E284" s="133">
        <v>470.98221280000001</v>
      </c>
      <c r="F284" s="133">
        <v>91.780239256030697</v>
      </c>
      <c r="G284" s="133">
        <v>8.2197607439692906</v>
      </c>
    </row>
    <row r="285" spans="1:7" x14ac:dyDescent="0.25">
      <c r="A285" s="133" t="s">
        <v>179</v>
      </c>
      <c r="B285" s="133" t="s">
        <v>180</v>
      </c>
      <c r="C285" s="133" t="s">
        <v>15</v>
      </c>
      <c r="D285" s="133">
        <v>1686.5153431000001</v>
      </c>
      <c r="E285" s="133">
        <v>47.5684246</v>
      </c>
      <c r="F285" s="133">
        <v>97.256855436511401</v>
      </c>
      <c r="G285" s="133">
        <v>2.7431445634885501</v>
      </c>
    </row>
    <row r="286" spans="1:7" x14ac:dyDescent="0.25">
      <c r="A286" s="133" t="s">
        <v>179</v>
      </c>
      <c r="B286" s="133" t="s">
        <v>180</v>
      </c>
      <c r="C286" s="133" t="s">
        <v>16</v>
      </c>
      <c r="D286" s="133">
        <v>16385.750358400001</v>
      </c>
      <c r="E286" s="133">
        <v>208.34566050000001</v>
      </c>
      <c r="F286" s="133">
        <v>98.744459112067901</v>
      </c>
      <c r="G286" s="133">
        <v>1.25554088793209</v>
      </c>
    </row>
    <row r="287" spans="1:7" x14ac:dyDescent="0.25">
      <c r="A287" s="133" t="s">
        <v>181</v>
      </c>
      <c r="B287" s="133" t="s">
        <v>182</v>
      </c>
      <c r="C287" s="133" t="s">
        <v>15</v>
      </c>
      <c r="D287" s="133">
        <v>2600.3321900000001</v>
      </c>
      <c r="E287" s="133">
        <v>84.868979100000004</v>
      </c>
      <c r="F287" s="133">
        <v>96.839380971651906</v>
      </c>
      <c r="G287" s="133">
        <v>3.1606190283480902</v>
      </c>
    </row>
    <row r="288" spans="1:7" x14ac:dyDescent="0.25">
      <c r="A288" s="133" t="s">
        <v>181</v>
      </c>
      <c r="B288" s="133" t="s">
        <v>182</v>
      </c>
      <c r="C288" s="133" t="s">
        <v>16</v>
      </c>
      <c r="D288" s="133">
        <v>35263.962247199997</v>
      </c>
      <c r="E288" s="133">
        <v>746.91179420000003</v>
      </c>
      <c r="F288" s="133">
        <v>97.925871520526499</v>
      </c>
      <c r="G288" s="133">
        <v>2.07412847947348</v>
      </c>
    </row>
    <row r="289" spans="1:7" x14ac:dyDescent="0.25">
      <c r="A289" s="133" t="s">
        <v>183</v>
      </c>
      <c r="B289" s="133" t="s">
        <v>184</v>
      </c>
      <c r="C289" s="133" t="s">
        <v>15</v>
      </c>
      <c r="D289" s="133">
        <v>2416.0998251000001</v>
      </c>
      <c r="E289" s="133">
        <v>153.51915890000001</v>
      </c>
      <c r="F289" s="133">
        <v>94.025606136321997</v>
      </c>
      <c r="G289" s="133">
        <v>5.9743938636779603</v>
      </c>
    </row>
    <row r="290" spans="1:7" x14ac:dyDescent="0.25">
      <c r="A290" s="133" t="s">
        <v>183</v>
      </c>
      <c r="B290" s="133" t="s">
        <v>184</v>
      </c>
      <c r="C290" s="133" t="s">
        <v>16</v>
      </c>
      <c r="D290" s="133">
        <v>23737.5016645</v>
      </c>
      <c r="E290" s="133">
        <v>162.62611899999999</v>
      </c>
      <c r="F290" s="133">
        <v>99.319559625483393</v>
      </c>
      <c r="G290" s="133">
        <v>0.68044037451662798</v>
      </c>
    </row>
    <row r="291" spans="1:7" x14ac:dyDescent="0.25">
      <c r="A291" s="133" t="s">
        <v>185</v>
      </c>
      <c r="B291" s="133" t="s">
        <v>186</v>
      </c>
      <c r="C291" s="133" t="s">
        <v>15</v>
      </c>
      <c r="D291" s="133">
        <v>3249.7034981000002</v>
      </c>
      <c r="E291" s="133">
        <v>164.86378450000001</v>
      </c>
      <c r="F291" s="133">
        <v>95.171751766611393</v>
      </c>
      <c r="G291" s="133">
        <v>4.8282482333886101</v>
      </c>
    </row>
    <row r="292" spans="1:7" x14ac:dyDescent="0.25">
      <c r="A292" s="133" t="s">
        <v>185</v>
      </c>
      <c r="B292" s="133" t="s">
        <v>186</v>
      </c>
      <c r="C292" s="133" t="s">
        <v>16</v>
      </c>
      <c r="D292" s="133">
        <v>39105.0137512</v>
      </c>
      <c r="E292" s="133">
        <v>273.16307760000001</v>
      </c>
      <c r="F292" s="133">
        <v>99.306308469313805</v>
      </c>
      <c r="G292" s="133">
        <v>0.69369153068614597</v>
      </c>
    </row>
    <row r="293" spans="1:7" x14ac:dyDescent="0.25">
      <c r="A293" s="133" t="s">
        <v>187</v>
      </c>
      <c r="B293" s="133" t="s">
        <v>188</v>
      </c>
      <c r="C293" s="133" t="s">
        <v>15</v>
      </c>
      <c r="D293" s="133">
        <v>1984.3445773000001</v>
      </c>
      <c r="E293" s="133">
        <v>213.90189760000001</v>
      </c>
      <c r="F293" s="133">
        <v>90.2694306556443</v>
      </c>
      <c r="G293" s="133">
        <v>9.7305693443557306</v>
      </c>
    </row>
    <row r="294" spans="1:7" x14ac:dyDescent="0.25">
      <c r="A294" s="133" t="s">
        <v>187</v>
      </c>
      <c r="B294" s="133" t="s">
        <v>188</v>
      </c>
      <c r="C294" s="133" t="s">
        <v>16</v>
      </c>
      <c r="D294" s="133">
        <v>29577.652705100001</v>
      </c>
      <c r="E294" s="133">
        <v>375.0154718</v>
      </c>
      <c r="F294" s="133">
        <v>98.747973070094602</v>
      </c>
      <c r="G294" s="133">
        <v>1.2520269299054201</v>
      </c>
    </row>
    <row r="295" spans="1:7" x14ac:dyDescent="0.25">
      <c r="A295" s="133" t="s">
        <v>189</v>
      </c>
      <c r="B295" s="133" t="s">
        <v>190</v>
      </c>
      <c r="C295" s="133" t="s">
        <v>15</v>
      </c>
      <c r="D295" s="133">
        <v>826.19428589999995</v>
      </c>
      <c r="E295" s="133">
        <v>151.96164010000001</v>
      </c>
      <c r="F295" s="133">
        <v>84.464476873189199</v>
      </c>
      <c r="G295" s="133">
        <v>15.5355231268108</v>
      </c>
    </row>
    <row r="296" spans="1:7" x14ac:dyDescent="0.25">
      <c r="A296" s="133" t="s">
        <v>189</v>
      </c>
      <c r="B296" s="133" t="s">
        <v>190</v>
      </c>
      <c r="C296" s="133" t="s">
        <v>16</v>
      </c>
      <c r="D296" s="133">
        <v>13927.242499399999</v>
      </c>
      <c r="E296" s="133">
        <v>44.969680199999999</v>
      </c>
      <c r="F296" s="133">
        <v>99.678149174791002</v>
      </c>
      <c r="G296" s="133">
        <v>0.32185082520903602</v>
      </c>
    </row>
    <row r="297" spans="1:7" x14ac:dyDescent="0.25">
      <c r="A297" s="133" t="s">
        <v>191</v>
      </c>
      <c r="B297" s="133" t="s">
        <v>192</v>
      </c>
      <c r="C297" s="133" t="s">
        <v>15</v>
      </c>
      <c r="D297" s="133">
        <v>608.68627249999997</v>
      </c>
      <c r="E297" s="133">
        <v>26.465382300000002</v>
      </c>
      <c r="F297" s="133">
        <v>95.833218397528498</v>
      </c>
      <c r="G297" s="133">
        <v>4.1667816024715503</v>
      </c>
    </row>
    <row r="298" spans="1:7" x14ac:dyDescent="0.25">
      <c r="A298" s="133" t="s">
        <v>191</v>
      </c>
      <c r="B298" s="133" t="s">
        <v>192</v>
      </c>
      <c r="C298" s="133" t="s">
        <v>16</v>
      </c>
      <c r="D298" s="133">
        <v>26307.821405899998</v>
      </c>
      <c r="E298" s="133">
        <v>171.39347029999999</v>
      </c>
      <c r="F298" s="133">
        <v>99.352724500702394</v>
      </c>
      <c r="G298" s="133">
        <v>0.64727549929757</v>
      </c>
    </row>
    <row r="299" spans="1:7" x14ac:dyDescent="0.25">
      <c r="A299" s="133" t="s">
        <v>193</v>
      </c>
      <c r="B299" s="133" t="s">
        <v>194</v>
      </c>
      <c r="C299" s="133" t="s">
        <v>15</v>
      </c>
      <c r="D299" s="133">
        <v>1671.0886241000001</v>
      </c>
      <c r="E299" s="133">
        <v>58.638863899999997</v>
      </c>
      <c r="F299" s="133">
        <v>96.609936287258705</v>
      </c>
      <c r="G299" s="133">
        <v>3.3900637127413198</v>
      </c>
    </row>
    <row r="300" spans="1:7" x14ac:dyDescent="0.25">
      <c r="A300" s="133" t="s">
        <v>193</v>
      </c>
      <c r="B300" s="133" t="s">
        <v>194</v>
      </c>
      <c r="C300" s="133" t="s">
        <v>16</v>
      </c>
      <c r="D300" s="133">
        <v>20429.386326399999</v>
      </c>
      <c r="E300" s="133">
        <v>237.58839130000001</v>
      </c>
      <c r="F300" s="133">
        <v>98.850395887422593</v>
      </c>
      <c r="G300" s="133">
        <v>1.14960411257735</v>
      </c>
    </row>
    <row r="301" spans="1:7" x14ac:dyDescent="0.25">
      <c r="A301" s="133" t="s">
        <v>195</v>
      </c>
      <c r="B301" s="133" t="s">
        <v>196</v>
      </c>
      <c r="C301" s="133" t="s">
        <v>15</v>
      </c>
      <c r="D301" s="133">
        <v>4408.6833214999997</v>
      </c>
      <c r="E301" s="133">
        <v>1351.2644751</v>
      </c>
      <c r="F301" s="133">
        <v>76.540334690227098</v>
      </c>
      <c r="G301" s="133">
        <v>23.459665309772902</v>
      </c>
    </row>
    <row r="302" spans="1:7" x14ac:dyDescent="0.25">
      <c r="A302" s="133" t="s">
        <v>195</v>
      </c>
      <c r="B302" s="133" t="s">
        <v>196</v>
      </c>
      <c r="C302" s="133" t="s">
        <v>16</v>
      </c>
      <c r="D302" s="133">
        <v>47377.503385900003</v>
      </c>
      <c r="E302" s="133">
        <v>1106.6933303999999</v>
      </c>
      <c r="F302" s="133">
        <v>97.717414321875495</v>
      </c>
      <c r="G302" s="133">
        <v>2.2825856781245601</v>
      </c>
    </row>
    <row r="303" spans="1:7" x14ac:dyDescent="0.25">
      <c r="A303" s="133" t="s">
        <v>197</v>
      </c>
      <c r="B303" s="133" t="s">
        <v>198</v>
      </c>
      <c r="C303" s="133" t="s">
        <v>15</v>
      </c>
      <c r="D303" s="133">
        <v>3877.2966043000001</v>
      </c>
      <c r="E303" s="133">
        <v>343.213551</v>
      </c>
      <c r="F303" s="133">
        <v>91.867960545741099</v>
      </c>
      <c r="G303" s="133">
        <v>8.1320394542589103</v>
      </c>
    </row>
    <row r="304" spans="1:7" x14ac:dyDescent="0.25">
      <c r="A304" s="133" t="s">
        <v>197</v>
      </c>
      <c r="B304" s="133" t="s">
        <v>198</v>
      </c>
      <c r="C304" s="133" t="s">
        <v>16</v>
      </c>
      <c r="D304" s="133">
        <v>47811.437557899997</v>
      </c>
      <c r="E304" s="133">
        <v>979.90409560000001</v>
      </c>
      <c r="F304" s="133">
        <v>97.991643471173703</v>
      </c>
      <c r="G304" s="133">
        <v>2.0083565288262699</v>
      </c>
    </row>
    <row r="305" spans="1:7" x14ac:dyDescent="0.25">
      <c r="A305" s="133" t="s">
        <v>199</v>
      </c>
      <c r="B305" s="133" t="s">
        <v>200</v>
      </c>
      <c r="C305" s="133" t="s">
        <v>15</v>
      </c>
      <c r="D305" s="133">
        <v>2454.3816766999998</v>
      </c>
      <c r="E305" s="133">
        <v>234.83537960000001</v>
      </c>
      <c r="F305" s="133">
        <v>91.267518586874402</v>
      </c>
      <c r="G305" s="133">
        <v>8.7324814131255692</v>
      </c>
    </row>
    <row r="306" spans="1:7" x14ac:dyDescent="0.25">
      <c r="A306" s="133" t="s">
        <v>199</v>
      </c>
      <c r="B306" s="133" t="s">
        <v>200</v>
      </c>
      <c r="C306" s="133" t="s">
        <v>16</v>
      </c>
      <c r="D306" s="133">
        <v>26857.2335217</v>
      </c>
      <c r="E306" s="133">
        <v>497.5202749</v>
      </c>
      <c r="F306" s="133">
        <v>98.181229198407806</v>
      </c>
      <c r="G306" s="133">
        <v>1.8187708015922199</v>
      </c>
    </row>
    <row r="307" spans="1:7" x14ac:dyDescent="0.25">
      <c r="A307" s="133" t="s">
        <v>201</v>
      </c>
      <c r="B307" s="133" t="s">
        <v>202</v>
      </c>
      <c r="C307" s="133" t="s">
        <v>15</v>
      </c>
      <c r="D307" s="133">
        <v>3448.1137592</v>
      </c>
      <c r="E307" s="133">
        <v>377.32838279999999</v>
      </c>
      <c r="F307" s="133">
        <v>90.136345844647195</v>
      </c>
      <c r="G307" s="133">
        <v>9.8636541553527994</v>
      </c>
    </row>
    <row r="308" spans="1:7" x14ac:dyDescent="0.25">
      <c r="A308" s="133" t="s">
        <v>201</v>
      </c>
      <c r="B308" s="133" t="s">
        <v>202</v>
      </c>
      <c r="C308" s="133" t="s">
        <v>16</v>
      </c>
      <c r="D308" s="133">
        <v>87031.801695999995</v>
      </c>
      <c r="E308" s="133">
        <v>800.62572890000001</v>
      </c>
      <c r="F308" s="133">
        <v>99.0884622543484</v>
      </c>
      <c r="G308" s="133">
        <v>0.91153774565158696</v>
      </c>
    </row>
    <row r="309" spans="1:7" x14ac:dyDescent="0.25">
      <c r="A309" s="133" t="s">
        <v>203</v>
      </c>
      <c r="B309" s="133" t="s">
        <v>204</v>
      </c>
      <c r="C309" s="133" t="s">
        <v>15</v>
      </c>
      <c r="D309" s="133">
        <v>288.10966250000001</v>
      </c>
      <c r="E309" s="133">
        <v>0</v>
      </c>
      <c r="F309" s="133">
        <v>100</v>
      </c>
      <c r="G309" s="133">
        <v>0</v>
      </c>
    </row>
    <row r="310" spans="1:7" x14ac:dyDescent="0.25">
      <c r="A310" s="133" t="s">
        <v>203</v>
      </c>
      <c r="B310" s="133" t="s">
        <v>204</v>
      </c>
      <c r="C310" s="133" t="s">
        <v>16</v>
      </c>
      <c r="D310" s="133">
        <v>31306.407469999998</v>
      </c>
      <c r="E310" s="133">
        <v>81.450594699999996</v>
      </c>
      <c r="F310" s="133">
        <v>99.740502857722504</v>
      </c>
      <c r="G310" s="133">
        <v>0.25949714227745402</v>
      </c>
    </row>
    <row r="311" spans="1:7" x14ac:dyDescent="0.25">
      <c r="A311" s="133" t="s">
        <v>205</v>
      </c>
      <c r="B311" s="133" t="s">
        <v>206</v>
      </c>
      <c r="C311" s="133" t="s">
        <v>15</v>
      </c>
      <c r="D311" s="133">
        <v>1229.5087421000001</v>
      </c>
      <c r="E311" s="133">
        <v>72.433152100000001</v>
      </c>
      <c r="F311" s="133">
        <v>94.436529585330902</v>
      </c>
      <c r="G311" s="133">
        <v>5.5634704146691396</v>
      </c>
    </row>
    <row r="312" spans="1:7" x14ac:dyDescent="0.25">
      <c r="A312" s="133" t="s">
        <v>205</v>
      </c>
      <c r="B312" s="133" t="s">
        <v>206</v>
      </c>
      <c r="C312" s="133" t="s">
        <v>16</v>
      </c>
      <c r="D312" s="133">
        <v>57528.235069599999</v>
      </c>
      <c r="E312" s="133">
        <v>392.454858</v>
      </c>
      <c r="F312" s="133">
        <v>99.322427169823797</v>
      </c>
      <c r="G312" s="133">
        <v>0.67757283017616499</v>
      </c>
    </row>
    <row r="313" spans="1:7" x14ac:dyDescent="0.25">
      <c r="A313" s="133" t="s">
        <v>207</v>
      </c>
      <c r="B313" s="133" t="s">
        <v>208</v>
      </c>
      <c r="C313" s="133" t="s">
        <v>15</v>
      </c>
      <c r="D313" s="133">
        <v>2472.8724280000001</v>
      </c>
      <c r="E313" s="133">
        <v>186.74017810000001</v>
      </c>
      <c r="F313" s="133">
        <v>92.978669988565301</v>
      </c>
      <c r="G313" s="133">
        <v>7.0213300114347001</v>
      </c>
    </row>
    <row r="314" spans="1:7" x14ac:dyDescent="0.25">
      <c r="A314" s="133" t="s">
        <v>207</v>
      </c>
      <c r="B314" s="133" t="s">
        <v>208</v>
      </c>
      <c r="C314" s="133" t="s">
        <v>16</v>
      </c>
      <c r="D314" s="133">
        <v>45118.072718700001</v>
      </c>
      <c r="E314" s="133">
        <v>442.56714770000002</v>
      </c>
      <c r="F314" s="133">
        <v>99.028619551881306</v>
      </c>
      <c r="G314" s="133">
        <v>0.97138044811873603</v>
      </c>
    </row>
    <row r="315" spans="1:7" x14ac:dyDescent="0.25">
      <c r="A315" s="133" t="s">
        <v>209</v>
      </c>
      <c r="B315" s="133" t="s">
        <v>210</v>
      </c>
      <c r="C315" s="133" t="s">
        <v>15</v>
      </c>
      <c r="D315" s="133">
        <v>1586.6252503000001</v>
      </c>
      <c r="E315" s="133">
        <v>49.493911900000001</v>
      </c>
      <c r="F315" s="133">
        <v>96.974920100963303</v>
      </c>
      <c r="G315" s="133">
        <v>3.0250798990367098</v>
      </c>
    </row>
    <row r="316" spans="1:7" x14ac:dyDescent="0.25">
      <c r="A316" s="133" t="s">
        <v>209</v>
      </c>
      <c r="B316" s="133" t="s">
        <v>210</v>
      </c>
      <c r="C316" s="133" t="s">
        <v>16</v>
      </c>
      <c r="D316" s="133">
        <v>47574.876647199999</v>
      </c>
      <c r="E316" s="133">
        <v>451.61237870000002</v>
      </c>
      <c r="F316" s="133">
        <v>99.059659808868304</v>
      </c>
      <c r="G316" s="133">
        <v>0.94034019113171496</v>
      </c>
    </row>
    <row r="317" spans="1:7" x14ac:dyDescent="0.25">
      <c r="A317" s="133" t="s">
        <v>211</v>
      </c>
      <c r="B317" s="133" t="s">
        <v>212</v>
      </c>
      <c r="C317" s="133" t="s">
        <v>15</v>
      </c>
      <c r="D317" s="133">
        <v>482.77605149999999</v>
      </c>
      <c r="E317" s="133">
        <v>12.2052692</v>
      </c>
      <c r="F317" s="133">
        <v>97.534196001024995</v>
      </c>
      <c r="G317" s="133">
        <v>2.46580399897503</v>
      </c>
    </row>
    <row r="318" spans="1:7" x14ac:dyDescent="0.25">
      <c r="A318" s="133" t="s">
        <v>211</v>
      </c>
      <c r="B318" s="133" t="s">
        <v>212</v>
      </c>
      <c r="C318" s="133" t="s">
        <v>16</v>
      </c>
      <c r="D318" s="133">
        <v>10968.474790599999</v>
      </c>
      <c r="E318" s="133">
        <v>93.527843300000001</v>
      </c>
      <c r="F318" s="133">
        <v>99.154512556222201</v>
      </c>
      <c r="G318" s="133">
        <v>0.84548744377785401</v>
      </c>
    </row>
    <row r="319" spans="1:7" x14ac:dyDescent="0.25">
      <c r="A319" s="133" t="s">
        <v>213</v>
      </c>
      <c r="B319" s="133" t="s">
        <v>214</v>
      </c>
      <c r="C319" s="133" t="s">
        <v>15</v>
      </c>
      <c r="D319" s="133">
        <v>372.39126829999998</v>
      </c>
      <c r="E319" s="133">
        <v>0</v>
      </c>
      <c r="F319" s="133">
        <v>100</v>
      </c>
      <c r="G319" s="133">
        <v>0</v>
      </c>
    </row>
    <row r="320" spans="1:7" x14ac:dyDescent="0.25">
      <c r="A320" s="133" t="s">
        <v>213</v>
      </c>
      <c r="B320" s="133" t="s">
        <v>214</v>
      </c>
      <c r="C320" s="133" t="s">
        <v>16</v>
      </c>
      <c r="D320" s="133">
        <v>21821.172224800001</v>
      </c>
      <c r="E320" s="133">
        <v>96.171212400000002</v>
      </c>
      <c r="F320" s="133">
        <v>99.561209538575895</v>
      </c>
      <c r="G320" s="133">
        <v>0.43879046142412498</v>
      </c>
    </row>
    <row r="321" spans="1:7" x14ac:dyDescent="0.25">
      <c r="A321" s="133" t="s">
        <v>215</v>
      </c>
      <c r="B321" s="133" t="s">
        <v>216</v>
      </c>
      <c r="C321" s="133" t="s">
        <v>15</v>
      </c>
      <c r="D321" s="133">
        <v>125.8106445</v>
      </c>
      <c r="E321" s="133">
        <v>0</v>
      </c>
      <c r="F321" s="133">
        <v>100</v>
      </c>
      <c r="G321" s="133">
        <v>0</v>
      </c>
    </row>
    <row r="322" spans="1:7" x14ac:dyDescent="0.25">
      <c r="A322" s="133" t="s">
        <v>215</v>
      </c>
      <c r="B322" s="133" t="s">
        <v>216</v>
      </c>
      <c r="C322" s="133" t="s">
        <v>16</v>
      </c>
      <c r="D322" s="133">
        <v>9962.0825688999994</v>
      </c>
      <c r="E322" s="133">
        <v>0</v>
      </c>
      <c r="F322" s="133">
        <v>100</v>
      </c>
      <c r="G322" s="133">
        <v>0</v>
      </c>
    </row>
    <row r="323" spans="1:7" x14ac:dyDescent="0.25">
      <c r="A323" s="133" t="s">
        <v>217</v>
      </c>
      <c r="B323" s="133" t="s">
        <v>218</v>
      </c>
      <c r="C323" s="133" t="s">
        <v>15</v>
      </c>
      <c r="D323" s="133">
        <v>1709.2458323000001</v>
      </c>
      <c r="E323" s="133">
        <v>52.334741399999999</v>
      </c>
      <c r="F323" s="133">
        <v>97.029103171246007</v>
      </c>
      <c r="G323" s="133">
        <v>2.9708968287540101</v>
      </c>
    </row>
    <row r="324" spans="1:7" x14ac:dyDescent="0.25">
      <c r="A324" s="133" t="s">
        <v>217</v>
      </c>
      <c r="B324" s="133" t="s">
        <v>218</v>
      </c>
      <c r="C324" s="133" t="s">
        <v>16</v>
      </c>
      <c r="D324" s="133">
        <v>40838.608963699997</v>
      </c>
      <c r="E324" s="133">
        <v>68.217460599999995</v>
      </c>
      <c r="F324" s="133">
        <v>99.833236976409694</v>
      </c>
      <c r="G324" s="133">
        <v>0.16676302359030401</v>
      </c>
    </row>
    <row r="325" spans="1:7" x14ac:dyDescent="0.25">
      <c r="A325" s="133" t="s">
        <v>219</v>
      </c>
      <c r="B325" s="133" t="s">
        <v>220</v>
      </c>
      <c r="C325" s="133" t="s">
        <v>15</v>
      </c>
      <c r="D325" s="133">
        <v>1607.3917120000001</v>
      </c>
      <c r="E325" s="133">
        <v>115.3276565</v>
      </c>
      <c r="F325" s="133">
        <v>93.305487904253496</v>
      </c>
      <c r="G325" s="133">
        <v>6.6945120957464903</v>
      </c>
    </row>
    <row r="326" spans="1:7" x14ac:dyDescent="0.25">
      <c r="A326" s="133" t="s">
        <v>219</v>
      </c>
      <c r="B326" s="133" t="s">
        <v>220</v>
      </c>
      <c r="C326" s="133" t="s">
        <v>16</v>
      </c>
      <c r="D326" s="133">
        <v>17405.4813952</v>
      </c>
      <c r="E326" s="133">
        <v>67.886683399999995</v>
      </c>
      <c r="F326" s="133">
        <v>99.611484843135997</v>
      </c>
      <c r="G326" s="133">
        <v>0.388515156864018</v>
      </c>
    </row>
    <row r="327" spans="1:7" x14ac:dyDescent="0.25">
      <c r="A327" s="133" t="s">
        <v>221</v>
      </c>
      <c r="B327" s="133" t="s">
        <v>222</v>
      </c>
      <c r="C327" s="133" t="s">
        <v>15</v>
      </c>
      <c r="D327" s="133">
        <v>1110.1660853999999</v>
      </c>
      <c r="E327" s="133">
        <v>50.394488699999997</v>
      </c>
      <c r="F327" s="133">
        <v>95.657745935486403</v>
      </c>
      <c r="G327" s="133">
        <v>4.3422540645136296</v>
      </c>
    </row>
    <row r="328" spans="1:7" x14ac:dyDescent="0.25">
      <c r="A328" s="133" t="s">
        <v>221</v>
      </c>
      <c r="B328" s="133" t="s">
        <v>222</v>
      </c>
      <c r="C328" s="133" t="s">
        <v>16</v>
      </c>
      <c r="D328" s="133">
        <v>20130.2116757</v>
      </c>
      <c r="E328" s="133">
        <v>76.747011299999997</v>
      </c>
      <c r="F328" s="133">
        <v>99.620195139264695</v>
      </c>
      <c r="G328" s="133">
        <v>0.37980486073530001</v>
      </c>
    </row>
    <row r="329" spans="1:7" x14ac:dyDescent="0.25">
      <c r="A329" s="133" t="s">
        <v>223</v>
      </c>
      <c r="B329" s="133" t="s">
        <v>224</v>
      </c>
      <c r="C329" s="133" t="s">
        <v>15</v>
      </c>
      <c r="D329" s="133">
        <v>4063.8258421</v>
      </c>
      <c r="E329" s="133">
        <v>197.94971810000001</v>
      </c>
      <c r="F329" s="133">
        <v>95.355228934422996</v>
      </c>
      <c r="G329" s="133">
        <v>4.6447710655769603</v>
      </c>
    </row>
    <row r="330" spans="1:7" x14ac:dyDescent="0.25">
      <c r="A330" s="133" t="s">
        <v>223</v>
      </c>
      <c r="B330" s="133" t="s">
        <v>224</v>
      </c>
      <c r="C330" s="133" t="s">
        <v>16</v>
      </c>
      <c r="D330" s="133">
        <v>40021.247481099999</v>
      </c>
      <c r="E330" s="133">
        <v>868.60770149999996</v>
      </c>
      <c r="F330" s="133">
        <v>97.875737887500193</v>
      </c>
      <c r="G330" s="133">
        <v>2.12426211249978</v>
      </c>
    </row>
    <row r="331" spans="1:7" x14ac:dyDescent="0.25">
      <c r="A331" s="133" t="s">
        <v>225</v>
      </c>
      <c r="B331" s="133" t="s">
        <v>226</v>
      </c>
      <c r="C331" s="133" t="s">
        <v>15</v>
      </c>
      <c r="D331" s="133">
        <v>236.48326969999999</v>
      </c>
      <c r="E331" s="133">
        <v>0</v>
      </c>
      <c r="F331" s="133">
        <v>100</v>
      </c>
      <c r="G331" s="133">
        <v>0</v>
      </c>
    </row>
    <row r="332" spans="1:7" x14ac:dyDescent="0.25">
      <c r="A332" s="133" t="s">
        <v>225</v>
      </c>
      <c r="B332" s="133" t="s">
        <v>226</v>
      </c>
      <c r="C332" s="133" t="s">
        <v>16</v>
      </c>
      <c r="D332" s="133">
        <v>9030.9008403999997</v>
      </c>
      <c r="E332" s="133">
        <v>16.009989000000001</v>
      </c>
      <c r="F332" s="133">
        <v>99.823033637648194</v>
      </c>
      <c r="G332" s="133">
        <v>0.176966362351797</v>
      </c>
    </row>
    <row r="333" spans="1:7" x14ac:dyDescent="0.25">
      <c r="A333" s="133" t="s">
        <v>227</v>
      </c>
      <c r="B333" s="133" t="s">
        <v>228</v>
      </c>
      <c r="C333" s="133" t="s">
        <v>15</v>
      </c>
      <c r="D333" s="133">
        <v>4664.6927521999996</v>
      </c>
      <c r="E333" s="133">
        <v>441.40995379999998</v>
      </c>
      <c r="F333" s="133">
        <v>91.355247255772696</v>
      </c>
      <c r="G333" s="133">
        <v>8.6447527442273095</v>
      </c>
    </row>
    <row r="334" spans="1:7" x14ac:dyDescent="0.25">
      <c r="A334" s="133" t="s">
        <v>227</v>
      </c>
      <c r="B334" s="133" t="s">
        <v>228</v>
      </c>
      <c r="C334" s="133" t="s">
        <v>16</v>
      </c>
      <c r="D334" s="133">
        <v>57522.546017799999</v>
      </c>
      <c r="E334" s="133">
        <v>325.27125890000002</v>
      </c>
      <c r="F334" s="133">
        <v>99.437712131221602</v>
      </c>
      <c r="G334" s="133">
        <v>0.56228786877843595</v>
      </c>
    </row>
    <row r="335" spans="1:7" x14ac:dyDescent="0.25">
      <c r="A335" s="133" t="s">
        <v>229</v>
      </c>
      <c r="B335" s="133" t="s">
        <v>230</v>
      </c>
      <c r="C335" s="133" t="s">
        <v>15</v>
      </c>
      <c r="D335" s="133">
        <v>4225.0372526000001</v>
      </c>
      <c r="E335" s="133">
        <v>321.64336730000002</v>
      </c>
      <c r="F335" s="133">
        <v>92.925754100865902</v>
      </c>
      <c r="G335" s="133">
        <v>7.0742458991340902</v>
      </c>
    </row>
    <row r="336" spans="1:7" x14ac:dyDescent="0.25">
      <c r="A336" s="133" t="s">
        <v>229</v>
      </c>
      <c r="B336" s="133" t="s">
        <v>230</v>
      </c>
      <c r="C336" s="133" t="s">
        <v>16</v>
      </c>
      <c r="D336" s="133">
        <v>74000.169569100006</v>
      </c>
      <c r="E336" s="133">
        <v>280.18322039999998</v>
      </c>
      <c r="F336" s="133">
        <v>99.622803056423294</v>
      </c>
      <c r="G336" s="133">
        <v>0.37719694357672201</v>
      </c>
    </row>
    <row r="337" spans="1:7" x14ac:dyDescent="0.25">
      <c r="A337" s="133" t="s">
        <v>231</v>
      </c>
      <c r="B337" s="133" t="s">
        <v>232</v>
      </c>
      <c r="C337" s="133" t="s">
        <v>15</v>
      </c>
      <c r="D337" s="133">
        <v>2844.2953664000001</v>
      </c>
      <c r="E337" s="133">
        <v>61.219318199999996</v>
      </c>
      <c r="F337" s="133">
        <v>97.892995739292601</v>
      </c>
      <c r="G337" s="133">
        <v>2.10700426070736</v>
      </c>
    </row>
    <row r="338" spans="1:7" x14ac:dyDescent="0.25">
      <c r="A338" s="133" t="s">
        <v>231</v>
      </c>
      <c r="B338" s="133" t="s">
        <v>232</v>
      </c>
      <c r="C338" s="133" t="s">
        <v>16</v>
      </c>
      <c r="D338" s="133">
        <v>42809.632384500001</v>
      </c>
      <c r="E338" s="133">
        <v>44.172741000000002</v>
      </c>
      <c r="F338" s="133">
        <v>99.896922243262594</v>
      </c>
      <c r="G338" s="133">
        <v>0.103077756737441</v>
      </c>
    </row>
    <row r="339" spans="1:7" x14ac:dyDescent="0.25">
      <c r="A339" s="133" t="s">
        <v>233</v>
      </c>
      <c r="B339" s="133" t="s">
        <v>234</v>
      </c>
      <c r="C339" s="133" t="s">
        <v>15</v>
      </c>
      <c r="D339" s="133">
        <v>1906.4659644999999</v>
      </c>
      <c r="E339" s="133">
        <v>134.9087255</v>
      </c>
      <c r="F339" s="133">
        <v>93.391280583575806</v>
      </c>
      <c r="G339" s="133">
        <v>6.60871941642423</v>
      </c>
    </row>
    <row r="340" spans="1:7" x14ac:dyDescent="0.25">
      <c r="A340" s="133" t="s">
        <v>233</v>
      </c>
      <c r="B340" s="133" t="s">
        <v>234</v>
      </c>
      <c r="C340" s="133" t="s">
        <v>16</v>
      </c>
      <c r="D340" s="133">
        <v>32572.160473899999</v>
      </c>
      <c r="E340" s="133">
        <v>47.002889199999998</v>
      </c>
      <c r="F340" s="133">
        <v>99.855904062661594</v>
      </c>
      <c r="G340" s="133">
        <v>0.14409593733839099</v>
      </c>
    </row>
    <row r="341" spans="1:7" x14ac:dyDescent="0.25">
      <c r="A341" s="133" t="s">
        <v>235</v>
      </c>
      <c r="B341" s="133" t="s">
        <v>236</v>
      </c>
      <c r="C341" s="133" t="s">
        <v>15</v>
      </c>
      <c r="D341" s="133">
        <v>537.14532659999998</v>
      </c>
      <c r="E341" s="133">
        <v>42.665462300000002</v>
      </c>
      <c r="F341" s="133">
        <v>92.641485271265196</v>
      </c>
      <c r="G341" s="133">
        <v>7.3585147287348098</v>
      </c>
    </row>
    <row r="342" spans="1:7" x14ac:dyDescent="0.25">
      <c r="A342" s="133" t="s">
        <v>235</v>
      </c>
      <c r="B342" s="133" t="s">
        <v>236</v>
      </c>
      <c r="C342" s="133" t="s">
        <v>16</v>
      </c>
      <c r="D342" s="133">
        <v>5007.3897186000004</v>
      </c>
      <c r="E342" s="133">
        <v>159.28710770000001</v>
      </c>
      <c r="F342" s="133">
        <v>96.917029784228404</v>
      </c>
      <c r="G342" s="133">
        <v>3.0829702157715499</v>
      </c>
    </row>
    <row r="343" spans="1:7" x14ac:dyDescent="0.25">
      <c r="A343" s="133" t="s">
        <v>237</v>
      </c>
      <c r="B343" s="133" t="s">
        <v>238</v>
      </c>
      <c r="C343" s="133" t="s">
        <v>15</v>
      </c>
      <c r="D343" s="133">
        <v>205.46936969999999</v>
      </c>
      <c r="E343" s="133">
        <v>17.012507899999999</v>
      </c>
      <c r="F343" s="133">
        <v>92.353306218231893</v>
      </c>
      <c r="G343" s="133">
        <v>7.6466937817680503</v>
      </c>
    </row>
    <row r="344" spans="1:7" x14ac:dyDescent="0.25">
      <c r="A344" s="133" t="s">
        <v>237</v>
      </c>
      <c r="B344" s="133" t="s">
        <v>238</v>
      </c>
      <c r="C344" s="133" t="s">
        <v>16</v>
      </c>
      <c r="D344" s="133">
        <v>4660.4697333000004</v>
      </c>
      <c r="E344" s="133">
        <v>12.824914400000001</v>
      </c>
      <c r="F344" s="133">
        <v>99.725570173361305</v>
      </c>
      <c r="G344" s="133">
        <v>0.274429826638727</v>
      </c>
    </row>
    <row r="345" spans="1:7" x14ac:dyDescent="0.25">
      <c r="A345" s="133" t="s">
        <v>239</v>
      </c>
      <c r="B345" s="133" t="s">
        <v>240</v>
      </c>
      <c r="C345" s="133" t="s">
        <v>15</v>
      </c>
      <c r="D345" s="133">
        <v>310.27066200000002</v>
      </c>
      <c r="E345" s="133">
        <v>13.8062392</v>
      </c>
      <c r="F345" s="133">
        <v>95.739826211347406</v>
      </c>
      <c r="G345" s="133">
        <v>4.2601737886526001</v>
      </c>
    </row>
    <row r="346" spans="1:7" x14ac:dyDescent="0.25">
      <c r="A346" s="133" t="s">
        <v>239</v>
      </c>
      <c r="B346" s="133" t="s">
        <v>240</v>
      </c>
      <c r="C346" s="133" t="s">
        <v>16</v>
      </c>
      <c r="D346" s="133">
        <v>7247.7021593999998</v>
      </c>
      <c r="E346" s="133">
        <v>31.416153399999999</v>
      </c>
      <c r="F346" s="133">
        <v>99.568407160730501</v>
      </c>
      <c r="G346" s="133">
        <v>0.43159283926950498</v>
      </c>
    </row>
    <row r="347" spans="1:7" x14ac:dyDescent="0.25">
      <c r="A347" s="133" t="s">
        <v>241</v>
      </c>
      <c r="B347" s="133" t="s">
        <v>242</v>
      </c>
      <c r="C347" s="133" t="s">
        <v>15</v>
      </c>
      <c r="D347" s="133">
        <v>470.92789169999998</v>
      </c>
      <c r="E347" s="133">
        <v>123.6918039</v>
      </c>
      <c r="F347" s="133">
        <v>79.198165682152705</v>
      </c>
      <c r="G347" s="133">
        <v>20.801834317847302</v>
      </c>
    </row>
    <row r="348" spans="1:7" x14ac:dyDescent="0.25">
      <c r="A348" s="133" t="s">
        <v>241</v>
      </c>
      <c r="B348" s="133" t="s">
        <v>242</v>
      </c>
      <c r="C348" s="133" t="s">
        <v>16</v>
      </c>
      <c r="D348" s="133">
        <v>6937.2523264000001</v>
      </c>
      <c r="E348" s="133">
        <v>75.761577399999993</v>
      </c>
      <c r="F348" s="133">
        <v>98.919700168297894</v>
      </c>
      <c r="G348" s="133">
        <v>1.0802998317021499</v>
      </c>
    </row>
    <row r="349" spans="1:7" x14ac:dyDescent="0.25">
      <c r="A349" s="133" t="s">
        <v>243</v>
      </c>
      <c r="B349" s="133" t="s">
        <v>244</v>
      </c>
      <c r="C349" s="133" t="s">
        <v>15</v>
      </c>
      <c r="D349" s="133">
        <v>1429.5809283999999</v>
      </c>
      <c r="E349" s="133">
        <v>506.16601989999998</v>
      </c>
      <c r="F349" s="133">
        <v>73.851643142481905</v>
      </c>
      <c r="G349" s="133">
        <v>26.148356857518099</v>
      </c>
    </row>
    <row r="350" spans="1:7" x14ac:dyDescent="0.25">
      <c r="A350" s="133" t="s">
        <v>243</v>
      </c>
      <c r="B350" s="133" t="s">
        <v>244</v>
      </c>
      <c r="C350" s="133" t="s">
        <v>16</v>
      </c>
      <c r="D350" s="133">
        <v>11259.840998199999</v>
      </c>
      <c r="E350" s="133">
        <v>559.85530960000006</v>
      </c>
      <c r="F350" s="133">
        <v>95.2633697599274</v>
      </c>
      <c r="G350" s="133">
        <v>4.7366302400726097</v>
      </c>
    </row>
    <row r="351" spans="1:7" x14ac:dyDescent="0.25">
      <c r="A351" s="133" t="s">
        <v>245</v>
      </c>
      <c r="B351" s="133" t="s">
        <v>246</v>
      </c>
      <c r="C351" s="133" t="s">
        <v>15</v>
      </c>
      <c r="D351" s="133">
        <v>169.13086730000001</v>
      </c>
      <c r="E351" s="133">
        <v>69.977306200000001</v>
      </c>
      <c r="F351" s="133">
        <v>70.734038416298603</v>
      </c>
      <c r="G351" s="133">
        <v>29.265961583701401</v>
      </c>
    </row>
    <row r="352" spans="1:7" x14ac:dyDescent="0.25">
      <c r="A352" s="133" t="s">
        <v>245</v>
      </c>
      <c r="B352" s="133" t="s">
        <v>246</v>
      </c>
      <c r="C352" s="133" t="s">
        <v>16</v>
      </c>
      <c r="D352" s="133">
        <v>17741.7672958</v>
      </c>
      <c r="E352" s="133">
        <v>28.9877292</v>
      </c>
      <c r="F352" s="133">
        <v>99.836879585818295</v>
      </c>
      <c r="G352" s="133">
        <v>0.16312041418172701</v>
      </c>
    </row>
    <row r="353" spans="1:7" x14ac:dyDescent="0.25">
      <c r="A353" s="133" t="s">
        <v>247</v>
      </c>
      <c r="B353" s="133" t="s">
        <v>248</v>
      </c>
      <c r="C353" s="133" t="s">
        <v>15</v>
      </c>
      <c r="D353" s="133">
        <v>168.1020752</v>
      </c>
      <c r="E353" s="133">
        <v>26.6290117</v>
      </c>
      <c r="F353" s="133">
        <v>86.325238499965494</v>
      </c>
      <c r="G353" s="133">
        <v>13.674761500034499</v>
      </c>
    </row>
    <row r="354" spans="1:7" x14ac:dyDescent="0.25">
      <c r="A354" s="133" t="s">
        <v>247</v>
      </c>
      <c r="B354" s="133" t="s">
        <v>248</v>
      </c>
      <c r="C354" s="133" t="s">
        <v>16</v>
      </c>
      <c r="D354" s="133">
        <v>19507.674544000001</v>
      </c>
      <c r="E354" s="133">
        <v>0</v>
      </c>
      <c r="F354" s="133">
        <v>100</v>
      </c>
      <c r="G354" s="133">
        <v>0</v>
      </c>
    </row>
    <row r="355" spans="1:7" x14ac:dyDescent="0.25">
      <c r="A355" s="133" t="s">
        <v>249</v>
      </c>
      <c r="B355" s="133" t="s">
        <v>250</v>
      </c>
      <c r="C355" s="133" t="s">
        <v>15</v>
      </c>
      <c r="D355" s="133">
        <v>49.485179799999997</v>
      </c>
      <c r="E355" s="133">
        <v>0</v>
      </c>
      <c r="F355" s="133">
        <v>100</v>
      </c>
      <c r="G355" s="133">
        <v>0</v>
      </c>
    </row>
    <row r="356" spans="1:7" x14ac:dyDescent="0.25">
      <c r="A356" s="133" t="s">
        <v>249</v>
      </c>
      <c r="B356" s="133" t="s">
        <v>250</v>
      </c>
      <c r="C356" s="133" t="s">
        <v>16</v>
      </c>
      <c r="D356" s="133">
        <v>15428.760816100001</v>
      </c>
      <c r="E356" s="133">
        <v>99.678794199999999</v>
      </c>
      <c r="F356" s="133">
        <v>99.358088792554</v>
      </c>
      <c r="G356" s="133">
        <v>0.64191120744600205</v>
      </c>
    </row>
    <row r="357" spans="1:7" x14ac:dyDescent="0.25">
      <c r="A357" s="133" t="s">
        <v>251</v>
      </c>
      <c r="B357" s="133" t="s">
        <v>252</v>
      </c>
      <c r="C357" s="133" t="s">
        <v>15</v>
      </c>
      <c r="D357" s="133">
        <v>920.59746370000005</v>
      </c>
      <c r="E357" s="133">
        <v>106.46900429999999</v>
      </c>
      <c r="F357" s="133">
        <v>89.633679258624198</v>
      </c>
      <c r="G357" s="133">
        <v>10.3663207413758</v>
      </c>
    </row>
    <row r="358" spans="1:7" x14ac:dyDescent="0.25">
      <c r="A358" s="133" t="s">
        <v>251</v>
      </c>
      <c r="B358" s="133" t="s">
        <v>252</v>
      </c>
      <c r="C358" s="133" t="s">
        <v>16</v>
      </c>
      <c r="D358" s="133">
        <v>14267.0986748</v>
      </c>
      <c r="E358" s="133">
        <v>123.6559467</v>
      </c>
      <c r="F358" s="133">
        <v>99.140726459783707</v>
      </c>
      <c r="G358" s="133">
        <v>0.859273540216273</v>
      </c>
    </row>
    <row r="359" spans="1:7" x14ac:dyDescent="0.25">
      <c r="A359" s="133" t="s">
        <v>253</v>
      </c>
      <c r="B359" s="133" t="s">
        <v>254</v>
      </c>
      <c r="C359" s="133" t="s">
        <v>15</v>
      </c>
      <c r="D359" s="133">
        <v>51.4132867</v>
      </c>
      <c r="E359" s="133">
        <v>0</v>
      </c>
      <c r="F359" s="133">
        <v>100</v>
      </c>
      <c r="G359" s="133">
        <v>0</v>
      </c>
    </row>
    <row r="360" spans="1:7" x14ac:dyDescent="0.25">
      <c r="A360" s="133" t="s">
        <v>253</v>
      </c>
      <c r="B360" s="133" t="s">
        <v>254</v>
      </c>
      <c r="C360" s="133" t="s">
        <v>16</v>
      </c>
      <c r="D360" s="133">
        <v>13406.0478492</v>
      </c>
      <c r="E360" s="133">
        <v>24.808693999999999</v>
      </c>
      <c r="F360" s="133">
        <v>99.815285838842797</v>
      </c>
      <c r="G360" s="133">
        <v>0.18471416115720901</v>
      </c>
    </row>
    <row r="361" spans="1:7" x14ac:dyDescent="0.25">
      <c r="A361" s="133" t="s">
        <v>255</v>
      </c>
      <c r="B361" s="133" t="s">
        <v>256</v>
      </c>
      <c r="C361" s="133" t="s">
        <v>15</v>
      </c>
      <c r="D361" s="133">
        <v>13.404473100000001</v>
      </c>
      <c r="E361" s="133">
        <v>0</v>
      </c>
      <c r="F361" s="133">
        <v>100</v>
      </c>
      <c r="G361" s="133">
        <v>0</v>
      </c>
    </row>
    <row r="362" spans="1:7" x14ac:dyDescent="0.25">
      <c r="A362" s="133" t="s">
        <v>255</v>
      </c>
      <c r="B362" s="133" t="s">
        <v>256</v>
      </c>
      <c r="C362" s="133" t="s">
        <v>16</v>
      </c>
      <c r="D362" s="133">
        <v>10851.2384702</v>
      </c>
      <c r="E362" s="133">
        <v>0</v>
      </c>
      <c r="F362" s="133">
        <v>100</v>
      </c>
      <c r="G362" s="133">
        <v>0</v>
      </c>
    </row>
    <row r="363" spans="1:7" x14ac:dyDescent="0.25">
      <c r="A363" s="133" t="s">
        <v>257</v>
      </c>
      <c r="B363" s="133" t="s">
        <v>258</v>
      </c>
      <c r="C363" s="133" t="s">
        <v>15</v>
      </c>
      <c r="D363" s="133">
        <v>49.768565799999998</v>
      </c>
      <c r="E363" s="133">
        <v>0</v>
      </c>
      <c r="F363" s="133">
        <v>100</v>
      </c>
      <c r="G363" s="133">
        <v>0</v>
      </c>
    </row>
    <row r="364" spans="1:7" x14ac:dyDescent="0.25">
      <c r="A364" s="133" t="s">
        <v>257</v>
      </c>
      <c r="B364" s="133" t="s">
        <v>258</v>
      </c>
      <c r="C364" s="133" t="s">
        <v>16</v>
      </c>
      <c r="D364" s="133">
        <v>19033.595199200001</v>
      </c>
      <c r="E364" s="133">
        <v>14.789456599999999</v>
      </c>
      <c r="F364" s="133">
        <v>99.922358473606906</v>
      </c>
      <c r="G364" s="133">
        <v>7.7641526393141105E-2</v>
      </c>
    </row>
    <row r="365" spans="1:7" x14ac:dyDescent="0.25">
      <c r="A365" s="133" t="s">
        <v>259</v>
      </c>
      <c r="B365" s="133" t="s">
        <v>260</v>
      </c>
      <c r="C365" s="133" t="s">
        <v>15</v>
      </c>
      <c r="D365" s="133">
        <v>17.068844800000001</v>
      </c>
      <c r="E365" s="133">
        <v>0</v>
      </c>
      <c r="F365" s="133">
        <v>100</v>
      </c>
      <c r="G365" s="133">
        <v>0</v>
      </c>
    </row>
    <row r="366" spans="1:7" x14ac:dyDescent="0.25">
      <c r="A366" s="133" t="s">
        <v>259</v>
      </c>
      <c r="B366" s="133" t="s">
        <v>260</v>
      </c>
      <c r="C366" s="133" t="s">
        <v>16</v>
      </c>
      <c r="D366" s="133">
        <v>19942.8974977</v>
      </c>
      <c r="E366" s="133">
        <v>0</v>
      </c>
      <c r="F366" s="133">
        <v>100</v>
      </c>
      <c r="G366" s="133">
        <v>0</v>
      </c>
    </row>
    <row r="367" spans="1:7" x14ac:dyDescent="0.25">
      <c r="A367" s="133" t="s">
        <v>261</v>
      </c>
      <c r="B367" s="133" t="s">
        <v>262</v>
      </c>
      <c r="C367" s="133" t="s">
        <v>15</v>
      </c>
      <c r="D367" s="133">
        <v>54.673255400000002</v>
      </c>
      <c r="E367" s="133">
        <v>0</v>
      </c>
      <c r="F367" s="133">
        <v>100</v>
      </c>
      <c r="G367" s="133">
        <v>0</v>
      </c>
    </row>
    <row r="368" spans="1:7" x14ac:dyDescent="0.25">
      <c r="A368" s="133" t="s">
        <v>261</v>
      </c>
      <c r="B368" s="133" t="s">
        <v>262</v>
      </c>
      <c r="C368" s="133" t="s">
        <v>16</v>
      </c>
      <c r="D368" s="133">
        <v>17339.0652954</v>
      </c>
      <c r="E368" s="133">
        <v>0</v>
      </c>
      <c r="F368" s="133">
        <v>100</v>
      </c>
      <c r="G368" s="133">
        <v>0</v>
      </c>
    </row>
    <row r="369" spans="1:7" x14ac:dyDescent="0.25">
      <c r="A369" s="133" t="s">
        <v>263</v>
      </c>
      <c r="B369" s="133" t="s">
        <v>264</v>
      </c>
      <c r="C369" s="133" t="s">
        <v>15</v>
      </c>
      <c r="D369" s="133">
        <v>18.7945706</v>
      </c>
      <c r="E369" s="133">
        <v>0</v>
      </c>
      <c r="F369" s="133">
        <v>100</v>
      </c>
      <c r="G369" s="133">
        <v>0</v>
      </c>
    </row>
    <row r="370" spans="1:7" x14ac:dyDescent="0.25">
      <c r="A370" s="133" t="s">
        <v>263</v>
      </c>
      <c r="B370" s="133" t="s">
        <v>264</v>
      </c>
      <c r="C370" s="133" t="s">
        <v>16</v>
      </c>
      <c r="D370" s="133">
        <v>4595.4050349999998</v>
      </c>
      <c r="E370" s="133">
        <v>7.6412753000000002</v>
      </c>
      <c r="F370" s="133">
        <v>99.833995254775004</v>
      </c>
      <c r="G370" s="133">
        <v>0.16600474522495101</v>
      </c>
    </row>
    <row r="371" spans="1:7" x14ac:dyDescent="0.25">
      <c r="A371" s="133" t="s">
        <v>265</v>
      </c>
      <c r="B371" s="133" t="s">
        <v>266</v>
      </c>
      <c r="C371" s="133" t="s">
        <v>15</v>
      </c>
      <c r="D371" s="133">
        <v>1004.3678368</v>
      </c>
      <c r="E371" s="133">
        <v>0</v>
      </c>
      <c r="F371" s="133">
        <v>100</v>
      </c>
      <c r="G371" s="133">
        <v>0</v>
      </c>
    </row>
    <row r="372" spans="1:7" x14ac:dyDescent="0.25">
      <c r="A372" s="133" t="s">
        <v>265</v>
      </c>
      <c r="B372" s="133" t="s">
        <v>266</v>
      </c>
      <c r="C372" s="133" t="s">
        <v>16</v>
      </c>
      <c r="D372" s="133">
        <v>72407.871518700005</v>
      </c>
      <c r="E372" s="133">
        <v>0</v>
      </c>
      <c r="F372" s="133">
        <v>100</v>
      </c>
      <c r="G372" s="133">
        <v>0</v>
      </c>
    </row>
    <row r="373" spans="1:7" x14ac:dyDescent="0.25">
      <c r="A373" s="133" t="s">
        <v>267</v>
      </c>
      <c r="B373" s="133" t="s">
        <v>268</v>
      </c>
      <c r="C373" s="133" t="s">
        <v>15</v>
      </c>
      <c r="D373" s="133">
        <v>29.643025300000001</v>
      </c>
      <c r="E373" s="133">
        <v>0</v>
      </c>
      <c r="F373" s="133">
        <v>100</v>
      </c>
      <c r="G373" s="133">
        <v>0</v>
      </c>
    </row>
    <row r="374" spans="1:7" x14ac:dyDescent="0.25">
      <c r="A374" s="133" t="s">
        <v>267</v>
      </c>
      <c r="B374" s="133" t="s">
        <v>268</v>
      </c>
      <c r="C374" s="133" t="s">
        <v>16</v>
      </c>
      <c r="D374" s="133">
        <v>42920.2191714</v>
      </c>
      <c r="E374" s="133">
        <v>87.554134000000005</v>
      </c>
      <c r="F374" s="133">
        <v>99.796422536506896</v>
      </c>
      <c r="G374" s="133">
        <v>0.20357746349311001</v>
      </c>
    </row>
    <row r="375" spans="1:7" x14ac:dyDescent="0.25">
      <c r="A375" s="133" t="s">
        <v>269</v>
      </c>
      <c r="B375" s="133" t="s">
        <v>270</v>
      </c>
      <c r="C375" s="133" t="s">
        <v>15</v>
      </c>
      <c r="D375" s="133">
        <v>190.236864</v>
      </c>
      <c r="E375" s="133">
        <v>0</v>
      </c>
      <c r="F375" s="133">
        <v>100</v>
      </c>
      <c r="G375" s="133">
        <v>0</v>
      </c>
    </row>
    <row r="376" spans="1:7" x14ac:dyDescent="0.25">
      <c r="A376" s="133" t="s">
        <v>269</v>
      </c>
      <c r="B376" s="133" t="s">
        <v>270</v>
      </c>
      <c r="C376" s="133" t="s">
        <v>16</v>
      </c>
      <c r="D376" s="133">
        <v>13649.760779300001</v>
      </c>
      <c r="E376" s="133">
        <v>43.352795200000003</v>
      </c>
      <c r="F376" s="133">
        <v>99.683397096181693</v>
      </c>
      <c r="G376" s="133">
        <v>0.316602903818265</v>
      </c>
    </row>
    <row r="377" spans="1:7" x14ac:dyDescent="0.25">
      <c r="A377" s="133" t="s">
        <v>271</v>
      </c>
      <c r="B377" s="133" t="s">
        <v>272</v>
      </c>
      <c r="C377" s="133" t="s">
        <v>15</v>
      </c>
      <c r="D377" s="133">
        <v>179.4747022</v>
      </c>
      <c r="E377" s="133">
        <v>0</v>
      </c>
      <c r="F377" s="133">
        <v>100</v>
      </c>
      <c r="G377" s="133">
        <v>0</v>
      </c>
    </row>
    <row r="378" spans="1:7" x14ac:dyDescent="0.25">
      <c r="A378" s="133" t="s">
        <v>271</v>
      </c>
      <c r="B378" s="133" t="s">
        <v>272</v>
      </c>
      <c r="C378" s="133" t="s">
        <v>16</v>
      </c>
      <c r="D378" s="133">
        <v>20743.905106599999</v>
      </c>
      <c r="E378" s="133">
        <v>32.655780999999998</v>
      </c>
      <c r="F378" s="133">
        <v>99.842823934256202</v>
      </c>
      <c r="G378" s="133">
        <v>0.15717606574382501</v>
      </c>
    </row>
    <row r="379" spans="1:7" x14ac:dyDescent="0.25">
      <c r="A379" s="133" t="s">
        <v>273</v>
      </c>
      <c r="B379" s="133" t="s">
        <v>274</v>
      </c>
      <c r="C379" s="133" t="s">
        <v>15</v>
      </c>
      <c r="D379" s="133">
        <v>253.86739829999999</v>
      </c>
      <c r="E379" s="133">
        <v>68.313171999999994</v>
      </c>
      <c r="F379" s="133">
        <v>78.7966195675953</v>
      </c>
      <c r="G379" s="133">
        <v>21.2033804324047</v>
      </c>
    </row>
    <row r="380" spans="1:7" x14ac:dyDescent="0.25">
      <c r="A380" s="133" t="s">
        <v>273</v>
      </c>
      <c r="B380" s="133" t="s">
        <v>274</v>
      </c>
      <c r="C380" s="133" t="s">
        <v>16</v>
      </c>
      <c r="D380" s="133">
        <v>25992.7843799</v>
      </c>
      <c r="E380" s="133">
        <v>446.76271989999998</v>
      </c>
      <c r="F380" s="133">
        <v>98.310248211840999</v>
      </c>
      <c r="G380" s="133">
        <v>1.6897517881589601</v>
      </c>
    </row>
    <row r="381" spans="1:7" x14ac:dyDescent="0.25">
      <c r="A381" s="133" t="s">
        <v>275</v>
      </c>
      <c r="B381" s="133" t="s">
        <v>276</v>
      </c>
      <c r="C381" s="133" t="s">
        <v>15</v>
      </c>
      <c r="D381" s="133">
        <v>46.1722143</v>
      </c>
      <c r="E381" s="133">
        <v>0</v>
      </c>
      <c r="F381" s="133">
        <v>100</v>
      </c>
      <c r="G381" s="133">
        <v>0</v>
      </c>
    </row>
    <row r="382" spans="1:7" x14ac:dyDescent="0.25">
      <c r="A382" s="133" t="s">
        <v>275</v>
      </c>
      <c r="B382" s="133" t="s">
        <v>276</v>
      </c>
      <c r="C382" s="133" t="s">
        <v>16</v>
      </c>
      <c r="D382" s="133">
        <v>17637.725967099999</v>
      </c>
      <c r="E382" s="133">
        <v>34.978103099999998</v>
      </c>
      <c r="F382" s="133">
        <v>99.802078374870902</v>
      </c>
      <c r="G382" s="133">
        <v>0.19792162512912001</v>
      </c>
    </row>
    <row r="383" spans="1:7" x14ac:dyDescent="0.25">
      <c r="A383" s="133" t="s">
        <v>277</v>
      </c>
      <c r="B383" s="133" t="s">
        <v>278</v>
      </c>
      <c r="C383" s="133" t="s">
        <v>15</v>
      </c>
      <c r="D383" s="133">
        <v>246.35176509999999</v>
      </c>
      <c r="E383" s="133">
        <v>0</v>
      </c>
      <c r="F383" s="133">
        <v>100</v>
      </c>
      <c r="G383" s="133">
        <v>0</v>
      </c>
    </row>
    <row r="384" spans="1:7" x14ac:dyDescent="0.25">
      <c r="A384" s="133" t="s">
        <v>277</v>
      </c>
      <c r="B384" s="133" t="s">
        <v>278</v>
      </c>
      <c r="C384" s="133" t="s">
        <v>16</v>
      </c>
      <c r="D384" s="133">
        <v>6558.3766181999999</v>
      </c>
      <c r="E384" s="133">
        <v>24.933055499999998</v>
      </c>
      <c r="F384" s="133">
        <v>99.621268681927504</v>
      </c>
      <c r="G384" s="133">
        <v>0.37873131807252403</v>
      </c>
    </row>
    <row r="385" spans="1:7" x14ac:dyDescent="0.25">
      <c r="A385" s="133" t="s">
        <v>279</v>
      </c>
      <c r="B385" s="133" t="s">
        <v>280</v>
      </c>
      <c r="C385" s="133" t="s">
        <v>15</v>
      </c>
      <c r="D385" s="133">
        <v>289.29345110000003</v>
      </c>
      <c r="E385" s="133">
        <v>35.921533199999999</v>
      </c>
      <c r="F385" s="133">
        <v>88.954527025463406</v>
      </c>
      <c r="G385" s="133">
        <v>11.045472974536599</v>
      </c>
    </row>
    <row r="386" spans="1:7" x14ac:dyDescent="0.25">
      <c r="A386" s="133" t="s">
        <v>279</v>
      </c>
      <c r="B386" s="133" t="s">
        <v>280</v>
      </c>
      <c r="C386" s="133" t="s">
        <v>16</v>
      </c>
      <c r="D386" s="133">
        <v>28085.9065931</v>
      </c>
      <c r="E386" s="133">
        <v>47.117793800000001</v>
      </c>
      <c r="F386" s="133">
        <v>99.832517851077796</v>
      </c>
      <c r="G386" s="133">
        <v>0.167482148922247</v>
      </c>
    </row>
    <row r="387" spans="1:7" x14ac:dyDescent="0.25">
      <c r="A387" s="133" t="s">
        <v>281</v>
      </c>
      <c r="B387" s="133" t="s">
        <v>282</v>
      </c>
      <c r="C387" s="133" t="s">
        <v>15</v>
      </c>
      <c r="D387" s="133">
        <v>3495.0240690000001</v>
      </c>
      <c r="E387" s="133">
        <v>657.12026179999998</v>
      </c>
      <c r="F387" s="133">
        <v>84.173954240328797</v>
      </c>
      <c r="G387" s="133">
        <v>15.826045759671199</v>
      </c>
    </row>
    <row r="388" spans="1:7" x14ac:dyDescent="0.25">
      <c r="A388" s="133" t="s">
        <v>281</v>
      </c>
      <c r="B388" s="133" t="s">
        <v>282</v>
      </c>
      <c r="C388" s="133" t="s">
        <v>16</v>
      </c>
      <c r="D388" s="133">
        <v>20375.868026</v>
      </c>
      <c r="E388" s="133">
        <v>620.77006819999997</v>
      </c>
      <c r="F388" s="133">
        <v>97.043478744478307</v>
      </c>
      <c r="G388" s="133">
        <v>2.9565212555217499</v>
      </c>
    </row>
    <row r="389" spans="1:7" x14ac:dyDescent="0.25">
      <c r="A389" s="133" t="s">
        <v>283</v>
      </c>
      <c r="B389" s="133" t="s">
        <v>284</v>
      </c>
      <c r="C389" s="133" t="s">
        <v>15</v>
      </c>
      <c r="D389" s="133">
        <v>1706.6856385999999</v>
      </c>
      <c r="E389" s="133">
        <v>214.41466270000001</v>
      </c>
      <c r="F389" s="133">
        <v>88.838965745052107</v>
      </c>
      <c r="G389" s="133">
        <v>11.1610342549479</v>
      </c>
    </row>
    <row r="390" spans="1:7" x14ac:dyDescent="0.25">
      <c r="A390" s="133" t="s">
        <v>283</v>
      </c>
      <c r="B390" s="133" t="s">
        <v>284</v>
      </c>
      <c r="C390" s="133" t="s">
        <v>16</v>
      </c>
      <c r="D390" s="133">
        <v>16713.6494318</v>
      </c>
      <c r="E390" s="133">
        <v>270.68522159999998</v>
      </c>
      <c r="F390" s="133">
        <v>98.406265378515599</v>
      </c>
      <c r="G390" s="133">
        <v>1.59373462148435</v>
      </c>
    </row>
    <row r="391" spans="1:7" x14ac:dyDescent="0.25">
      <c r="A391" s="133" t="s">
        <v>285</v>
      </c>
      <c r="B391" s="133" t="s">
        <v>286</v>
      </c>
      <c r="C391" s="133" t="s">
        <v>15</v>
      </c>
      <c r="D391" s="133">
        <v>65.190789100000003</v>
      </c>
      <c r="E391" s="133">
        <v>0</v>
      </c>
      <c r="F391" s="133">
        <v>100</v>
      </c>
      <c r="G391" s="133">
        <v>0</v>
      </c>
    </row>
    <row r="392" spans="1:7" x14ac:dyDescent="0.25">
      <c r="A392" s="133" t="s">
        <v>285</v>
      </c>
      <c r="B392" s="133" t="s">
        <v>286</v>
      </c>
      <c r="C392" s="133" t="s">
        <v>16</v>
      </c>
      <c r="D392" s="133">
        <v>6736.7159941999998</v>
      </c>
      <c r="E392" s="133">
        <v>13.8088818</v>
      </c>
      <c r="F392" s="133">
        <v>99.795439879807105</v>
      </c>
      <c r="G392" s="133">
        <v>0.20456012019294101</v>
      </c>
    </row>
    <row r="393" spans="1:7" x14ac:dyDescent="0.25">
      <c r="A393" s="133" t="s">
        <v>287</v>
      </c>
      <c r="B393" s="133" t="s">
        <v>288</v>
      </c>
      <c r="C393" s="133" t="s">
        <v>15</v>
      </c>
      <c r="D393" s="133">
        <v>248.56391970000001</v>
      </c>
      <c r="E393" s="133">
        <v>31.314873599999999</v>
      </c>
      <c r="F393" s="133">
        <v>88.811273183376301</v>
      </c>
      <c r="G393" s="133">
        <v>11.188726816623699</v>
      </c>
    </row>
    <row r="394" spans="1:7" x14ac:dyDescent="0.25">
      <c r="A394" s="133" t="s">
        <v>287</v>
      </c>
      <c r="B394" s="133" t="s">
        <v>288</v>
      </c>
      <c r="C394" s="133" t="s">
        <v>16</v>
      </c>
      <c r="D394" s="133">
        <v>12124.174360499999</v>
      </c>
      <c r="E394" s="133">
        <v>65.689201800000006</v>
      </c>
      <c r="F394" s="133">
        <v>99.4611161850641</v>
      </c>
      <c r="G394" s="133">
        <v>0.53888381493587201</v>
      </c>
    </row>
    <row r="395" spans="1:7" x14ac:dyDescent="0.25">
      <c r="A395" s="133" t="s">
        <v>289</v>
      </c>
      <c r="B395" s="133" t="s">
        <v>290</v>
      </c>
      <c r="C395" s="133" t="s">
        <v>15</v>
      </c>
      <c r="D395" s="133">
        <v>1694.3182349000001</v>
      </c>
      <c r="E395" s="133">
        <v>757.49605640000004</v>
      </c>
      <c r="F395" s="133">
        <v>69.104672442448305</v>
      </c>
      <c r="G395" s="133">
        <v>30.895327557551699</v>
      </c>
    </row>
    <row r="396" spans="1:7" x14ac:dyDescent="0.25">
      <c r="A396" s="133" t="s">
        <v>289</v>
      </c>
      <c r="B396" s="133" t="s">
        <v>290</v>
      </c>
      <c r="C396" s="133" t="s">
        <v>16</v>
      </c>
      <c r="D396" s="133">
        <v>15866.6596195</v>
      </c>
      <c r="E396" s="133">
        <v>541.19886329999997</v>
      </c>
      <c r="F396" s="133">
        <v>96.701587450505301</v>
      </c>
      <c r="G396" s="133">
        <v>3.2984125494946599</v>
      </c>
    </row>
    <row r="397" spans="1:7" x14ac:dyDescent="0.25">
      <c r="A397" s="133" t="s">
        <v>291</v>
      </c>
      <c r="B397" s="133" t="s">
        <v>292</v>
      </c>
      <c r="C397" s="133" t="s">
        <v>15</v>
      </c>
      <c r="D397" s="133">
        <v>214.61571470000001</v>
      </c>
      <c r="E397" s="133">
        <v>0</v>
      </c>
      <c r="F397" s="133">
        <v>100</v>
      </c>
      <c r="G397" s="133">
        <v>0</v>
      </c>
    </row>
    <row r="398" spans="1:7" x14ac:dyDescent="0.25">
      <c r="A398" s="133" t="s">
        <v>291</v>
      </c>
      <c r="B398" s="133" t="s">
        <v>292</v>
      </c>
      <c r="C398" s="133" t="s">
        <v>16</v>
      </c>
      <c r="D398" s="133">
        <v>37364.553051199997</v>
      </c>
      <c r="E398" s="133">
        <v>106.0655878</v>
      </c>
      <c r="F398" s="133">
        <v>99.716936651561994</v>
      </c>
      <c r="G398" s="133">
        <v>0.28306334843803499</v>
      </c>
    </row>
    <row r="399" spans="1:7" x14ac:dyDescent="0.25">
      <c r="A399" s="133" t="s">
        <v>293</v>
      </c>
      <c r="B399" s="133" t="s">
        <v>294</v>
      </c>
      <c r="C399" s="133" t="s">
        <v>15</v>
      </c>
      <c r="D399" s="133">
        <v>135.26221340000001</v>
      </c>
      <c r="E399" s="133">
        <v>0</v>
      </c>
      <c r="F399" s="133">
        <v>100</v>
      </c>
      <c r="G399" s="133">
        <v>0</v>
      </c>
    </row>
    <row r="400" spans="1:7" x14ac:dyDescent="0.25">
      <c r="A400" s="133" t="s">
        <v>293</v>
      </c>
      <c r="B400" s="133" t="s">
        <v>294</v>
      </c>
      <c r="C400" s="133" t="s">
        <v>16</v>
      </c>
      <c r="D400" s="133">
        <v>34047.652943300003</v>
      </c>
      <c r="E400" s="133">
        <v>37.246843599999998</v>
      </c>
      <c r="F400" s="133">
        <v>99.890723329589207</v>
      </c>
      <c r="G400" s="133">
        <v>0.109276670410852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515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467</v>
      </c>
      <c r="F410" s="5" t="s">
        <v>431</v>
      </c>
      <c r="G410" s="5" t="s">
        <v>468</v>
      </c>
    </row>
    <row r="411" spans="1:7" x14ac:dyDescent="0.25">
      <c r="A411" s="134" t="s">
        <v>70</v>
      </c>
      <c r="B411" s="134" t="s">
        <v>71</v>
      </c>
      <c r="C411" s="134" t="s">
        <v>15</v>
      </c>
      <c r="D411" s="134">
        <v>11.220164799999999</v>
      </c>
      <c r="E411" s="134">
        <v>2.3621400000000001</v>
      </c>
      <c r="F411" s="134">
        <v>82.608695396086205</v>
      </c>
      <c r="G411" s="134">
        <v>17.391304603913799</v>
      </c>
    </row>
    <row r="412" spans="1:7" x14ac:dyDescent="0.25">
      <c r="A412" s="134" t="s">
        <v>70</v>
      </c>
      <c r="B412" s="134" t="s">
        <v>71</v>
      </c>
      <c r="C412" s="134" t="s">
        <v>16</v>
      </c>
      <c r="D412" s="134">
        <v>135.76657750000001</v>
      </c>
      <c r="E412" s="134">
        <v>8.9350710000000007</v>
      </c>
      <c r="F412" s="134">
        <v>93.825176773988204</v>
      </c>
      <c r="G412" s="134">
        <v>6.1748232260118296</v>
      </c>
    </row>
    <row r="413" spans="1:7" x14ac:dyDescent="0.25">
      <c r="A413" s="134" t="s">
        <v>72</v>
      </c>
      <c r="B413" s="134" t="s">
        <v>73</v>
      </c>
      <c r="C413" s="134" t="s">
        <v>15</v>
      </c>
      <c r="D413" s="134">
        <v>52.653267499999998</v>
      </c>
      <c r="E413" s="134">
        <v>5.0954775000000003</v>
      </c>
      <c r="F413" s="134">
        <v>91.176470588235304</v>
      </c>
      <c r="G413" s="134">
        <v>8.8235294117646994</v>
      </c>
    </row>
    <row r="414" spans="1:7" x14ac:dyDescent="0.25">
      <c r="A414" s="134" t="s">
        <v>72</v>
      </c>
      <c r="B414" s="134" t="s">
        <v>73</v>
      </c>
      <c r="C414" s="134" t="s">
        <v>16</v>
      </c>
      <c r="D414" s="134">
        <v>293.8392025</v>
      </c>
      <c r="E414" s="134">
        <v>18.683417500000001</v>
      </c>
      <c r="F414" s="134">
        <v>94.021739130434796</v>
      </c>
      <c r="G414" s="134">
        <v>5.9782608695652204</v>
      </c>
    </row>
    <row r="415" spans="1:7" x14ac:dyDescent="0.25">
      <c r="A415" s="134" t="s">
        <v>74</v>
      </c>
      <c r="B415" s="134" t="s">
        <v>75</v>
      </c>
      <c r="C415" s="134" t="s">
        <v>15</v>
      </c>
      <c r="D415" s="134">
        <v>64.065528400000005</v>
      </c>
      <c r="E415" s="134">
        <v>25.0927565</v>
      </c>
      <c r="F415" s="134">
        <v>71.855945268413294</v>
      </c>
      <c r="G415" s="134">
        <v>28.144054731586699</v>
      </c>
    </row>
    <row r="416" spans="1:7" x14ac:dyDescent="0.25">
      <c r="A416" s="134" t="s">
        <v>74</v>
      </c>
      <c r="B416" s="134" t="s">
        <v>75</v>
      </c>
      <c r="C416" s="134" t="s">
        <v>16</v>
      </c>
      <c r="D416" s="134">
        <v>225.52205069999999</v>
      </c>
      <c r="E416" s="134">
        <v>21.0782469</v>
      </c>
      <c r="F416" s="134">
        <v>91.452464938144502</v>
      </c>
      <c r="G416" s="134">
        <v>8.5475350618555002</v>
      </c>
    </row>
    <row r="417" spans="1:7" x14ac:dyDescent="0.25">
      <c r="A417" s="134" t="s">
        <v>76</v>
      </c>
      <c r="B417" s="134" t="s">
        <v>77</v>
      </c>
      <c r="C417" s="134" t="s">
        <v>15</v>
      </c>
      <c r="D417" s="134">
        <v>6.3414636</v>
      </c>
      <c r="E417" s="134">
        <v>1.5853659</v>
      </c>
      <c r="F417" s="134">
        <v>80</v>
      </c>
      <c r="G417" s="134">
        <v>20</v>
      </c>
    </row>
    <row r="418" spans="1:7" x14ac:dyDescent="0.25">
      <c r="A418" s="134" t="s">
        <v>76</v>
      </c>
      <c r="B418" s="134" t="s">
        <v>77</v>
      </c>
      <c r="C418" s="134" t="s">
        <v>16</v>
      </c>
      <c r="D418" s="134">
        <v>7.9268295000000002</v>
      </c>
      <c r="E418" s="134">
        <v>1.5853659</v>
      </c>
      <c r="F418" s="134">
        <v>83.3333333333333</v>
      </c>
      <c r="G418" s="134">
        <v>16.6666666666667</v>
      </c>
    </row>
    <row r="419" spans="1:7" x14ac:dyDescent="0.25">
      <c r="A419" s="134" t="s">
        <v>78</v>
      </c>
      <c r="B419" s="134" t="s">
        <v>79</v>
      </c>
      <c r="C419" s="134" t="s">
        <v>15</v>
      </c>
      <c r="D419" s="134">
        <v>416.10973810000002</v>
      </c>
      <c r="E419" s="134">
        <v>26.112355699999998</v>
      </c>
      <c r="F419" s="134">
        <v>94.0951942324687</v>
      </c>
      <c r="G419" s="134">
        <v>5.9048057675312799</v>
      </c>
    </row>
    <row r="420" spans="1:7" x14ac:dyDescent="0.25">
      <c r="A420" s="134" t="s">
        <v>78</v>
      </c>
      <c r="B420" s="134" t="s">
        <v>79</v>
      </c>
      <c r="C420" s="134" t="s">
        <v>16</v>
      </c>
      <c r="D420" s="134">
        <v>2424.0328826</v>
      </c>
      <c r="E420" s="134">
        <v>62.555372400000003</v>
      </c>
      <c r="F420" s="134">
        <v>97.484289074630098</v>
      </c>
      <c r="G420" s="134">
        <v>2.5157109253699099</v>
      </c>
    </row>
    <row r="421" spans="1:7" x14ac:dyDescent="0.25">
      <c r="A421" s="134" t="s">
        <v>90</v>
      </c>
      <c r="B421" s="134" t="s">
        <v>91</v>
      </c>
      <c r="C421" s="134" t="s">
        <v>15</v>
      </c>
      <c r="D421" s="134">
        <v>65.157802099999998</v>
      </c>
      <c r="E421" s="134">
        <v>9.1461004999999993</v>
      </c>
      <c r="F421" s="134">
        <v>87.690955414231496</v>
      </c>
      <c r="G421" s="134">
        <v>12.3090445857685</v>
      </c>
    </row>
    <row r="422" spans="1:7" x14ac:dyDescent="0.25">
      <c r="A422" s="134" t="s">
        <v>90</v>
      </c>
      <c r="B422" s="134" t="s">
        <v>91</v>
      </c>
      <c r="C422" s="134" t="s">
        <v>16</v>
      </c>
      <c r="D422" s="134">
        <v>1136.9120789999999</v>
      </c>
      <c r="E422" s="134">
        <v>36.544238100000001</v>
      </c>
      <c r="F422" s="134">
        <v>96.885760674047702</v>
      </c>
      <c r="G422" s="134">
        <v>3.1142393259523198</v>
      </c>
    </row>
    <row r="423" spans="1:7" x14ac:dyDescent="0.25">
      <c r="A423" s="134" t="s">
        <v>106</v>
      </c>
      <c r="B423" s="134" t="s">
        <v>107</v>
      </c>
      <c r="C423" s="134" t="s">
        <v>15</v>
      </c>
      <c r="D423" s="134">
        <v>325.29240149999998</v>
      </c>
      <c r="E423" s="134">
        <v>88.145951800000006</v>
      </c>
      <c r="F423" s="134">
        <v>78.679783552630497</v>
      </c>
      <c r="G423" s="134">
        <v>21.3202164473694</v>
      </c>
    </row>
    <row r="424" spans="1:7" x14ac:dyDescent="0.25">
      <c r="A424" s="134" t="s">
        <v>106</v>
      </c>
      <c r="B424" s="134" t="s">
        <v>107</v>
      </c>
      <c r="C424" s="134" t="s">
        <v>16</v>
      </c>
      <c r="D424" s="134">
        <v>2383.1352609</v>
      </c>
      <c r="E424" s="134">
        <v>234.8034481</v>
      </c>
      <c r="F424" s="134">
        <v>91.030979934985197</v>
      </c>
      <c r="G424" s="134">
        <v>8.9690200650148206</v>
      </c>
    </row>
    <row r="425" spans="1:7" x14ac:dyDescent="0.25">
      <c r="A425" s="134" t="s">
        <v>108</v>
      </c>
      <c r="B425" s="134" t="s">
        <v>109</v>
      </c>
      <c r="C425" s="134" t="s">
        <v>15</v>
      </c>
      <c r="D425" s="134">
        <v>110.08257639999999</v>
      </c>
      <c r="E425" s="134">
        <v>66.7713988</v>
      </c>
      <c r="F425" s="134">
        <v>62.244897959183703</v>
      </c>
      <c r="G425" s="134">
        <v>37.755102040816297</v>
      </c>
    </row>
    <row r="426" spans="1:7" x14ac:dyDescent="0.25">
      <c r="A426" s="134" t="s">
        <v>108</v>
      </c>
      <c r="B426" s="134" t="s">
        <v>109</v>
      </c>
      <c r="C426" s="134" t="s">
        <v>16</v>
      </c>
      <c r="D426" s="134">
        <v>765.1641376</v>
      </c>
      <c r="E426" s="134">
        <v>193.0956668</v>
      </c>
      <c r="F426" s="134">
        <v>79.849340866290007</v>
      </c>
      <c r="G426" s="134">
        <v>20.150659133710001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516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467</v>
      </c>
      <c r="F436" s="5" t="s">
        <v>431</v>
      </c>
      <c r="G436" s="5" t="s">
        <v>468</v>
      </c>
    </row>
    <row r="437" spans="1:7" x14ac:dyDescent="0.25">
      <c r="A437" s="135" t="s">
        <v>13</v>
      </c>
      <c r="B437" s="135" t="s">
        <v>14</v>
      </c>
      <c r="C437" s="135" t="s">
        <v>15</v>
      </c>
      <c r="D437" s="135">
        <v>1050.9229424</v>
      </c>
      <c r="E437" s="135">
        <v>224.31154670000001</v>
      </c>
      <c r="F437" s="135">
        <v>82.410172512013204</v>
      </c>
      <c r="G437" s="135">
        <v>17.589827487986799</v>
      </c>
    </row>
    <row r="438" spans="1:7" x14ac:dyDescent="0.25">
      <c r="A438" s="135" t="s">
        <v>13</v>
      </c>
      <c r="B438" s="135" t="s">
        <v>14</v>
      </c>
      <c r="C438" s="135" t="s">
        <v>16</v>
      </c>
      <c r="D438" s="135">
        <v>7372.2990202999999</v>
      </c>
      <c r="E438" s="135">
        <v>577.28082670000003</v>
      </c>
      <c r="F438" s="135">
        <v>92.738222172611401</v>
      </c>
      <c r="G438" s="135">
        <v>7.2617778273886202</v>
      </c>
    </row>
    <row r="439" spans="1:7" x14ac:dyDescent="0.25">
      <c r="A439" s="135" t="s">
        <v>25</v>
      </c>
      <c r="B439" s="135" t="s">
        <v>26</v>
      </c>
      <c r="C439" s="135" t="s">
        <v>15</v>
      </c>
      <c r="D439" s="135">
        <v>430.00371109999998</v>
      </c>
      <c r="E439" s="135">
        <v>57.338269400000001</v>
      </c>
      <c r="F439" s="135">
        <v>88.2344900102445</v>
      </c>
      <c r="G439" s="135">
        <v>11.7655099897555</v>
      </c>
    </row>
    <row r="440" spans="1:7" x14ac:dyDescent="0.25">
      <c r="A440" s="135" t="s">
        <v>25</v>
      </c>
      <c r="B440" s="135" t="s">
        <v>26</v>
      </c>
      <c r="C440" s="135" t="s">
        <v>16</v>
      </c>
      <c r="D440" s="135">
        <v>7232.9769054999997</v>
      </c>
      <c r="E440" s="135">
        <v>340.95637549999998</v>
      </c>
      <c r="F440" s="135">
        <v>95.498291800967905</v>
      </c>
      <c r="G440" s="135">
        <v>4.5017081990321302</v>
      </c>
    </row>
    <row r="441" spans="1:7" x14ac:dyDescent="0.25">
      <c r="A441" s="135" t="s">
        <v>27</v>
      </c>
      <c r="B441" s="135" t="s">
        <v>28</v>
      </c>
      <c r="C441" s="135" t="s">
        <v>15</v>
      </c>
      <c r="D441" s="135">
        <v>153.71873550000001</v>
      </c>
      <c r="E441" s="135">
        <v>6.3775659999999998</v>
      </c>
      <c r="F441" s="135">
        <v>96.016418905217506</v>
      </c>
      <c r="G441" s="135">
        <v>3.9835810947825001</v>
      </c>
    </row>
    <row r="442" spans="1:7" x14ac:dyDescent="0.25">
      <c r="A442" s="135" t="s">
        <v>27</v>
      </c>
      <c r="B442" s="135" t="s">
        <v>28</v>
      </c>
      <c r="C442" s="135" t="s">
        <v>16</v>
      </c>
      <c r="D442" s="135">
        <v>3552.2213367999998</v>
      </c>
      <c r="E442" s="135">
        <v>62.654708800000002</v>
      </c>
      <c r="F442" s="135">
        <v>98.266753603453097</v>
      </c>
      <c r="G442" s="135">
        <v>1.73324639654693</v>
      </c>
    </row>
    <row r="443" spans="1:7" x14ac:dyDescent="0.25">
      <c r="A443" s="135" t="s">
        <v>29</v>
      </c>
      <c r="B443" s="135" t="s">
        <v>30</v>
      </c>
      <c r="C443" s="135" t="s">
        <v>15</v>
      </c>
      <c r="D443" s="135">
        <v>47.530434</v>
      </c>
      <c r="E443" s="135">
        <v>6.7900619999999998</v>
      </c>
      <c r="F443" s="135">
        <v>87.5</v>
      </c>
      <c r="G443" s="135">
        <v>12.5</v>
      </c>
    </row>
    <row r="444" spans="1:7" x14ac:dyDescent="0.25">
      <c r="A444" s="135" t="s">
        <v>29</v>
      </c>
      <c r="B444" s="135" t="s">
        <v>30</v>
      </c>
      <c r="C444" s="135" t="s">
        <v>16</v>
      </c>
      <c r="D444" s="135">
        <v>535.28322100000003</v>
      </c>
      <c r="E444" s="135">
        <v>35.081986999999998</v>
      </c>
      <c r="F444" s="135">
        <v>93.849206349206398</v>
      </c>
      <c r="G444" s="135">
        <v>6.1507936507936503</v>
      </c>
    </row>
    <row r="445" spans="1:7" x14ac:dyDescent="0.25">
      <c r="A445" s="135" t="s">
        <v>31</v>
      </c>
      <c r="B445" s="135" t="s">
        <v>32</v>
      </c>
      <c r="C445" s="135" t="s">
        <v>15</v>
      </c>
      <c r="D445" s="135">
        <v>412.59162470000001</v>
      </c>
      <c r="E445" s="135">
        <v>60.5997615</v>
      </c>
      <c r="F445" s="135">
        <v>87.193392934167505</v>
      </c>
      <c r="G445" s="135">
        <v>12.8066070658325</v>
      </c>
    </row>
    <row r="446" spans="1:7" x14ac:dyDescent="0.25">
      <c r="A446" s="135" t="s">
        <v>31</v>
      </c>
      <c r="B446" s="135" t="s">
        <v>32</v>
      </c>
      <c r="C446" s="135" t="s">
        <v>16</v>
      </c>
      <c r="D446" s="135">
        <v>6299.6110529999996</v>
      </c>
      <c r="E446" s="135">
        <v>136.73044820000001</v>
      </c>
      <c r="F446" s="135">
        <v>97.8756495724394</v>
      </c>
      <c r="G446" s="135">
        <v>2.12435042756056</v>
      </c>
    </row>
    <row r="447" spans="1:7" x14ac:dyDescent="0.25">
      <c r="A447" s="135" t="s">
        <v>33</v>
      </c>
      <c r="B447" s="135" t="s">
        <v>34</v>
      </c>
      <c r="C447" s="135" t="s">
        <v>15</v>
      </c>
      <c r="D447" s="135">
        <v>93.954257100000007</v>
      </c>
      <c r="E447" s="135">
        <v>19.761475799999999</v>
      </c>
      <c r="F447" s="135">
        <v>82.622038924571697</v>
      </c>
      <c r="G447" s="135">
        <v>17.377961075428299</v>
      </c>
    </row>
    <row r="448" spans="1:7" x14ac:dyDescent="0.25">
      <c r="A448" s="135" t="s">
        <v>33</v>
      </c>
      <c r="B448" s="135" t="s">
        <v>34</v>
      </c>
      <c r="C448" s="135" t="s">
        <v>16</v>
      </c>
      <c r="D448" s="135">
        <v>516.60118629999999</v>
      </c>
      <c r="E448" s="135">
        <v>67.158481300000005</v>
      </c>
      <c r="F448" s="135">
        <v>88.495525637098694</v>
      </c>
      <c r="G448" s="135">
        <v>11.5044743629013</v>
      </c>
    </row>
    <row r="449" spans="1:7" x14ac:dyDescent="0.25">
      <c r="A449" s="135" t="s">
        <v>35</v>
      </c>
      <c r="B449" s="135" t="s">
        <v>36</v>
      </c>
      <c r="C449" s="135" t="s">
        <v>15</v>
      </c>
      <c r="D449" s="135">
        <v>252.35247960000001</v>
      </c>
      <c r="E449" s="135">
        <v>18.2167554</v>
      </c>
      <c r="F449" s="135">
        <v>93.2672480668395</v>
      </c>
      <c r="G449" s="135">
        <v>6.7327519331604702</v>
      </c>
    </row>
    <row r="450" spans="1:7" x14ac:dyDescent="0.25">
      <c r="A450" s="135" t="s">
        <v>35</v>
      </c>
      <c r="B450" s="135" t="s">
        <v>36</v>
      </c>
      <c r="C450" s="135" t="s">
        <v>16</v>
      </c>
      <c r="D450" s="135">
        <v>1358.5899925000001</v>
      </c>
      <c r="E450" s="135">
        <v>41.961261399999998</v>
      </c>
      <c r="F450" s="135">
        <v>97.003946747171597</v>
      </c>
      <c r="G450" s="135">
        <v>2.9960532528284101</v>
      </c>
    </row>
    <row r="451" spans="1:7" x14ac:dyDescent="0.25">
      <c r="A451" s="135" t="s">
        <v>37</v>
      </c>
      <c r="B451" s="135" t="s">
        <v>38</v>
      </c>
      <c r="C451" s="135" t="s">
        <v>15</v>
      </c>
      <c r="D451" s="135">
        <v>112.918345</v>
      </c>
      <c r="E451" s="135">
        <v>0</v>
      </c>
      <c r="F451" s="135">
        <v>100</v>
      </c>
      <c r="G451" s="135">
        <v>0</v>
      </c>
    </row>
    <row r="452" spans="1:7" x14ac:dyDescent="0.25">
      <c r="A452" s="135" t="s">
        <v>37</v>
      </c>
      <c r="B452" s="135" t="s">
        <v>38</v>
      </c>
      <c r="C452" s="135" t="s">
        <v>16</v>
      </c>
      <c r="D452" s="135">
        <v>2850.6720384</v>
      </c>
      <c r="E452" s="135">
        <v>10.601391899999999</v>
      </c>
      <c r="F452" s="135">
        <v>99.629486934463003</v>
      </c>
      <c r="G452" s="135">
        <v>0.37051306553699298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517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518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519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467</v>
      </c>
      <c r="F16" s="5" t="s">
        <v>431</v>
      </c>
      <c r="G16" s="5" t="s">
        <v>468</v>
      </c>
    </row>
    <row r="17" spans="1:7" x14ac:dyDescent="0.25">
      <c r="A17" s="136" t="s">
        <v>13</v>
      </c>
      <c r="B17" s="136" t="s">
        <v>14</v>
      </c>
      <c r="C17" s="136" t="s">
        <v>15</v>
      </c>
      <c r="D17" s="136">
        <v>78175.155251499993</v>
      </c>
      <c r="E17" s="136">
        <v>36384.022989500001</v>
      </c>
      <c r="F17" s="136">
        <v>68.239975575803896</v>
      </c>
      <c r="G17" s="136">
        <v>31.7600244241962</v>
      </c>
    </row>
    <row r="18" spans="1:7" x14ac:dyDescent="0.25">
      <c r="A18" s="136" t="s">
        <v>13</v>
      </c>
      <c r="B18" s="136" t="s">
        <v>14</v>
      </c>
      <c r="C18" s="136" t="s">
        <v>16</v>
      </c>
      <c r="D18" s="136">
        <v>2509033.7417366002</v>
      </c>
      <c r="E18" s="136">
        <v>186756.59275839999</v>
      </c>
      <c r="F18" s="136">
        <v>93.072287916137796</v>
      </c>
      <c r="G18" s="136">
        <v>6.9277120838622199</v>
      </c>
    </row>
    <row r="19" spans="1:7" x14ac:dyDescent="0.25">
      <c r="A19" s="136" t="s">
        <v>13</v>
      </c>
      <c r="B19" s="136" t="s">
        <v>17</v>
      </c>
      <c r="C19" s="136" t="s">
        <v>15</v>
      </c>
      <c r="D19" s="136">
        <v>538.85932809999997</v>
      </c>
      <c r="E19" s="136">
        <v>736.37516100000005</v>
      </c>
      <c r="F19" s="136">
        <v>42.255705339360901</v>
      </c>
      <c r="G19" s="136">
        <v>57.744294660639099</v>
      </c>
    </row>
    <row r="20" spans="1:7" x14ac:dyDescent="0.25">
      <c r="A20" s="136" t="s">
        <v>13</v>
      </c>
      <c r="B20" s="136" t="s">
        <v>17</v>
      </c>
      <c r="C20" s="136" t="s">
        <v>16</v>
      </c>
      <c r="D20" s="136">
        <v>5413.2250438000001</v>
      </c>
      <c r="E20" s="136">
        <v>2536.3548031999999</v>
      </c>
      <c r="F20" s="136">
        <v>68.094479808801907</v>
      </c>
      <c r="G20" s="136">
        <v>31.9055201911981</v>
      </c>
    </row>
    <row r="21" spans="1:7" x14ac:dyDescent="0.25">
      <c r="A21" s="136" t="s">
        <v>13</v>
      </c>
      <c r="B21" s="136" t="s">
        <v>18</v>
      </c>
      <c r="C21" s="136" t="s">
        <v>15</v>
      </c>
      <c r="D21" s="136">
        <v>77636.295923400001</v>
      </c>
      <c r="E21" s="136">
        <v>35647.647828499998</v>
      </c>
      <c r="F21" s="136">
        <v>68.532479848538003</v>
      </c>
      <c r="G21" s="136">
        <v>31.467520151462001</v>
      </c>
    </row>
    <row r="22" spans="1:7" x14ac:dyDescent="0.25">
      <c r="A22" s="136" t="s">
        <v>13</v>
      </c>
      <c r="B22" s="136" t="s">
        <v>18</v>
      </c>
      <c r="C22" s="136" t="s">
        <v>16</v>
      </c>
      <c r="D22" s="136">
        <v>2503620.5166928</v>
      </c>
      <c r="E22" s="136">
        <v>184220.23795519999</v>
      </c>
      <c r="F22" s="136">
        <v>93.146162486128205</v>
      </c>
      <c r="G22" s="136">
        <v>6.8538375138718202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520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467</v>
      </c>
      <c r="F32" s="5" t="s">
        <v>431</v>
      </c>
      <c r="G32" s="5" t="s">
        <v>468</v>
      </c>
    </row>
    <row r="33" spans="1:7" x14ac:dyDescent="0.25">
      <c r="A33" s="137" t="s">
        <v>13</v>
      </c>
      <c r="B33" s="137" t="s">
        <v>14</v>
      </c>
      <c r="C33" s="137" t="s">
        <v>15</v>
      </c>
      <c r="D33" s="137">
        <v>78175.155251499993</v>
      </c>
      <c r="E33" s="137">
        <v>36384.022989500001</v>
      </c>
      <c r="F33" s="137">
        <v>68.239975575803896</v>
      </c>
      <c r="G33" s="137">
        <v>31.7600244241962</v>
      </c>
    </row>
    <row r="34" spans="1:7" x14ac:dyDescent="0.25">
      <c r="A34" s="137" t="s">
        <v>13</v>
      </c>
      <c r="B34" s="137" t="s">
        <v>14</v>
      </c>
      <c r="C34" s="137" t="s">
        <v>16</v>
      </c>
      <c r="D34" s="137">
        <v>2509033.7417366002</v>
      </c>
      <c r="E34" s="137">
        <v>186756.59275839999</v>
      </c>
      <c r="F34" s="137">
        <v>93.072287916137796</v>
      </c>
      <c r="G34" s="137">
        <v>6.9277120838622199</v>
      </c>
    </row>
    <row r="35" spans="1:7" x14ac:dyDescent="0.25">
      <c r="A35" s="137" t="s">
        <v>25</v>
      </c>
      <c r="B35" s="137" t="s">
        <v>26</v>
      </c>
      <c r="C35" s="137" t="s">
        <v>15</v>
      </c>
      <c r="D35" s="137">
        <v>1148.0508047999999</v>
      </c>
      <c r="E35" s="137">
        <v>585.49297660000002</v>
      </c>
      <c r="F35" s="137">
        <v>66.225659664207697</v>
      </c>
      <c r="G35" s="137">
        <v>33.774340335792303</v>
      </c>
    </row>
    <row r="36" spans="1:7" x14ac:dyDescent="0.25">
      <c r="A36" s="137" t="s">
        <v>25</v>
      </c>
      <c r="B36" s="137" t="s">
        <v>26</v>
      </c>
      <c r="C36" s="137" t="s">
        <v>16</v>
      </c>
      <c r="D36" s="137">
        <v>46676.721459599998</v>
      </c>
      <c r="E36" s="137">
        <v>4766.4800906999999</v>
      </c>
      <c r="F36" s="137">
        <v>90.734480073057995</v>
      </c>
      <c r="G36" s="137">
        <v>9.2655199269420301</v>
      </c>
    </row>
    <row r="37" spans="1:7" x14ac:dyDescent="0.25">
      <c r="A37" s="137" t="s">
        <v>27</v>
      </c>
      <c r="B37" s="137" t="s">
        <v>28</v>
      </c>
      <c r="C37" s="137" t="s">
        <v>15</v>
      </c>
      <c r="D37" s="137">
        <v>181.22730530000001</v>
      </c>
      <c r="E37" s="137">
        <v>188.40456979999999</v>
      </c>
      <c r="F37" s="137">
        <v>49.029133445531698</v>
      </c>
      <c r="G37" s="137">
        <v>50.970866554468302</v>
      </c>
    </row>
    <row r="38" spans="1:7" x14ac:dyDescent="0.25">
      <c r="A38" s="137" t="s">
        <v>27</v>
      </c>
      <c r="B38" s="137" t="s">
        <v>28</v>
      </c>
      <c r="C38" s="137" t="s">
        <v>16</v>
      </c>
      <c r="D38" s="137">
        <v>9769.3196284999995</v>
      </c>
      <c r="E38" s="137">
        <v>1934.6023236000001</v>
      </c>
      <c r="F38" s="137">
        <v>83.470478259188297</v>
      </c>
      <c r="G38" s="137">
        <v>16.529521740811699</v>
      </c>
    </row>
    <row r="39" spans="1:7" x14ac:dyDescent="0.25">
      <c r="A39" s="137" t="s">
        <v>29</v>
      </c>
      <c r="B39" s="137" t="s">
        <v>30</v>
      </c>
      <c r="C39" s="137" t="s">
        <v>15</v>
      </c>
      <c r="D39" s="137">
        <v>432.83057500000001</v>
      </c>
      <c r="E39" s="137">
        <v>450.17276090000001</v>
      </c>
      <c r="F39" s="137">
        <v>49.017999978317</v>
      </c>
      <c r="G39" s="137">
        <v>50.982000021683</v>
      </c>
    </row>
    <row r="40" spans="1:7" x14ac:dyDescent="0.25">
      <c r="A40" s="137" t="s">
        <v>29</v>
      </c>
      <c r="B40" s="137" t="s">
        <v>30</v>
      </c>
      <c r="C40" s="137" t="s">
        <v>16</v>
      </c>
      <c r="D40" s="137">
        <v>36855.379121999998</v>
      </c>
      <c r="E40" s="137">
        <v>2594.1103665999999</v>
      </c>
      <c r="F40" s="137">
        <v>93.424223227655105</v>
      </c>
      <c r="G40" s="137">
        <v>6.5757767723449003</v>
      </c>
    </row>
    <row r="41" spans="1:7" x14ac:dyDescent="0.25">
      <c r="A41" s="137" t="s">
        <v>31</v>
      </c>
      <c r="B41" s="137" t="s">
        <v>32</v>
      </c>
      <c r="C41" s="137" t="s">
        <v>15</v>
      </c>
      <c r="D41" s="137">
        <v>460.52236340000002</v>
      </c>
      <c r="E41" s="137">
        <v>341.85482589999998</v>
      </c>
      <c r="F41" s="137">
        <v>57.394747699864602</v>
      </c>
      <c r="G41" s="137">
        <v>42.605252300135398</v>
      </c>
    </row>
    <row r="42" spans="1:7" x14ac:dyDescent="0.25">
      <c r="A42" s="137" t="s">
        <v>31</v>
      </c>
      <c r="B42" s="137" t="s">
        <v>32</v>
      </c>
      <c r="C42" s="137" t="s">
        <v>16</v>
      </c>
      <c r="D42" s="137">
        <v>10654.5827101</v>
      </c>
      <c r="E42" s="137">
        <v>1787.1183205</v>
      </c>
      <c r="F42" s="137">
        <v>85.636061209760399</v>
      </c>
      <c r="G42" s="137">
        <v>14.3639387902397</v>
      </c>
    </row>
    <row r="43" spans="1:7" x14ac:dyDescent="0.25">
      <c r="A43" s="137" t="s">
        <v>33</v>
      </c>
      <c r="B43" s="137" t="s">
        <v>34</v>
      </c>
      <c r="C43" s="137" t="s">
        <v>15</v>
      </c>
      <c r="D43" s="137">
        <v>1009.9037784</v>
      </c>
      <c r="E43" s="137">
        <v>492.37203119999998</v>
      </c>
      <c r="F43" s="137">
        <v>67.224924474348001</v>
      </c>
      <c r="G43" s="137">
        <v>32.775075525651999</v>
      </c>
    </row>
    <row r="44" spans="1:7" x14ac:dyDescent="0.25">
      <c r="A44" s="137" t="s">
        <v>33</v>
      </c>
      <c r="B44" s="137" t="s">
        <v>34</v>
      </c>
      <c r="C44" s="137" t="s">
        <v>16</v>
      </c>
      <c r="D44" s="137">
        <v>45855.750389000001</v>
      </c>
      <c r="E44" s="137">
        <v>3241.4735276000001</v>
      </c>
      <c r="F44" s="137">
        <v>93.397847639805093</v>
      </c>
      <c r="G44" s="137">
        <v>6.6021523601949399</v>
      </c>
    </row>
    <row r="45" spans="1:7" x14ac:dyDescent="0.25">
      <c r="A45" s="137" t="s">
        <v>35</v>
      </c>
      <c r="B45" s="137" t="s">
        <v>36</v>
      </c>
      <c r="C45" s="137" t="s">
        <v>15</v>
      </c>
      <c r="D45" s="137">
        <v>11050.4956212</v>
      </c>
      <c r="E45" s="137">
        <v>6855.2545473999999</v>
      </c>
      <c r="F45" s="137">
        <v>61.714787245152401</v>
      </c>
      <c r="G45" s="137">
        <v>38.285212754847599</v>
      </c>
    </row>
    <row r="46" spans="1:7" x14ac:dyDescent="0.25">
      <c r="A46" s="137" t="s">
        <v>35</v>
      </c>
      <c r="B46" s="137" t="s">
        <v>36</v>
      </c>
      <c r="C46" s="137" t="s">
        <v>16</v>
      </c>
      <c r="D46" s="137">
        <v>212030.7354225</v>
      </c>
      <c r="E46" s="137">
        <v>29016.690745299999</v>
      </c>
      <c r="F46" s="137">
        <v>87.962248256863504</v>
      </c>
      <c r="G46" s="137">
        <v>12.0377517431365</v>
      </c>
    </row>
    <row r="47" spans="1:7" x14ac:dyDescent="0.25">
      <c r="A47" s="137" t="s">
        <v>37</v>
      </c>
      <c r="B47" s="137" t="s">
        <v>38</v>
      </c>
      <c r="C47" s="137" t="s">
        <v>15</v>
      </c>
      <c r="D47" s="137">
        <v>177.42670810000001</v>
      </c>
      <c r="E47" s="137">
        <v>65.352104999999995</v>
      </c>
      <c r="F47" s="137">
        <v>73.081627607643995</v>
      </c>
      <c r="G47" s="137">
        <v>26.918372392356002</v>
      </c>
    </row>
    <row r="48" spans="1:7" x14ac:dyDescent="0.25">
      <c r="A48" s="137" t="s">
        <v>37</v>
      </c>
      <c r="B48" s="137" t="s">
        <v>38</v>
      </c>
      <c r="C48" s="137" t="s">
        <v>16</v>
      </c>
      <c r="D48" s="137">
        <v>8869.7402619999993</v>
      </c>
      <c r="E48" s="137">
        <v>651.64952319999998</v>
      </c>
      <c r="F48" s="137">
        <v>93.155941118880307</v>
      </c>
      <c r="G48" s="137">
        <v>6.8440588811196497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521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467</v>
      </c>
      <c r="F58" s="5" t="s">
        <v>431</v>
      </c>
      <c r="G58" s="5" t="s">
        <v>468</v>
      </c>
    </row>
    <row r="59" spans="1:7" x14ac:dyDescent="0.25">
      <c r="A59" s="138" t="s">
        <v>13</v>
      </c>
      <c r="B59" s="138" t="s">
        <v>14</v>
      </c>
      <c r="C59" s="138" t="s">
        <v>15</v>
      </c>
      <c r="D59" s="138">
        <v>77636.295923400001</v>
      </c>
      <c r="E59" s="138">
        <v>35647.647828499998</v>
      </c>
      <c r="F59" s="138">
        <v>68.532479848538003</v>
      </c>
      <c r="G59" s="138">
        <v>31.467520151462001</v>
      </c>
    </row>
    <row r="60" spans="1:7" x14ac:dyDescent="0.25">
      <c r="A60" s="138" t="s">
        <v>13</v>
      </c>
      <c r="B60" s="138" t="s">
        <v>14</v>
      </c>
      <c r="C60" s="138" t="s">
        <v>16</v>
      </c>
      <c r="D60" s="138">
        <v>2503620.5166928</v>
      </c>
      <c r="E60" s="138">
        <v>184220.23795519999</v>
      </c>
      <c r="F60" s="138">
        <v>93.146162486128205</v>
      </c>
      <c r="G60" s="138">
        <v>6.8538375138718202</v>
      </c>
    </row>
    <row r="61" spans="1:7" x14ac:dyDescent="0.25">
      <c r="A61" s="138" t="s">
        <v>40</v>
      </c>
      <c r="B61" s="138" t="s">
        <v>41</v>
      </c>
      <c r="C61" s="138" t="s">
        <v>15</v>
      </c>
      <c r="D61" s="138">
        <v>162.42801170000001</v>
      </c>
      <c r="E61" s="138">
        <v>56.962916499999999</v>
      </c>
      <c r="F61" s="138">
        <v>74.035883357915395</v>
      </c>
      <c r="G61" s="138">
        <v>25.964116642084601</v>
      </c>
    </row>
    <row r="62" spans="1:7" x14ac:dyDescent="0.25">
      <c r="A62" s="138" t="s">
        <v>40</v>
      </c>
      <c r="B62" s="138" t="s">
        <v>41</v>
      </c>
      <c r="C62" s="138" t="s">
        <v>16</v>
      </c>
      <c r="D62" s="138">
        <v>3143.2183168000001</v>
      </c>
      <c r="E62" s="138">
        <v>252.79506029999999</v>
      </c>
      <c r="F62" s="138">
        <v>92.556122952734896</v>
      </c>
      <c r="G62" s="138">
        <v>7.4438770472651203</v>
      </c>
    </row>
    <row r="63" spans="1:7" x14ac:dyDescent="0.25">
      <c r="A63" s="138" t="s">
        <v>42</v>
      </c>
      <c r="B63" s="138" t="s">
        <v>43</v>
      </c>
      <c r="C63" s="138" t="s">
        <v>15</v>
      </c>
      <c r="D63" s="138">
        <v>475.45466590000001</v>
      </c>
      <c r="E63" s="138">
        <v>473.96819879999998</v>
      </c>
      <c r="F63" s="138">
        <v>50.078282668095902</v>
      </c>
      <c r="G63" s="138">
        <v>49.921717331904098</v>
      </c>
    </row>
    <row r="64" spans="1:7" x14ac:dyDescent="0.25">
      <c r="A64" s="138" t="s">
        <v>42</v>
      </c>
      <c r="B64" s="138" t="s">
        <v>43</v>
      </c>
      <c r="C64" s="138" t="s">
        <v>16</v>
      </c>
      <c r="D64" s="138">
        <v>21529.6789001</v>
      </c>
      <c r="E64" s="138">
        <v>1366.7257445</v>
      </c>
      <c r="F64" s="138">
        <v>94.030828133436501</v>
      </c>
      <c r="G64" s="138">
        <v>5.9691718665634896</v>
      </c>
    </row>
    <row r="65" spans="1:7" x14ac:dyDescent="0.25">
      <c r="A65" s="138" t="s">
        <v>25</v>
      </c>
      <c r="B65" s="138" t="s">
        <v>26</v>
      </c>
      <c r="C65" s="138" t="s">
        <v>15</v>
      </c>
      <c r="D65" s="138">
        <v>886.85623699999996</v>
      </c>
      <c r="E65" s="138">
        <v>359.3455639</v>
      </c>
      <c r="F65" s="138">
        <v>71.164737232727305</v>
      </c>
      <c r="G65" s="138">
        <v>28.835262767272699</v>
      </c>
    </row>
    <row r="66" spans="1:7" x14ac:dyDescent="0.25">
      <c r="A66" s="138" t="s">
        <v>25</v>
      </c>
      <c r="B66" s="138" t="s">
        <v>26</v>
      </c>
      <c r="C66" s="138" t="s">
        <v>16</v>
      </c>
      <c r="D66" s="138">
        <v>40300.560245400004</v>
      </c>
      <c r="E66" s="138">
        <v>3568.7080239000002</v>
      </c>
      <c r="F66" s="138">
        <v>91.865129817090207</v>
      </c>
      <c r="G66" s="138">
        <v>8.1348701829098093</v>
      </c>
    </row>
    <row r="67" spans="1:7" x14ac:dyDescent="0.25">
      <c r="A67" s="138" t="s">
        <v>27</v>
      </c>
      <c r="B67" s="138" t="s">
        <v>28</v>
      </c>
      <c r="C67" s="138" t="s">
        <v>15</v>
      </c>
      <c r="D67" s="138">
        <v>108.34739999999999</v>
      </c>
      <c r="E67" s="138">
        <v>101.1881736</v>
      </c>
      <c r="F67" s="138">
        <v>51.708355835956198</v>
      </c>
      <c r="G67" s="138">
        <v>48.291644164043802</v>
      </c>
    </row>
    <row r="68" spans="1:7" x14ac:dyDescent="0.25">
      <c r="A68" s="138" t="s">
        <v>27</v>
      </c>
      <c r="B68" s="138" t="s">
        <v>28</v>
      </c>
      <c r="C68" s="138" t="s">
        <v>16</v>
      </c>
      <c r="D68" s="138">
        <v>7111.7299377999998</v>
      </c>
      <c r="E68" s="138">
        <v>977.31596869999998</v>
      </c>
      <c r="F68" s="138">
        <v>87.918031619592199</v>
      </c>
      <c r="G68" s="138">
        <v>12.081968380407799</v>
      </c>
    </row>
    <row r="69" spans="1:7" x14ac:dyDescent="0.25">
      <c r="A69" s="138" t="s">
        <v>44</v>
      </c>
      <c r="B69" s="138" t="s">
        <v>45</v>
      </c>
      <c r="C69" s="138" t="s">
        <v>15</v>
      </c>
      <c r="D69" s="138">
        <v>451.98318560000001</v>
      </c>
      <c r="E69" s="138">
        <v>272.98003440000002</v>
      </c>
      <c r="F69" s="138">
        <v>62.345671219017099</v>
      </c>
      <c r="G69" s="138">
        <v>37.654328780982802</v>
      </c>
    </row>
    <row r="70" spans="1:7" x14ac:dyDescent="0.25">
      <c r="A70" s="138" t="s">
        <v>44</v>
      </c>
      <c r="B70" s="138" t="s">
        <v>45</v>
      </c>
      <c r="C70" s="138" t="s">
        <v>16</v>
      </c>
      <c r="D70" s="138">
        <v>5644.9952443000002</v>
      </c>
      <c r="E70" s="138">
        <v>1123.7551518</v>
      </c>
      <c r="F70" s="138">
        <v>83.397893465720301</v>
      </c>
      <c r="G70" s="138">
        <v>16.602106534279699</v>
      </c>
    </row>
    <row r="71" spans="1:7" x14ac:dyDescent="0.25">
      <c r="A71" s="138" t="s">
        <v>46</v>
      </c>
      <c r="B71" s="138" t="s">
        <v>47</v>
      </c>
      <c r="C71" s="138" t="s">
        <v>15</v>
      </c>
      <c r="D71" s="138">
        <v>1466.8245471</v>
      </c>
      <c r="E71" s="138">
        <v>795.32003080000004</v>
      </c>
      <c r="F71" s="138">
        <v>64.842210415290396</v>
      </c>
      <c r="G71" s="138">
        <v>35.157789584709597</v>
      </c>
    </row>
    <row r="72" spans="1:7" x14ac:dyDescent="0.25">
      <c r="A72" s="138" t="s">
        <v>46</v>
      </c>
      <c r="B72" s="138" t="s">
        <v>47</v>
      </c>
      <c r="C72" s="138" t="s">
        <v>16</v>
      </c>
      <c r="D72" s="138">
        <v>41982.714817799999</v>
      </c>
      <c r="E72" s="138">
        <v>4863.8995699999996</v>
      </c>
      <c r="F72" s="138">
        <v>89.617393629054504</v>
      </c>
      <c r="G72" s="138">
        <v>10.382606370945499</v>
      </c>
    </row>
    <row r="73" spans="1:7" x14ac:dyDescent="0.25">
      <c r="A73" s="138" t="s">
        <v>29</v>
      </c>
      <c r="B73" s="138" t="s">
        <v>30</v>
      </c>
      <c r="C73" s="138" t="s">
        <v>15</v>
      </c>
      <c r="D73" s="138">
        <v>413.59206599999999</v>
      </c>
      <c r="E73" s="138">
        <v>415.09077389999999</v>
      </c>
      <c r="F73" s="138">
        <v>49.909572889177902</v>
      </c>
      <c r="G73" s="138">
        <v>50.090427110822098</v>
      </c>
    </row>
    <row r="74" spans="1:7" x14ac:dyDescent="0.25">
      <c r="A74" s="138" t="s">
        <v>29</v>
      </c>
      <c r="B74" s="138" t="s">
        <v>30</v>
      </c>
      <c r="C74" s="138" t="s">
        <v>16</v>
      </c>
      <c r="D74" s="138">
        <v>36478.530680999997</v>
      </c>
      <c r="E74" s="138">
        <v>2400.5935995999998</v>
      </c>
      <c r="F74" s="138">
        <v>93.825494673505702</v>
      </c>
      <c r="G74" s="138">
        <v>6.1745053264943399</v>
      </c>
    </row>
    <row r="75" spans="1:7" x14ac:dyDescent="0.25">
      <c r="A75" s="138" t="s">
        <v>48</v>
      </c>
      <c r="B75" s="138" t="s">
        <v>49</v>
      </c>
      <c r="C75" s="138" t="s">
        <v>15</v>
      </c>
      <c r="D75" s="138">
        <v>2895.2164874999999</v>
      </c>
      <c r="E75" s="138">
        <v>1338.8357461999999</v>
      </c>
      <c r="F75" s="138">
        <v>68.3793285414895</v>
      </c>
      <c r="G75" s="138">
        <v>31.620671458510401</v>
      </c>
    </row>
    <row r="76" spans="1:7" x14ac:dyDescent="0.25">
      <c r="A76" s="138" t="s">
        <v>48</v>
      </c>
      <c r="B76" s="138" t="s">
        <v>49</v>
      </c>
      <c r="C76" s="138" t="s">
        <v>16</v>
      </c>
      <c r="D76" s="138">
        <v>47375.238959599999</v>
      </c>
      <c r="E76" s="138">
        <v>4810.4611191000004</v>
      </c>
      <c r="F76" s="138">
        <v>90.782032028227206</v>
      </c>
      <c r="G76" s="138">
        <v>9.2179679717728398</v>
      </c>
    </row>
    <row r="77" spans="1:7" x14ac:dyDescent="0.25">
      <c r="A77" s="138" t="s">
        <v>50</v>
      </c>
      <c r="B77" s="138" t="s">
        <v>51</v>
      </c>
      <c r="C77" s="138" t="s">
        <v>15</v>
      </c>
      <c r="D77" s="138">
        <v>139.47871420000001</v>
      </c>
      <c r="E77" s="138">
        <v>61.146644600000002</v>
      </c>
      <c r="F77" s="138">
        <v>69.521976201943602</v>
      </c>
      <c r="G77" s="138">
        <v>30.478023798056402</v>
      </c>
    </row>
    <row r="78" spans="1:7" x14ac:dyDescent="0.25">
      <c r="A78" s="138" t="s">
        <v>50</v>
      </c>
      <c r="B78" s="138" t="s">
        <v>51</v>
      </c>
      <c r="C78" s="138" t="s">
        <v>16</v>
      </c>
      <c r="D78" s="138">
        <v>4157.3954236</v>
      </c>
      <c r="E78" s="138">
        <v>390.9214604</v>
      </c>
      <c r="F78" s="138">
        <v>91.405140178882903</v>
      </c>
      <c r="G78" s="138">
        <v>8.5948598211170708</v>
      </c>
    </row>
    <row r="79" spans="1:7" x14ac:dyDescent="0.25">
      <c r="A79" s="138" t="s">
        <v>31</v>
      </c>
      <c r="B79" s="138" t="s">
        <v>32</v>
      </c>
      <c r="C79" s="138" t="s">
        <v>15</v>
      </c>
      <c r="D79" s="138">
        <v>204.54019410000001</v>
      </c>
      <c r="E79" s="138">
        <v>124.64560899999999</v>
      </c>
      <c r="F79" s="138">
        <v>62.135180853429702</v>
      </c>
      <c r="G79" s="138">
        <v>37.864819146570298</v>
      </c>
    </row>
    <row r="80" spans="1:7" x14ac:dyDescent="0.25">
      <c r="A80" s="138" t="s">
        <v>31</v>
      </c>
      <c r="B80" s="138" t="s">
        <v>32</v>
      </c>
      <c r="C80" s="138" t="s">
        <v>16</v>
      </c>
      <c r="D80" s="138">
        <v>5672.5368098999998</v>
      </c>
      <c r="E80" s="138">
        <v>332.82271950000001</v>
      </c>
      <c r="F80" s="138">
        <v>94.457905178355702</v>
      </c>
      <c r="G80" s="138">
        <v>5.5420948216442998</v>
      </c>
    </row>
    <row r="81" spans="1:7" x14ac:dyDescent="0.25">
      <c r="A81" s="138" t="s">
        <v>52</v>
      </c>
      <c r="B81" s="138" t="s">
        <v>53</v>
      </c>
      <c r="C81" s="138" t="s">
        <v>15</v>
      </c>
      <c r="D81" s="138">
        <v>1612.1715188000001</v>
      </c>
      <c r="E81" s="138">
        <v>765.01883420000001</v>
      </c>
      <c r="F81" s="138">
        <v>67.818360307808305</v>
      </c>
      <c r="G81" s="138">
        <v>32.181639692191702</v>
      </c>
    </row>
    <row r="82" spans="1:7" x14ac:dyDescent="0.25">
      <c r="A82" s="138" t="s">
        <v>52</v>
      </c>
      <c r="B82" s="138" t="s">
        <v>53</v>
      </c>
      <c r="C82" s="138" t="s">
        <v>16</v>
      </c>
      <c r="D82" s="138">
        <v>36897.777510699998</v>
      </c>
      <c r="E82" s="138">
        <v>4741.4023680999999</v>
      </c>
      <c r="F82" s="138">
        <v>88.613122588146794</v>
      </c>
      <c r="G82" s="138">
        <v>11.386877411853201</v>
      </c>
    </row>
    <row r="83" spans="1:7" x14ac:dyDescent="0.25">
      <c r="A83" s="138" t="s">
        <v>33</v>
      </c>
      <c r="B83" s="138" t="s">
        <v>34</v>
      </c>
      <c r="C83" s="138" t="s">
        <v>15</v>
      </c>
      <c r="D83" s="138">
        <v>980.31609409999999</v>
      </c>
      <c r="E83" s="138">
        <v>408.24398259999998</v>
      </c>
      <c r="F83" s="138">
        <v>70.599472831581195</v>
      </c>
      <c r="G83" s="138">
        <v>29.400527168418801</v>
      </c>
    </row>
    <row r="84" spans="1:7" x14ac:dyDescent="0.25">
      <c r="A84" s="138" t="s">
        <v>33</v>
      </c>
      <c r="B84" s="138" t="s">
        <v>34</v>
      </c>
      <c r="C84" s="138" t="s">
        <v>16</v>
      </c>
      <c r="D84" s="138">
        <v>45549.453744699997</v>
      </c>
      <c r="E84" s="138">
        <v>2964.0105042999999</v>
      </c>
      <c r="F84" s="138">
        <v>93.890334260429398</v>
      </c>
      <c r="G84" s="138">
        <v>6.1096657395706302</v>
      </c>
    </row>
    <row r="85" spans="1:7" x14ac:dyDescent="0.25">
      <c r="A85" s="138" t="s">
        <v>54</v>
      </c>
      <c r="B85" s="138" t="s">
        <v>55</v>
      </c>
      <c r="C85" s="138" t="s">
        <v>15</v>
      </c>
      <c r="D85" s="138">
        <v>267.51627869999999</v>
      </c>
      <c r="E85" s="138">
        <v>161.31457069999999</v>
      </c>
      <c r="F85" s="138">
        <v>62.382703826997599</v>
      </c>
      <c r="G85" s="138">
        <v>37.617296173002401</v>
      </c>
    </row>
    <row r="86" spans="1:7" x14ac:dyDescent="0.25">
      <c r="A86" s="138" t="s">
        <v>54</v>
      </c>
      <c r="B86" s="138" t="s">
        <v>55</v>
      </c>
      <c r="C86" s="138" t="s">
        <v>16</v>
      </c>
      <c r="D86" s="138">
        <v>8348.7292935999994</v>
      </c>
      <c r="E86" s="138">
        <v>549.28929849999997</v>
      </c>
      <c r="F86" s="138">
        <v>93.826835797042705</v>
      </c>
      <c r="G86" s="138">
        <v>6.1731642029572704</v>
      </c>
    </row>
    <row r="87" spans="1:7" x14ac:dyDescent="0.25">
      <c r="A87" s="138" t="s">
        <v>35</v>
      </c>
      <c r="B87" s="138" t="s">
        <v>36</v>
      </c>
      <c r="C87" s="138" t="s">
        <v>15</v>
      </c>
      <c r="D87" s="138">
        <v>11004.075039400001</v>
      </c>
      <c r="E87" s="138">
        <v>6631.1058942</v>
      </c>
      <c r="F87" s="138">
        <v>62.398424381539101</v>
      </c>
      <c r="G87" s="138">
        <v>37.601575618460899</v>
      </c>
    </row>
    <row r="88" spans="1:7" x14ac:dyDescent="0.25">
      <c r="A88" s="138" t="s">
        <v>35</v>
      </c>
      <c r="B88" s="138" t="s">
        <v>36</v>
      </c>
      <c r="C88" s="138" t="s">
        <v>16</v>
      </c>
      <c r="D88" s="138">
        <v>211321.82504620001</v>
      </c>
      <c r="E88" s="138">
        <v>28325.0498677</v>
      </c>
      <c r="F88" s="138">
        <v>88.180505221327607</v>
      </c>
      <c r="G88" s="138">
        <v>11.8194947786724</v>
      </c>
    </row>
    <row r="89" spans="1:7" x14ac:dyDescent="0.25">
      <c r="A89" s="138" t="s">
        <v>37</v>
      </c>
      <c r="B89" s="138" t="s">
        <v>38</v>
      </c>
      <c r="C89" s="138" t="s">
        <v>15</v>
      </c>
      <c r="D89" s="138">
        <v>104.6454999</v>
      </c>
      <c r="E89" s="138">
        <v>25.214968200000001</v>
      </c>
      <c r="F89" s="138">
        <v>80.583029948280299</v>
      </c>
      <c r="G89" s="138">
        <v>19.416970051719701</v>
      </c>
    </row>
    <row r="90" spans="1:7" x14ac:dyDescent="0.25">
      <c r="A90" s="138" t="s">
        <v>37</v>
      </c>
      <c r="B90" s="138" t="s">
        <v>38</v>
      </c>
      <c r="C90" s="138" t="s">
        <v>16</v>
      </c>
      <c r="D90" s="138">
        <v>6231.7304057000001</v>
      </c>
      <c r="E90" s="138">
        <v>428.38594920000003</v>
      </c>
      <c r="F90" s="138">
        <v>93.567890914025398</v>
      </c>
      <c r="G90" s="138">
        <v>6.4321090859745498</v>
      </c>
    </row>
    <row r="91" spans="1:7" x14ac:dyDescent="0.25">
      <c r="A91" s="138" t="s">
        <v>56</v>
      </c>
      <c r="B91" s="138" t="s">
        <v>57</v>
      </c>
      <c r="C91" s="138" t="s">
        <v>15</v>
      </c>
      <c r="D91" s="138">
        <v>115.5009321</v>
      </c>
      <c r="E91" s="138">
        <v>42.656964299999999</v>
      </c>
      <c r="F91" s="138">
        <v>73.028874769479998</v>
      </c>
      <c r="G91" s="138">
        <v>26.971125230519899</v>
      </c>
    </row>
    <row r="92" spans="1:7" x14ac:dyDescent="0.25">
      <c r="A92" s="138" t="s">
        <v>56</v>
      </c>
      <c r="B92" s="138" t="s">
        <v>57</v>
      </c>
      <c r="C92" s="138" t="s">
        <v>16</v>
      </c>
      <c r="D92" s="138">
        <v>2705.4789860999999</v>
      </c>
      <c r="E92" s="138">
        <v>243.81388490000001</v>
      </c>
      <c r="F92" s="138">
        <v>91.733140940413605</v>
      </c>
      <c r="G92" s="138">
        <v>8.2668590595864195</v>
      </c>
    </row>
    <row r="93" spans="1:7" x14ac:dyDescent="0.25">
      <c r="A93" s="138" t="s">
        <v>58</v>
      </c>
      <c r="B93" s="138" t="s">
        <v>59</v>
      </c>
      <c r="C93" s="138" t="s">
        <v>15</v>
      </c>
      <c r="D93" s="138">
        <v>66.700118200000006</v>
      </c>
      <c r="E93" s="138">
        <v>42.402825200000002</v>
      </c>
      <c r="F93" s="138">
        <v>61.135030936296403</v>
      </c>
      <c r="G93" s="138">
        <v>38.864969063703597</v>
      </c>
    </row>
    <row r="94" spans="1:7" x14ac:dyDescent="0.25">
      <c r="A94" s="138" t="s">
        <v>58</v>
      </c>
      <c r="B94" s="138" t="s">
        <v>59</v>
      </c>
      <c r="C94" s="138" t="s">
        <v>16</v>
      </c>
      <c r="D94" s="138">
        <v>2521.0455735999999</v>
      </c>
      <c r="E94" s="138">
        <v>252.62020870000001</v>
      </c>
      <c r="F94" s="138">
        <v>90.892190028370294</v>
      </c>
      <c r="G94" s="138">
        <v>9.1078099716296901</v>
      </c>
    </row>
    <row r="95" spans="1:7" x14ac:dyDescent="0.25">
      <c r="A95" s="138" t="s">
        <v>60</v>
      </c>
      <c r="B95" s="138" t="s">
        <v>61</v>
      </c>
      <c r="C95" s="138" t="s">
        <v>15</v>
      </c>
      <c r="D95" s="138">
        <v>110.1899799</v>
      </c>
      <c r="E95" s="138">
        <v>77.159491200000005</v>
      </c>
      <c r="F95" s="138">
        <v>58.815207351818401</v>
      </c>
      <c r="G95" s="138">
        <v>41.184792648181599</v>
      </c>
    </row>
    <row r="96" spans="1:7" x14ac:dyDescent="0.25">
      <c r="A96" s="138" t="s">
        <v>60</v>
      </c>
      <c r="B96" s="138" t="s">
        <v>61</v>
      </c>
      <c r="C96" s="138" t="s">
        <v>16</v>
      </c>
      <c r="D96" s="138">
        <v>3394.4718091</v>
      </c>
      <c r="E96" s="138">
        <v>256.15812779999999</v>
      </c>
      <c r="F96" s="138">
        <v>92.983180102403907</v>
      </c>
      <c r="G96" s="138">
        <v>7.01681989759612</v>
      </c>
    </row>
    <row r="97" spans="1:7" x14ac:dyDescent="0.25">
      <c r="A97" s="138" t="s">
        <v>62</v>
      </c>
      <c r="B97" s="138" t="s">
        <v>63</v>
      </c>
      <c r="C97" s="138" t="s">
        <v>15</v>
      </c>
      <c r="D97" s="138">
        <v>240.75314040000001</v>
      </c>
      <c r="E97" s="138">
        <v>135.62499700000001</v>
      </c>
      <c r="F97" s="138">
        <v>63.965761152629597</v>
      </c>
      <c r="G97" s="138">
        <v>36.034238847370403</v>
      </c>
    </row>
    <row r="98" spans="1:7" x14ac:dyDescent="0.25">
      <c r="A98" s="138" t="s">
        <v>62</v>
      </c>
      <c r="B98" s="138" t="s">
        <v>63</v>
      </c>
      <c r="C98" s="138" t="s">
        <v>16</v>
      </c>
      <c r="D98" s="138">
        <v>6238.0561718999998</v>
      </c>
      <c r="E98" s="138">
        <v>379.72883359999997</v>
      </c>
      <c r="F98" s="138">
        <v>94.261995013672902</v>
      </c>
      <c r="G98" s="138">
        <v>5.7380049863271401</v>
      </c>
    </row>
    <row r="99" spans="1:7" x14ac:dyDescent="0.25">
      <c r="A99" s="138" t="s">
        <v>64</v>
      </c>
      <c r="B99" s="138" t="s">
        <v>65</v>
      </c>
      <c r="C99" s="138" t="s">
        <v>15</v>
      </c>
      <c r="D99" s="138">
        <v>16.625828299999998</v>
      </c>
      <c r="E99" s="138">
        <v>17.844897599999999</v>
      </c>
      <c r="F99" s="138">
        <v>48.231732479994001</v>
      </c>
      <c r="G99" s="138">
        <v>51.768267520005999</v>
      </c>
    </row>
    <row r="100" spans="1:7" x14ac:dyDescent="0.25">
      <c r="A100" s="138" t="s">
        <v>64</v>
      </c>
      <c r="B100" s="138" t="s">
        <v>65</v>
      </c>
      <c r="C100" s="138" t="s">
        <v>16</v>
      </c>
      <c r="D100" s="138">
        <v>485.73883660000001</v>
      </c>
      <c r="E100" s="138">
        <v>54.654903099999999</v>
      </c>
      <c r="F100" s="138">
        <v>89.886096176772597</v>
      </c>
      <c r="G100" s="138">
        <v>10.1139038232274</v>
      </c>
    </row>
    <row r="101" spans="1:7" x14ac:dyDescent="0.25">
      <c r="A101" s="138" t="s">
        <v>66</v>
      </c>
      <c r="B101" s="138" t="s">
        <v>67</v>
      </c>
      <c r="C101" s="138" t="s">
        <v>15</v>
      </c>
      <c r="D101" s="138">
        <v>821.59589840000001</v>
      </c>
      <c r="E101" s="138">
        <v>273.86980779999999</v>
      </c>
      <c r="F101" s="138">
        <v>74.999691341318993</v>
      </c>
      <c r="G101" s="138">
        <v>25.000308658681</v>
      </c>
    </row>
    <row r="102" spans="1:7" x14ac:dyDescent="0.25">
      <c r="A102" s="138" t="s">
        <v>66</v>
      </c>
      <c r="B102" s="138" t="s">
        <v>67</v>
      </c>
      <c r="C102" s="138" t="s">
        <v>16</v>
      </c>
      <c r="D102" s="138">
        <v>39744.723256199999</v>
      </c>
      <c r="E102" s="138">
        <v>1841.3544316</v>
      </c>
      <c r="F102" s="138">
        <v>95.572185370729997</v>
      </c>
      <c r="G102" s="138">
        <v>4.42781462927001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522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467</v>
      </c>
      <c r="F112" s="5" t="s">
        <v>431</v>
      </c>
      <c r="G112" s="5" t="s">
        <v>468</v>
      </c>
    </row>
    <row r="113" spans="1:7" x14ac:dyDescent="0.25">
      <c r="A113" s="139" t="s">
        <v>70</v>
      </c>
      <c r="B113" s="139" t="s">
        <v>71</v>
      </c>
      <c r="C113" s="139" t="s">
        <v>15</v>
      </c>
      <c r="D113" s="139">
        <v>2299.9750405999998</v>
      </c>
      <c r="E113" s="139">
        <v>1193.0636809</v>
      </c>
      <c r="F113" s="139">
        <v>65.844533198084093</v>
      </c>
      <c r="G113" s="139">
        <v>34.1554668019159</v>
      </c>
    </row>
    <row r="114" spans="1:7" x14ac:dyDescent="0.25">
      <c r="A114" s="139" t="s">
        <v>70</v>
      </c>
      <c r="B114" s="139" t="s">
        <v>71</v>
      </c>
      <c r="C114" s="139" t="s">
        <v>16</v>
      </c>
      <c r="D114" s="139">
        <v>218746.7178056</v>
      </c>
      <c r="E114" s="139">
        <v>7849.0353133999997</v>
      </c>
      <c r="F114" s="139">
        <v>96.536106610401504</v>
      </c>
      <c r="G114" s="139">
        <v>3.46389338959851</v>
      </c>
    </row>
    <row r="115" spans="1:7" x14ac:dyDescent="0.25">
      <c r="A115" s="139" t="s">
        <v>72</v>
      </c>
      <c r="B115" s="139" t="s">
        <v>73</v>
      </c>
      <c r="C115" s="139" t="s">
        <v>15</v>
      </c>
      <c r="D115" s="139">
        <v>480.78630520000002</v>
      </c>
      <c r="E115" s="139">
        <v>506.65115680000002</v>
      </c>
      <c r="F115" s="139">
        <v>48.690304318229302</v>
      </c>
      <c r="G115" s="139">
        <v>51.309695681770698</v>
      </c>
    </row>
    <row r="116" spans="1:7" x14ac:dyDescent="0.25">
      <c r="A116" s="139" t="s">
        <v>72</v>
      </c>
      <c r="B116" s="139" t="s">
        <v>73</v>
      </c>
      <c r="C116" s="139" t="s">
        <v>16</v>
      </c>
      <c r="D116" s="139">
        <v>74251.655898500001</v>
      </c>
      <c r="E116" s="139">
        <v>2783.0619737000002</v>
      </c>
      <c r="F116" s="139">
        <v>96.387262716640194</v>
      </c>
      <c r="G116" s="139">
        <v>3.6127372833597899</v>
      </c>
    </row>
    <row r="117" spans="1:7" x14ac:dyDescent="0.25">
      <c r="A117" s="139" t="s">
        <v>74</v>
      </c>
      <c r="B117" s="139" t="s">
        <v>75</v>
      </c>
      <c r="C117" s="139" t="s">
        <v>15</v>
      </c>
      <c r="D117" s="139">
        <v>2036.0775054999999</v>
      </c>
      <c r="E117" s="139">
        <v>1085.8080941999999</v>
      </c>
      <c r="F117" s="139">
        <v>65.219478436226396</v>
      </c>
      <c r="G117" s="139">
        <v>34.780521563773597</v>
      </c>
    </row>
    <row r="118" spans="1:7" x14ac:dyDescent="0.25">
      <c r="A118" s="139" t="s">
        <v>74</v>
      </c>
      <c r="B118" s="139" t="s">
        <v>75</v>
      </c>
      <c r="C118" s="139" t="s">
        <v>16</v>
      </c>
      <c r="D118" s="139">
        <v>32009.789542800001</v>
      </c>
      <c r="E118" s="139">
        <v>3932.6791764</v>
      </c>
      <c r="F118" s="139">
        <v>89.058405511530097</v>
      </c>
      <c r="G118" s="139">
        <v>10.941594488469899</v>
      </c>
    </row>
    <row r="119" spans="1:7" x14ac:dyDescent="0.25">
      <c r="A119" s="139" t="s">
        <v>76</v>
      </c>
      <c r="B119" s="139" t="s">
        <v>77</v>
      </c>
      <c r="C119" s="139" t="s">
        <v>15</v>
      </c>
      <c r="D119" s="139">
        <v>4907.2303644000003</v>
      </c>
      <c r="E119" s="139">
        <v>1926.2224815</v>
      </c>
      <c r="F119" s="139">
        <v>71.811871319845096</v>
      </c>
      <c r="G119" s="139">
        <v>28.1881286801549</v>
      </c>
    </row>
    <row r="120" spans="1:7" x14ac:dyDescent="0.25">
      <c r="A120" s="139" t="s">
        <v>76</v>
      </c>
      <c r="B120" s="139" t="s">
        <v>77</v>
      </c>
      <c r="C120" s="139" t="s">
        <v>16</v>
      </c>
      <c r="D120" s="139">
        <v>115232.5461685</v>
      </c>
      <c r="E120" s="139">
        <v>13605.0959454</v>
      </c>
      <c r="F120" s="139">
        <v>89.440123459126696</v>
      </c>
      <c r="G120" s="139">
        <v>10.559876540873301</v>
      </c>
    </row>
    <row r="121" spans="1:7" x14ac:dyDescent="0.25">
      <c r="A121" s="139" t="s">
        <v>78</v>
      </c>
      <c r="B121" s="139" t="s">
        <v>79</v>
      </c>
      <c r="C121" s="139" t="s">
        <v>15</v>
      </c>
      <c r="D121" s="139">
        <v>9093.4604017000001</v>
      </c>
      <c r="E121" s="139">
        <v>4067.1773403000002</v>
      </c>
      <c r="F121" s="139">
        <v>69.095894742849197</v>
      </c>
      <c r="G121" s="139">
        <v>30.9041052571508</v>
      </c>
    </row>
    <row r="122" spans="1:7" x14ac:dyDescent="0.25">
      <c r="A122" s="139" t="s">
        <v>78</v>
      </c>
      <c r="B122" s="139" t="s">
        <v>79</v>
      </c>
      <c r="C122" s="139" t="s">
        <v>16</v>
      </c>
      <c r="D122" s="139">
        <v>100861.48790579999</v>
      </c>
      <c r="E122" s="139">
        <v>14666.7954976</v>
      </c>
      <c r="F122" s="139">
        <v>87.304584586973604</v>
      </c>
      <c r="G122" s="139">
        <v>12.6954154130263</v>
      </c>
    </row>
    <row r="123" spans="1:7" x14ac:dyDescent="0.25">
      <c r="A123" s="139" t="s">
        <v>80</v>
      </c>
      <c r="B123" s="139" t="s">
        <v>81</v>
      </c>
      <c r="C123" s="139" t="s">
        <v>15</v>
      </c>
      <c r="D123" s="139">
        <v>1959.6229544</v>
      </c>
      <c r="E123" s="139">
        <v>748.77779399999997</v>
      </c>
      <c r="F123" s="139">
        <v>72.353508082496901</v>
      </c>
      <c r="G123" s="139">
        <v>27.646491917503099</v>
      </c>
    </row>
    <row r="124" spans="1:7" x14ac:dyDescent="0.25">
      <c r="A124" s="139" t="s">
        <v>80</v>
      </c>
      <c r="B124" s="139" t="s">
        <v>81</v>
      </c>
      <c r="C124" s="139" t="s">
        <v>16</v>
      </c>
      <c r="D124" s="139">
        <v>60939.090743799999</v>
      </c>
      <c r="E124" s="139">
        <v>6784.3648075999999</v>
      </c>
      <c r="F124" s="139">
        <v>89.982252452474398</v>
      </c>
      <c r="G124" s="139">
        <v>10.017747547525699</v>
      </c>
    </row>
    <row r="125" spans="1:7" x14ac:dyDescent="0.25">
      <c r="A125" s="139" t="s">
        <v>82</v>
      </c>
      <c r="B125" s="139" t="s">
        <v>83</v>
      </c>
      <c r="C125" s="139" t="s">
        <v>15</v>
      </c>
      <c r="D125" s="139">
        <v>10850.447086300001</v>
      </c>
      <c r="E125" s="139">
        <v>4314.1132128999998</v>
      </c>
      <c r="F125" s="139">
        <v>71.551346509350594</v>
      </c>
      <c r="G125" s="139">
        <v>28.448653490649399</v>
      </c>
    </row>
    <row r="126" spans="1:7" x14ac:dyDescent="0.25">
      <c r="A126" s="139" t="s">
        <v>82</v>
      </c>
      <c r="B126" s="139" t="s">
        <v>83</v>
      </c>
      <c r="C126" s="139" t="s">
        <v>16</v>
      </c>
      <c r="D126" s="139">
        <v>196983.20899280001</v>
      </c>
      <c r="E126" s="139">
        <v>21544.7363295</v>
      </c>
      <c r="F126" s="139">
        <v>90.140969706311793</v>
      </c>
      <c r="G126" s="139">
        <v>9.8590302936882193</v>
      </c>
    </row>
    <row r="127" spans="1:7" x14ac:dyDescent="0.25">
      <c r="A127" s="139" t="s">
        <v>84</v>
      </c>
      <c r="B127" s="139" t="s">
        <v>85</v>
      </c>
      <c r="C127" s="139" t="s">
        <v>15</v>
      </c>
      <c r="D127" s="139">
        <v>9670.6969754999991</v>
      </c>
      <c r="E127" s="139">
        <v>4290.7494679000001</v>
      </c>
      <c r="F127" s="139">
        <v>69.267156628113099</v>
      </c>
      <c r="G127" s="139">
        <v>30.732843371886901</v>
      </c>
    </row>
    <row r="128" spans="1:7" x14ac:dyDescent="0.25">
      <c r="A128" s="139" t="s">
        <v>84</v>
      </c>
      <c r="B128" s="139" t="s">
        <v>85</v>
      </c>
      <c r="C128" s="139" t="s">
        <v>16</v>
      </c>
      <c r="D128" s="139">
        <v>330593.58692999999</v>
      </c>
      <c r="E128" s="139">
        <v>20528.812952699998</v>
      </c>
      <c r="F128" s="139">
        <v>94.153374162526205</v>
      </c>
      <c r="G128" s="139">
        <v>5.8466258374738</v>
      </c>
    </row>
    <row r="129" spans="1:7" x14ac:dyDescent="0.25">
      <c r="A129" s="139" t="s">
        <v>86</v>
      </c>
      <c r="B129" s="139" t="s">
        <v>87</v>
      </c>
      <c r="C129" s="139" t="s">
        <v>15</v>
      </c>
      <c r="D129" s="139">
        <v>1900.5766386</v>
      </c>
      <c r="E129" s="139">
        <v>789.61656770000002</v>
      </c>
      <c r="F129" s="139">
        <v>70.648332400407298</v>
      </c>
      <c r="G129" s="139">
        <v>29.351667599592702</v>
      </c>
    </row>
    <row r="130" spans="1:7" x14ac:dyDescent="0.25">
      <c r="A130" s="139" t="s">
        <v>86</v>
      </c>
      <c r="B130" s="139" t="s">
        <v>87</v>
      </c>
      <c r="C130" s="139" t="s">
        <v>16</v>
      </c>
      <c r="D130" s="139">
        <v>138154.47800060001</v>
      </c>
      <c r="E130" s="139">
        <v>5932.2294212999996</v>
      </c>
      <c r="F130" s="139">
        <v>95.882875299572305</v>
      </c>
      <c r="G130" s="139">
        <v>4.1171247004276701</v>
      </c>
    </row>
    <row r="131" spans="1:7" x14ac:dyDescent="0.25">
      <c r="A131" s="139" t="s">
        <v>88</v>
      </c>
      <c r="B131" s="139" t="s">
        <v>89</v>
      </c>
      <c r="C131" s="139" t="s">
        <v>15</v>
      </c>
      <c r="D131" s="139">
        <v>5151.3221600999996</v>
      </c>
      <c r="E131" s="139">
        <v>2200.8683728000001</v>
      </c>
      <c r="F131" s="139">
        <v>70.065134153536604</v>
      </c>
      <c r="G131" s="139">
        <v>29.934865846463399</v>
      </c>
    </row>
    <row r="132" spans="1:7" x14ac:dyDescent="0.25">
      <c r="A132" s="139" t="s">
        <v>88</v>
      </c>
      <c r="B132" s="139" t="s">
        <v>89</v>
      </c>
      <c r="C132" s="139" t="s">
        <v>16</v>
      </c>
      <c r="D132" s="139">
        <v>275860.19956099999</v>
      </c>
      <c r="E132" s="139">
        <v>14061.0125443</v>
      </c>
      <c r="F132" s="139">
        <v>95.150057340684299</v>
      </c>
      <c r="G132" s="139">
        <v>4.84994265931567</v>
      </c>
    </row>
    <row r="133" spans="1:7" x14ac:dyDescent="0.25">
      <c r="A133" s="139" t="s">
        <v>90</v>
      </c>
      <c r="B133" s="139" t="s">
        <v>91</v>
      </c>
      <c r="C133" s="139" t="s">
        <v>15</v>
      </c>
      <c r="D133" s="139">
        <v>7799.0141304999997</v>
      </c>
      <c r="E133" s="139">
        <v>3789.1905548999998</v>
      </c>
      <c r="F133" s="139">
        <v>67.301314933848104</v>
      </c>
      <c r="G133" s="139">
        <v>32.698685066151903</v>
      </c>
    </row>
    <row r="134" spans="1:7" x14ac:dyDescent="0.25">
      <c r="A134" s="139" t="s">
        <v>90</v>
      </c>
      <c r="B134" s="139" t="s">
        <v>91</v>
      </c>
      <c r="C134" s="139" t="s">
        <v>16</v>
      </c>
      <c r="D134" s="139">
        <v>408832.03057200002</v>
      </c>
      <c r="E134" s="139">
        <v>25931.5443677</v>
      </c>
      <c r="F134" s="139">
        <v>94.035483682988698</v>
      </c>
      <c r="G134" s="139">
        <v>5.9645163170112898</v>
      </c>
    </row>
    <row r="135" spans="1:7" x14ac:dyDescent="0.25">
      <c r="A135" s="139" t="s">
        <v>92</v>
      </c>
      <c r="B135" s="139" t="s">
        <v>93</v>
      </c>
      <c r="C135" s="139" t="s">
        <v>15</v>
      </c>
      <c r="D135" s="139">
        <v>480.1503548</v>
      </c>
      <c r="E135" s="139">
        <v>194.09496390000001</v>
      </c>
      <c r="F135" s="139">
        <v>71.213005338438094</v>
      </c>
      <c r="G135" s="139">
        <v>28.786994661561899</v>
      </c>
    </row>
    <row r="136" spans="1:7" x14ac:dyDescent="0.25">
      <c r="A136" s="139" t="s">
        <v>92</v>
      </c>
      <c r="B136" s="139" t="s">
        <v>93</v>
      </c>
      <c r="C136" s="139" t="s">
        <v>16</v>
      </c>
      <c r="D136" s="139">
        <v>53871.177495900003</v>
      </c>
      <c r="E136" s="139">
        <v>1892.1299438000001</v>
      </c>
      <c r="F136" s="139">
        <v>96.606854882404406</v>
      </c>
      <c r="G136" s="139">
        <v>3.3931451175955898</v>
      </c>
    </row>
    <row r="137" spans="1:7" x14ac:dyDescent="0.25">
      <c r="A137" s="139" t="s">
        <v>94</v>
      </c>
      <c r="B137" s="139" t="s">
        <v>95</v>
      </c>
      <c r="C137" s="139" t="s">
        <v>15</v>
      </c>
      <c r="D137" s="139">
        <v>307.44166790000003</v>
      </c>
      <c r="E137" s="139">
        <v>47.764572899999997</v>
      </c>
      <c r="F137" s="139">
        <v>86.553002899829707</v>
      </c>
      <c r="G137" s="139">
        <v>13.4469971001703</v>
      </c>
    </row>
    <row r="138" spans="1:7" x14ac:dyDescent="0.25">
      <c r="A138" s="139" t="s">
        <v>94</v>
      </c>
      <c r="B138" s="139" t="s">
        <v>95</v>
      </c>
      <c r="C138" s="139" t="s">
        <v>16</v>
      </c>
      <c r="D138" s="139">
        <v>75879.666215699996</v>
      </c>
      <c r="E138" s="139">
        <v>1111.2470221999999</v>
      </c>
      <c r="F138" s="139">
        <v>98.556651719708398</v>
      </c>
      <c r="G138" s="139">
        <v>1.44334828029156</v>
      </c>
    </row>
    <row r="139" spans="1:7" x14ac:dyDescent="0.25">
      <c r="A139" s="139" t="s">
        <v>96</v>
      </c>
      <c r="B139" s="139" t="s">
        <v>97</v>
      </c>
      <c r="C139" s="139" t="s">
        <v>15</v>
      </c>
      <c r="D139" s="139">
        <v>858.40492849999998</v>
      </c>
      <c r="E139" s="139">
        <v>799.41754639999999</v>
      </c>
      <c r="F139" s="139">
        <v>51.779062082734697</v>
      </c>
      <c r="G139" s="139">
        <v>48.220937917265303</v>
      </c>
    </row>
    <row r="140" spans="1:7" x14ac:dyDescent="0.25">
      <c r="A140" s="139" t="s">
        <v>96</v>
      </c>
      <c r="B140" s="139" t="s">
        <v>97</v>
      </c>
      <c r="C140" s="139" t="s">
        <v>16</v>
      </c>
      <c r="D140" s="139">
        <v>28148.557110999998</v>
      </c>
      <c r="E140" s="139">
        <v>3330.2150514</v>
      </c>
      <c r="F140" s="139">
        <v>89.420759379624798</v>
      </c>
      <c r="G140" s="139">
        <v>10.5792406203753</v>
      </c>
    </row>
    <row r="141" spans="1:7" x14ac:dyDescent="0.25">
      <c r="A141" s="139" t="s">
        <v>98</v>
      </c>
      <c r="B141" s="139" t="s">
        <v>99</v>
      </c>
      <c r="C141" s="139" t="s">
        <v>15</v>
      </c>
      <c r="D141" s="139">
        <v>599.19027570000003</v>
      </c>
      <c r="E141" s="139">
        <v>332.77762639999997</v>
      </c>
      <c r="F141" s="139">
        <v>64.293016352799995</v>
      </c>
      <c r="G141" s="139">
        <v>35.706983647199998</v>
      </c>
    </row>
    <row r="142" spans="1:7" x14ac:dyDescent="0.25">
      <c r="A142" s="139" t="s">
        <v>98</v>
      </c>
      <c r="B142" s="139" t="s">
        <v>99</v>
      </c>
      <c r="C142" s="139" t="s">
        <v>16</v>
      </c>
      <c r="D142" s="139">
        <v>25494.0999285</v>
      </c>
      <c r="E142" s="139">
        <v>1791.5831734000001</v>
      </c>
      <c r="F142" s="139">
        <v>93.4339808656825</v>
      </c>
      <c r="G142" s="139">
        <v>6.5660191343175303</v>
      </c>
    </row>
    <row r="143" spans="1:7" x14ac:dyDescent="0.25">
      <c r="A143" s="139" t="s">
        <v>100</v>
      </c>
      <c r="B143" s="139" t="s">
        <v>101</v>
      </c>
      <c r="C143" s="139" t="s">
        <v>15</v>
      </c>
      <c r="D143" s="139">
        <v>2047.4291576000001</v>
      </c>
      <c r="E143" s="139">
        <v>316.22499570000002</v>
      </c>
      <c r="F143" s="139">
        <v>86.621350874936397</v>
      </c>
      <c r="G143" s="139">
        <v>13.3786491250636</v>
      </c>
    </row>
    <row r="144" spans="1:7" x14ac:dyDescent="0.25">
      <c r="A144" s="139" t="s">
        <v>100</v>
      </c>
      <c r="B144" s="139" t="s">
        <v>101</v>
      </c>
      <c r="C144" s="139" t="s">
        <v>16</v>
      </c>
      <c r="D144" s="139">
        <v>83326.598742600007</v>
      </c>
      <c r="E144" s="139">
        <v>4247.9840378999997</v>
      </c>
      <c r="F144" s="139">
        <v>95.149295716832299</v>
      </c>
      <c r="G144" s="139">
        <v>4.85070428316775</v>
      </c>
    </row>
    <row r="145" spans="1:7" x14ac:dyDescent="0.25">
      <c r="A145" s="139" t="s">
        <v>102</v>
      </c>
      <c r="B145" s="139" t="s">
        <v>103</v>
      </c>
      <c r="C145" s="139" t="s">
        <v>15</v>
      </c>
      <c r="D145" s="139">
        <v>226.0106031</v>
      </c>
      <c r="E145" s="139">
        <v>98.066298099999997</v>
      </c>
      <c r="F145" s="139">
        <v>69.7398062815098</v>
      </c>
      <c r="G145" s="139">
        <v>30.2601937184902</v>
      </c>
    </row>
    <row r="146" spans="1:7" x14ac:dyDescent="0.25">
      <c r="A146" s="139" t="s">
        <v>102</v>
      </c>
      <c r="B146" s="139" t="s">
        <v>103</v>
      </c>
      <c r="C146" s="139" t="s">
        <v>16</v>
      </c>
      <c r="D146" s="139">
        <v>6769.9164311000004</v>
      </c>
      <c r="E146" s="139">
        <v>509.2018817</v>
      </c>
      <c r="F146" s="139">
        <v>93.004621441520001</v>
      </c>
      <c r="G146" s="139">
        <v>6.9953785584799704</v>
      </c>
    </row>
    <row r="147" spans="1:7" x14ac:dyDescent="0.25">
      <c r="A147" s="139" t="s">
        <v>104</v>
      </c>
      <c r="B147" s="139" t="s">
        <v>105</v>
      </c>
      <c r="C147" s="139" t="s">
        <v>15</v>
      </c>
      <c r="D147" s="139">
        <v>6094.5723289999996</v>
      </c>
      <c r="E147" s="139">
        <v>3019.5238635000001</v>
      </c>
      <c r="F147" s="139">
        <v>66.869738921729095</v>
      </c>
      <c r="G147" s="139">
        <v>33.130261078270898</v>
      </c>
    </row>
    <row r="148" spans="1:7" x14ac:dyDescent="0.25">
      <c r="A148" s="139" t="s">
        <v>104</v>
      </c>
      <c r="B148" s="139" t="s">
        <v>105</v>
      </c>
      <c r="C148" s="139" t="s">
        <v>16</v>
      </c>
      <c r="D148" s="139">
        <v>116028.6301679</v>
      </c>
      <c r="E148" s="139">
        <v>11544.628084399999</v>
      </c>
      <c r="F148" s="139">
        <v>90.950589298606502</v>
      </c>
      <c r="G148" s="139">
        <v>9.0494107013934997</v>
      </c>
    </row>
    <row r="149" spans="1:7" x14ac:dyDescent="0.25">
      <c r="A149" s="139" t="s">
        <v>106</v>
      </c>
      <c r="B149" s="139" t="s">
        <v>107</v>
      </c>
      <c r="C149" s="139" t="s">
        <v>15</v>
      </c>
      <c r="D149" s="139">
        <v>11320.710119699999</v>
      </c>
      <c r="E149" s="139">
        <v>6579.0966759000003</v>
      </c>
      <c r="F149" s="139">
        <v>63.244873249038498</v>
      </c>
      <c r="G149" s="139">
        <v>36.755126750961502</v>
      </c>
    </row>
    <row r="150" spans="1:7" x14ac:dyDescent="0.25">
      <c r="A150" s="139" t="s">
        <v>106</v>
      </c>
      <c r="B150" s="139" t="s">
        <v>107</v>
      </c>
      <c r="C150" s="139" t="s">
        <v>16</v>
      </c>
      <c r="D150" s="139">
        <v>166377.17563730001</v>
      </c>
      <c r="E150" s="139">
        <v>24425.103314799999</v>
      </c>
      <c r="F150" s="139">
        <v>87.198736069115895</v>
      </c>
      <c r="G150" s="139">
        <v>12.801263930884099</v>
      </c>
    </row>
    <row r="151" spans="1:7" x14ac:dyDescent="0.25">
      <c r="A151" s="139" t="s">
        <v>108</v>
      </c>
      <c r="B151" s="139" t="s">
        <v>109</v>
      </c>
      <c r="C151" s="139" t="s">
        <v>15</v>
      </c>
      <c r="D151" s="139">
        <v>92.036252399999995</v>
      </c>
      <c r="E151" s="139">
        <v>84.817722799999999</v>
      </c>
      <c r="F151" s="139">
        <v>52.040816326530603</v>
      </c>
      <c r="G151" s="139">
        <v>47.959183673469397</v>
      </c>
    </row>
    <row r="152" spans="1:7" x14ac:dyDescent="0.25">
      <c r="A152" s="139" t="s">
        <v>108</v>
      </c>
      <c r="B152" s="139" t="s">
        <v>109</v>
      </c>
      <c r="C152" s="139" t="s">
        <v>16</v>
      </c>
      <c r="D152" s="139">
        <v>673.12788520000004</v>
      </c>
      <c r="E152" s="139">
        <v>285.13191920000003</v>
      </c>
      <c r="F152" s="139">
        <v>70.244821092278698</v>
      </c>
      <c r="G152" s="139">
        <v>29.755178907721302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523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467</v>
      </c>
      <c r="F162" s="5" t="s">
        <v>431</v>
      </c>
      <c r="G162" s="5" t="s">
        <v>468</v>
      </c>
    </row>
    <row r="163" spans="1:7" x14ac:dyDescent="0.25">
      <c r="A163" s="140" t="s">
        <v>70</v>
      </c>
      <c r="B163" s="140" t="s">
        <v>71</v>
      </c>
      <c r="C163" s="140" t="s">
        <v>15</v>
      </c>
      <c r="D163" s="140">
        <v>2296.4318306</v>
      </c>
      <c r="E163" s="140">
        <v>1183.0245861000001</v>
      </c>
      <c r="F163" s="140">
        <v>65.999729715769504</v>
      </c>
      <c r="G163" s="140">
        <v>34.000270284230503</v>
      </c>
    </row>
    <row r="164" spans="1:7" x14ac:dyDescent="0.25">
      <c r="A164" s="140" t="s">
        <v>70</v>
      </c>
      <c r="B164" s="140" t="s">
        <v>71</v>
      </c>
      <c r="C164" s="140" t="s">
        <v>16</v>
      </c>
      <c r="D164" s="140">
        <v>218693.46951950001</v>
      </c>
      <c r="E164" s="140">
        <v>7757.5819510000001</v>
      </c>
      <c r="F164" s="140">
        <v>96.574278679377002</v>
      </c>
      <c r="G164" s="140">
        <v>3.4257213206230501</v>
      </c>
    </row>
    <row r="165" spans="1:7" x14ac:dyDescent="0.25">
      <c r="A165" s="140" t="s">
        <v>72</v>
      </c>
      <c r="B165" s="140" t="s">
        <v>73</v>
      </c>
      <c r="C165" s="140" t="s">
        <v>15</v>
      </c>
      <c r="D165" s="140">
        <v>475.6908277</v>
      </c>
      <c r="E165" s="140">
        <v>453.9978893</v>
      </c>
      <c r="F165" s="140">
        <v>51.1666775127701</v>
      </c>
      <c r="G165" s="140">
        <v>48.8333224872299</v>
      </c>
    </row>
    <row r="166" spans="1:7" x14ac:dyDescent="0.25">
      <c r="A166" s="140" t="s">
        <v>72</v>
      </c>
      <c r="B166" s="140" t="s">
        <v>73</v>
      </c>
      <c r="C166" s="140" t="s">
        <v>16</v>
      </c>
      <c r="D166" s="140">
        <v>74183.716198499998</v>
      </c>
      <c r="E166" s="140">
        <v>2538.4790536999999</v>
      </c>
      <c r="F166" s="140">
        <v>96.691336782849405</v>
      </c>
      <c r="G166" s="140">
        <v>3.3086632171505901</v>
      </c>
    </row>
    <row r="167" spans="1:7" x14ac:dyDescent="0.25">
      <c r="A167" s="140" t="s">
        <v>74</v>
      </c>
      <c r="B167" s="140" t="s">
        <v>75</v>
      </c>
      <c r="C167" s="140" t="s">
        <v>15</v>
      </c>
      <c r="D167" s="140">
        <v>2010.984749</v>
      </c>
      <c r="E167" s="140">
        <v>1021.7425658</v>
      </c>
      <c r="F167" s="140">
        <v>66.309448237769402</v>
      </c>
      <c r="G167" s="140">
        <v>33.690551762230598</v>
      </c>
    </row>
    <row r="168" spans="1:7" x14ac:dyDescent="0.25">
      <c r="A168" s="140" t="s">
        <v>74</v>
      </c>
      <c r="B168" s="140" t="s">
        <v>75</v>
      </c>
      <c r="C168" s="140" t="s">
        <v>16</v>
      </c>
      <c r="D168" s="140">
        <v>31980.666589100001</v>
      </c>
      <c r="E168" s="140">
        <v>3715.2018324999999</v>
      </c>
      <c r="F168" s="140">
        <v>89.592067662789006</v>
      </c>
      <c r="G168" s="140">
        <v>10.407932337210999</v>
      </c>
    </row>
    <row r="169" spans="1:7" x14ac:dyDescent="0.25">
      <c r="A169" s="140" t="s">
        <v>76</v>
      </c>
      <c r="B169" s="140" t="s">
        <v>77</v>
      </c>
      <c r="C169" s="140" t="s">
        <v>15</v>
      </c>
      <c r="D169" s="140">
        <v>4904.0596326000004</v>
      </c>
      <c r="E169" s="140">
        <v>1921.4663837999999</v>
      </c>
      <c r="F169" s="140">
        <v>71.848816059257501</v>
      </c>
      <c r="G169" s="140">
        <v>28.151183940742499</v>
      </c>
    </row>
    <row r="170" spans="1:7" x14ac:dyDescent="0.25">
      <c r="A170" s="140" t="s">
        <v>76</v>
      </c>
      <c r="B170" s="140" t="s">
        <v>77</v>
      </c>
      <c r="C170" s="140" t="s">
        <v>16</v>
      </c>
      <c r="D170" s="140">
        <v>115229.37543669999</v>
      </c>
      <c r="E170" s="140">
        <v>13598.754481800001</v>
      </c>
      <c r="F170" s="140">
        <v>89.444266178199598</v>
      </c>
      <c r="G170" s="140">
        <v>10.5557338218004</v>
      </c>
    </row>
    <row r="171" spans="1:7" x14ac:dyDescent="0.25">
      <c r="A171" s="140" t="s">
        <v>78</v>
      </c>
      <c r="B171" s="140" t="s">
        <v>79</v>
      </c>
      <c r="C171" s="140" t="s">
        <v>15</v>
      </c>
      <c r="D171" s="140">
        <v>8960.7248839000003</v>
      </c>
      <c r="E171" s="140">
        <v>3757.6907643</v>
      </c>
      <c r="F171" s="140">
        <v>70.454725901084899</v>
      </c>
      <c r="G171" s="140">
        <v>29.545274098915101</v>
      </c>
    </row>
    <row r="172" spans="1:7" x14ac:dyDescent="0.25">
      <c r="A172" s="140" t="s">
        <v>78</v>
      </c>
      <c r="B172" s="140" t="s">
        <v>79</v>
      </c>
      <c r="C172" s="140" t="s">
        <v>16</v>
      </c>
      <c r="D172" s="140">
        <v>99114.976843299999</v>
      </c>
      <c r="E172" s="140">
        <v>13926.718305099999</v>
      </c>
      <c r="F172" s="140">
        <v>87.680016398535798</v>
      </c>
      <c r="G172" s="140">
        <v>12.3199836014642</v>
      </c>
    </row>
    <row r="173" spans="1:7" x14ac:dyDescent="0.25">
      <c r="A173" s="140" t="s">
        <v>80</v>
      </c>
      <c r="B173" s="140" t="s">
        <v>81</v>
      </c>
      <c r="C173" s="140" t="s">
        <v>15</v>
      </c>
      <c r="D173" s="140">
        <v>1959.6229544</v>
      </c>
      <c r="E173" s="140">
        <v>748.77779399999997</v>
      </c>
      <c r="F173" s="140">
        <v>72.353508082496901</v>
      </c>
      <c r="G173" s="140">
        <v>27.646491917503099</v>
      </c>
    </row>
    <row r="174" spans="1:7" x14ac:dyDescent="0.25">
      <c r="A174" s="140" t="s">
        <v>80</v>
      </c>
      <c r="B174" s="140" t="s">
        <v>81</v>
      </c>
      <c r="C174" s="140" t="s">
        <v>16</v>
      </c>
      <c r="D174" s="140">
        <v>60939.090743799999</v>
      </c>
      <c r="E174" s="140">
        <v>6784.3648075999999</v>
      </c>
      <c r="F174" s="140">
        <v>89.982252452474398</v>
      </c>
      <c r="G174" s="140">
        <v>10.017747547525699</v>
      </c>
    </row>
    <row r="175" spans="1:7" x14ac:dyDescent="0.25">
      <c r="A175" s="140" t="s">
        <v>82</v>
      </c>
      <c r="B175" s="140" t="s">
        <v>83</v>
      </c>
      <c r="C175" s="140" t="s">
        <v>15</v>
      </c>
      <c r="D175" s="140">
        <v>10850.447086300001</v>
      </c>
      <c r="E175" s="140">
        <v>4314.1132128999998</v>
      </c>
      <c r="F175" s="140">
        <v>71.551346509350594</v>
      </c>
      <c r="G175" s="140">
        <v>28.448653490649399</v>
      </c>
    </row>
    <row r="176" spans="1:7" x14ac:dyDescent="0.25">
      <c r="A176" s="140" t="s">
        <v>82</v>
      </c>
      <c r="B176" s="140" t="s">
        <v>83</v>
      </c>
      <c r="C176" s="140" t="s">
        <v>16</v>
      </c>
      <c r="D176" s="140">
        <v>196983.20899280001</v>
      </c>
      <c r="E176" s="140">
        <v>21544.7363295</v>
      </c>
      <c r="F176" s="140">
        <v>90.140969706311793</v>
      </c>
      <c r="G176" s="140">
        <v>9.8590302936882193</v>
      </c>
    </row>
    <row r="177" spans="1:7" x14ac:dyDescent="0.25">
      <c r="A177" s="140" t="s">
        <v>84</v>
      </c>
      <c r="B177" s="140" t="s">
        <v>85</v>
      </c>
      <c r="C177" s="140" t="s">
        <v>15</v>
      </c>
      <c r="D177" s="140">
        <v>9670.6969754999991</v>
      </c>
      <c r="E177" s="140">
        <v>4290.7494679000001</v>
      </c>
      <c r="F177" s="140">
        <v>69.267156628113099</v>
      </c>
      <c r="G177" s="140">
        <v>30.732843371886901</v>
      </c>
    </row>
    <row r="178" spans="1:7" x14ac:dyDescent="0.25">
      <c r="A178" s="140" t="s">
        <v>84</v>
      </c>
      <c r="B178" s="140" t="s">
        <v>85</v>
      </c>
      <c r="C178" s="140" t="s">
        <v>16</v>
      </c>
      <c r="D178" s="140">
        <v>330593.58692999999</v>
      </c>
      <c r="E178" s="140">
        <v>20528.812952699998</v>
      </c>
      <c r="F178" s="140">
        <v>94.153374162526205</v>
      </c>
      <c r="G178" s="140">
        <v>5.8466258374738</v>
      </c>
    </row>
    <row r="179" spans="1:7" x14ac:dyDescent="0.25">
      <c r="A179" s="140" t="s">
        <v>86</v>
      </c>
      <c r="B179" s="140" t="s">
        <v>87</v>
      </c>
      <c r="C179" s="140" t="s">
        <v>15</v>
      </c>
      <c r="D179" s="140">
        <v>1900.5766386</v>
      </c>
      <c r="E179" s="140">
        <v>789.61656770000002</v>
      </c>
      <c r="F179" s="140">
        <v>70.648332400407298</v>
      </c>
      <c r="G179" s="140">
        <v>29.351667599592702</v>
      </c>
    </row>
    <row r="180" spans="1:7" x14ac:dyDescent="0.25">
      <c r="A180" s="140" t="s">
        <v>86</v>
      </c>
      <c r="B180" s="140" t="s">
        <v>87</v>
      </c>
      <c r="C180" s="140" t="s">
        <v>16</v>
      </c>
      <c r="D180" s="140">
        <v>138154.47800060001</v>
      </c>
      <c r="E180" s="140">
        <v>5932.2294212999996</v>
      </c>
      <c r="F180" s="140">
        <v>95.882875299572305</v>
      </c>
      <c r="G180" s="140">
        <v>4.1171247004276701</v>
      </c>
    </row>
    <row r="181" spans="1:7" x14ac:dyDescent="0.25">
      <c r="A181" s="140" t="s">
        <v>88</v>
      </c>
      <c r="B181" s="140" t="s">
        <v>89</v>
      </c>
      <c r="C181" s="140" t="s">
        <v>15</v>
      </c>
      <c r="D181" s="140">
        <v>5151.3221600999996</v>
      </c>
      <c r="E181" s="140">
        <v>2200.8683728000001</v>
      </c>
      <c r="F181" s="140">
        <v>70.065134153536604</v>
      </c>
      <c r="G181" s="140">
        <v>29.934865846463399</v>
      </c>
    </row>
    <row r="182" spans="1:7" x14ac:dyDescent="0.25">
      <c r="A182" s="140" t="s">
        <v>88</v>
      </c>
      <c r="B182" s="140" t="s">
        <v>89</v>
      </c>
      <c r="C182" s="140" t="s">
        <v>16</v>
      </c>
      <c r="D182" s="140">
        <v>275860.19956099999</v>
      </c>
      <c r="E182" s="140">
        <v>14061.0125443</v>
      </c>
      <c r="F182" s="140">
        <v>95.150057340684299</v>
      </c>
      <c r="G182" s="140">
        <v>4.84994265931567</v>
      </c>
    </row>
    <row r="183" spans="1:7" x14ac:dyDescent="0.25">
      <c r="A183" s="140" t="s">
        <v>90</v>
      </c>
      <c r="B183" s="140" t="s">
        <v>91</v>
      </c>
      <c r="C183" s="140" t="s">
        <v>15</v>
      </c>
      <c r="D183" s="140">
        <v>7747.7569900999997</v>
      </c>
      <c r="E183" s="140">
        <v>3766.1437927000002</v>
      </c>
      <c r="F183" s="140">
        <v>67.290461645057405</v>
      </c>
      <c r="G183" s="140">
        <v>32.709538354942602</v>
      </c>
    </row>
    <row r="184" spans="1:7" x14ac:dyDescent="0.25">
      <c r="A184" s="140" t="s">
        <v>90</v>
      </c>
      <c r="B184" s="140" t="s">
        <v>91</v>
      </c>
      <c r="C184" s="140" t="s">
        <v>16</v>
      </c>
      <c r="D184" s="140">
        <v>407923.09841420001</v>
      </c>
      <c r="E184" s="140">
        <v>25667.020208400001</v>
      </c>
      <c r="F184" s="140">
        <v>94.080349365447404</v>
      </c>
      <c r="G184" s="140">
        <v>5.9196506345525703</v>
      </c>
    </row>
    <row r="185" spans="1:7" x14ac:dyDescent="0.25">
      <c r="A185" s="140" t="s">
        <v>92</v>
      </c>
      <c r="B185" s="140" t="s">
        <v>93</v>
      </c>
      <c r="C185" s="140" t="s">
        <v>15</v>
      </c>
      <c r="D185" s="140">
        <v>480.1503548</v>
      </c>
      <c r="E185" s="140">
        <v>194.09496390000001</v>
      </c>
      <c r="F185" s="140">
        <v>71.213005338438094</v>
      </c>
      <c r="G185" s="140">
        <v>28.786994661561899</v>
      </c>
    </row>
    <row r="186" spans="1:7" x14ac:dyDescent="0.25">
      <c r="A186" s="140" t="s">
        <v>92</v>
      </c>
      <c r="B186" s="140" t="s">
        <v>93</v>
      </c>
      <c r="C186" s="140" t="s">
        <v>16</v>
      </c>
      <c r="D186" s="140">
        <v>53871.177495900003</v>
      </c>
      <c r="E186" s="140">
        <v>1892.1299438000001</v>
      </c>
      <c r="F186" s="140">
        <v>96.606854882404406</v>
      </c>
      <c r="G186" s="140">
        <v>3.3931451175955898</v>
      </c>
    </row>
    <row r="187" spans="1:7" x14ac:dyDescent="0.25">
      <c r="A187" s="140" t="s">
        <v>94</v>
      </c>
      <c r="B187" s="140" t="s">
        <v>95</v>
      </c>
      <c r="C187" s="140" t="s">
        <v>15</v>
      </c>
      <c r="D187" s="140">
        <v>307.44166790000003</v>
      </c>
      <c r="E187" s="140">
        <v>47.764572899999997</v>
      </c>
      <c r="F187" s="140">
        <v>86.553002899829707</v>
      </c>
      <c r="G187" s="140">
        <v>13.4469971001703</v>
      </c>
    </row>
    <row r="188" spans="1:7" x14ac:dyDescent="0.25">
      <c r="A188" s="140" t="s">
        <v>94</v>
      </c>
      <c r="B188" s="140" t="s">
        <v>95</v>
      </c>
      <c r="C188" s="140" t="s">
        <v>16</v>
      </c>
      <c r="D188" s="140">
        <v>75879.666215699996</v>
      </c>
      <c r="E188" s="140">
        <v>1111.2470221999999</v>
      </c>
      <c r="F188" s="140">
        <v>98.556651719708398</v>
      </c>
      <c r="G188" s="140">
        <v>1.44334828029156</v>
      </c>
    </row>
    <row r="189" spans="1:7" x14ac:dyDescent="0.25">
      <c r="A189" s="140" t="s">
        <v>96</v>
      </c>
      <c r="B189" s="140" t="s">
        <v>97</v>
      </c>
      <c r="C189" s="140" t="s">
        <v>15</v>
      </c>
      <c r="D189" s="140">
        <v>858.40492849999998</v>
      </c>
      <c r="E189" s="140">
        <v>799.41754639999999</v>
      </c>
      <c r="F189" s="140">
        <v>51.779062082734697</v>
      </c>
      <c r="G189" s="140">
        <v>48.220937917265303</v>
      </c>
    </row>
    <row r="190" spans="1:7" x14ac:dyDescent="0.25">
      <c r="A190" s="140" t="s">
        <v>96</v>
      </c>
      <c r="B190" s="140" t="s">
        <v>97</v>
      </c>
      <c r="C190" s="140" t="s">
        <v>16</v>
      </c>
      <c r="D190" s="140">
        <v>28148.557110999998</v>
      </c>
      <c r="E190" s="140">
        <v>3330.2150514</v>
      </c>
      <c r="F190" s="140">
        <v>89.420759379624798</v>
      </c>
      <c r="G190" s="140">
        <v>10.5792406203753</v>
      </c>
    </row>
    <row r="191" spans="1:7" x14ac:dyDescent="0.25">
      <c r="A191" s="140" t="s">
        <v>98</v>
      </c>
      <c r="B191" s="140" t="s">
        <v>99</v>
      </c>
      <c r="C191" s="140" t="s">
        <v>15</v>
      </c>
      <c r="D191" s="140">
        <v>599.19027570000003</v>
      </c>
      <c r="E191" s="140">
        <v>332.77762639999997</v>
      </c>
      <c r="F191" s="140">
        <v>64.293016352799995</v>
      </c>
      <c r="G191" s="140">
        <v>35.706983647199998</v>
      </c>
    </row>
    <row r="192" spans="1:7" x14ac:dyDescent="0.25">
      <c r="A192" s="140" t="s">
        <v>98</v>
      </c>
      <c r="B192" s="140" t="s">
        <v>99</v>
      </c>
      <c r="C192" s="140" t="s">
        <v>16</v>
      </c>
      <c r="D192" s="140">
        <v>25494.0999285</v>
      </c>
      <c r="E192" s="140">
        <v>1791.5831734000001</v>
      </c>
      <c r="F192" s="140">
        <v>93.4339808656825</v>
      </c>
      <c r="G192" s="140">
        <v>6.5660191343175303</v>
      </c>
    </row>
    <row r="193" spans="1:7" x14ac:dyDescent="0.25">
      <c r="A193" s="140" t="s">
        <v>100</v>
      </c>
      <c r="B193" s="140" t="s">
        <v>101</v>
      </c>
      <c r="C193" s="140" t="s">
        <v>15</v>
      </c>
      <c r="D193" s="140">
        <v>2047.4291576000001</v>
      </c>
      <c r="E193" s="140">
        <v>316.22499570000002</v>
      </c>
      <c r="F193" s="140">
        <v>86.621350874936397</v>
      </c>
      <c r="G193" s="140">
        <v>13.3786491250636</v>
      </c>
    </row>
    <row r="194" spans="1:7" x14ac:dyDescent="0.25">
      <c r="A194" s="140" t="s">
        <v>100</v>
      </c>
      <c r="B194" s="140" t="s">
        <v>101</v>
      </c>
      <c r="C194" s="140" t="s">
        <v>16</v>
      </c>
      <c r="D194" s="140">
        <v>83326.598742600007</v>
      </c>
      <c r="E194" s="140">
        <v>4247.9840378999997</v>
      </c>
      <c r="F194" s="140">
        <v>95.149295716832299</v>
      </c>
      <c r="G194" s="140">
        <v>4.85070428316775</v>
      </c>
    </row>
    <row r="195" spans="1:7" x14ac:dyDescent="0.25">
      <c r="A195" s="140" t="s">
        <v>102</v>
      </c>
      <c r="B195" s="140" t="s">
        <v>103</v>
      </c>
      <c r="C195" s="140" t="s">
        <v>15</v>
      </c>
      <c r="D195" s="140">
        <v>226.0106031</v>
      </c>
      <c r="E195" s="140">
        <v>98.066298099999997</v>
      </c>
      <c r="F195" s="140">
        <v>69.7398062815098</v>
      </c>
      <c r="G195" s="140">
        <v>30.2601937184902</v>
      </c>
    </row>
    <row r="196" spans="1:7" x14ac:dyDescent="0.25">
      <c r="A196" s="140" t="s">
        <v>102</v>
      </c>
      <c r="B196" s="140" t="s">
        <v>103</v>
      </c>
      <c r="C196" s="140" t="s">
        <v>16</v>
      </c>
      <c r="D196" s="140">
        <v>6769.9164311000004</v>
      </c>
      <c r="E196" s="140">
        <v>509.2018817</v>
      </c>
      <c r="F196" s="140">
        <v>93.004621441520001</v>
      </c>
      <c r="G196" s="140">
        <v>6.9953785584799704</v>
      </c>
    </row>
    <row r="197" spans="1:7" x14ac:dyDescent="0.25">
      <c r="A197" s="140" t="s">
        <v>104</v>
      </c>
      <c r="B197" s="140" t="s">
        <v>105</v>
      </c>
      <c r="C197" s="140" t="s">
        <v>15</v>
      </c>
      <c r="D197" s="140">
        <v>6094.5723289999996</v>
      </c>
      <c r="E197" s="140">
        <v>3019.5238635000001</v>
      </c>
      <c r="F197" s="140">
        <v>66.869738921729095</v>
      </c>
      <c r="G197" s="140">
        <v>33.130261078270898</v>
      </c>
    </row>
    <row r="198" spans="1:7" x14ac:dyDescent="0.25">
      <c r="A198" s="140" t="s">
        <v>104</v>
      </c>
      <c r="B198" s="140" t="s">
        <v>105</v>
      </c>
      <c r="C198" s="140" t="s">
        <v>16</v>
      </c>
      <c r="D198" s="140">
        <v>116028.6301679</v>
      </c>
      <c r="E198" s="140">
        <v>11544.628084399999</v>
      </c>
      <c r="F198" s="140">
        <v>90.950589298606502</v>
      </c>
      <c r="G198" s="140">
        <v>9.0494107013934997</v>
      </c>
    </row>
    <row r="199" spans="1:7" x14ac:dyDescent="0.25">
      <c r="A199" s="140" t="s">
        <v>106</v>
      </c>
      <c r="B199" s="140" t="s">
        <v>107</v>
      </c>
      <c r="C199" s="140" t="s">
        <v>15</v>
      </c>
      <c r="D199" s="140">
        <v>11094.781878</v>
      </c>
      <c r="E199" s="140">
        <v>6391.5865642999997</v>
      </c>
      <c r="F199" s="140">
        <v>63.448176301497902</v>
      </c>
      <c r="G199" s="140">
        <v>36.551823698502098</v>
      </c>
    </row>
    <row r="200" spans="1:7" x14ac:dyDescent="0.25">
      <c r="A200" s="140" t="s">
        <v>106</v>
      </c>
      <c r="B200" s="140" t="s">
        <v>107</v>
      </c>
      <c r="C200" s="140" t="s">
        <v>16</v>
      </c>
      <c r="D200" s="140">
        <v>164446.0033706</v>
      </c>
      <c r="E200" s="140">
        <v>23738.3368725</v>
      </c>
      <c r="F200" s="140">
        <v>87.385593911887497</v>
      </c>
      <c r="G200" s="140">
        <v>12.614406088112499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524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467</v>
      </c>
      <c r="F210" s="5" t="s">
        <v>431</v>
      </c>
      <c r="G210" s="5" t="s">
        <v>468</v>
      </c>
    </row>
    <row r="211" spans="1:7" x14ac:dyDescent="0.25">
      <c r="A211" s="141" t="s">
        <v>86</v>
      </c>
      <c r="B211" s="141" t="s">
        <v>113</v>
      </c>
      <c r="C211" s="141" t="s">
        <v>15</v>
      </c>
      <c r="D211" s="141">
        <v>924.03823650000004</v>
      </c>
      <c r="E211" s="141">
        <v>482.63290910000001</v>
      </c>
      <c r="F211" s="141">
        <v>65.689712865039397</v>
      </c>
      <c r="G211" s="141">
        <v>34.310287134960603</v>
      </c>
    </row>
    <row r="212" spans="1:7" x14ac:dyDescent="0.25">
      <c r="A212" s="141" t="s">
        <v>86</v>
      </c>
      <c r="B212" s="141" t="s">
        <v>113</v>
      </c>
      <c r="C212" s="141" t="s">
        <v>16</v>
      </c>
      <c r="D212" s="141">
        <v>40956.491587700002</v>
      </c>
      <c r="E212" s="141">
        <v>2896.4138971000002</v>
      </c>
      <c r="F212" s="141">
        <v>93.395160787911905</v>
      </c>
      <c r="G212" s="141">
        <v>6.6048392120880903</v>
      </c>
    </row>
    <row r="213" spans="1:7" x14ac:dyDescent="0.25">
      <c r="A213" s="141" t="s">
        <v>90</v>
      </c>
      <c r="B213" s="141" t="s">
        <v>114</v>
      </c>
      <c r="C213" s="141" t="s">
        <v>15</v>
      </c>
      <c r="D213" s="141">
        <v>803.85751270000003</v>
      </c>
      <c r="E213" s="141">
        <v>504.24042689999999</v>
      </c>
      <c r="F213" s="141">
        <v>61.452394990073103</v>
      </c>
      <c r="G213" s="141">
        <v>38.547605009926897</v>
      </c>
    </row>
    <row r="214" spans="1:7" x14ac:dyDescent="0.25">
      <c r="A214" s="141" t="s">
        <v>90</v>
      </c>
      <c r="B214" s="141" t="s">
        <v>114</v>
      </c>
      <c r="C214" s="141" t="s">
        <v>16</v>
      </c>
      <c r="D214" s="141">
        <v>21924.248930599999</v>
      </c>
      <c r="E214" s="141">
        <v>2281.6347980999999</v>
      </c>
      <c r="F214" s="141">
        <v>90.574048757431797</v>
      </c>
      <c r="G214" s="141">
        <v>9.42595124256815</v>
      </c>
    </row>
    <row r="215" spans="1:7" x14ac:dyDescent="0.25">
      <c r="A215" s="141" t="s">
        <v>92</v>
      </c>
      <c r="B215" s="141" t="s">
        <v>115</v>
      </c>
      <c r="C215" s="141" t="s">
        <v>15</v>
      </c>
      <c r="D215" s="141">
        <v>76.149992499999996</v>
      </c>
      <c r="E215" s="141">
        <v>117.1038739</v>
      </c>
      <c r="F215" s="141">
        <v>39.404123663111399</v>
      </c>
      <c r="G215" s="141">
        <v>60.595876336888701</v>
      </c>
    </row>
    <row r="216" spans="1:7" x14ac:dyDescent="0.25">
      <c r="A216" s="141" t="s">
        <v>92</v>
      </c>
      <c r="B216" s="141" t="s">
        <v>115</v>
      </c>
      <c r="C216" s="141" t="s">
        <v>16</v>
      </c>
      <c r="D216" s="141">
        <v>21767.904586199998</v>
      </c>
      <c r="E216" s="141">
        <v>996.48738060000005</v>
      </c>
      <c r="F216" s="141">
        <v>95.622604890772806</v>
      </c>
      <c r="G216" s="141">
        <v>4.3773951092271401</v>
      </c>
    </row>
    <row r="217" spans="1:7" x14ac:dyDescent="0.25">
      <c r="A217" s="141" t="s">
        <v>94</v>
      </c>
      <c r="B217" s="141" t="s">
        <v>116</v>
      </c>
      <c r="C217" s="141" t="s">
        <v>15</v>
      </c>
      <c r="D217" s="141">
        <v>227.01410440000001</v>
      </c>
      <c r="E217" s="141">
        <v>0</v>
      </c>
      <c r="F217" s="141">
        <v>100</v>
      </c>
      <c r="G217" s="141">
        <v>0</v>
      </c>
    </row>
    <row r="218" spans="1:7" x14ac:dyDescent="0.25">
      <c r="A218" s="141" t="s">
        <v>94</v>
      </c>
      <c r="B218" s="141" t="s">
        <v>116</v>
      </c>
      <c r="C218" s="141" t="s">
        <v>16</v>
      </c>
      <c r="D218" s="141">
        <v>60232.221869100002</v>
      </c>
      <c r="E218" s="141">
        <v>224.38944100000001</v>
      </c>
      <c r="F218" s="141">
        <v>99.628842179312599</v>
      </c>
      <c r="G218" s="141">
        <v>0.37115782068736802</v>
      </c>
    </row>
    <row r="219" spans="1:7" x14ac:dyDescent="0.25">
      <c r="A219" s="141" t="s">
        <v>96</v>
      </c>
      <c r="B219" s="141" t="s">
        <v>117</v>
      </c>
      <c r="C219" s="141" t="s">
        <v>15</v>
      </c>
      <c r="D219" s="141">
        <v>58.520433699999998</v>
      </c>
      <c r="E219" s="141">
        <v>66.019037699999998</v>
      </c>
      <c r="F219" s="141">
        <v>46.989466907276402</v>
      </c>
      <c r="G219" s="141">
        <v>53.010533092723598</v>
      </c>
    </row>
    <row r="220" spans="1:7" x14ac:dyDescent="0.25">
      <c r="A220" s="141" t="s">
        <v>96</v>
      </c>
      <c r="B220" s="141" t="s">
        <v>117</v>
      </c>
      <c r="C220" s="141" t="s">
        <v>16</v>
      </c>
      <c r="D220" s="141">
        <v>18020.363335800001</v>
      </c>
      <c r="E220" s="141">
        <v>450.00876440000002</v>
      </c>
      <c r="F220" s="141">
        <v>97.563618307423695</v>
      </c>
      <c r="G220" s="141">
        <v>2.4363816925763402</v>
      </c>
    </row>
    <row r="221" spans="1:7" x14ac:dyDescent="0.25">
      <c r="A221" s="141" t="s">
        <v>104</v>
      </c>
      <c r="B221" s="141" t="s">
        <v>118</v>
      </c>
      <c r="C221" s="141" t="s">
        <v>15</v>
      </c>
      <c r="D221" s="141">
        <v>289.88413459999998</v>
      </c>
      <c r="E221" s="141">
        <v>107.5521865</v>
      </c>
      <c r="F221" s="141">
        <v>72.938510953824306</v>
      </c>
      <c r="G221" s="141">
        <v>27.061489046175701</v>
      </c>
    </row>
    <row r="222" spans="1:7" x14ac:dyDescent="0.25">
      <c r="A222" s="141" t="s">
        <v>104</v>
      </c>
      <c r="B222" s="141" t="s">
        <v>118</v>
      </c>
      <c r="C222" s="141" t="s">
        <v>16</v>
      </c>
      <c r="D222" s="141">
        <v>35629.643827699998</v>
      </c>
      <c r="E222" s="141">
        <v>1034.6339631000001</v>
      </c>
      <c r="F222" s="141">
        <v>97.178087158832298</v>
      </c>
      <c r="G222" s="141">
        <v>2.8219128411677499</v>
      </c>
    </row>
    <row r="223" spans="1:7" x14ac:dyDescent="0.25">
      <c r="A223" s="141" t="s">
        <v>106</v>
      </c>
      <c r="B223" s="141" t="s">
        <v>119</v>
      </c>
      <c r="C223" s="141" t="s">
        <v>15</v>
      </c>
      <c r="D223" s="141">
        <v>328.10595230000001</v>
      </c>
      <c r="E223" s="141">
        <v>83.948442999999997</v>
      </c>
      <c r="F223" s="141">
        <v>79.626854134420597</v>
      </c>
      <c r="G223" s="141">
        <v>20.373145865579399</v>
      </c>
    </row>
    <row r="224" spans="1:7" x14ac:dyDescent="0.25">
      <c r="A224" s="141" t="s">
        <v>106</v>
      </c>
      <c r="B224" s="141" t="s">
        <v>119</v>
      </c>
      <c r="C224" s="141" t="s">
        <v>16</v>
      </c>
      <c r="D224" s="141">
        <v>40412.485139099997</v>
      </c>
      <c r="E224" s="141">
        <v>752.23260530000005</v>
      </c>
      <c r="F224" s="141">
        <v>98.172627807213999</v>
      </c>
      <c r="G224" s="141">
        <v>1.8273721927859801</v>
      </c>
    </row>
    <row r="225" spans="1:7" x14ac:dyDescent="0.25">
      <c r="A225" s="141" t="s">
        <v>108</v>
      </c>
      <c r="B225" s="141" t="s">
        <v>120</v>
      </c>
      <c r="C225" s="141" t="s">
        <v>15</v>
      </c>
      <c r="D225" s="141">
        <v>42.303593900000003</v>
      </c>
      <c r="E225" s="141">
        <v>0</v>
      </c>
      <c r="F225" s="141">
        <v>100</v>
      </c>
      <c r="G225" s="141">
        <v>0</v>
      </c>
    </row>
    <row r="226" spans="1:7" x14ac:dyDescent="0.25">
      <c r="A226" s="141" t="s">
        <v>108</v>
      </c>
      <c r="B226" s="141" t="s">
        <v>120</v>
      </c>
      <c r="C226" s="141" t="s">
        <v>16</v>
      </c>
      <c r="D226" s="141">
        <v>19108.838683099999</v>
      </c>
      <c r="E226" s="141">
        <v>136.01873810000001</v>
      </c>
      <c r="F226" s="141">
        <v>99.293220338696003</v>
      </c>
      <c r="G226" s="141">
        <v>0.70677966130402603</v>
      </c>
    </row>
    <row r="227" spans="1:7" x14ac:dyDescent="0.25">
      <c r="A227" s="141" t="s">
        <v>121</v>
      </c>
      <c r="B227" s="141" t="s">
        <v>122</v>
      </c>
      <c r="C227" s="141" t="s">
        <v>15</v>
      </c>
      <c r="D227" s="141">
        <v>95.273770499999998</v>
      </c>
      <c r="E227" s="141">
        <v>17.682804399999998</v>
      </c>
      <c r="F227" s="141">
        <v>84.345484611538097</v>
      </c>
      <c r="G227" s="141">
        <v>15.654515388461901</v>
      </c>
    </row>
    <row r="228" spans="1:7" x14ac:dyDescent="0.25">
      <c r="A228" s="141" t="s">
        <v>121</v>
      </c>
      <c r="B228" s="141" t="s">
        <v>122</v>
      </c>
      <c r="C228" s="141" t="s">
        <v>16</v>
      </c>
      <c r="D228" s="141">
        <v>11340.1676446</v>
      </c>
      <c r="E228" s="141">
        <v>212.83767030000001</v>
      </c>
      <c r="F228" s="141">
        <v>98.157728967496396</v>
      </c>
      <c r="G228" s="141">
        <v>1.84227103250357</v>
      </c>
    </row>
    <row r="229" spans="1:7" x14ac:dyDescent="0.25">
      <c r="A229" s="141" t="s">
        <v>123</v>
      </c>
      <c r="B229" s="141" t="s">
        <v>124</v>
      </c>
      <c r="C229" s="141" t="s">
        <v>15</v>
      </c>
      <c r="D229" s="141">
        <v>140.32950439999999</v>
      </c>
      <c r="E229" s="141">
        <v>0</v>
      </c>
      <c r="F229" s="141">
        <v>100</v>
      </c>
      <c r="G229" s="141">
        <v>0</v>
      </c>
    </row>
    <row r="230" spans="1:7" x14ac:dyDescent="0.25">
      <c r="A230" s="141" t="s">
        <v>123</v>
      </c>
      <c r="B230" s="141" t="s">
        <v>124</v>
      </c>
      <c r="C230" s="141" t="s">
        <v>16</v>
      </c>
      <c r="D230" s="141">
        <v>21565.024552300001</v>
      </c>
      <c r="E230" s="141">
        <v>543.92617299999995</v>
      </c>
      <c r="F230" s="141">
        <v>97.539792006603193</v>
      </c>
      <c r="G230" s="141">
        <v>2.4602079933968399</v>
      </c>
    </row>
    <row r="231" spans="1:7" x14ac:dyDescent="0.25">
      <c r="A231" s="141" t="s">
        <v>125</v>
      </c>
      <c r="B231" s="141" t="s">
        <v>126</v>
      </c>
      <c r="C231" s="141" t="s">
        <v>15</v>
      </c>
      <c r="D231" s="141">
        <v>80.037559099999996</v>
      </c>
      <c r="E231" s="141">
        <v>239.70652770000001</v>
      </c>
      <c r="F231" s="141">
        <v>25.031755833553099</v>
      </c>
      <c r="G231" s="141">
        <v>74.968244166446894</v>
      </c>
    </row>
    <row r="232" spans="1:7" x14ac:dyDescent="0.25">
      <c r="A232" s="141" t="s">
        <v>125</v>
      </c>
      <c r="B232" s="141" t="s">
        <v>126</v>
      </c>
      <c r="C232" s="141" t="s">
        <v>16</v>
      </c>
      <c r="D232" s="141">
        <v>30188.7033348</v>
      </c>
      <c r="E232" s="141">
        <v>773.60451279999995</v>
      </c>
      <c r="F232" s="141">
        <v>97.501463661534004</v>
      </c>
      <c r="G232" s="141">
        <v>2.49853633846601</v>
      </c>
    </row>
    <row r="233" spans="1:7" x14ac:dyDescent="0.25">
      <c r="A233" s="141" t="s">
        <v>127</v>
      </c>
      <c r="B233" s="141" t="s">
        <v>128</v>
      </c>
      <c r="C233" s="141" t="s">
        <v>15</v>
      </c>
      <c r="D233" s="141">
        <v>113.1926722</v>
      </c>
      <c r="E233" s="141">
        <v>29.109655799999999</v>
      </c>
      <c r="F233" s="141">
        <v>79.543795095186397</v>
      </c>
      <c r="G233" s="141">
        <v>20.4562049048136</v>
      </c>
    </row>
    <row r="234" spans="1:7" x14ac:dyDescent="0.25">
      <c r="A234" s="141" t="s">
        <v>127</v>
      </c>
      <c r="B234" s="141" t="s">
        <v>128</v>
      </c>
      <c r="C234" s="141" t="s">
        <v>16</v>
      </c>
      <c r="D234" s="141">
        <v>16881.042759299999</v>
      </c>
      <c r="E234" s="141">
        <v>325.34673079999999</v>
      </c>
      <c r="F234" s="141">
        <v>98.109151655626604</v>
      </c>
      <c r="G234" s="141">
        <v>1.8908483443734301</v>
      </c>
    </row>
    <row r="235" spans="1:7" x14ac:dyDescent="0.25">
      <c r="A235" s="141" t="s">
        <v>129</v>
      </c>
      <c r="B235" s="141" t="s">
        <v>130</v>
      </c>
      <c r="C235" s="141" t="s">
        <v>15</v>
      </c>
      <c r="D235" s="141">
        <v>737.37794529999996</v>
      </c>
      <c r="E235" s="141">
        <v>250.94567660000001</v>
      </c>
      <c r="F235" s="141">
        <v>74.608956920652105</v>
      </c>
      <c r="G235" s="141">
        <v>25.391043079347899</v>
      </c>
    </row>
    <row r="236" spans="1:7" x14ac:dyDescent="0.25">
      <c r="A236" s="141" t="s">
        <v>129</v>
      </c>
      <c r="B236" s="141" t="s">
        <v>130</v>
      </c>
      <c r="C236" s="141" t="s">
        <v>16</v>
      </c>
      <c r="D236" s="141">
        <v>34011.2873597</v>
      </c>
      <c r="E236" s="141">
        <v>2199.7283797999999</v>
      </c>
      <c r="F236" s="141">
        <v>93.925250825260704</v>
      </c>
      <c r="G236" s="141">
        <v>6.0747491747393196</v>
      </c>
    </row>
    <row r="237" spans="1:7" x14ac:dyDescent="0.25">
      <c r="A237" s="141" t="s">
        <v>131</v>
      </c>
      <c r="B237" s="141" t="s">
        <v>132</v>
      </c>
      <c r="C237" s="141" t="s">
        <v>15</v>
      </c>
      <c r="D237" s="141">
        <v>1047.4356732000001</v>
      </c>
      <c r="E237" s="141">
        <v>483.92591370000002</v>
      </c>
      <c r="F237" s="141">
        <v>68.398977887408606</v>
      </c>
      <c r="G237" s="141">
        <v>31.601022112591401</v>
      </c>
    </row>
    <row r="238" spans="1:7" x14ac:dyDescent="0.25">
      <c r="A238" s="141" t="s">
        <v>131</v>
      </c>
      <c r="B238" s="141" t="s">
        <v>132</v>
      </c>
      <c r="C238" s="141" t="s">
        <v>16</v>
      </c>
      <c r="D238" s="141">
        <v>59568.139223300001</v>
      </c>
      <c r="E238" s="141">
        <v>2814.2033262</v>
      </c>
      <c r="F238" s="141">
        <v>95.488782223965202</v>
      </c>
      <c r="G238" s="141">
        <v>4.5112177760348597</v>
      </c>
    </row>
    <row r="239" spans="1:7" x14ac:dyDescent="0.25">
      <c r="A239" s="141" t="s">
        <v>133</v>
      </c>
      <c r="B239" s="141" t="s">
        <v>134</v>
      </c>
      <c r="C239" s="141" t="s">
        <v>15</v>
      </c>
      <c r="D239" s="141">
        <v>3197.0459004999998</v>
      </c>
      <c r="E239" s="141">
        <v>1326.4062217000001</v>
      </c>
      <c r="F239" s="141">
        <v>70.677124774012299</v>
      </c>
      <c r="G239" s="141">
        <v>29.322875225987701</v>
      </c>
    </row>
    <row r="240" spans="1:7" x14ac:dyDescent="0.25">
      <c r="A240" s="141" t="s">
        <v>133</v>
      </c>
      <c r="B240" s="141" t="s">
        <v>134</v>
      </c>
      <c r="C240" s="141" t="s">
        <v>16</v>
      </c>
      <c r="D240" s="141">
        <v>86239.893781100007</v>
      </c>
      <c r="E240" s="141">
        <v>9007.3929601</v>
      </c>
      <c r="F240" s="141">
        <v>90.543150079881698</v>
      </c>
      <c r="G240" s="141">
        <v>9.4568499201182803</v>
      </c>
    </row>
    <row r="241" spans="1:7" x14ac:dyDescent="0.25">
      <c r="A241" s="141" t="s">
        <v>135</v>
      </c>
      <c r="B241" s="141" t="s">
        <v>136</v>
      </c>
      <c r="C241" s="141" t="s">
        <v>15</v>
      </c>
      <c r="D241" s="141">
        <v>836.71750229999998</v>
      </c>
      <c r="E241" s="141">
        <v>204.42743809999999</v>
      </c>
      <c r="F241" s="141">
        <v>80.365131676915198</v>
      </c>
      <c r="G241" s="141">
        <v>19.634868323084799</v>
      </c>
    </row>
    <row r="242" spans="1:7" x14ac:dyDescent="0.25">
      <c r="A242" s="141" t="s">
        <v>135</v>
      </c>
      <c r="B242" s="141" t="s">
        <v>136</v>
      </c>
      <c r="C242" s="141" t="s">
        <v>16</v>
      </c>
      <c r="D242" s="141">
        <v>37668.150664200002</v>
      </c>
      <c r="E242" s="141">
        <v>2099.4913083000001</v>
      </c>
      <c r="F242" s="141">
        <v>94.720603978099007</v>
      </c>
      <c r="G242" s="141">
        <v>5.2793960219010101</v>
      </c>
    </row>
    <row r="243" spans="1:7" x14ac:dyDescent="0.25">
      <c r="A243" s="141" t="s">
        <v>137</v>
      </c>
      <c r="B243" s="141" t="s">
        <v>138</v>
      </c>
      <c r="C243" s="141" t="s">
        <v>15</v>
      </c>
      <c r="D243" s="141">
        <v>645.12068480000005</v>
      </c>
      <c r="E243" s="141">
        <v>83.927568100000002</v>
      </c>
      <c r="F243" s="141">
        <v>88.488064025096605</v>
      </c>
      <c r="G243" s="141">
        <v>11.5119359749034</v>
      </c>
    </row>
    <row r="244" spans="1:7" x14ac:dyDescent="0.25">
      <c r="A244" s="141" t="s">
        <v>137</v>
      </c>
      <c r="B244" s="141" t="s">
        <v>138</v>
      </c>
      <c r="C244" s="141" t="s">
        <v>16</v>
      </c>
      <c r="D244" s="141">
        <v>44515.696439599997</v>
      </c>
      <c r="E244" s="141">
        <v>1821.5993977999999</v>
      </c>
      <c r="F244" s="141">
        <v>96.0688267088522</v>
      </c>
      <c r="G244" s="141">
        <v>3.9311732911477799</v>
      </c>
    </row>
    <row r="245" spans="1:7" x14ac:dyDescent="0.25">
      <c r="A245" s="141" t="s">
        <v>139</v>
      </c>
      <c r="B245" s="141" t="s">
        <v>140</v>
      </c>
      <c r="C245" s="141" t="s">
        <v>15</v>
      </c>
      <c r="D245" s="141">
        <v>1658.2756555000001</v>
      </c>
      <c r="E245" s="141">
        <v>381.56433490000001</v>
      </c>
      <c r="F245" s="141">
        <v>81.294398742267106</v>
      </c>
      <c r="G245" s="141">
        <v>18.705601257732798</v>
      </c>
    </row>
    <row r="246" spans="1:7" x14ac:dyDescent="0.25">
      <c r="A246" s="141" t="s">
        <v>139</v>
      </c>
      <c r="B246" s="141" t="s">
        <v>140</v>
      </c>
      <c r="C246" s="141" t="s">
        <v>16</v>
      </c>
      <c r="D246" s="141">
        <v>28005.596051799999</v>
      </c>
      <c r="E246" s="141">
        <v>3592.4275426999998</v>
      </c>
      <c r="F246" s="141">
        <v>88.630847331460004</v>
      </c>
      <c r="G246" s="141">
        <v>11.36915266854</v>
      </c>
    </row>
    <row r="247" spans="1:7" x14ac:dyDescent="0.25">
      <c r="A247" s="141" t="s">
        <v>141</v>
      </c>
      <c r="B247" s="141" t="s">
        <v>142</v>
      </c>
      <c r="C247" s="141" t="s">
        <v>15</v>
      </c>
      <c r="D247" s="141">
        <v>240.09633349999999</v>
      </c>
      <c r="E247" s="141">
        <v>142.5022759</v>
      </c>
      <c r="F247" s="141">
        <v>62.754105112019303</v>
      </c>
      <c r="G247" s="141">
        <v>37.245894887980697</v>
      </c>
    </row>
    <row r="248" spans="1:7" x14ac:dyDescent="0.25">
      <c r="A248" s="141" t="s">
        <v>141</v>
      </c>
      <c r="B248" s="141" t="s">
        <v>142</v>
      </c>
      <c r="C248" s="141" t="s">
        <v>16</v>
      </c>
      <c r="D248" s="141">
        <v>14570.0654961</v>
      </c>
      <c r="E248" s="141">
        <v>745.29586359999996</v>
      </c>
      <c r="F248" s="141">
        <v>95.133671050288598</v>
      </c>
      <c r="G248" s="141">
        <v>4.8663289497114404</v>
      </c>
    </row>
    <row r="249" spans="1:7" x14ac:dyDescent="0.25">
      <c r="A249" s="141" t="s">
        <v>143</v>
      </c>
      <c r="B249" s="141" t="s">
        <v>144</v>
      </c>
      <c r="C249" s="141" t="s">
        <v>15</v>
      </c>
      <c r="D249" s="141">
        <v>660.30401900000004</v>
      </c>
      <c r="E249" s="141">
        <v>439.8674264</v>
      </c>
      <c r="F249" s="141">
        <v>60.018283673952901</v>
      </c>
      <c r="G249" s="141">
        <v>39.981716326047099</v>
      </c>
    </row>
    <row r="250" spans="1:7" x14ac:dyDescent="0.25">
      <c r="A250" s="141" t="s">
        <v>143</v>
      </c>
      <c r="B250" s="141" t="s">
        <v>144</v>
      </c>
      <c r="C250" s="141" t="s">
        <v>16</v>
      </c>
      <c r="D250" s="141">
        <v>23590.3503729</v>
      </c>
      <c r="E250" s="141">
        <v>2217.2427518</v>
      </c>
      <c r="F250" s="141">
        <v>91.408564366748607</v>
      </c>
      <c r="G250" s="141">
        <v>8.5914356332513506</v>
      </c>
    </row>
    <row r="251" spans="1:7" x14ac:dyDescent="0.25">
      <c r="A251" s="141" t="s">
        <v>145</v>
      </c>
      <c r="B251" s="141" t="s">
        <v>146</v>
      </c>
      <c r="C251" s="141" t="s">
        <v>15</v>
      </c>
      <c r="D251" s="141">
        <v>246.35690199999999</v>
      </c>
      <c r="E251" s="141">
        <v>67.333486100000002</v>
      </c>
      <c r="F251" s="141">
        <v>78.535049636734499</v>
      </c>
      <c r="G251" s="141">
        <v>21.464950363265501</v>
      </c>
    </row>
    <row r="252" spans="1:7" x14ac:dyDescent="0.25">
      <c r="A252" s="141" t="s">
        <v>145</v>
      </c>
      <c r="B252" s="141" t="s">
        <v>146</v>
      </c>
      <c r="C252" s="141" t="s">
        <v>16</v>
      </c>
      <c r="D252" s="141">
        <v>8532.6714527000004</v>
      </c>
      <c r="E252" s="141">
        <v>539.33507959999997</v>
      </c>
      <c r="F252" s="141">
        <v>94.054952697843106</v>
      </c>
      <c r="G252" s="141">
        <v>5.9450473021569099</v>
      </c>
    </row>
    <row r="253" spans="1:7" x14ac:dyDescent="0.25">
      <c r="A253" s="141" t="s">
        <v>147</v>
      </c>
      <c r="B253" s="141" t="s">
        <v>148</v>
      </c>
      <c r="C253" s="141" t="s">
        <v>15</v>
      </c>
      <c r="D253" s="141">
        <v>329.58816510000003</v>
      </c>
      <c r="E253" s="141">
        <v>67.762345499999995</v>
      </c>
      <c r="F253" s="141">
        <v>82.946455662614198</v>
      </c>
      <c r="G253" s="141">
        <v>17.053544337385802</v>
      </c>
    </row>
    <row r="254" spans="1:7" x14ac:dyDescent="0.25">
      <c r="A254" s="141" t="s">
        <v>147</v>
      </c>
      <c r="B254" s="141" t="s">
        <v>148</v>
      </c>
      <c r="C254" s="141" t="s">
        <v>16</v>
      </c>
      <c r="D254" s="141">
        <v>17246.495854199999</v>
      </c>
      <c r="E254" s="141">
        <v>859.28862349999997</v>
      </c>
      <c r="F254" s="141">
        <v>95.254065767996195</v>
      </c>
      <c r="G254" s="141">
        <v>4.7459342320038296</v>
      </c>
    </row>
    <row r="255" spans="1:7" x14ac:dyDescent="0.25">
      <c r="A255" s="141" t="s">
        <v>149</v>
      </c>
      <c r="B255" s="141" t="s">
        <v>150</v>
      </c>
      <c r="C255" s="141" t="s">
        <v>15</v>
      </c>
      <c r="D255" s="141">
        <v>370.73911820000001</v>
      </c>
      <c r="E255" s="141">
        <v>260.01688869999998</v>
      </c>
      <c r="F255" s="141">
        <v>58.776946100297202</v>
      </c>
      <c r="G255" s="141">
        <v>41.223053899702798</v>
      </c>
    </row>
    <row r="256" spans="1:7" x14ac:dyDescent="0.25">
      <c r="A256" s="141" t="s">
        <v>149</v>
      </c>
      <c r="B256" s="141" t="s">
        <v>150</v>
      </c>
      <c r="C256" s="141" t="s">
        <v>16</v>
      </c>
      <c r="D256" s="141">
        <v>15379.191263999999</v>
      </c>
      <c r="E256" s="141">
        <v>1708.8262769</v>
      </c>
      <c r="F256" s="141">
        <v>89.999856491193697</v>
      </c>
      <c r="G256" s="141">
        <v>10.0001435088063</v>
      </c>
    </row>
    <row r="257" spans="1:7" x14ac:dyDescent="0.25">
      <c r="A257" s="141" t="s">
        <v>151</v>
      </c>
      <c r="B257" s="141" t="s">
        <v>152</v>
      </c>
      <c r="C257" s="141" t="s">
        <v>15</v>
      </c>
      <c r="D257" s="141">
        <v>352.83337369999998</v>
      </c>
      <c r="E257" s="141">
        <v>265.44414030000002</v>
      </c>
      <c r="F257" s="141">
        <v>57.067152809312702</v>
      </c>
      <c r="G257" s="141">
        <v>42.932847190687298</v>
      </c>
    </row>
    <row r="258" spans="1:7" x14ac:dyDescent="0.25">
      <c r="A258" s="141" t="s">
        <v>151</v>
      </c>
      <c r="B258" s="141" t="s">
        <v>152</v>
      </c>
      <c r="C258" s="141" t="s">
        <v>16</v>
      </c>
      <c r="D258" s="141">
        <v>16961.428475799999</v>
      </c>
      <c r="E258" s="141">
        <v>1252.2480938000001</v>
      </c>
      <c r="F258" s="141">
        <v>93.124682493318801</v>
      </c>
      <c r="G258" s="141">
        <v>6.8753175066812</v>
      </c>
    </row>
    <row r="259" spans="1:7" x14ac:dyDescent="0.25">
      <c r="A259" s="141" t="s">
        <v>153</v>
      </c>
      <c r="B259" s="141" t="s">
        <v>154</v>
      </c>
      <c r="C259" s="141" t="s">
        <v>15</v>
      </c>
      <c r="D259" s="141">
        <v>1183.4264530999999</v>
      </c>
      <c r="E259" s="141">
        <v>544.41530799999998</v>
      </c>
      <c r="F259" s="141">
        <v>68.491599158165499</v>
      </c>
      <c r="G259" s="141">
        <v>31.508400841834501</v>
      </c>
    </row>
    <row r="260" spans="1:7" x14ac:dyDescent="0.25">
      <c r="A260" s="141" t="s">
        <v>153</v>
      </c>
      <c r="B260" s="141" t="s">
        <v>154</v>
      </c>
      <c r="C260" s="141" t="s">
        <v>16</v>
      </c>
      <c r="D260" s="141">
        <v>29813.958329199999</v>
      </c>
      <c r="E260" s="141">
        <v>3148.4176016000001</v>
      </c>
      <c r="F260" s="141">
        <v>90.448450657168394</v>
      </c>
      <c r="G260" s="141">
        <v>9.5515493428315708</v>
      </c>
    </row>
    <row r="261" spans="1:7" x14ac:dyDescent="0.25">
      <c r="A261" s="141" t="s">
        <v>155</v>
      </c>
      <c r="B261" s="141" t="s">
        <v>156</v>
      </c>
      <c r="C261" s="141" t="s">
        <v>15</v>
      </c>
      <c r="D261" s="141">
        <v>853.43171400000006</v>
      </c>
      <c r="E261" s="141">
        <v>100.7290205</v>
      </c>
      <c r="F261" s="141">
        <v>89.4431811268377</v>
      </c>
      <c r="G261" s="141">
        <v>10.5568188731623</v>
      </c>
    </row>
    <row r="262" spans="1:7" x14ac:dyDescent="0.25">
      <c r="A262" s="141" t="s">
        <v>155</v>
      </c>
      <c r="B262" s="141" t="s">
        <v>156</v>
      </c>
      <c r="C262" s="141" t="s">
        <v>16</v>
      </c>
      <c r="D262" s="141">
        <v>35006.610960500002</v>
      </c>
      <c r="E262" s="141">
        <v>1108.4810064999999</v>
      </c>
      <c r="F262" s="141">
        <v>96.930698646668603</v>
      </c>
      <c r="G262" s="141">
        <v>3.0693013533313702</v>
      </c>
    </row>
    <row r="263" spans="1:7" x14ac:dyDescent="0.25">
      <c r="A263" s="141" t="s">
        <v>157</v>
      </c>
      <c r="B263" s="141" t="s">
        <v>158</v>
      </c>
      <c r="C263" s="141" t="s">
        <v>15</v>
      </c>
      <c r="D263" s="141">
        <v>348.31165950000002</v>
      </c>
      <c r="E263" s="141">
        <v>28.3402675</v>
      </c>
      <c r="F263" s="141">
        <v>92.475740738743099</v>
      </c>
      <c r="G263" s="141">
        <v>7.5242592612568799</v>
      </c>
    </row>
    <row r="264" spans="1:7" x14ac:dyDescent="0.25">
      <c r="A264" s="141" t="s">
        <v>157</v>
      </c>
      <c r="B264" s="141" t="s">
        <v>158</v>
      </c>
      <c r="C264" s="141" t="s">
        <v>16</v>
      </c>
      <c r="D264" s="141">
        <v>19608.8250143</v>
      </c>
      <c r="E264" s="141">
        <v>825.09123529999999</v>
      </c>
      <c r="F264" s="141">
        <v>95.962148296873096</v>
      </c>
      <c r="G264" s="141">
        <v>4.0378517031269103</v>
      </c>
    </row>
    <row r="265" spans="1:7" x14ac:dyDescent="0.25">
      <c r="A265" s="141" t="s">
        <v>159</v>
      </c>
      <c r="B265" s="141" t="s">
        <v>160</v>
      </c>
      <c r="C265" s="141" t="s">
        <v>15</v>
      </c>
      <c r="D265" s="141">
        <v>1314.0039171000001</v>
      </c>
      <c r="E265" s="141">
        <v>416.24090530000001</v>
      </c>
      <c r="F265" s="141">
        <v>75.943236476636997</v>
      </c>
      <c r="G265" s="141">
        <v>24.056763523362999</v>
      </c>
    </row>
    <row r="266" spans="1:7" x14ac:dyDescent="0.25">
      <c r="A266" s="141" t="s">
        <v>159</v>
      </c>
      <c r="B266" s="141" t="s">
        <v>160</v>
      </c>
      <c r="C266" s="141" t="s">
        <v>16</v>
      </c>
      <c r="D266" s="141">
        <v>49136.548626099997</v>
      </c>
      <c r="E266" s="141">
        <v>4614.6947456999997</v>
      </c>
      <c r="F266" s="141">
        <v>91.414720002326405</v>
      </c>
      <c r="G266" s="141">
        <v>8.5852799976736005</v>
      </c>
    </row>
    <row r="267" spans="1:7" x14ac:dyDescent="0.25">
      <c r="A267" s="141" t="s">
        <v>161</v>
      </c>
      <c r="B267" s="141" t="s">
        <v>162</v>
      </c>
      <c r="C267" s="141" t="s">
        <v>15</v>
      </c>
      <c r="D267" s="141">
        <v>655.56737880000003</v>
      </c>
      <c r="E267" s="141">
        <v>130.92234790000001</v>
      </c>
      <c r="F267" s="141">
        <v>83.3535844836357</v>
      </c>
      <c r="G267" s="141">
        <v>16.6464155163643</v>
      </c>
    </row>
    <row r="268" spans="1:7" x14ac:dyDescent="0.25">
      <c r="A268" s="141" t="s">
        <v>161</v>
      </c>
      <c r="B268" s="141" t="s">
        <v>162</v>
      </c>
      <c r="C268" s="141" t="s">
        <v>16</v>
      </c>
      <c r="D268" s="141">
        <v>22549.7641043</v>
      </c>
      <c r="E268" s="141">
        <v>1892.5007859</v>
      </c>
      <c r="F268" s="141">
        <v>92.2572609600562</v>
      </c>
      <c r="G268" s="141">
        <v>7.7427390399438298</v>
      </c>
    </row>
    <row r="269" spans="1:7" x14ac:dyDescent="0.25">
      <c r="A269" s="141" t="s">
        <v>163</v>
      </c>
      <c r="B269" s="141" t="s">
        <v>164</v>
      </c>
      <c r="C269" s="141" t="s">
        <v>15</v>
      </c>
      <c r="D269" s="141">
        <v>396.82420029999997</v>
      </c>
      <c r="E269" s="141">
        <v>172.01001149999999</v>
      </c>
      <c r="F269" s="141">
        <v>69.760958829164395</v>
      </c>
      <c r="G269" s="141">
        <v>30.239041170835598</v>
      </c>
    </row>
    <row r="270" spans="1:7" x14ac:dyDescent="0.25">
      <c r="A270" s="141" t="s">
        <v>163</v>
      </c>
      <c r="B270" s="141" t="s">
        <v>164</v>
      </c>
      <c r="C270" s="141" t="s">
        <v>16</v>
      </c>
      <c r="D270" s="141">
        <v>29801.2089476</v>
      </c>
      <c r="E270" s="141">
        <v>627.83794450000005</v>
      </c>
      <c r="F270" s="141">
        <v>97.936715051489202</v>
      </c>
      <c r="G270" s="141">
        <v>2.06328494851082</v>
      </c>
    </row>
    <row r="271" spans="1:7" x14ac:dyDescent="0.25">
      <c r="A271" s="141" t="s">
        <v>165</v>
      </c>
      <c r="B271" s="141" t="s">
        <v>166</v>
      </c>
      <c r="C271" s="141" t="s">
        <v>15</v>
      </c>
      <c r="D271" s="141">
        <v>626.39196849999996</v>
      </c>
      <c r="E271" s="141">
        <v>404.6125442</v>
      </c>
      <c r="F271" s="141">
        <v>60.755502113138299</v>
      </c>
      <c r="G271" s="141">
        <v>39.244497886861701</v>
      </c>
    </row>
    <row r="272" spans="1:7" x14ac:dyDescent="0.25">
      <c r="A272" s="141" t="s">
        <v>165</v>
      </c>
      <c r="B272" s="141" t="s">
        <v>166</v>
      </c>
      <c r="C272" s="141" t="s">
        <v>16</v>
      </c>
      <c r="D272" s="141">
        <v>27643.2624756</v>
      </c>
      <c r="E272" s="141">
        <v>2216.3457589999998</v>
      </c>
      <c r="F272" s="141">
        <v>92.577445284657799</v>
      </c>
      <c r="G272" s="141">
        <v>7.4225547153421703</v>
      </c>
    </row>
    <row r="273" spans="1:7" x14ac:dyDescent="0.25">
      <c r="A273" s="141" t="s">
        <v>167</v>
      </c>
      <c r="B273" s="141" t="s">
        <v>168</v>
      </c>
      <c r="C273" s="141" t="s">
        <v>15</v>
      </c>
      <c r="D273" s="141">
        <v>635.09831199999996</v>
      </c>
      <c r="E273" s="141">
        <v>138.15296749999999</v>
      </c>
      <c r="F273" s="141">
        <v>82.133496424431101</v>
      </c>
      <c r="G273" s="141">
        <v>17.866503575568899</v>
      </c>
    </row>
    <row r="274" spans="1:7" x14ac:dyDescent="0.25">
      <c r="A274" s="141" t="s">
        <v>167</v>
      </c>
      <c r="B274" s="141" t="s">
        <v>168</v>
      </c>
      <c r="C274" s="141" t="s">
        <v>16</v>
      </c>
      <c r="D274" s="141">
        <v>31637.114661700001</v>
      </c>
      <c r="E274" s="141">
        <v>1485.5815155</v>
      </c>
      <c r="F274" s="141">
        <v>95.514913678667895</v>
      </c>
      <c r="G274" s="141">
        <v>4.4850863213321404</v>
      </c>
    </row>
    <row r="275" spans="1:7" x14ac:dyDescent="0.25">
      <c r="A275" s="141" t="s">
        <v>169</v>
      </c>
      <c r="B275" s="141" t="s">
        <v>170</v>
      </c>
      <c r="C275" s="141" t="s">
        <v>15</v>
      </c>
      <c r="D275" s="141">
        <v>846.17579790000002</v>
      </c>
      <c r="E275" s="141">
        <v>468.882814</v>
      </c>
      <c r="F275" s="141">
        <v>64.345101445892496</v>
      </c>
      <c r="G275" s="141">
        <v>35.654898554107596</v>
      </c>
    </row>
    <row r="276" spans="1:7" x14ac:dyDescent="0.25">
      <c r="A276" s="141" t="s">
        <v>169</v>
      </c>
      <c r="B276" s="141" t="s">
        <v>170</v>
      </c>
      <c r="C276" s="141" t="s">
        <v>16</v>
      </c>
      <c r="D276" s="141">
        <v>44029.792041499997</v>
      </c>
      <c r="E276" s="141">
        <v>2787.3832477999999</v>
      </c>
      <c r="F276" s="141">
        <v>94.046237880487695</v>
      </c>
      <c r="G276" s="141">
        <v>5.9537621195122696</v>
      </c>
    </row>
    <row r="277" spans="1:7" x14ac:dyDescent="0.25">
      <c r="A277" s="141" t="s">
        <v>171</v>
      </c>
      <c r="B277" s="141" t="s">
        <v>172</v>
      </c>
      <c r="C277" s="141" t="s">
        <v>15</v>
      </c>
      <c r="D277" s="141">
        <v>418.13793909999998</v>
      </c>
      <c r="E277" s="141">
        <v>146.7496596</v>
      </c>
      <c r="F277" s="141">
        <v>74.021440736578199</v>
      </c>
      <c r="G277" s="141">
        <v>25.978559263421801</v>
      </c>
    </row>
    <row r="278" spans="1:7" x14ac:dyDescent="0.25">
      <c r="A278" s="141" t="s">
        <v>171</v>
      </c>
      <c r="B278" s="141" t="s">
        <v>172</v>
      </c>
      <c r="C278" s="141" t="s">
        <v>16</v>
      </c>
      <c r="D278" s="141">
        <v>9977.6208557999998</v>
      </c>
      <c r="E278" s="141">
        <v>949.18591170000002</v>
      </c>
      <c r="F278" s="141">
        <v>91.313236045107004</v>
      </c>
      <c r="G278" s="141">
        <v>8.68676395489301</v>
      </c>
    </row>
    <row r="279" spans="1:7" x14ac:dyDescent="0.25">
      <c r="A279" s="141" t="s">
        <v>173</v>
      </c>
      <c r="B279" s="141" t="s">
        <v>174</v>
      </c>
      <c r="C279" s="141" t="s">
        <v>15</v>
      </c>
      <c r="D279" s="141">
        <v>1331.9047143</v>
      </c>
      <c r="E279" s="141">
        <v>500.1519371</v>
      </c>
      <c r="F279" s="141">
        <v>72.6999742765706</v>
      </c>
      <c r="G279" s="141">
        <v>27.3000257234294</v>
      </c>
    </row>
    <row r="280" spans="1:7" x14ac:dyDescent="0.25">
      <c r="A280" s="141" t="s">
        <v>173</v>
      </c>
      <c r="B280" s="141" t="s">
        <v>174</v>
      </c>
      <c r="C280" s="141" t="s">
        <v>16</v>
      </c>
      <c r="D280" s="141">
        <v>27056.7578598</v>
      </c>
      <c r="E280" s="141">
        <v>4127.4936349</v>
      </c>
      <c r="F280" s="141">
        <v>86.764172821010305</v>
      </c>
      <c r="G280" s="141">
        <v>13.2358271789897</v>
      </c>
    </row>
    <row r="281" spans="1:7" x14ac:dyDescent="0.25">
      <c r="A281" s="141" t="s">
        <v>175</v>
      </c>
      <c r="B281" s="141" t="s">
        <v>176</v>
      </c>
      <c r="C281" s="141" t="s">
        <v>15</v>
      </c>
      <c r="D281" s="141">
        <v>1013.4789103000001</v>
      </c>
      <c r="E281" s="141">
        <v>457.38040949999998</v>
      </c>
      <c r="F281" s="141">
        <v>68.903864336788303</v>
      </c>
      <c r="G281" s="141">
        <v>31.096135663211601</v>
      </c>
    </row>
    <row r="282" spans="1:7" x14ac:dyDescent="0.25">
      <c r="A282" s="141" t="s">
        <v>175</v>
      </c>
      <c r="B282" s="141" t="s">
        <v>176</v>
      </c>
      <c r="C282" s="141" t="s">
        <v>16</v>
      </c>
      <c r="D282" s="141">
        <v>22006.6056561</v>
      </c>
      <c r="E282" s="141">
        <v>2916.2946888000001</v>
      </c>
      <c r="F282" s="141">
        <v>88.298734704058006</v>
      </c>
      <c r="G282" s="141">
        <v>11.701265295941999</v>
      </c>
    </row>
    <row r="283" spans="1:7" x14ac:dyDescent="0.25">
      <c r="A283" s="141" t="s">
        <v>177</v>
      </c>
      <c r="B283" s="141" t="s">
        <v>178</v>
      </c>
      <c r="C283" s="141" t="s">
        <v>15</v>
      </c>
      <c r="D283" s="141">
        <v>701.03056649999996</v>
      </c>
      <c r="E283" s="141">
        <v>331.3266921</v>
      </c>
      <c r="F283" s="141">
        <v>67.905810770457606</v>
      </c>
      <c r="G283" s="141">
        <v>32.094189229542401</v>
      </c>
    </row>
    <row r="284" spans="1:7" x14ac:dyDescent="0.25">
      <c r="A284" s="141" t="s">
        <v>177</v>
      </c>
      <c r="B284" s="141" t="s">
        <v>178</v>
      </c>
      <c r="C284" s="141" t="s">
        <v>16</v>
      </c>
      <c r="D284" s="141">
        <v>4550.1162885000003</v>
      </c>
      <c r="E284" s="141">
        <v>1179.7611065999999</v>
      </c>
      <c r="F284" s="141">
        <v>79.410360375094697</v>
      </c>
      <c r="G284" s="141">
        <v>20.589639624905299</v>
      </c>
    </row>
    <row r="285" spans="1:7" x14ac:dyDescent="0.25">
      <c r="A285" s="141" t="s">
        <v>179</v>
      </c>
      <c r="B285" s="141" t="s">
        <v>180</v>
      </c>
      <c r="C285" s="141" t="s">
        <v>15</v>
      </c>
      <c r="D285" s="141">
        <v>1247.8525761999999</v>
      </c>
      <c r="E285" s="141">
        <v>486.23119150000002</v>
      </c>
      <c r="F285" s="141">
        <v>71.960340062180904</v>
      </c>
      <c r="G285" s="141">
        <v>28.039659937819</v>
      </c>
    </row>
    <row r="286" spans="1:7" x14ac:dyDescent="0.25">
      <c r="A286" s="141" t="s">
        <v>179</v>
      </c>
      <c r="B286" s="141" t="s">
        <v>180</v>
      </c>
      <c r="C286" s="141" t="s">
        <v>16</v>
      </c>
      <c r="D286" s="141">
        <v>15170.183229599999</v>
      </c>
      <c r="E286" s="141">
        <v>1423.9127893</v>
      </c>
      <c r="F286" s="141">
        <v>91.419160238206302</v>
      </c>
      <c r="G286" s="141">
        <v>8.5808397617937207</v>
      </c>
    </row>
    <row r="287" spans="1:7" x14ac:dyDescent="0.25">
      <c r="A287" s="141" t="s">
        <v>181</v>
      </c>
      <c r="B287" s="141" t="s">
        <v>182</v>
      </c>
      <c r="C287" s="141" t="s">
        <v>15</v>
      </c>
      <c r="D287" s="141">
        <v>1549.3740161999999</v>
      </c>
      <c r="E287" s="141">
        <v>1135.8271529000001</v>
      </c>
      <c r="F287" s="141">
        <v>57.700481961256699</v>
      </c>
      <c r="G287" s="141">
        <v>42.299518038743301</v>
      </c>
    </row>
    <row r="288" spans="1:7" x14ac:dyDescent="0.25">
      <c r="A288" s="141" t="s">
        <v>181</v>
      </c>
      <c r="B288" s="141" t="s">
        <v>182</v>
      </c>
      <c r="C288" s="141" t="s">
        <v>16</v>
      </c>
      <c r="D288" s="141">
        <v>32845.311931199998</v>
      </c>
      <c r="E288" s="141">
        <v>3165.5621102</v>
      </c>
      <c r="F288" s="141">
        <v>91.209427167580799</v>
      </c>
      <c r="G288" s="141">
        <v>8.7905728324191799</v>
      </c>
    </row>
    <row r="289" spans="1:7" x14ac:dyDescent="0.25">
      <c r="A289" s="141" t="s">
        <v>183</v>
      </c>
      <c r="B289" s="141" t="s">
        <v>184</v>
      </c>
      <c r="C289" s="141" t="s">
        <v>15</v>
      </c>
      <c r="D289" s="141">
        <v>1784.3311183999999</v>
      </c>
      <c r="E289" s="141">
        <v>785.28786560000003</v>
      </c>
      <c r="F289" s="141">
        <v>69.439521170660896</v>
      </c>
      <c r="G289" s="141">
        <v>30.5604788293392</v>
      </c>
    </row>
    <row r="290" spans="1:7" x14ac:dyDescent="0.25">
      <c r="A290" s="141" t="s">
        <v>183</v>
      </c>
      <c r="B290" s="141" t="s">
        <v>184</v>
      </c>
      <c r="C290" s="141" t="s">
        <v>16</v>
      </c>
      <c r="D290" s="141">
        <v>20952.6808237</v>
      </c>
      <c r="E290" s="141">
        <v>2947.4469598000001</v>
      </c>
      <c r="F290" s="141">
        <v>87.667651878268003</v>
      </c>
      <c r="G290" s="141">
        <v>12.332348121732</v>
      </c>
    </row>
    <row r="291" spans="1:7" x14ac:dyDescent="0.25">
      <c r="A291" s="141" t="s">
        <v>185</v>
      </c>
      <c r="B291" s="141" t="s">
        <v>186</v>
      </c>
      <c r="C291" s="141" t="s">
        <v>15</v>
      </c>
      <c r="D291" s="141">
        <v>2382.5807092</v>
      </c>
      <c r="E291" s="141">
        <v>1031.9865734</v>
      </c>
      <c r="F291" s="141">
        <v>69.776944251214104</v>
      </c>
      <c r="G291" s="141">
        <v>30.2230557487858</v>
      </c>
    </row>
    <row r="292" spans="1:7" x14ac:dyDescent="0.25">
      <c r="A292" s="141" t="s">
        <v>185</v>
      </c>
      <c r="B292" s="141" t="s">
        <v>186</v>
      </c>
      <c r="C292" s="141" t="s">
        <v>16</v>
      </c>
      <c r="D292" s="141">
        <v>35167.382123900003</v>
      </c>
      <c r="E292" s="141">
        <v>4210.7947049000004</v>
      </c>
      <c r="F292" s="141">
        <v>89.3067809533011</v>
      </c>
      <c r="G292" s="141">
        <v>10.6932190466989</v>
      </c>
    </row>
    <row r="293" spans="1:7" x14ac:dyDescent="0.25">
      <c r="A293" s="141" t="s">
        <v>187</v>
      </c>
      <c r="B293" s="141" t="s">
        <v>188</v>
      </c>
      <c r="C293" s="141" t="s">
        <v>15</v>
      </c>
      <c r="D293" s="141">
        <v>1767.3628326999999</v>
      </c>
      <c r="E293" s="141">
        <v>430.8836422</v>
      </c>
      <c r="F293" s="141">
        <v>80.3987565944078</v>
      </c>
      <c r="G293" s="141">
        <v>19.6012434055922</v>
      </c>
    </row>
    <row r="294" spans="1:7" x14ac:dyDescent="0.25">
      <c r="A294" s="141" t="s">
        <v>187</v>
      </c>
      <c r="B294" s="141" t="s">
        <v>188</v>
      </c>
      <c r="C294" s="141" t="s">
        <v>16</v>
      </c>
      <c r="D294" s="141">
        <v>26610.594434800001</v>
      </c>
      <c r="E294" s="141">
        <v>3342.0737420999999</v>
      </c>
      <c r="F294" s="141">
        <v>88.842150147152907</v>
      </c>
      <c r="G294" s="141">
        <v>11.157849852847001</v>
      </c>
    </row>
    <row r="295" spans="1:7" x14ac:dyDescent="0.25">
      <c r="A295" s="141" t="s">
        <v>189</v>
      </c>
      <c r="B295" s="141" t="s">
        <v>190</v>
      </c>
      <c r="C295" s="141" t="s">
        <v>15</v>
      </c>
      <c r="D295" s="141">
        <v>645.61903729999995</v>
      </c>
      <c r="E295" s="141">
        <v>332.53688870000002</v>
      </c>
      <c r="F295" s="141">
        <v>66.003693290511194</v>
      </c>
      <c r="G295" s="141">
        <v>33.996306709488799</v>
      </c>
    </row>
    <row r="296" spans="1:7" x14ac:dyDescent="0.25">
      <c r="A296" s="141" t="s">
        <v>189</v>
      </c>
      <c r="B296" s="141" t="s">
        <v>190</v>
      </c>
      <c r="C296" s="141" t="s">
        <v>16</v>
      </c>
      <c r="D296" s="141">
        <v>11802.542117700001</v>
      </c>
      <c r="E296" s="141">
        <v>2169.6700618999998</v>
      </c>
      <c r="F296" s="141">
        <v>84.471535115478702</v>
      </c>
      <c r="G296" s="141">
        <v>15.5284648845213</v>
      </c>
    </row>
    <row r="297" spans="1:7" x14ac:dyDescent="0.25">
      <c r="A297" s="141" t="s">
        <v>191</v>
      </c>
      <c r="B297" s="141" t="s">
        <v>192</v>
      </c>
      <c r="C297" s="141" t="s">
        <v>15</v>
      </c>
      <c r="D297" s="141">
        <v>518.52369669999996</v>
      </c>
      <c r="E297" s="141">
        <v>116.6279581</v>
      </c>
      <c r="F297" s="141">
        <v>81.637777809659596</v>
      </c>
      <c r="G297" s="141">
        <v>18.3622221903404</v>
      </c>
    </row>
    <row r="298" spans="1:7" x14ac:dyDescent="0.25">
      <c r="A298" s="141" t="s">
        <v>191</v>
      </c>
      <c r="B298" s="141" t="s">
        <v>192</v>
      </c>
      <c r="C298" s="141" t="s">
        <v>16</v>
      </c>
      <c r="D298" s="141">
        <v>24952.053526200001</v>
      </c>
      <c r="E298" s="141">
        <v>1527.1613500000001</v>
      </c>
      <c r="F298" s="141">
        <v>94.232603356481505</v>
      </c>
      <c r="G298" s="141">
        <v>5.7673966435184596</v>
      </c>
    </row>
    <row r="299" spans="1:7" x14ac:dyDescent="0.25">
      <c r="A299" s="141" t="s">
        <v>193</v>
      </c>
      <c r="B299" s="141" t="s">
        <v>194</v>
      </c>
      <c r="C299" s="141" t="s">
        <v>15</v>
      </c>
      <c r="D299" s="141">
        <v>1035.8362400000001</v>
      </c>
      <c r="E299" s="141">
        <v>693.89124800000002</v>
      </c>
      <c r="F299" s="141">
        <v>59.884360235130899</v>
      </c>
      <c r="G299" s="141">
        <v>40.115639764869101</v>
      </c>
    </row>
    <row r="300" spans="1:7" x14ac:dyDescent="0.25">
      <c r="A300" s="141" t="s">
        <v>193</v>
      </c>
      <c r="B300" s="141" t="s">
        <v>194</v>
      </c>
      <c r="C300" s="141" t="s">
        <v>16</v>
      </c>
      <c r="D300" s="141">
        <v>18073.9917322</v>
      </c>
      <c r="E300" s="141">
        <v>2592.9829854999998</v>
      </c>
      <c r="F300" s="141">
        <v>87.453495149054106</v>
      </c>
      <c r="G300" s="141">
        <v>12.546504850945899</v>
      </c>
    </row>
    <row r="301" spans="1:7" x14ac:dyDescent="0.25">
      <c r="A301" s="141" t="s">
        <v>195</v>
      </c>
      <c r="B301" s="141" t="s">
        <v>196</v>
      </c>
      <c r="C301" s="141" t="s">
        <v>15</v>
      </c>
      <c r="D301" s="141">
        <v>3416.8897062999999</v>
      </c>
      <c r="E301" s="141">
        <v>2343.0580903</v>
      </c>
      <c r="F301" s="141">
        <v>59.321539481953899</v>
      </c>
      <c r="G301" s="141">
        <v>40.678460518046201</v>
      </c>
    </row>
    <row r="302" spans="1:7" x14ac:dyDescent="0.25">
      <c r="A302" s="141" t="s">
        <v>195</v>
      </c>
      <c r="B302" s="141" t="s">
        <v>196</v>
      </c>
      <c r="C302" s="141" t="s">
        <v>16</v>
      </c>
      <c r="D302" s="141">
        <v>40161.401843899999</v>
      </c>
      <c r="E302" s="141">
        <v>8322.7948723999998</v>
      </c>
      <c r="F302" s="141">
        <v>82.834004817899896</v>
      </c>
      <c r="G302" s="141">
        <v>17.165995182100101</v>
      </c>
    </row>
    <row r="303" spans="1:7" x14ac:dyDescent="0.25">
      <c r="A303" s="141" t="s">
        <v>197</v>
      </c>
      <c r="B303" s="141" t="s">
        <v>198</v>
      </c>
      <c r="C303" s="141" t="s">
        <v>15</v>
      </c>
      <c r="D303" s="141">
        <v>2766.7148639000002</v>
      </c>
      <c r="E303" s="141">
        <v>1453.7952914</v>
      </c>
      <c r="F303" s="141">
        <v>65.554038779545095</v>
      </c>
      <c r="G303" s="141">
        <v>34.445961220454898</v>
      </c>
    </row>
    <row r="304" spans="1:7" x14ac:dyDescent="0.25">
      <c r="A304" s="141" t="s">
        <v>197</v>
      </c>
      <c r="B304" s="141" t="s">
        <v>198</v>
      </c>
      <c r="C304" s="141" t="s">
        <v>16</v>
      </c>
      <c r="D304" s="141">
        <v>43340.525165300001</v>
      </c>
      <c r="E304" s="141">
        <v>5450.8164882000001</v>
      </c>
      <c r="F304" s="141">
        <v>88.828311943315896</v>
      </c>
      <c r="G304" s="141">
        <v>11.171688056684101</v>
      </c>
    </row>
    <row r="305" spans="1:7" x14ac:dyDescent="0.25">
      <c r="A305" s="141" t="s">
        <v>199</v>
      </c>
      <c r="B305" s="141" t="s">
        <v>200</v>
      </c>
      <c r="C305" s="141" t="s">
        <v>15</v>
      </c>
      <c r="D305" s="141">
        <v>1360.8924509999999</v>
      </c>
      <c r="E305" s="141">
        <v>1328.3246053</v>
      </c>
      <c r="F305" s="141">
        <v>50.605526534641399</v>
      </c>
      <c r="G305" s="141">
        <v>49.394473465358601</v>
      </c>
    </row>
    <row r="306" spans="1:7" x14ac:dyDescent="0.25">
      <c r="A306" s="141" t="s">
        <v>199</v>
      </c>
      <c r="B306" s="141" t="s">
        <v>200</v>
      </c>
      <c r="C306" s="141" t="s">
        <v>16</v>
      </c>
      <c r="D306" s="141">
        <v>23612.142287800001</v>
      </c>
      <c r="E306" s="141">
        <v>3742.6115088000001</v>
      </c>
      <c r="F306" s="141">
        <v>86.318240929424206</v>
      </c>
      <c r="G306" s="141">
        <v>13.681759070575801</v>
      </c>
    </row>
    <row r="307" spans="1:7" x14ac:dyDescent="0.25">
      <c r="A307" s="141" t="s">
        <v>201</v>
      </c>
      <c r="B307" s="141" t="s">
        <v>202</v>
      </c>
      <c r="C307" s="141" t="s">
        <v>15</v>
      </c>
      <c r="D307" s="141">
        <v>2329.9472977</v>
      </c>
      <c r="E307" s="141">
        <v>1495.4948443000001</v>
      </c>
      <c r="F307" s="141">
        <v>60.906614483048202</v>
      </c>
      <c r="G307" s="141">
        <v>39.093385516951798</v>
      </c>
    </row>
    <row r="308" spans="1:7" x14ac:dyDescent="0.25">
      <c r="A308" s="141" t="s">
        <v>201</v>
      </c>
      <c r="B308" s="141" t="s">
        <v>202</v>
      </c>
      <c r="C308" s="141" t="s">
        <v>16</v>
      </c>
      <c r="D308" s="141">
        <v>79595.658398700005</v>
      </c>
      <c r="E308" s="141">
        <v>8236.7690261999996</v>
      </c>
      <c r="F308" s="141">
        <v>90.622177631100101</v>
      </c>
      <c r="G308" s="141">
        <v>9.3778223688998494</v>
      </c>
    </row>
    <row r="309" spans="1:7" x14ac:dyDescent="0.25">
      <c r="A309" s="141" t="s">
        <v>203</v>
      </c>
      <c r="B309" s="141" t="s">
        <v>204</v>
      </c>
      <c r="C309" s="141" t="s">
        <v>15</v>
      </c>
      <c r="D309" s="141">
        <v>288.10966250000001</v>
      </c>
      <c r="E309" s="141">
        <v>0</v>
      </c>
      <c r="F309" s="141">
        <v>100</v>
      </c>
      <c r="G309" s="141">
        <v>0</v>
      </c>
    </row>
    <row r="310" spans="1:7" x14ac:dyDescent="0.25">
      <c r="A310" s="141" t="s">
        <v>203</v>
      </c>
      <c r="B310" s="141" t="s">
        <v>204</v>
      </c>
      <c r="C310" s="141" t="s">
        <v>16</v>
      </c>
      <c r="D310" s="141">
        <v>30965.906986099999</v>
      </c>
      <c r="E310" s="141">
        <v>421.95107860000002</v>
      </c>
      <c r="F310" s="141">
        <v>98.655686929225197</v>
      </c>
      <c r="G310" s="141">
        <v>1.3443130707747899</v>
      </c>
    </row>
    <row r="311" spans="1:7" x14ac:dyDescent="0.25">
      <c r="A311" s="141" t="s">
        <v>205</v>
      </c>
      <c r="B311" s="141" t="s">
        <v>206</v>
      </c>
      <c r="C311" s="141" t="s">
        <v>15</v>
      </c>
      <c r="D311" s="141">
        <v>981.7184201</v>
      </c>
      <c r="E311" s="141">
        <v>320.22347409999998</v>
      </c>
      <c r="F311" s="141">
        <v>75.404165460335904</v>
      </c>
      <c r="G311" s="141">
        <v>24.5958345396641</v>
      </c>
    </row>
    <row r="312" spans="1:7" x14ac:dyDescent="0.25">
      <c r="A312" s="141" t="s">
        <v>205</v>
      </c>
      <c r="B312" s="141" t="s">
        <v>206</v>
      </c>
      <c r="C312" s="141" t="s">
        <v>16</v>
      </c>
      <c r="D312" s="141">
        <v>54926.7154104</v>
      </c>
      <c r="E312" s="141">
        <v>2993.9745171999998</v>
      </c>
      <c r="F312" s="141">
        <v>94.830906674381097</v>
      </c>
      <c r="G312" s="141">
        <v>5.1690933256189204</v>
      </c>
    </row>
    <row r="313" spans="1:7" x14ac:dyDescent="0.25">
      <c r="A313" s="141" t="s">
        <v>207</v>
      </c>
      <c r="B313" s="141" t="s">
        <v>208</v>
      </c>
      <c r="C313" s="141" t="s">
        <v>15</v>
      </c>
      <c r="D313" s="141">
        <v>1428.7435221000001</v>
      </c>
      <c r="E313" s="141">
        <v>1230.8690839999999</v>
      </c>
      <c r="F313" s="141">
        <v>53.719986092075303</v>
      </c>
      <c r="G313" s="141">
        <v>46.280013907924697</v>
      </c>
    </row>
    <row r="314" spans="1:7" x14ac:dyDescent="0.25">
      <c r="A314" s="141" t="s">
        <v>207</v>
      </c>
      <c r="B314" s="141" t="s">
        <v>208</v>
      </c>
      <c r="C314" s="141" t="s">
        <v>16</v>
      </c>
      <c r="D314" s="141">
        <v>41676.762727000001</v>
      </c>
      <c r="E314" s="141">
        <v>3883.8771394</v>
      </c>
      <c r="F314" s="141">
        <v>91.475367442623906</v>
      </c>
      <c r="G314" s="141">
        <v>8.5246325573760799</v>
      </c>
    </row>
    <row r="315" spans="1:7" x14ac:dyDescent="0.25">
      <c r="A315" s="141" t="s">
        <v>209</v>
      </c>
      <c r="B315" s="141" t="s">
        <v>210</v>
      </c>
      <c r="C315" s="141" t="s">
        <v>15</v>
      </c>
      <c r="D315" s="141">
        <v>1211.6427917999999</v>
      </c>
      <c r="E315" s="141">
        <v>424.47637040000001</v>
      </c>
      <c r="F315" s="141">
        <v>74.055901293324496</v>
      </c>
      <c r="G315" s="141">
        <v>25.944098706675501</v>
      </c>
    </row>
    <row r="316" spans="1:7" x14ac:dyDescent="0.25">
      <c r="A316" s="141" t="s">
        <v>209</v>
      </c>
      <c r="B316" s="141" t="s">
        <v>210</v>
      </c>
      <c r="C316" s="141" t="s">
        <v>16</v>
      </c>
      <c r="D316" s="141">
        <v>45185.213646099997</v>
      </c>
      <c r="E316" s="141">
        <v>2841.2753797999999</v>
      </c>
      <c r="F316" s="141">
        <v>94.083941097031399</v>
      </c>
      <c r="G316" s="141">
        <v>5.9160589029686097</v>
      </c>
    </row>
    <row r="317" spans="1:7" x14ac:dyDescent="0.25">
      <c r="A317" s="141" t="s">
        <v>211</v>
      </c>
      <c r="B317" s="141" t="s">
        <v>212</v>
      </c>
      <c r="C317" s="141" t="s">
        <v>15</v>
      </c>
      <c r="D317" s="141">
        <v>279.2754774</v>
      </c>
      <c r="E317" s="141">
        <v>215.7058433</v>
      </c>
      <c r="F317" s="141">
        <v>56.421417479966699</v>
      </c>
      <c r="G317" s="141">
        <v>43.578582520033301</v>
      </c>
    </row>
    <row r="318" spans="1:7" x14ac:dyDescent="0.25">
      <c r="A318" s="141" t="s">
        <v>211</v>
      </c>
      <c r="B318" s="141" t="s">
        <v>212</v>
      </c>
      <c r="C318" s="141" t="s">
        <v>16</v>
      </c>
      <c r="D318" s="141">
        <v>9919.1621837999992</v>
      </c>
      <c r="E318" s="141">
        <v>1142.8404501</v>
      </c>
      <c r="F318" s="141">
        <v>89.668774380890895</v>
      </c>
      <c r="G318" s="141">
        <v>10.3312256191091</v>
      </c>
    </row>
    <row r="319" spans="1:7" x14ac:dyDescent="0.25">
      <c r="A319" s="141" t="s">
        <v>213</v>
      </c>
      <c r="B319" s="141" t="s">
        <v>214</v>
      </c>
      <c r="C319" s="141" t="s">
        <v>15</v>
      </c>
      <c r="D319" s="141">
        <v>244.7081311</v>
      </c>
      <c r="E319" s="141">
        <v>127.6831372</v>
      </c>
      <c r="F319" s="141">
        <v>65.712639347618094</v>
      </c>
      <c r="G319" s="141">
        <v>34.287360652381899</v>
      </c>
    </row>
    <row r="320" spans="1:7" x14ac:dyDescent="0.25">
      <c r="A320" s="141" t="s">
        <v>213</v>
      </c>
      <c r="B320" s="141" t="s">
        <v>214</v>
      </c>
      <c r="C320" s="141" t="s">
        <v>16</v>
      </c>
      <c r="D320" s="141">
        <v>20826.751831599999</v>
      </c>
      <c r="E320" s="141">
        <v>1090.5916056000001</v>
      </c>
      <c r="F320" s="141">
        <v>95.024070281487894</v>
      </c>
      <c r="G320" s="141">
        <v>4.9759297185121198</v>
      </c>
    </row>
    <row r="321" spans="1:7" x14ac:dyDescent="0.25">
      <c r="A321" s="141" t="s">
        <v>215</v>
      </c>
      <c r="B321" s="141" t="s">
        <v>216</v>
      </c>
      <c r="C321" s="141" t="s">
        <v>15</v>
      </c>
      <c r="D321" s="141">
        <v>103.7036806</v>
      </c>
      <c r="E321" s="141">
        <v>22.1069639</v>
      </c>
      <c r="F321" s="141">
        <v>82.428383553825597</v>
      </c>
      <c r="G321" s="141">
        <v>17.571616446174399</v>
      </c>
    </row>
    <row r="322" spans="1:7" x14ac:dyDescent="0.25">
      <c r="A322" s="141" t="s">
        <v>215</v>
      </c>
      <c r="B322" s="141" t="s">
        <v>216</v>
      </c>
      <c r="C322" s="141" t="s">
        <v>16</v>
      </c>
      <c r="D322" s="141">
        <v>9636.8017113999995</v>
      </c>
      <c r="E322" s="141">
        <v>325.28085750000002</v>
      </c>
      <c r="F322" s="141">
        <v>96.734810665839404</v>
      </c>
      <c r="G322" s="141">
        <v>3.2651893341606502</v>
      </c>
    </row>
    <row r="323" spans="1:7" x14ac:dyDescent="0.25">
      <c r="A323" s="141" t="s">
        <v>217</v>
      </c>
      <c r="B323" s="141" t="s">
        <v>218</v>
      </c>
      <c r="C323" s="141" t="s">
        <v>15</v>
      </c>
      <c r="D323" s="141">
        <v>1522.1892796</v>
      </c>
      <c r="E323" s="141">
        <v>239.39129410000001</v>
      </c>
      <c r="F323" s="141">
        <v>86.410426087000602</v>
      </c>
      <c r="G323" s="141">
        <v>13.5895739129994</v>
      </c>
    </row>
    <row r="324" spans="1:7" x14ac:dyDescent="0.25">
      <c r="A324" s="141" t="s">
        <v>217</v>
      </c>
      <c r="B324" s="141" t="s">
        <v>218</v>
      </c>
      <c r="C324" s="141" t="s">
        <v>16</v>
      </c>
      <c r="D324" s="141">
        <v>39473.1689616</v>
      </c>
      <c r="E324" s="141">
        <v>1433.6574627</v>
      </c>
      <c r="F324" s="141">
        <v>96.495309981200705</v>
      </c>
      <c r="G324" s="141">
        <v>3.5046900187993102</v>
      </c>
    </row>
    <row r="325" spans="1:7" x14ac:dyDescent="0.25">
      <c r="A325" s="141" t="s">
        <v>219</v>
      </c>
      <c r="B325" s="141" t="s">
        <v>220</v>
      </c>
      <c r="C325" s="141" t="s">
        <v>15</v>
      </c>
      <c r="D325" s="141">
        <v>987.14244250000002</v>
      </c>
      <c r="E325" s="141">
        <v>735.57692599999996</v>
      </c>
      <c r="F325" s="141">
        <v>57.301407330174797</v>
      </c>
      <c r="G325" s="141">
        <v>42.698592669825203</v>
      </c>
    </row>
    <row r="326" spans="1:7" x14ac:dyDescent="0.25">
      <c r="A326" s="141" t="s">
        <v>219</v>
      </c>
      <c r="B326" s="141" t="s">
        <v>220</v>
      </c>
      <c r="C326" s="141" t="s">
        <v>16</v>
      </c>
      <c r="D326" s="141">
        <v>15713.392746199999</v>
      </c>
      <c r="E326" s="141">
        <v>1759.9753324000001</v>
      </c>
      <c r="F326" s="141">
        <v>89.927669785909899</v>
      </c>
      <c r="G326" s="141">
        <v>10.072330214090099</v>
      </c>
    </row>
    <row r="327" spans="1:7" x14ac:dyDescent="0.25">
      <c r="A327" s="141" t="s">
        <v>221</v>
      </c>
      <c r="B327" s="141" t="s">
        <v>222</v>
      </c>
      <c r="C327" s="141" t="s">
        <v>15</v>
      </c>
      <c r="D327" s="141">
        <v>878.16218240000001</v>
      </c>
      <c r="E327" s="141">
        <v>282.39839169999999</v>
      </c>
      <c r="F327" s="141">
        <v>75.6670700347549</v>
      </c>
      <c r="G327" s="141">
        <v>24.3329299652451</v>
      </c>
    </row>
    <row r="328" spans="1:7" x14ac:dyDescent="0.25">
      <c r="A328" s="141" t="s">
        <v>221</v>
      </c>
      <c r="B328" s="141" t="s">
        <v>222</v>
      </c>
      <c r="C328" s="141" t="s">
        <v>16</v>
      </c>
      <c r="D328" s="141">
        <v>17855.497165000001</v>
      </c>
      <c r="E328" s="141">
        <v>2351.4615220000001</v>
      </c>
      <c r="F328" s="141">
        <v>88.363110162081</v>
      </c>
      <c r="G328" s="141">
        <v>11.636889837919</v>
      </c>
    </row>
    <row r="329" spans="1:7" x14ac:dyDescent="0.25">
      <c r="A329" s="141" t="s">
        <v>223</v>
      </c>
      <c r="B329" s="141" t="s">
        <v>224</v>
      </c>
      <c r="C329" s="141" t="s">
        <v>15</v>
      </c>
      <c r="D329" s="141">
        <v>2749.4951068999999</v>
      </c>
      <c r="E329" s="141">
        <v>1512.2804533000001</v>
      </c>
      <c r="F329" s="141">
        <v>64.515248822041897</v>
      </c>
      <c r="G329" s="141">
        <v>35.484751177958103</v>
      </c>
    </row>
    <row r="330" spans="1:7" x14ac:dyDescent="0.25">
      <c r="A330" s="141" t="s">
        <v>223</v>
      </c>
      <c r="B330" s="141" t="s">
        <v>224</v>
      </c>
      <c r="C330" s="141" t="s">
        <v>16</v>
      </c>
      <c r="D330" s="141">
        <v>35487.240382700002</v>
      </c>
      <c r="E330" s="141">
        <v>5402.6147999000004</v>
      </c>
      <c r="F330" s="141">
        <v>86.787395612496596</v>
      </c>
      <c r="G330" s="141">
        <v>13.212604387503401</v>
      </c>
    </row>
    <row r="331" spans="1:7" x14ac:dyDescent="0.25">
      <c r="A331" s="141" t="s">
        <v>225</v>
      </c>
      <c r="B331" s="141" t="s">
        <v>226</v>
      </c>
      <c r="C331" s="141" t="s">
        <v>15</v>
      </c>
      <c r="D331" s="141">
        <v>159.4007148</v>
      </c>
      <c r="E331" s="141">
        <v>77.082554900000005</v>
      </c>
      <c r="F331" s="141">
        <v>67.404647695464405</v>
      </c>
      <c r="G331" s="141">
        <v>32.595352304535602</v>
      </c>
    </row>
    <row r="332" spans="1:7" x14ac:dyDescent="0.25">
      <c r="A332" s="141" t="s">
        <v>225</v>
      </c>
      <c r="B332" s="141" t="s">
        <v>226</v>
      </c>
      <c r="C332" s="141" t="s">
        <v>16</v>
      </c>
      <c r="D332" s="141">
        <v>8726.8280470999998</v>
      </c>
      <c r="E332" s="141">
        <v>320.08278230000002</v>
      </c>
      <c r="F332" s="141">
        <v>96.461965986667906</v>
      </c>
      <c r="G332" s="141">
        <v>3.5380340133321302</v>
      </c>
    </row>
    <row r="333" spans="1:7" x14ac:dyDescent="0.25">
      <c r="A333" s="141" t="s">
        <v>227</v>
      </c>
      <c r="B333" s="141" t="s">
        <v>228</v>
      </c>
      <c r="C333" s="141" t="s">
        <v>15</v>
      </c>
      <c r="D333" s="141">
        <v>3343.2470443000002</v>
      </c>
      <c r="E333" s="141">
        <v>1762.8556616999999</v>
      </c>
      <c r="F333" s="141">
        <v>65.475515021886807</v>
      </c>
      <c r="G333" s="141">
        <v>34.5244849781132</v>
      </c>
    </row>
    <row r="334" spans="1:7" x14ac:dyDescent="0.25">
      <c r="A334" s="141" t="s">
        <v>227</v>
      </c>
      <c r="B334" s="141" t="s">
        <v>228</v>
      </c>
      <c r="C334" s="141" t="s">
        <v>16</v>
      </c>
      <c r="D334" s="141">
        <v>50959.220307199997</v>
      </c>
      <c r="E334" s="141">
        <v>6888.5969695000003</v>
      </c>
      <c r="F334" s="141">
        <v>88.091863628060196</v>
      </c>
      <c r="G334" s="141">
        <v>11.908136371939801</v>
      </c>
    </row>
    <row r="335" spans="1:7" x14ac:dyDescent="0.25">
      <c r="A335" s="141" t="s">
        <v>229</v>
      </c>
      <c r="B335" s="141" t="s">
        <v>230</v>
      </c>
      <c r="C335" s="141" t="s">
        <v>15</v>
      </c>
      <c r="D335" s="141">
        <v>3180.9829174000001</v>
      </c>
      <c r="E335" s="141">
        <v>1365.6977025000001</v>
      </c>
      <c r="F335" s="141">
        <v>69.962752683296301</v>
      </c>
      <c r="G335" s="141">
        <v>30.037247316703699</v>
      </c>
    </row>
    <row r="336" spans="1:7" x14ac:dyDescent="0.25">
      <c r="A336" s="141" t="s">
        <v>229</v>
      </c>
      <c r="B336" s="141" t="s">
        <v>230</v>
      </c>
      <c r="C336" s="141" t="s">
        <v>16</v>
      </c>
      <c r="D336" s="141">
        <v>67446.102164299999</v>
      </c>
      <c r="E336" s="141">
        <v>6834.2506252000003</v>
      </c>
      <c r="F336" s="141">
        <v>90.799383190105104</v>
      </c>
      <c r="G336" s="141">
        <v>9.2006168098949406</v>
      </c>
    </row>
    <row r="337" spans="1:7" x14ac:dyDescent="0.25">
      <c r="A337" s="141" t="s">
        <v>231</v>
      </c>
      <c r="B337" s="141" t="s">
        <v>232</v>
      </c>
      <c r="C337" s="141" t="s">
        <v>15</v>
      </c>
      <c r="D337" s="141">
        <v>2225.1563701</v>
      </c>
      <c r="E337" s="141">
        <v>680.35831450000001</v>
      </c>
      <c r="F337" s="141">
        <v>76.583896887319796</v>
      </c>
      <c r="G337" s="141">
        <v>23.416103112680201</v>
      </c>
    </row>
    <row r="338" spans="1:7" x14ac:dyDescent="0.25">
      <c r="A338" s="141" t="s">
        <v>231</v>
      </c>
      <c r="B338" s="141" t="s">
        <v>232</v>
      </c>
      <c r="C338" s="141" t="s">
        <v>16</v>
      </c>
      <c r="D338" s="141">
        <v>37983.503645299999</v>
      </c>
      <c r="E338" s="141">
        <v>4870.3014801999998</v>
      </c>
      <c r="F338" s="141">
        <v>88.635078108146899</v>
      </c>
      <c r="G338" s="141">
        <v>11.364921891853101</v>
      </c>
    </row>
    <row r="339" spans="1:7" x14ac:dyDescent="0.25">
      <c r="A339" s="141" t="s">
        <v>233</v>
      </c>
      <c r="B339" s="141" t="s">
        <v>234</v>
      </c>
      <c r="C339" s="141" t="s">
        <v>15</v>
      </c>
      <c r="D339" s="141">
        <v>1682.9228154</v>
      </c>
      <c r="E339" s="141">
        <v>358.4518746</v>
      </c>
      <c r="F339" s="141">
        <v>82.440662346019394</v>
      </c>
      <c r="G339" s="141">
        <v>17.559337653980599</v>
      </c>
    </row>
    <row r="340" spans="1:7" x14ac:dyDescent="0.25">
      <c r="A340" s="141" t="s">
        <v>233</v>
      </c>
      <c r="B340" s="141" t="s">
        <v>234</v>
      </c>
      <c r="C340" s="141" t="s">
        <v>16</v>
      </c>
      <c r="D340" s="141">
        <v>30616.7620202</v>
      </c>
      <c r="E340" s="141">
        <v>2002.4013428999999</v>
      </c>
      <c r="F340" s="141">
        <v>93.861273139932294</v>
      </c>
      <c r="G340" s="141">
        <v>6.1387268600677496</v>
      </c>
    </row>
    <row r="341" spans="1:7" x14ac:dyDescent="0.25">
      <c r="A341" s="141" t="s">
        <v>235</v>
      </c>
      <c r="B341" s="141" t="s">
        <v>236</v>
      </c>
      <c r="C341" s="141" t="s">
        <v>15</v>
      </c>
      <c r="D341" s="141">
        <v>244.82860500000001</v>
      </c>
      <c r="E341" s="141">
        <v>334.9821839</v>
      </c>
      <c r="F341" s="141">
        <v>42.225603539472203</v>
      </c>
      <c r="G341" s="141">
        <v>57.774396460527797</v>
      </c>
    </row>
    <row r="342" spans="1:7" x14ac:dyDescent="0.25">
      <c r="A342" s="141" t="s">
        <v>235</v>
      </c>
      <c r="B342" s="141" t="s">
        <v>236</v>
      </c>
      <c r="C342" s="141" t="s">
        <v>16</v>
      </c>
      <c r="D342" s="141">
        <v>3905.8681774000001</v>
      </c>
      <c r="E342" s="141">
        <v>1260.8086489</v>
      </c>
      <c r="F342" s="141">
        <v>75.597299941771297</v>
      </c>
      <c r="G342" s="141">
        <v>24.402700058228699</v>
      </c>
    </row>
    <row r="343" spans="1:7" x14ac:dyDescent="0.25">
      <c r="A343" s="141" t="s">
        <v>237</v>
      </c>
      <c r="B343" s="141" t="s">
        <v>238</v>
      </c>
      <c r="C343" s="141" t="s">
        <v>15</v>
      </c>
      <c r="D343" s="141">
        <v>114.6616745</v>
      </c>
      <c r="E343" s="141">
        <v>107.8202031</v>
      </c>
      <c r="F343" s="141">
        <v>51.537534534003797</v>
      </c>
      <c r="G343" s="141">
        <v>48.462465465996203</v>
      </c>
    </row>
    <row r="344" spans="1:7" x14ac:dyDescent="0.25">
      <c r="A344" s="141" t="s">
        <v>237</v>
      </c>
      <c r="B344" s="141" t="s">
        <v>238</v>
      </c>
      <c r="C344" s="141" t="s">
        <v>16</v>
      </c>
      <c r="D344" s="141">
        <v>4410.0359230000004</v>
      </c>
      <c r="E344" s="141">
        <v>263.25872470000002</v>
      </c>
      <c r="F344" s="141">
        <v>94.366742425933595</v>
      </c>
      <c r="G344" s="141">
        <v>5.6332575740664002</v>
      </c>
    </row>
    <row r="345" spans="1:7" x14ac:dyDescent="0.25">
      <c r="A345" s="141" t="s">
        <v>239</v>
      </c>
      <c r="B345" s="141" t="s">
        <v>240</v>
      </c>
      <c r="C345" s="141" t="s">
        <v>15</v>
      </c>
      <c r="D345" s="141">
        <v>226.0106031</v>
      </c>
      <c r="E345" s="141">
        <v>98.066298099999997</v>
      </c>
      <c r="F345" s="141">
        <v>69.7398062815098</v>
      </c>
      <c r="G345" s="141">
        <v>30.2601937184902</v>
      </c>
    </row>
    <row r="346" spans="1:7" x14ac:dyDescent="0.25">
      <c r="A346" s="141" t="s">
        <v>239</v>
      </c>
      <c r="B346" s="141" t="s">
        <v>240</v>
      </c>
      <c r="C346" s="141" t="s">
        <v>16</v>
      </c>
      <c r="D346" s="141">
        <v>6769.9164311000004</v>
      </c>
      <c r="E346" s="141">
        <v>509.2018817</v>
      </c>
      <c r="F346" s="141">
        <v>93.004621441520001</v>
      </c>
      <c r="G346" s="141">
        <v>6.9953785584799704</v>
      </c>
    </row>
    <row r="347" spans="1:7" x14ac:dyDescent="0.25">
      <c r="A347" s="141" t="s">
        <v>241</v>
      </c>
      <c r="B347" s="141" t="s">
        <v>242</v>
      </c>
      <c r="C347" s="141" t="s">
        <v>15</v>
      </c>
      <c r="D347" s="141">
        <v>381.12736089999999</v>
      </c>
      <c r="E347" s="141">
        <v>213.49233469999999</v>
      </c>
      <c r="F347" s="141">
        <v>64.095986681945305</v>
      </c>
      <c r="G347" s="141">
        <v>35.904013318054602</v>
      </c>
    </row>
    <row r="348" spans="1:7" x14ac:dyDescent="0.25">
      <c r="A348" s="141" t="s">
        <v>241</v>
      </c>
      <c r="B348" s="141" t="s">
        <v>242</v>
      </c>
      <c r="C348" s="141" t="s">
        <v>16</v>
      </c>
      <c r="D348" s="141">
        <v>6304.0315088999996</v>
      </c>
      <c r="E348" s="141">
        <v>708.98239490000003</v>
      </c>
      <c r="F348" s="141">
        <v>89.890474985143896</v>
      </c>
      <c r="G348" s="141">
        <v>10.1095250148561</v>
      </c>
    </row>
    <row r="349" spans="1:7" x14ac:dyDescent="0.25">
      <c r="A349" s="141" t="s">
        <v>243</v>
      </c>
      <c r="B349" s="141" t="s">
        <v>244</v>
      </c>
      <c r="C349" s="141" t="s">
        <v>15</v>
      </c>
      <c r="D349" s="141">
        <v>1361.2376432999999</v>
      </c>
      <c r="E349" s="141">
        <v>574.50930500000004</v>
      </c>
      <c r="F349" s="141">
        <v>70.321053301696196</v>
      </c>
      <c r="G349" s="141">
        <v>29.6789466983038</v>
      </c>
    </row>
    <row r="350" spans="1:7" x14ac:dyDescent="0.25">
      <c r="A350" s="141" t="s">
        <v>243</v>
      </c>
      <c r="B350" s="141" t="s">
        <v>244</v>
      </c>
      <c r="C350" s="141" t="s">
        <v>16</v>
      </c>
      <c r="D350" s="141">
        <v>9671.3765908000005</v>
      </c>
      <c r="E350" s="141">
        <v>2148.3197169999999</v>
      </c>
      <c r="F350" s="141">
        <v>81.824239294690798</v>
      </c>
      <c r="G350" s="141">
        <v>18.175760705309202</v>
      </c>
    </row>
    <row r="351" spans="1:7" x14ac:dyDescent="0.25">
      <c r="A351" s="141" t="s">
        <v>245</v>
      </c>
      <c r="B351" s="141" t="s">
        <v>246</v>
      </c>
      <c r="C351" s="141" t="s">
        <v>15</v>
      </c>
      <c r="D351" s="141">
        <v>168.24447119999999</v>
      </c>
      <c r="E351" s="141">
        <v>70.8637023</v>
      </c>
      <c r="F351" s="141">
        <v>70.3633291732706</v>
      </c>
      <c r="G351" s="141">
        <v>29.6366708267294</v>
      </c>
    </row>
    <row r="352" spans="1:7" x14ac:dyDescent="0.25">
      <c r="A352" s="141" t="s">
        <v>245</v>
      </c>
      <c r="B352" s="141" t="s">
        <v>246</v>
      </c>
      <c r="C352" s="141" t="s">
        <v>16</v>
      </c>
      <c r="D352" s="141">
        <v>16978.649980499998</v>
      </c>
      <c r="E352" s="141">
        <v>792.10504449999996</v>
      </c>
      <c r="F352" s="141">
        <v>95.542648337756802</v>
      </c>
      <c r="G352" s="141">
        <v>4.4573516622431804</v>
      </c>
    </row>
    <row r="353" spans="1:7" x14ac:dyDescent="0.25">
      <c r="A353" s="141" t="s">
        <v>247</v>
      </c>
      <c r="B353" s="141" t="s">
        <v>248</v>
      </c>
      <c r="C353" s="141" t="s">
        <v>15</v>
      </c>
      <c r="D353" s="141">
        <v>161.3420161</v>
      </c>
      <c r="E353" s="141">
        <v>33.389070799999999</v>
      </c>
      <c r="F353" s="141">
        <v>82.853754204563003</v>
      </c>
      <c r="G353" s="141">
        <v>17.146245795437</v>
      </c>
    </row>
    <row r="354" spans="1:7" x14ac:dyDescent="0.25">
      <c r="A354" s="141" t="s">
        <v>247</v>
      </c>
      <c r="B354" s="141" t="s">
        <v>248</v>
      </c>
      <c r="C354" s="141" t="s">
        <v>16</v>
      </c>
      <c r="D354" s="141">
        <v>18923.117414699998</v>
      </c>
      <c r="E354" s="141">
        <v>584.55712930000004</v>
      </c>
      <c r="F354" s="141">
        <v>97.003450472881795</v>
      </c>
      <c r="G354" s="141">
        <v>2.9965495271182498</v>
      </c>
    </row>
    <row r="355" spans="1:7" x14ac:dyDescent="0.25">
      <c r="A355" s="141" t="s">
        <v>249</v>
      </c>
      <c r="B355" s="141" t="s">
        <v>250</v>
      </c>
      <c r="C355" s="141" t="s">
        <v>15</v>
      </c>
      <c r="D355" s="141">
        <v>35.109677699999999</v>
      </c>
      <c r="E355" s="141">
        <v>14.3755021</v>
      </c>
      <c r="F355" s="141">
        <v>70.949884070139305</v>
      </c>
      <c r="G355" s="141">
        <v>29.050115929860699</v>
      </c>
    </row>
    <row r="356" spans="1:7" x14ac:dyDescent="0.25">
      <c r="A356" s="141" t="s">
        <v>249</v>
      </c>
      <c r="B356" s="141" t="s">
        <v>250</v>
      </c>
      <c r="C356" s="141" t="s">
        <v>16</v>
      </c>
      <c r="D356" s="141">
        <v>15340.106093</v>
      </c>
      <c r="E356" s="141">
        <v>188.33351730000001</v>
      </c>
      <c r="F356" s="141">
        <v>98.7871703659454</v>
      </c>
      <c r="G356" s="141">
        <v>1.21282963405466</v>
      </c>
    </row>
    <row r="357" spans="1:7" x14ac:dyDescent="0.25">
      <c r="A357" s="141" t="s">
        <v>251</v>
      </c>
      <c r="B357" s="141" t="s">
        <v>252</v>
      </c>
      <c r="C357" s="141" t="s">
        <v>15</v>
      </c>
      <c r="D357" s="141">
        <v>487.66581029999998</v>
      </c>
      <c r="E357" s="141">
        <v>539.40065770000001</v>
      </c>
      <c r="F357" s="141">
        <v>47.481426518541497</v>
      </c>
      <c r="G357" s="141">
        <v>52.518573481458503</v>
      </c>
    </row>
    <row r="358" spans="1:7" x14ac:dyDescent="0.25">
      <c r="A358" s="141" t="s">
        <v>251</v>
      </c>
      <c r="B358" s="141" t="s">
        <v>252</v>
      </c>
      <c r="C358" s="141" t="s">
        <v>16</v>
      </c>
      <c r="D358" s="141">
        <v>12769.365846999999</v>
      </c>
      <c r="E358" s="141">
        <v>1621.3887745</v>
      </c>
      <c r="F358" s="141">
        <v>88.733121944296002</v>
      </c>
      <c r="G358" s="141">
        <v>11.266878055704099</v>
      </c>
    </row>
    <row r="359" spans="1:7" x14ac:dyDescent="0.25">
      <c r="A359" s="141" t="s">
        <v>253</v>
      </c>
      <c r="B359" s="141" t="s">
        <v>254</v>
      </c>
      <c r="C359" s="141" t="s">
        <v>15</v>
      </c>
      <c r="D359" s="141">
        <v>51.4132867</v>
      </c>
      <c r="E359" s="141">
        <v>0</v>
      </c>
      <c r="F359" s="141">
        <v>100</v>
      </c>
      <c r="G359" s="141">
        <v>0</v>
      </c>
    </row>
    <row r="360" spans="1:7" x14ac:dyDescent="0.25">
      <c r="A360" s="141" t="s">
        <v>253</v>
      </c>
      <c r="B360" s="141" t="s">
        <v>254</v>
      </c>
      <c r="C360" s="141" t="s">
        <v>16</v>
      </c>
      <c r="D360" s="141">
        <v>13336.9340426</v>
      </c>
      <c r="E360" s="141">
        <v>93.922500600000006</v>
      </c>
      <c r="F360" s="141">
        <v>99.300696122411097</v>
      </c>
      <c r="G360" s="141">
        <v>0.699303877588899</v>
      </c>
    </row>
    <row r="361" spans="1:7" x14ac:dyDescent="0.25">
      <c r="A361" s="141" t="s">
        <v>255</v>
      </c>
      <c r="B361" s="141" t="s">
        <v>256</v>
      </c>
      <c r="C361" s="141" t="s">
        <v>15</v>
      </c>
      <c r="D361" s="141">
        <v>13.404473100000001</v>
      </c>
      <c r="E361" s="141">
        <v>0</v>
      </c>
      <c r="F361" s="141">
        <v>100</v>
      </c>
      <c r="G361" s="141">
        <v>0</v>
      </c>
    </row>
    <row r="362" spans="1:7" x14ac:dyDescent="0.25">
      <c r="A362" s="141" t="s">
        <v>255</v>
      </c>
      <c r="B362" s="141" t="s">
        <v>256</v>
      </c>
      <c r="C362" s="141" t="s">
        <v>16</v>
      </c>
      <c r="D362" s="141">
        <v>10770.4561239</v>
      </c>
      <c r="E362" s="141">
        <v>80.7823463</v>
      </c>
      <c r="F362" s="141">
        <v>99.255547221436103</v>
      </c>
      <c r="G362" s="141">
        <v>0.74445277856391201</v>
      </c>
    </row>
    <row r="363" spans="1:7" x14ac:dyDescent="0.25">
      <c r="A363" s="141" t="s">
        <v>257</v>
      </c>
      <c r="B363" s="141" t="s">
        <v>258</v>
      </c>
      <c r="C363" s="141" t="s">
        <v>15</v>
      </c>
      <c r="D363" s="141">
        <v>49.768565799999998</v>
      </c>
      <c r="E363" s="141">
        <v>0</v>
      </c>
      <c r="F363" s="141">
        <v>100</v>
      </c>
      <c r="G363" s="141">
        <v>0</v>
      </c>
    </row>
    <row r="364" spans="1:7" x14ac:dyDescent="0.25">
      <c r="A364" s="141" t="s">
        <v>257</v>
      </c>
      <c r="B364" s="141" t="s">
        <v>258</v>
      </c>
      <c r="C364" s="141" t="s">
        <v>16</v>
      </c>
      <c r="D364" s="141">
        <v>18966.065032800001</v>
      </c>
      <c r="E364" s="141">
        <v>82.319623000000007</v>
      </c>
      <c r="F364" s="141">
        <v>99.567839349700805</v>
      </c>
      <c r="G364" s="141">
        <v>0.43216065029920903</v>
      </c>
    </row>
    <row r="365" spans="1:7" x14ac:dyDescent="0.25">
      <c r="A365" s="141" t="s">
        <v>259</v>
      </c>
      <c r="B365" s="141" t="s">
        <v>260</v>
      </c>
      <c r="C365" s="141" t="s">
        <v>15</v>
      </c>
      <c r="D365" s="141">
        <v>17.068844800000001</v>
      </c>
      <c r="E365" s="141">
        <v>0</v>
      </c>
      <c r="F365" s="141">
        <v>100</v>
      </c>
      <c r="G365" s="141">
        <v>0</v>
      </c>
    </row>
    <row r="366" spans="1:7" x14ac:dyDescent="0.25">
      <c r="A366" s="141" t="s">
        <v>259</v>
      </c>
      <c r="B366" s="141" t="s">
        <v>260</v>
      </c>
      <c r="C366" s="141" t="s">
        <v>16</v>
      </c>
      <c r="D366" s="141">
        <v>19564.0471755</v>
      </c>
      <c r="E366" s="141">
        <v>378.85032219999999</v>
      </c>
      <c r="F366" s="141">
        <v>98.100324577992296</v>
      </c>
      <c r="G366" s="141">
        <v>1.8996754220077201</v>
      </c>
    </row>
    <row r="367" spans="1:7" x14ac:dyDescent="0.25">
      <c r="A367" s="141" t="s">
        <v>261</v>
      </c>
      <c r="B367" s="141" t="s">
        <v>262</v>
      </c>
      <c r="C367" s="141" t="s">
        <v>15</v>
      </c>
      <c r="D367" s="141">
        <v>45.566513499999999</v>
      </c>
      <c r="E367" s="141">
        <v>9.1067418999999994</v>
      </c>
      <c r="F367" s="141">
        <v>83.343333347587702</v>
      </c>
      <c r="G367" s="141">
        <v>16.656666652412301</v>
      </c>
    </row>
    <row r="368" spans="1:7" x14ac:dyDescent="0.25">
      <c r="A368" s="141" t="s">
        <v>261</v>
      </c>
      <c r="B368" s="141" t="s">
        <v>262</v>
      </c>
      <c r="C368" s="141" t="s">
        <v>16</v>
      </c>
      <c r="D368" s="141">
        <v>17155.854830699998</v>
      </c>
      <c r="E368" s="141">
        <v>183.21046469999999</v>
      </c>
      <c r="F368" s="141">
        <v>98.943365968241594</v>
      </c>
      <c r="G368" s="141">
        <v>1.05663403175836</v>
      </c>
    </row>
    <row r="369" spans="1:7" x14ac:dyDescent="0.25">
      <c r="A369" s="141" t="s">
        <v>263</v>
      </c>
      <c r="B369" s="141" t="s">
        <v>264</v>
      </c>
      <c r="C369" s="141" t="s">
        <v>15</v>
      </c>
      <c r="D369" s="141">
        <v>18.7945706</v>
      </c>
      <c r="E369" s="141">
        <v>0</v>
      </c>
      <c r="F369" s="141">
        <v>100</v>
      </c>
      <c r="G369" s="141">
        <v>0</v>
      </c>
    </row>
    <row r="370" spans="1:7" x14ac:dyDescent="0.25">
      <c r="A370" s="141" t="s">
        <v>263</v>
      </c>
      <c r="B370" s="141" t="s">
        <v>264</v>
      </c>
      <c r="C370" s="141" t="s">
        <v>16</v>
      </c>
      <c r="D370" s="141">
        <v>4477.7986977999999</v>
      </c>
      <c r="E370" s="141">
        <v>125.2476125</v>
      </c>
      <c r="F370" s="141">
        <v>97.279027755603096</v>
      </c>
      <c r="G370" s="141">
        <v>2.72097224439693</v>
      </c>
    </row>
    <row r="371" spans="1:7" x14ac:dyDescent="0.25">
      <c r="A371" s="141" t="s">
        <v>265</v>
      </c>
      <c r="B371" s="141" t="s">
        <v>266</v>
      </c>
      <c r="C371" s="141" t="s">
        <v>15</v>
      </c>
      <c r="D371" s="141">
        <v>766.11329000000001</v>
      </c>
      <c r="E371" s="141">
        <v>238.25454680000001</v>
      </c>
      <c r="F371" s="141">
        <v>76.278158452475097</v>
      </c>
      <c r="G371" s="141">
        <v>23.721841547524999</v>
      </c>
    </row>
    <row r="372" spans="1:7" x14ac:dyDescent="0.25">
      <c r="A372" s="141" t="s">
        <v>265</v>
      </c>
      <c r="B372" s="141" t="s">
        <v>266</v>
      </c>
      <c r="C372" s="141" t="s">
        <v>16</v>
      </c>
      <c r="D372" s="141">
        <v>70589.279789599997</v>
      </c>
      <c r="E372" s="141">
        <v>1818.5917291000001</v>
      </c>
      <c r="F372" s="141">
        <v>97.488406037967394</v>
      </c>
      <c r="G372" s="141">
        <v>2.51159396203261</v>
      </c>
    </row>
    <row r="373" spans="1:7" x14ac:dyDescent="0.25">
      <c r="A373" s="141" t="s">
        <v>267</v>
      </c>
      <c r="B373" s="141" t="s">
        <v>268</v>
      </c>
      <c r="C373" s="141" t="s">
        <v>15</v>
      </c>
      <c r="D373" s="141">
        <v>29.643025300000001</v>
      </c>
      <c r="E373" s="141">
        <v>0</v>
      </c>
      <c r="F373" s="141">
        <v>100</v>
      </c>
      <c r="G373" s="141">
        <v>0</v>
      </c>
    </row>
    <row r="374" spans="1:7" x14ac:dyDescent="0.25">
      <c r="A374" s="141" t="s">
        <v>267</v>
      </c>
      <c r="B374" s="141" t="s">
        <v>268</v>
      </c>
      <c r="C374" s="141" t="s">
        <v>16</v>
      </c>
      <c r="D374" s="141">
        <v>42652.016433500001</v>
      </c>
      <c r="E374" s="141">
        <v>355.75687190000002</v>
      </c>
      <c r="F374" s="141">
        <v>99.172807972703595</v>
      </c>
      <c r="G374" s="141">
        <v>0.82719202729645103</v>
      </c>
    </row>
    <row r="375" spans="1:7" x14ac:dyDescent="0.25">
      <c r="A375" s="141" t="s">
        <v>269</v>
      </c>
      <c r="B375" s="141" t="s">
        <v>270</v>
      </c>
      <c r="C375" s="141" t="s">
        <v>15</v>
      </c>
      <c r="D375" s="141">
        <v>177.20852550000001</v>
      </c>
      <c r="E375" s="141">
        <v>13.0283385</v>
      </c>
      <c r="F375" s="141">
        <v>93.1515174156782</v>
      </c>
      <c r="G375" s="141">
        <v>6.8484825843218298</v>
      </c>
    </row>
    <row r="376" spans="1:7" x14ac:dyDescent="0.25">
      <c r="A376" s="141" t="s">
        <v>269</v>
      </c>
      <c r="B376" s="141" t="s">
        <v>270</v>
      </c>
      <c r="C376" s="141" t="s">
        <v>16</v>
      </c>
      <c r="D376" s="141">
        <v>13140.2227766</v>
      </c>
      <c r="E376" s="141">
        <v>552.89079790000005</v>
      </c>
      <c r="F376" s="141">
        <v>95.962271145332295</v>
      </c>
      <c r="G376" s="141">
        <v>4.0377288546676597</v>
      </c>
    </row>
    <row r="377" spans="1:7" x14ac:dyDescent="0.25">
      <c r="A377" s="141" t="s">
        <v>271</v>
      </c>
      <c r="B377" s="141" t="s">
        <v>272</v>
      </c>
      <c r="C377" s="141" t="s">
        <v>15</v>
      </c>
      <c r="D377" s="141">
        <v>179.4747022</v>
      </c>
      <c r="E377" s="141">
        <v>0</v>
      </c>
      <c r="F377" s="141">
        <v>100</v>
      </c>
      <c r="G377" s="141">
        <v>0</v>
      </c>
    </row>
    <row r="378" spans="1:7" x14ac:dyDescent="0.25">
      <c r="A378" s="141" t="s">
        <v>271</v>
      </c>
      <c r="B378" s="141" t="s">
        <v>272</v>
      </c>
      <c r="C378" s="141" t="s">
        <v>16</v>
      </c>
      <c r="D378" s="141">
        <v>18733.668714799998</v>
      </c>
      <c r="E378" s="141">
        <v>2042.8921728</v>
      </c>
      <c r="F378" s="141">
        <v>90.167322764090102</v>
      </c>
      <c r="G378" s="141">
        <v>9.8326772359098804</v>
      </c>
    </row>
    <row r="379" spans="1:7" x14ac:dyDescent="0.25">
      <c r="A379" s="141" t="s">
        <v>273</v>
      </c>
      <c r="B379" s="141" t="s">
        <v>274</v>
      </c>
      <c r="C379" s="141" t="s">
        <v>15</v>
      </c>
      <c r="D379" s="141">
        <v>216.6321131</v>
      </c>
      <c r="E379" s="141">
        <v>105.5484572</v>
      </c>
      <c r="F379" s="141">
        <v>67.239347456080907</v>
      </c>
      <c r="G379" s="141">
        <v>32.7606525439191</v>
      </c>
    </row>
    <row r="380" spans="1:7" x14ac:dyDescent="0.25">
      <c r="A380" s="141" t="s">
        <v>273</v>
      </c>
      <c r="B380" s="141" t="s">
        <v>274</v>
      </c>
      <c r="C380" s="141" t="s">
        <v>16</v>
      </c>
      <c r="D380" s="141">
        <v>25552.359870799999</v>
      </c>
      <c r="E380" s="141">
        <v>887.187229</v>
      </c>
      <c r="F380" s="141">
        <v>96.644468887265006</v>
      </c>
      <c r="G380" s="141">
        <v>3.3555311127349499</v>
      </c>
    </row>
    <row r="381" spans="1:7" x14ac:dyDescent="0.25">
      <c r="A381" s="141" t="s">
        <v>275</v>
      </c>
      <c r="B381" s="141" t="s">
        <v>276</v>
      </c>
      <c r="C381" s="141" t="s">
        <v>15</v>
      </c>
      <c r="D381" s="141">
        <v>46.1722143</v>
      </c>
      <c r="E381" s="141">
        <v>0</v>
      </c>
      <c r="F381" s="141">
        <v>100</v>
      </c>
      <c r="G381" s="141">
        <v>0</v>
      </c>
    </row>
    <row r="382" spans="1:7" x14ac:dyDescent="0.25">
      <c r="A382" s="141" t="s">
        <v>275</v>
      </c>
      <c r="B382" s="141" t="s">
        <v>276</v>
      </c>
      <c r="C382" s="141" t="s">
        <v>16</v>
      </c>
      <c r="D382" s="141">
        <v>17509.052541500001</v>
      </c>
      <c r="E382" s="141">
        <v>163.6515287</v>
      </c>
      <c r="F382" s="141">
        <v>99.073987047766195</v>
      </c>
      <c r="G382" s="141">
        <v>0.92601295223378899</v>
      </c>
    </row>
    <row r="383" spans="1:7" x14ac:dyDescent="0.25">
      <c r="A383" s="141" t="s">
        <v>277</v>
      </c>
      <c r="B383" s="141" t="s">
        <v>278</v>
      </c>
      <c r="C383" s="141" t="s">
        <v>15</v>
      </c>
      <c r="D383" s="141">
        <v>190.11840530000001</v>
      </c>
      <c r="E383" s="141">
        <v>56.233359800000002</v>
      </c>
      <c r="F383" s="141">
        <v>77.173551089770498</v>
      </c>
      <c r="G383" s="141">
        <v>22.826448910229502</v>
      </c>
    </row>
    <row r="384" spans="1:7" x14ac:dyDescent="0.25">
      <c r="A384" s="141" t="s">
        <v>277</v>
      </c>
      <c r="B384" s="141" t="s">
        <v>278</v>
      </c>
      <c r="C384" s="141" t="s">
        <v>16</v>
      </c>
      <c r="D384" s="141">
        <v>6161.3986635000001</v>
      </c>
      <c r="E384" s="141">
        <v>421.91101020000002</v>
      </c>
      <c r="F384" s="141">
        <v>93.591202129143099</v>
      </c>
      <c r="G384" s="141">
        <v>6.40879787085687</v>
      </c>
    </row>
    <row r="385" spans="1:7" x14ac:dyDescent="0.25">
      <c r="A385" s="141" t="s">
        <v>279</v>
      </c>
      <c r="B385" s="141" t="s">
        <v>280</v>
      </c>
      <c r="C385" s="141" t="s">
        <v>15</v>
      </c>
      <c r="D385" s="141">
        <v>214.73985239999999</v>
      </c>
      <c r="E385" s="141">
        <v>110.47513189999999</v>
      </c>
      <c r="F385" s="141">
        <v>66.030122462595301</v>
      </c>
      <c r="G385" s="141">
        <v>33.969877537404699</v>
      </c>
    </row>
    <row r="386" spans="1:7" x14ac:dyDescent="0.25">
      <c r="A386" s="141" t="s">
        <v>279</v>
      </c>
      <c r="B386" s="141" t="s">
        <v>280</v>
      </c>
      <c r="C386" s="141" t="s">
        <v>16</v>
      </c>
      <c r="D386" s="141">
        <v>27617.881276200002</v>
      </c>
      <c r="E386" s="141">
        <v>515.14311069999997</v>
      </c>
      <c r="F386" s="141">
        <v>98.168902484086004</v>
      </c>
      <c r="G386" s="141">
        <v>1.83109751591398</v>
      </c>
    </row>
    <row r="387" spans="1:7" x14ac:dyDescent="0.25">
      <c r="A387" s="141" t="s">
        <v>281</v>
      </c>
      <c r="B387" s="141" t="s">
        <v>282</v>
      </c>
      <c r="C387" s="141" t="s">
        <v>15</v>
      </c>
      <c r="D387" s="141">
        <v>2716.4835201999999</v>
      </c>
      <c r="E387" s="141">
        <v>1435.6608106000001</v>
      </c>
      <c r="F387" s="141">
        <v>65.423629425632498</v>
      </c>
      <c r="G387" s="141">
        <v>34.576370574367502</v>
      </c>
    </row>
    <row r="388" spans="1:7" x14ac:dyDescent="0.25">
      <c r="A388" s="141" t="s">
        <v>281</v>
      </c>
      <c r="B388" s="141" t="s">
        <v>282</v>
      </c>
      <c r="C388" s="141" t="s">
        <v>16</v>
      </c>
      <c r="D388" s="141">
        <v>17774.180226799999</v>
      </c>
      <c r="E388" s="141">
        <v>3222.4578673999999</v>
      </c>
      <c r="F388" s="141">
        <v>84.652505544255902</v>
      </c>
      <c r="G388" s="141">
        <v>15.3474944557441</v>
      </c>
    </row>
    <row r="389" spans="1:7" x14ac:dyDescent="0.25">
      <c r="A389" s="141" t="s">
        <v>283</v>
      </c>
      <c r="B389" s="141" t="s">
        <v>284</v>
      </c>
      <c r="C389" s="141" t="s">
        <v>15</v>
      </c>
      <c r="D389" s="141">
        <v>1393.2672553</v>
      </c>
      <c r="E389" s="141">
        <v>527.83304599999997</v>
      </c>
      <c r="F389" s="141">
        <v>72.524441038147899</v>
      </c>
      <c r="G389" s="141">
        <v>27.475558961852101</v>
      </c>
    </row>
    <row r="390" spans="1:7" x14ac:dyDescent="0.25">
      <c r="A390" s="141" t="s">
        <v>283</v>
      </c>
      <c r="B390" s="141" t="s">
        <v>284</v>
      </c>
      <c r="C390" s="141" t="s">
        <v>16</v>
      </c>
      <c r="D390" s="141">
        <v>15012.7037693</v>
      </c>
      <c r="E390" s="141">
        <v>1971.6308841</v>
      </c>
      <c r="F390" s="141">
        <v>88.391474118149702</v>
      </c>
      <c r="G390" s="141">
        <v>11.6085258818502</v>
      </c>
    </row>
    <row r="391" spans="1:7" x14ac:dyDescent="0.25">
      <c r="A391" s="141" t="s">
        <v>285</v>
      </c>
      <c r="B391" s="141" t="s">
        <v>286</v>
      </c>
      <c r="C391" s="141" t="s">
        <v>15</v>
      </c>
      <c r="D391" s="141">
        <v>52.546314199999998</v>
      </c>
      <c r="E391" s="141">
        <v>12.644474900000001</v>
      </c>
      <c r="F391" s="141">
        <v>80.603893472429206</v>
      </c>
      <c r="G391" s="141">
        <v>19.396106527570801</v>
      </c>
    </row>
    <row r="392" spans="1:7" x14ac:dyDescent="0.25">
      <c r="A392" s="141" t="s">
        <v>285</v>
      </c>
      <c r="B392" s="141" t="s">
        <v>286</v>
      </c>
      <c r="C392" s="141" t="s">
        <v>16</v>
      </c>
      <c r="D392" s="141">
        <v>6537.3833001000003</v>
      </c>
      <c r="E392" s="141">
        <v>213.14157589999999</v>
      </c>
      <c r="F392" s="141">
        <v>96.842592541836595</v>
      </c>
      <c r="G392" s="141">
        <v>3.15740745816341</v>
      </c>
    </row>
    <row r="393" spans="1:7" x14ac:dyDescent="0.25">
      <c r="A393" s="141" t="s">
        <v>287</v>
      </c>
      <c r="B393" s="141" t="s">
        <v>288</v>
      </c>
      <c r="C393" s="141" t="s">
        <v>15</v>
      </c>
      <c r="D393" s="141">
        <v>153.9580703</v>
      </c>
      <c r="E393" s="141">
        <v>125.920723</v>
      </c>
      <c r="F393" s="141">
        <v>55.008837391611003</v>
      </c>
      <c r="G393" s="141">
        <v>44.991162608388997</v>
      </c>
    </row>
    <row r="394" spans="1:7" x14ac:dyDescent="0.25">
      <c r="A394" s="141" t="s">
        <v>287</v>
      </c>
      <c r="B394" s="141" t="s">
        <v>288</v>
      </c>
      <c r="C394" s="141" t="s">
        <v>16</v>
      </c>
      <c r="D394" s="141">
        <v>11595.2225664</v>
      </c>
      <c r="E394" s="141">
        <v>594.64099590000001</v>
      </c>
      <c r="F394" s="141">
        <v>95.121840430281196</v>
      </c>
      <c r="G394" s="141">
        <v>4.8781595697187798</v>
      </c>
    </row>
    <row r="395" spans="1:7" x14ac:dyDescent="0.25">
      <c r="A395" s="141" t="s">
        <v>289</v>
      </c>
      <c r="B395" s="141" t="s">
        <v>290</v>
      </c>
      <c r="C395" s="141" t="s">
        <v>15</v>
      </c>
      <c r="D395" s="141">
        <v>1995.9249201</v>
      </c>
      <c r="E395" s="141">
        <v>455.88937120000003</v>
      </c>
      <c r="F395" s="141">
        <v>81.406039893899205</v>
      </c>
      <c r="G395" s="141">
        <v>18.593960106100798</v>
      </c>
    </row>
    <row r="396" spans="1:7" x14ac:dyDescent="0.25">
      <c r="A396" s="141" t="s">
        <v>289</v>
      </c>
      <c r="B396" s="141" t="s">
        <v>290</v>
      </c>
      <c r="C396" s="141" t="s">
        <v>16</v>
      </c>
      <c r="D396" s="141">
        <v>14305.8888152</v>
      </c>
      <c r="E396" s="141">
        <v>2101.9696675999999</v>
      </c>
      <c r="F396" s="141">
        <v>87.189250383872803</v>
      </c>
      <c r="G396" s="141">
        <v>12.8107496161272</v>
      </c>
    </row>
    <row r="397" spans="1:7" x14ac:dyDescent="0.25">
      <c r="A397" s="141" t="s">
        <v>291</v>
      </c>
      <c r="B397" s="141" t="s">
        <v>292</v>
      </c>
      <c r="C397" s="141" t="s">
        <v>15</v>
      </c>
      <c r="D397" s="141">
        <v>127.01854590000001</v>
      </c>
      <c r="E397" s="141">
        <v>87.597168800000006</v>
      </c>
      <c r="F397" s="141">
        <v>59.184177671962402</v>
      </c>
      <c r="G397" s="141">
        <v>40.815822328037598</v>
      </c>
    </row>
    <row r="398" spans="1:7" x14ac:dyDescent="0.25">
      <c r="A398" s="141" t="s">
        <v>291</v>
      </c>
      <c r="B398" s="141" t="s">
        <v>292</v>
      </c>
      <c r="C398" s="141" t="s">
        <v>16</v>
      </c>
      <c r="D398" s="141">
        <v>36483.773582000002</v>
      </c>
      <c r="E398" s="141">
        <v>986.845057</v>
      </c>
      <c r="F398" s="141">
        <v>97.366349708534401</v>
      </c>
      <c r="G398" s="141">
        <v>2.6336502914656301</v>
      </c>
    </row>
    <row r="399" spans="1:7" x14ac:dyDescent="0.25">
      <c r="A399" s="141" t="s">
        <v>293</v>
      </c>
      <c r="B399" s="141" t="s">
        <v>294</v>
      </c>
      <c r="C399" s="141" t="s">
        <v>15</v>
      </c>
      <c r="D399" s="141">
        <v>103.8436768</v>
      </c>
      <c r="E399" s="141">
        <v>31.418536599999999</v>
      </c>
      <c r="F399" s="141">
        <v>76.772125924711503</v>
      </c>
      <c r="G399" s="141">
        <v>23.227874075288501</v>
      </c>
    </row>
    <row r="400" spans="1:7" x14ac:dyDescent="0.25">
      <c r="A400" s="141" t="s">
        <v>293</v>
      </c>
      <c r="B400" s="141" t="s">
        <v>294</v>
      </c>
      <c r="C400" s="141" t="s">
        <v>16</v>
      </c>
      <c r="D400" s="141">
        <v>33794.074439099997</v>
      </c>
      <c r="E400" s="141">
        <v>290.82534779999997</v>
      </c>
      <c r="F400" s="141">
        <v>99.146761910352595</v>
      </c>
      <c r="G400" s="141">
        <v>0.85323808964747005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525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467</v>
      </c>
      <c r="F410" s="5" t="s">
        <v>431</v>
      </c>
      <c r="G410" s="5" t="s">
        <v>468</v>
      </c>
    </row>
    <row r="411" spans="1:7" x14ac:dyDescent="0.25">
      <c r="A411" s="142" t="s">
        <v>70</v>
      </c>
      <c r="B411" s="142" t="s">
        <v>71</v>
      </c>
      <c r="C411" s="142" t="s">
        <v>15</v>
      </c>
      <c r="D411" s="142">
        <v>3.5432100000000002</v>
      </c>
      <c r="E411" s="142">
        <v>10.039094800000001</v>
      </c>
      <c r="F411" s="142">
        <v>26.086956905870601</v>
      </c>
      <c r="G411" s="142">
        <v>73.913043094129307</v>
      </c>
    </row>
    <row r="412" spans="1:7" x14ac:dyDescent="0.25">
      <c r="A412" s="142" t="s">
        <v>70</v>
      </c>
      <c r="B412" s="142" t="s">
        <v>71</v>
      </c>
      <c r="C412" s="142" t="s">
        <v>16</v>
      </c>
      <c r="D412" s="142">
        <v>53.248286100000001</v>
      </c>
      <c r="E412" s="142">
        <v>91.453362400000003</v>
      </c>
      <c r="F412" s="142">
        <v>36.798672753199497</v>
      </c>
      <c r="G412" s="142">
        <v>63.201327246800503</v>
      </c>
    </row>
    <row r="413" spans="1:7" x14ac:dyDescent="0.25">
      <c r="A413" s="142" t="s">
        <v>72</v>
      </c>
      <c r="B413" s="142" t="s">
        <v>73</v>
      </c>
      <c r="C413" s="142" t="s">
        <v>15</v>
      </c>
      <c r="D413" s="142">
        <v>5.0954775000000003</v>
      </c>
      <c r="E413" s="142">
        <v>52.653267499999998</v>
      </c>
      <c r="F413" s="142">
        <v>8.8235294117646994</v>
      </c>
      <c r="G413" s="142">
        <v>91.176470588235304</v>
      </c>
    </row>
    <row r="414" spans="1:7" x14ac:dyDescent="0.25">
      <c r="A414" s="142" t="s">
        <v>72</v>
      </c>
      <c r="B414" s="142" t="s">
        <v>73</v>
      </c>
      <c r="C414" s="142" t="s">
        <v>16</v>
      </c>
      <c r="D414" s="142">
        <v>67.939700000000002</v>
      </c>
      <c r="E414" s="142">
        <v>244.58292</v>
      </c>
      <c r="F414" s="142">
        <v>21.739130434782599</v>
      </c>
      <c r="G414" s="142">
        <v>78.260869565217405</v>
      </c>
    </row>
    <row r="415" spans="1:7" x14ac:dyDescent="0.25">
      <c r="A415" s="142" t="s">
        <v>74</v>
      </c>
      <c r="B415" s="142" t="s">
        <v>75</v>
      </c>
      <c r="C415" s="142" t="s">
        <v>15</v>
      </c>
      <c r="D415" s="142">
        <v>25.0927565</v>
      </c>
      <c r="E415" s="142">
        <v>64.065528400000005</v>
      </c>
      <c r="F415" s="142">
        <v>28.144054731586699</v>
      </c>
      <c r="G415" s="142">
        <v>71.855945268413294</v>
      </c>
    </row>
    <row r="416" spans="1:7" x14ac:dyDescent="0.25">
      <c r="A416" s="142" t="s">
        <v>74</v>
      </c>
      <c r="B416" s="142" t="s">
        <v>75</v>
      </c>
      <c r="C416" s="142" t="s">
        <v>16</v>
      </c>
      <c r="D416" s="142">
        <v>29.1229537</v>
      </c>
      <c r="E416" s="142">
        <v>217.47734389999999</v>
      </c>
      <c r="F416" s="142">
        <v>11.809780435561001</v>
      </c>
      <c r="G416" s="142">
        <v>88.190219564439005</v>
      </c>
    </row>
    <row r="417" spans="1:7" x14ac:dyDescent="0.25">
      <c r="A417" s="142" t="s">
        <v>76</v>
      </c>
      <c r="B417" s="142" t="s">
        <v>77</v>
      </c>
      <c r="C417" s="142" t="s">
        <v>15</v>
      </c>
      <c r="D417" s="142">
        <v>3.1707318</v>
      </c>
      <c r="E417" s="142">
        <v>4.7560976999999998</v>
      </c>
      <c r="F417" s="142">
        <v>40</v>
      </c>
      <c r="G417" s="142">
        <v>60</v>
      </c>
    </row>
    <row r="418" spans="1:7" x14ac:dyDescent="0.25">
      <c r="A418" s="142" t="s">
        <v>76</v>
      </c>
      <c r="B418" s="142" t="s">
        <v>77</v>
      </c>
      <c r="C418" s="142" t="s">
        <v>16</v>
      </c>
      <c r="D418" s="142">
        <v>3.1707318</v>
      </c>
      <c r="E418" s="142">
        <v>6.3414636</v>
      </c>
      <c r="F418" s="142">
        <v>33.3333333333333</v>
      </c>
      <c r="G418" s="142">
        <v>66.6666666666667</v>
      </c>
    </row>
    <row r="419" spans="1:7" x14ac:dyDescent="0.25">
      <c r="A419" s="142" t="s">
        <v>78</v>
      </c>
      <c r="B419" s="142" t="s">
        <v>79</v>
      </c>
      <c r="C419" s="142" t="s">
        <v>15</v>
      </c>
      <c r="D419" s="142">
        <v>132.7355178</v>
      </c>
      <c r="E419" s="142">
        <v>309.48657600000001</v>
      </c>
      <c r="F419" s="142">
        <v>30.015578068343</v>
      </c>
      <c r="G419" s="142">
        <v>69.984421931656996</v>
      </c>
    </row>
    <row r="420" spans="1:7" x14ac:dyDescent="0.25">
      <c r="A420" s="142" t="s">
        <v>78</v>
      </c>
      <c r="B420" s="142" t="s">
        <v>79</v>
      </c>
      <c r="C420" s="142" t="s">
        <v>16</v>
      </c>
      <c r="D420" s="142">
        <v>1746.5110625</v>
      </c>
      <c r="E420" s="142">
        <v>740.07719250000002</v>
      </c>
      <c r="F420" s="142">
        <v>70.237244102964695</v>
      </c>
      <c r="G420" s="142">
        <v>29.762755897035301</v>
      </c>
    </row>
    <row r="421" spans="1:7" x14ac:dyDescent="0.25">
      <c r="A421" s="142" t="s">
        <v>90</v>
      </c>
      <c r="B421" s="142" t="s">
        <v>91</v>
      </c>
      <c r="C421" s="142" t="s">
        <v>15</v>
      </c>
      <c r="D421" s="142">
        <v>51.257140399999997</v>
      </c>
      <c r="E421" s="142">
        <v>23.0467622</v>
      </c>
      <c r="F421" s="142">
        <v>68.983106682743696</v>
      </c>
      <c r="G421" s="142">
        <v>31.016893317256301</v>
      </c>
    </row>
    <row r="422" spans="1:7" x14ac:dyDescent="0.25">
      <c r="A422" s="142" t="s">
        <v>90</v>
      </c>
      <c r="B422" s="142" t="s">
        <v>91</v>
      </c>
      <c r="C422" s="142" t="s">
        <v>16</v>
      </c>
      <c r="D422" s="142">
        <v>908.93215780000003</v>
      </c>
      <c r="E422" s="142">
        <v>264.52415930000001</v>
      </c>
      <c r="F422" s="142">
        <v>77.4576901206065</v>
      </c>
      <c r="G422" s="142">
        <v>22.5423098793935</v>
      </c>
    </row>
    <row r="423" spans="1:7" x14ac:dyDescent="0.25">
      <c r="A423" s="142" t="s">
        <v>106</v>
      </c>
      <c r="B423" s="142" t="s">
        <v>107</v>
      </c>
      <c r="C423" s="142" t="s">
        <v>15</v>
      </c>
      <c r="D423" s="142">
        <v>225.9282417</v>
      </c>
      <c r="E423" s="142">
        <v>187.51011159999999</v>
      </c>
      <c r="F423" s="142">
        <v>54.646173945081799</v>
      </c>
      <c r="G423" s="142">
        <v>45.353826054918201</v>
      </c>
    </row>
    <row r="424" spans="1:7" x14ac:dyDescent="0.25">
      <c r="A424" s="142" t="s">
        <v>106</v>
      </c>
      <c r="B424" s="142" t="s">
        <v>107</v>
      </c>
      <c r="C424" s="142" t="s">
        <v>16</v>
      </c>
      <c r="D424" s="142">
        <v>1931.1722666999999</v>
      </c>
      <c r="E424" s="142">
        <v>686.76644229999999</v>
      </c>
      <c r="F424" s="142">
        <v>73.766901419845297</v>
      </c>
      <c r="G424" s="142">
        <v>26.233098580154699</v>
      </c>
    </row>
    <row r="425" spans="1:7" x14ac:dyDescent="0.25">
      <c r="A425" s="142" t="s">
        <v>108</v>
      </c>
      <c r="B425" s="142" t="s">
        <v>109</v>
      </c>
      <c r="C425" s="142" t="s">
        <v>15</v>
      </c>
      <c r="D425" s="142">
        <v>92.036252399999995</v>
      </c>
      <c r="E425" s="142">
        <v>84.817722799999999</v>
      </c>
      <c r="F425" s="142">
        <v>52.040816326530603</v>
      </c>
      <c r="G425" s="142">
        <v>47.959183673469397</v>
      </c>
    </row>
    <row r="426" spans="1:7" x14ac:dyDescent="0.25">
      <c r="A426" s="142" t="s">
        <v>108</v>
      </c>
      <c r="B426" s="142" t="s">
        <v>109</v>
      </c>
      <c r="C426" s="142" t="s">
        <v>16</v>
      </c>
      <c r="D426" s="142">
        <v>673.12788520000004</v>
      </c>
      <c r="E426" s="142">
        <v>285.13191920000003</v>
      </c>
      <c r="F426" s="142">
        <v>70.244821092278698</v>
      </c>
      <c r="G426" s="142">
        <v>29.755178907721302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526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467</v>
      </c>
      <c r="F436" s="5" t="s">
        <v>431</v>
      </c>
      <c r="G436" s="5" t="s">
        <v>468</v>
      </c>
    </row>
    <row r="437" spans="1:7" x14ac:dyDescent="0.25">
      <c r="A437" s="143" t="s">
        <v>13</v>
      </c>
      <c r="B437" s="143" t="s">
        <v>14</v>
      </c>
      <c r="C437" s="143" t="s">
        <v>15</v>
      </c>
      <c r="D437" s="143">
        <v>538.85932809999997</v>
      </c>
      <c r="E437" s="143">
        <v>736.37516100000005</v>
      </c>
      <c r="F437" s="143">
        <v>42.255705339360901</v>
      </c>
      <c r="G437" s="143">
        <v>57.744294660639099</v>
      </c>
    </row>
    <row r="438" spans="1:7" x14ac:dyDescent="0.25">
      <c r="A438" s="143" t="s">
        <v>13</v>
      </c>
      <c r="B438" s="143" t="s">
        <v>14</v>
      </c>
      <c r="C438" s="143" t="s">
        <v>16</v>
      </c>
      <c r="D438" s="143">
        <v>5413.2250438000001</v>
      </c>
      <c r="E438" s="143">
        <v>2536.3548031999999</v>
      </c>
      <c r="F438" s="143">
        <v>68.094479808801907</v>
      </c>
      <c r="G438" s="143">
        <v>31.9055201911981</v>
      </c>
    </row>
    <row r="439" spans="1:7" x14ac:dyDescent="0.25">
      <c r="A439" s="143" t="s">
        <v>25</v>
      </c>
      <c r="B439" s="143" t="s">
        <v>26</v>
      </c>
      <c r="C439" s="143" t="s">
        <v>15</v>
      </c>
      <c r="D439" s="143">
        <v>261.19456780000002</v>
      </c>
      <c r="E439" s="143">
        <v>226.14741269999999</v>
      </c>
      <c r="F439" s="143">
        <v>53.595745544437101</v>
      </c>
      <c r="G439" s="143">
        <v>46.404254455562999</v>
      </c>
    </row>
    <row r="440" spans="1:7" x14ac:dyDescent="0.25">
      <c r="A440" s="143" t="s">
        <v>25</v>
      </c>
      <c r="B440" s="143" t="s">
        <v>26</v>
      </c>
      <c r="C440" s="143" t="s">
        <v>16</v>
      </c>
      <c r="D440" s="143">
        <v>6376.1612142000004</v>
      </c>
      <c r="E440" s="143">
        <v>1197.7720667999999</v>
      </c>
      <c r="F440" s="143">
        <v>84.185600501594905</v>
      </c>
      <c r="G440" s="143">
        <v>15.8143994984051</v>
      </c>
    </row>
    <row r="441" spans="1:7" x14ac:dyDescent="0.25">
      <c r="A441" s="143" t="s">
        <v>27</v>
      </c>
      <c r="B441" s="143" t="s">
        <v>28</v>
      </c>
      <c r="C441" s="143" t="s">
        <v>15</v>
      </c>
      <c r="D441" s="143">
        <v>72.879905300000004</v>
      </c>
      <c r="E441" s="143">
        <v>87.216396200000005</v>
      </c>
      <c r="F441" s="143">
        <v>45.522541506057202</v>
      </c>
      <c r="G441" s="143">
        <v>54.477458493942798</v>
      </c>
    </row>
    <row r="442" spans="1:7" x14ac:dyDescent="0.25">
      <c r="A442" s="143" t="s">
        <v>27</v>
      </c>
      <c r="B442" s="143" t="s">
        <v>28</v>
      </c>
      <c r="C442" s="143" t="s">
        <v>16</v>
      </c>
      <c r="D442" s="143">
        <v>2657.5896907000001</v>
      </c>
      <c r="E442" s="143">
        <v>957.28635489999999</v>
      </c>
      <c r="F442" s="143">
        <v>73.518141622996893</v>
      </c>
      <c r="G442" s="143">
        <v>26.481858377003</v>
      </c>
    </row>
    <row r="443" spans="1:7" x14ac:dyDescent="0.25">
      <c r="A443" s="143" t="s">
        <v>29</v>
      </c>
      <c r="B443" s="143" t="s">
        <v>30</v>
      </c>
      <c r="C443" s="143" t="s">
        <v>15</v>
      </c>
      <c r="D443" s="143">
        <v>19.238509000000001</v>
      </c>
      <c r="E443" s="143">
        <v>35.081986999999998</v>
      </c>
      <c r="F443" s="143">
        <v>35.4166666666667</v>
      </c>
      <c r="G443" s="143">
        <v>64.5833333333333</v>
      </c>
    </row>
    <row r="444" spans="1:7" x14ac:dyDescent="0.25">
      <c r="A444" s="143" t="s">
        <v>29</v>
      </c>
      <c r="B444" s="143" t="s">
        <v>30</v>
      </c>
      <c r="C444" s="143" t="s">
        <v>16</v>
      </c>
      <c r="D444" s="143">
        <v>376.84844099999998</v>
      </c>
      <c r="E444" s="143">
        <v>193.51676699999999</v>
      </c>
      <c r="F444" s="143">
        <v>66.071428571428598</v>
      </c>
      <c r="G444" s="143">
        <v>33.928571428571402</v>
      </c>
    </row>
    <row r="445" spans="1:7" x14ac:dyDescent="0.25">
      <c r="A445" s="143" t="s">
        <v>31</v>
      </c>
      <c r="B445" s="143" t="s">
        <v>32</v>
      </c>
      <c r="C445" s="143" t="s">
        <v>15</v>
      </c>
      <c r="D445" s="143">
        <v>255.98216930000001</v>
      </c>
      <c r="E445" s="143">
        <v>217.2092169</v>
      </c>
      <c r="F445" s="143">
        <v>54.096963039772298</v>
      </c>
      <c r="G445" s="143">
        <v>45.903036960227702</v>
      </c>
    </row>
    <row r="446" spans="1:7" x14ac:dyDescent="0.25">
      <c r="A446" s="143" t="s">
        <v>31</v>
      </c>
      <c r="B446" s="143" t="s">
        <v>32</v>
      </c>
      <c r="C446" s="143" t="s">
        <v>16</v>
      </c>
      <c r="D446" s="143">
        <v>4982.0459001999998</v>
      </c>
      <c r="E446" s="143">
        <v>1454.295601</v>
      </c>
      <c r="F446" s="143">
        <v>77.404934142651399</v>
      </c>
      <c r="G446" s="143">
        <v>22.595065857348601</v>
      </c>
    </row>
    <row r="447" spans="1:7" x14ac:dyDescent="0.25">
      <c r="A447" s="143" t="s">
        <v>33</v>
      </c>
      <c r="B447" s="143" t="s">
        <v>34</v>
      </c>
      <c r="C447" s="143" t="s">
        <v>15</v>
      </c>
      <c r="D447" s="143">
        <v>29.587684299999999</v>
      </c>
      <c r="E447" s="143">
        <v>84.1280486</v>
      </c>
      <c r="F447" s="143">
        <v>26.018989233458999</v>
      </c>
      <c r="G447" s="143">
        <v>73.981010766541004</v>
      </c>
    </row>
    <row r="448" spans="1:7" x14ac:dyDescent="0.25">
      <c r="A448" s="143" t="s">
        <v>33</v>
      </c>
      <c r="B448" s="143" t="s">
        <v>34</v>
      </c>
      <c r="C448" s="143" t="s">
        <v>16</v>
      </c>
      <c r="D448" s="143">
        <v>306.29664430000003</v>
      </c>
      <c r="E448" s="143">
        <v>277.46302329999997</v>
      </c>
      <c r="F448" s="143">
        <v>52.469648264545498</v>
      </c>
      <c r="G448" s="143">
        <v>47.530351735454502</v>
      </c>
    </row>
    <row r="449" spans="1:7" x14ac:dyDescent="0.25">
      <c r="A449" s="143" t="s">
        <v>35</v>
      </c>
      <c r="B449" s="143" t="s">
        <v>36</v>
      </c>
      <c r="C449" s="143" t="s">
        <v>15</v>
      </c>
      <c r="D449" s="143">
        <v>46.420581800000001</v>
      </c>
      <c r="E449" s="143">
        <v>224.14865320000001</v>
      </c>
      <c r="F449" s="143">
        <v>17.156637117298299</v>
      </c>
      <c r="G449" s="143">
        <v>82.843362882701697</v>
      </c>
    </row>
    <row r="450" spans="1:7" x14ac:dyDescent="0.25">
      <c r="A450" s="143" t="s">
        <v>35</v>
      </c>
      <c r="B450" s="143" t="s">
        <v>36</v>
      </c>
      <c r="C450" s="143" t="s">
        <v>16</v>
      </c>
      <c r="D450" s="143">
        <v>708.91037630000005</v>
      </c>
      <c r="E450" s="143">
        <v>691.64087759999995</v>
      </c>
      <c r="F450" s="143">
        <v>50.616525052257501</v>
      </c>
      <c r="G450" s="143">
        <v>49.383474947742499</v>
      </c>
    </row>
    <row r="451" spans="1:7" x14ac:dyDescent="0.25">
      <c r="A451" s="143" t="s">
        <v>37</v>
      </c>
      <c r="B451" s="143" t="s">
        <v>38</v>
      </c>
      <c r="C451" s="143" t="s">
        <v>15</v>
      </c>
      <c r="D451" s="143">
        <v>72.781208199999995</v>
      </c>
      <c r="E451" s="143">
        <v>40.1371368</v>
      </c>
      <c r="F451" s="143">
        <v>64.454724517969197</v>
      </c>
      <c r="G451" s="143">
        <v>35.545275482030803</v>
      </c>
    </row>
    <row r="452" spans="1:7" x14ac:dyDescent="0.25">
      <c r="A452" s="143" t="s">
        <v>37</v>
      </c>
      <c r="B452" s="143" t="s">
        <v>38</v>
      </c>
      <c r="C452" s="143" t="s">
        <v>16</v>
      </c>
      <c r="D452" s="143">
        <v>2638.0098563000001</v>
      </c>
      <c r="E452" s="143">
        <v>223.26357400000001</v>
      </c>
      <c r="F452" s="143">
        <v>92.197055631394505</v>
      </c>
      <c r="G452" s="143">
        <v>7.8029443686055302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527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528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529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467</v>
      </c>
      <c r="F16" s="5" t="s">
        <v>431</v>
      </c>
      <c r="G16" s="5" t="s">
        <v>468</v>
      </c>
    </row>
    <row r="17" spans="1:7" x14ac:dyDescent="0.25">
      <c r="A17" s="144" t="s">
        <v>13</v>
      </c>
      <c r="B17" s="144" t="s">
        <v>14</v>
      </c>
      <c r="C17" s="144" t="s">
        <v>15</v>
      </c>
      <c r="D17" s="144">
        <v>68085.732210200003</v>
      </c>
      <c r="E17" s="144">
        <v>46473.446030799998</v>
      </c>
      <c r="F17" s="144">
        <v>59.432804298724101</v>
      </c>
      <c r="G17" s="144">
        <v>40.567195701275899</v>
      </c>
    </row>
    <row r="18" spans="1:7" x14ac:dyDescent="0.25">
      <c r="A18" s="144" t="s">
        <v>13</v>
      </c>
      <c r="B18" s="144" t="s">
        <v>14</v>
      </c>
      <c r="C18" s="144" t="s">
        <v>16</v>
      </c>
      <c r="D18" s="144">
        <v>2489349.0369632998</v>
      </c>
      <c r="E18" s="144">
        <v>206441.29753169999</v>
      </c>
      <c r="F18" s="144">
        <v>92.342086293206805</v>
      </c>
      <c r="G18" s="144">
        <v>7.6579137067932397</v>
      </c>
    </row>
    <row r="19" spans="1:7" x14ac:dyDescent="0.25">
      <c r="A19" s="144" t="s">
        <v>13</v>
      </c>
      <c r="B19" s="144" t="s">
        <v>17</v>
      </c>
      <c r="C19" s="144" t="s">
        <v>15</v>
      </c>
      <c r="D19" s="144">
        <v>314.54778140000002</v>
      </c>
      <c r="E19" s="144">
        <v>960.68670770000006</v>
      </c>
      <c r="F19" s="144">
        <v>24.665877851374098</v>
      </c>
      <c r="G19" s="144">
        <v>75.334122148625895</v>
      </c>
    </row>
    <row r="20" spans="1:7" x14ac:dyDescent="0.25">
      <c r="A20" s="144" t="s">
        <v>13</v>
      </c>
      <c r="B20" s="144" t="s">
        <v>17</v>
      </c>
      <c r="C20" s="144" t="s">
        <v>16</v>
      </c>
      <c r="D20" s="144">
        <v>4835.9442171000001</v>
      </c>
      <c r="E20" s="144">
        <v>3113.6356298999999</v>
      </c>
      <c r="F20" s="144">
        <v>60.832701981413301</v>
      </c>
      <c r="G20" s="144">
        <v>39.167298018586699</v>
      </c>
    </row>
    <row r="21" spans="1:7" x14ac:dyDescent="0.25">
      <c r="A21" s="144" t="s">
        <v>13</v>
      </c>
      <c r="B21" s="144" t="s">
        <v>18</v>
      </c>
      <c r="C21" s="144" t="s">
        <v>15</v>
      </c>
      <c r="D21" s="144">
        <v>67771.184428799999</v>
      </c>
      <c r="E21" s="144">
        <v>45512.759323099999</v>
      </c>
      <c r="F21" s="144">
        <v>59.824174710251803</v>
      </c>
      <c r="G21" s="144">
        <v>40.175825289748197</v>
      </c>
    </row>
    <row r="22" spans="1:7" x14ac:dyDescent="0.25">
      <c r="A22" s="144" t="s">
        <v>13</v>
      </c>
      <c r="B22" s="144" t="s">
        <v>18</v>
      </c>
      <c r="C22" s="144" t="s">
        <v>16</v>
      </c>
      <c r="D22" s="144">
        <v>2484513.0927462</v>
      </c>
      <c r="E22" s="144">
        <v>203327.66190179999</v>
      </c>
      <c r="F22" s="144">
        <v>92.435278706515902</v>
      </c>
      <c r="G22" s="144">
        <v>7.5647212934840597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530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467</v>
      </c>
      <c r="F32" s="5" t="s">
        <v>431</v>
      </c>
      <c r="G32" s="5" t="s">
        <v>468</v>
      </c>
    </row>
    <row r="33" spans="1:7" x14ac:dyDescent="0.25">
      <c r="A33" s="145" t="s">
        <v>13</v>
      </c>
      <c r="B33" s="145" t="s">
        <v>14</v>
      </c>
      <c r="C33" s="145" t="s">
        <v>15</v>
      </c>
      <c r="D33" s="145">
        <v>68085.732210200003</v>
      </c>
      <c r="E33" s="145">
        <v>46473.446030799998</v>
      </c>
      <c r="F33" s="145">
        <v>59.432804298724101</v>
      </c>
      <c r="G33" s="145">
        <v>40.567195701275899</v>
      </c>
    </row>
    <row r="34" spans="1:7" x14ac:dyDescent="0.25">
      <c r="A34" s="145" t="s">
        <v>13</v>
      </c>
      <c r="B34" s="145" t="s">
        <v>14</v>
      </c>
      <c r="C34" s="145" t="s">
        <v>16</v>
      </c>
      <c r="D34" s="145">
        <v>2489349.0369632998</v>
      </c>
      <c r="E34" s="145">
        <v>206441.29753169999</v>
      </c>
      <c r="F34" s="145">
        <v>92.342086293206805</v>
      </c>
      <c r="G34" s="145">
        <v>7.6579137067932397</v>
      </c>
    </row>
    <row r="35" spans="1:7" x14ac:dyDescent="0.25">
      <c r="A35" s="145" t="s">
        <v>25</v>
      </c>
      <c r="B35" s="145" t="s">
        <v>26</v>
      </c>
      <c r="C35" s="145" t="s">
        <v>15</v>
      </c>
      <c r="D35" s="145">
        <v>909.37334209999995</v>
      </c>
      <c r="E35" s="145">
        <v>824.1704393</v>
      </c>
      <c r="F35" s="145">
        <v>52.457477674177703</v>
      </c>
      <c r="G35" s="145">
        <v>47.542522325822397</v>
      </c>
    </row>
    <row r="36" spans="1:7" x14ac:dyDescent="0.25">
      <c r="A36" s="145" t="s">
        <v>25</v>
      </c>
      <c r="B36" s="145" t="s">
        <v>26</v>
      </c>
      <c r="C36" s="145" t="s">
        <v>16</v>
      </c>
      <c r="D36" s="145">
        <v>45847.760417700003</v>
      </c>
      <c r="E36" s="145">
        <v>5595.4411325999999</v>
      </c>
      <c r="F36" s="145">
        <v>89.123069785754097</v>
      </c>
      <c r="G36" s="145">
        <v>10.876930214245901</v>
      </c>
    </row>
    <row r="37" spans="1:7" x14ac:dyDescent="0.25">
      <c r="A37" s="145" t="s">
        <v>27</v>
      </c>
      <c r="B37" s="145" t="s">
        <v>28</v>
      </c>
      <c r="C37" s="145" t="s">
        <v>15</v>
      </c>
      <c r="D37" s="145">
        <v>174.84973930000001</v>
      </c>
      <c r="E37" s="145">
        <v>194.78213579999999</v>
      </c>
      <c r="F37" s="145">
        <v>47.303750319881402</v>
      </c>
      <c r="G37" s="145">
        <v>52.696249680118598</v>
      </c>
    </row>
    <row r="38" spans="1:7" x14ac:dyDescent="0.25">
      <c r="A38" s="145" t="s">
        <v>27</v>
      </c>
      <c r="B38" s="145" t="s">
        <v>28</v>
      </c>
      <c r="C38" s="145" t="s">
        <v>16</v>
      </c>
      <c r="D38" s="145">
        <v>9576.6685799999996</v>
      </c>
      <c r="E38" s="145">
        <v>2127.2533721</v>
      </c>
      <c r="F38" s="145">
        <v>81.824439868908101</v>
      </c>
      <c r="G38" s="145">
        <v>18.175560131091899</v>
      </c>
    </row>
    <row r="39" spans="1:7" x14ac:dyDescent="0.25">
      <c r="A39" s="145" t="s">
        <v>29</v>
      </c>
      <c r="B39" s="145" t="s">
        <v>30</v>
      </c>
      <c r="C39" s="145" t="s">
        <v>15</v>
      </c>
      <c r="D39" s="145">
        <v>426.04051299999998</v>
      </c>
      <c r="E39" s="145">
        <v>456.96282289999999</v>
      </c>
      <c r="F39" s="145">
        <v>48.249026439493399</v>
      </c>
      <c r="G39" s="145">
        <v>51.750973560506601</v>
      </c>
    </row>
    <row r="40" spans="1:7" x14ac:dyDescent="0.25">
      <c r="A40" s="145" t="s">
        <v>29</v>
      </c>
      <c r="B40" s="145" t="s">
        <v>30</v>
      </c>
      <c r="C40" s="145" t="s">
        <v>16</v>
      </c>
      <c r="D40" s="145">
        <v>36703.1668489</v>
      </c>
      <c r="E40" s="145">
        <v>2746.3226396999999</v>
      </c>
      <c r="F40" s="145">
        <v>93.038382307853098</v>
      </c>
      <c r="G40" s="145">
        <v>6.9616176921468798</v>
      </c>
    </row>
    <row r="41" spans="1:7" x14ac:dyDescent="0.25">
      <c r="A41" s="145" t="s">
        <v>31</v>
      </c>
      <c r="B41" s="145" t="s">
        <v>32</v>
      </c>
      <c r="C41" s="145" t="s">
        <v>15</v>
      </c>
      <c r="D41" s="145">
        <v>399.92260190000002</v>
      </c>
      <c r="E41" s="145">
        <v>402.45458739999998</v>
      </c>
      <c r="F41" s="145">
        <v>49.842219748158001</v>
      </c>
      <c r="G41" s="145">
        <v>50.157780251841899</v>
      </c>
    </row>
    <row r="42" spans="1:7" x14ac:dyDescent="0.25">
      <c r="A42" s="145" t="s">
        <v>31</v>
      </c>
      <c r="B42" s="145" t="s">
        <v>32</v>
      </c>
      <c r="C42" s="145" t="s">
        <v>16</v>
      </c>
      <c r="D42" s="145">
        <v>10501.665316299999</v>
      </c>
      <c r="E42" s="145">
        <v>1940.0357143000001</v>
      </c>
      <c r="F42" s="145">
        <v>84.406989771506801</v>
      </c>
      <c r="G42" s="145">
        <v>15.593010228493201</v>
      </c>
    </row>
    <row r="43" spans="1:7" x14ac:dyDescent="0.25">
      <c r="A43" s="145" t="s">
        <v>33</v>
      </c>
      <c r="B43" s="145" t="s">
        <v>34</v>
      </c>
      <c r="C43" s="145" t="s">
        <v>15</v>
      </c>
      <c r="D43" s="145">
        <v>775.73912789999997</v>
      </c>
      <c r="E43" s="145">
        <v>726.53668170000003</v>
      </c>
      <c r="F43" s="145">
        <v>51.637596967400398</v>
      </c>
      <c r="G43" s="145">
        <v>48.362403032599602</v>
      </c>
    </row>
    <row r="44" spans="1:7" x14ac:dyDescent="0.25">
      <c r="A44" s="145" t="s">
        <v>33</v>
      </c>
      <c r="B44" s="145" t="s">
        <v>34</v>
      </c>
      <c r="C44" s="145" t="s">
        <v>16</v>
      </c>
      <c r="D44" s="145">
        <v>45192.364943799999</v>
      </c>
      <c r="E44" s="145">
        <v>3904.8589728000002</v>
      </c>
      <c r="F44" s="145">
        <v>92.0466807259142</v>
      </c>
      <c r="G44" s="145">
        <v>7.9533192740857803</v>
      </c>
    </row>
    <row r="45" spans="1:7" x14ac:dyDescent="0.25">
      <c r="A45" s="145" t="s">
        <v>35</v>
      </c>
      <c r="B45" s="145" t="s">
        <v>36</v>
      </c>
      <c r="C45" s="145" t="s">
        <v>15</v>
      </c>
      <c r="D45" s="145">
        <v>9229.2188824999994</v>
      </c>
      <c r="E45" s="145">
        <v>8676.5312861000002</v>
      </c>
      <c r="F45" s="145">
        <v>51.543324326531703</v>
      </c>
      <c r="G45" s="145">
        <v>48.456675673468297</v>
      </c>
    </row>
    <row r="46" spans="1:7" x14ac:dyDescent="0.25">
      <c r="A46" s="145" t="s">
        <v>35</v>
      </c>
      <c r="B46" s="145" t="s">
        <v>36</v>
      </c>
      <c r="C46" s="145" t="s">
        <v>16</v>
      </c>
      <c r="D46" s="145">
        <v>210612.26524070001</v>
      </c>
      <c r="E46" s="145">
        <v>30435.160927100002</v>
      </c>
      <c r="F46" s="145">
        <v>87.373787220647102</v>
      </c>
      <c r="G46" s="145">
        <v>12.626212779352899</v>
      </c>
    </row>
    <row r="47" spans="1:7" x14ac:dyDescent="0.25">
      <c r="A47" s="145" t="s">
        <v>37</v>
      </c>
      <c r="B47" s="145" t="s">
        <v>38</v>
      </c>
      <c r="C47" s="145" t="s">
        <v>15</v>
      </c>
      <c r="D47" s="145">
        <v>177.42670810000001</v>
      </c>
      <c r="E47" s="145">
        <v>65.352104999999995</v>
      </c>
      <c r="F47" s="145">
        <v>73.081627607643995</v>
      </c>
      <c r="G47" s="145">
        <v>26.918372392356002</v>
      </c>
    </row>
    <row r="48" spans="1:7" x14ac:dyDescent="0.25">
      <c r="A48" s="145" t="s">
        <v>37</v>
      </c>
      <c r="B48" s="145" t="s">
        <v>38</v>
      </c>
      <c r="C48" s="145" t="s">
        <v>16</v>
      </c>
      <c r="D48" s="145">
        <v>8840.1691709000006</v>
      </c>
      <c r="E48" s="145">
        <v>681.22061429999997</v>
      </c>
      <c r="F48" s="145">
        <v>92.845365753654093</v>
      </c>
      <c r="G48" s="145">
        <v>7.1546342463458998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531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467</v>
      </c>
      <c r="F58" s="5" t="s">
        <v>431</v>
      </c>
      <c r="G58" s="5" t="s">
        <v>468</v>
      </c>
    </row>
    <row r="59" spans="1:7" x14ac:dyDescent="0.25">
      <c r="A59" s="146" t="s">
        <v>13</v>
      </c>
      <c r="B59" s="146" t="s">
        <v>14</v>
      </c>
      <c r="C59" s="146" t="s">
        <v>15</v>
      </c>
      <c r="D59" s="146">
        <v>67771.184428799999</v>
      </c>
      <c r="E59" s="146">
        <v>45512.759323099999</v>
      </c>
      <c r="F59" s="146">
        <v>59.824174710251803</v>
      </c>
      <c r="G59" s="146">
        <v>40.175825289748197</v>
      </c>
    </row>
    <row r="60" spans="1:7" x14ac:dyDescent="0.25">
      <c r="A60" s="146" t="s">
        <v>13</v>
      </c>
      <c r="B60" s="146" t="s">
        <v>14</v>
      </c>
      <c r="C60" s="146" t="s">
        <v>16</v>
      </c>
      <c r="D60" s="146">
        <v>2484513.0927462</v>
      </c>
      <c r="E60" s="146">
        <v>203327.66190179999</v>
      </c>
      <c r="F60" s="146">
        <v>92.435278706515902</v>
      </c>
      <c r="G60" s="146">
        <v>7.5647212934840597</v>
      </c>
    </row>
    <row r="61" spans="1:7" x14ac:dyDescent="0.25">
      <c r="A61" s="146" t="s">
        <v>40</v>
      </c>
      <c r="B61" s="146" t="s">
        <v>41</v>
      </c>
      <c r="C61" s="146" t="s">
        <v>15</v>
      </c>
      <c r="D61" s="146">
        <v>114.95197469999999</v>
      </c>
      <c r="E61" s="146">
        <v>104.4389535</v>
      </c>
      <c r="F61" s="146">
        <v>52.395956224410597</v>
      </c>
      <c r="G61" s="146">
        <v>47.604043775589403</v>
      </c>
    </row>
    <row r="62" spans="1:7" x14ac:dyDescent="0.25">
      <c r="A62" s="146" t="s">
        <v>40</v>
      </c>
      <c r="B62" s="146" t="s">
        <v>41</v>
      </c>
      <c r="C62" s="146" t="s">
        <v>16</v>
      </c>
      <c r="D62" s="146">
        <v>3076.892057</v>
      </c>
      <c r="E62" s="146">
        <v>319.12132009999999</v>
      </c>
      <c r="F62" s="146">
        <v>90.603060569434206</v>
      </c>
      <c r="G62" s="146">
        <v>9.3969394305658192</v>
      </c>
    </row>
    <row r="63" spans="1:7" x14ac:dyDescent="0.25">
      <c r="A63" s="146" t="s">
        <v>42</v>
      </c>
      <c r="B63" s="146" t="s">
        <v>43</v>
      </c>
      <c r="C63" s="146" t="s">
        <v>15</v>
      </c>
      <c r="D63" s="146">
        <v>444.19791750000002</v>
      </c>
      <c r="E63" s="146">
        <v>505.22494719999997</v>
      </c>
      <c r="F63" s="146">
        <v>46.7860985884681</v>
      </c>
      <c r="G63" s="146">
        <v>53.2139014115319</v>
      </c>
    </row>
    <row r="64" spans="1:7" x14ac:dyDescent="0.25">
      <c r="A64" s="146" t="s">
        <v>42</v>
      </c>
      <c r="B64" s="146" t="s">
        <v>43</v>
      </c>
      <c r="C64" s="146" t="s">
        <v>16</v>
      </c>
      <c r="D64" s="146">
        <v>21478.848277900001</v>
      </c>
      <c r="E64" s="146">
        <v>1417.5563666999999</v>
      </c>
      <c r="F64" s="146">
        <v>93.808825495952604</v>
      </c>
      <c r="G64" s="146">
        <v>6.1911745040474004</v>
      </c>
    </row>
    <row r="65" spans="1:7" x14ac:dyDescent="0.25">
      <c r="A65" s="146" t="s">
        <v>25</v>
      </c>
      <c r="B65" s="146" t="s">
        <v>26</v>
      </c>
      <c r="C65" s="146" t="s">
        <v>15</v>
      </c>
      <c r="D65" s="146">
        <v>705.51704370000004</v>
      </c>
      <c r="E65" s="146">
        <v>540.68475720000004</v>
      </c>
      <c r="F65" s="146">
        <v>56.6133866273086</v>
      </c>
      <c r="G65" s="146">
        <v>43.3866133726914</v>
      </c>
    </row>
    <row r="66" spans="1:7" x14ac:dyDescent="0.25">
      <c r="A66" s="146" t="s">
        <v>25</v>
      </c>
      <c r="B66" s="146" t="s">
        <v>26</v>
      </c>
      <c r="C66" s="146" t="s">
        <v>16</v>
      </c>
      <c r="D66" s="146">
        <v>39812.555579</v>
      </c>
      <c r="E66" s="146">
        <v>4056.7126902999998</v>
      </c>
      <c r="F66" s="146">
        <v>90.7527231468802</v>
      </c>
      <c r="G66" s="146">
        <v>9.2472768531197804</v>
      </c>
    </row>
    <row r="67" spans="1:7" x14ac:dyDescent="0.25">
      <c r="A67" s="146" t="s">
        <v>27</v>
      </c>
      <c r="B67" s="146" t="s">
        <v>28</v>
      </c>
      <c r="C67" s="146" t="s">
        <v>15</v>
      </c>
      <c r="D67" s="146">
        <v>108.34739999999999</v>
      </c>
      <c r="E67" s="146">
        <v>101.1881736</v>
      </c>
      <c r="F67" s="146">
        <v>51.708355835956198</v>
      </c>
      <c r="G67" s="146">
        <v>48.291644164043802</v>
      </c>
    </row>
    <row r="68" spans="1:7" x14ac:dyDescent="0.25">
      <c r="A68" s="146" t="s">
        <v>27</v>
      </c>
      <c r="B68" s="146" t="s">
        <v>28</v>
      </c>
      <c r="C68" s="146" t="s">
        <v>16</v>
      </c>
      <c r="D68" s="146">
        <v>6981.7335980999997</v>
      </c>
      <c r="E68" s="146">
        <v>1107.3123083999999</v>
      </c>
      <c r="F68" s="146">
        <v>86.310965209009197</v>
      </c>
      <c r="G68" s="146">
        <v>13.689034790990799</v>
      </c>
    </row>
    <row r="69" spans="1:7" x14ac:dyDescent="0.25">
      <c r="A69" s="146" t="s">
        <v>44</v>
      </c>
      <c r="B69" s="146" t="s">
        <v>45</v>
      </c>
      <c r="C69" s="146" t="s">
        <v>15</v>
      </c>
      <c r="D69" s="146">
        <v>389.48037770000002</v>
      </c>
      <c r="E69" s="146">
        <v>335.48284230000002</v>
      </c>
      <c r="F69" s="146">
        <v>53.724156888952201</v>
      </c>
      <c r="G69" s="146">
        <v>46.275843111047799</v>
      </c>
    </row>
    <row r="70" spans="1:7" x14ac:dyDescent="0.25">
      <c r="A70" s="146" t="s">
        <v>44</v>
      </c>
      <c r="B70" s="146" t="s">
        <v>45</v>
      </c>
      <c r="C70" s="146" t="s">
        <v>16</v>
      </c>
      <c r="D70" s="146">
        <v>5609.8670800999998</v>
      </c>
      <c r="E70" s="146">
        <v>1158.8833159999999</v>
      </c>
      <c r="F70" s="146">
        <v>82.878917847706106</v>
      </c>
      <c r="G70" s="146">
        <v>17.121082152293901</v>
      </c>
    </row>
    <row r="71" spans="1:7" x14ac:dyDescent="0.25">
      <c r="A71" s="146" t="s">
        <v>46</v>
      </c>
      <c r="B71" s="146" t="s">
        <v>47</v>
      </c>
      <c r="C71" s="146" t="s">
        <v>15</v>
      </c>
      <c r="D71" s="146">
        <v>1121.1719226</v>
      </c>
      <c r="E71" s="146">
        <v>1140.9726553</v>
      </c>
      <c r="F71" s="146">
        <v>49.562345994737797</v>
      </c>
      <c r="G71" s="146">
        <v>50.437654005262203</v>
      </c>
    </row>
    <row r="72" spans="1:7" x14ac:dyDescent="0.25">
      <c r="A72" s="146" t="s">
        <v>46</v>
      </c>
      <c r="B72" s="146" t="s">
        <v>47</v>
      </c>
      <c r="C72" s="146" t="s">
        <v>16</v>
      </c>
      <c r="D72" s="146">
        <v>41591.490131400002</v>
      </c>
      <c r="E72" s="146">
        <v>5255.1242564000004</v>
      </c>
      <c r="F72" s="146">
        <v>88.782275250677301</v>
      </c>
      <c r="G72" s="146">
        <v>11.2177247493227</v>
      </c>
    </row>
    <row r="73" spans="1:7" x14ac:dyDescent="0.25">
      <c r="A73" s="146" t="s">
        <v>29</v>
      </c>
      <c r="B73" s="146" t="s">
        <v>30</v>
      </c>
      <c r="C73" s="146" t="s">
        <v>15</v>
      </c>
      <c r="D73" s="146">
        <v>413.59206599999999</v>
      </c>
      <c r="E73" s="146">
        <v>415.09077389999999</v>
      </c>
      <c r="F73" s="146">
        <v>49.909572889177902</v>
      </c>
      <c r="G73" s="146">
        <v>50.090427110822098</v>
      </c>
    </row>
    <row r="74" spans="1:7" x14ac:dyDescent="0.25">
      <c r="A74" s="146" t="s">
        <v>29</v>
      </c>
      <c r="B74" s="146" t="s">
        <v>30</v>
      </c>
      <c r="C74" s="146" t="s">
        <v>16</v>
      </c>
      <c r="D74" s="146">
        <v>36361.400394900003</v>
      </c>
      <c r="E74" s="146">
        <v>2517.7238857000002</v>
      </c>
      <c r="F74" s="146">
        <v>93.524226863936093</v>
      </c>
      <c r="G74" s="146">
        <v>6.4757731360639204</v>
      </c>
    </row>
    <row r="75" spans="1:7" x14ac:dyDescent="0.25">
      <c r="A75" s="146" t="s">
        <v>48</v>
      </c>
      <c r="B75" s="146" t="s">
        <v>49</v>
      </c>
      <c r="C75" s="146" t="s">
        <v>15</v>
      </c>
      <c r="D75" s="146">
        <v>2428.9001791000001</v>
      </c>
      <c r="E75" s="146">
        <v>1805.1520545999999</v>
      </c>
      <c r="F75" s="146">
        <v>57.365852971007499</v>
      </c>
      <c r="G75" s="146">
        <v>42.634147028992501</v>
      </c>
    </row>
    <row r="76" spans="1:7" x14ac:dyDescent="0.25">
      <c r="A76" s="146" t="s">
        <v>48</v>
      </c>
      <c r="B76" s="146" t="s">
        <v>49</v>
      </c>
      <c r="C76" s="146" t="s">
        <v>16</v>
      </c>
      <c r="D76" s="146">
        <v>46776.324965400003</v>
      </c>
      <c r="E76" s="146">
        <v>5409.3751132999996</v>
      </c>
      <c r="F76" s="146">
        <v>89.634372816418605</v>
      </c>
      <c r="G76" s="146">
        <v>10.365627183581401</v>
      </c>
    </row>
    <row r="77" spans="1:7" x14ac:dyDescent="0.25">
      <c r="A77" s="146" t="s">
        <v>50</v>
      </c>
      <c r="B77" s="146" t="s">
        <v>51</v>
      </c>
      <c r="C77" s="146" t="s">
        <v>15</v>
      </c>
      <c r="D77" s="146">
        <v>139.47871420000001</v>
      </c>
      <c r="E77" s="146">
        <v>61.146644600000002</v>
      </c>
      <c r="F77" s="146">
        <v>69.521976201943602</v>
      </c>
      <c r="G77" s="146">
        <v>30.478023798056402</v>
      </c>
    </row>
    <row r="78" spans="1:7" x14ac:dyDescent="0.25">
      <c r="A78" s="146" t="s">
        <v>50</v>
      </c>
      <c r="B78" s="146" t="s">
        <v>51</v>
      </c>
      <c r="C78" s="146" t="s">
        <v>16</v>
      </c>
      <c r="D78" s="146">
        <v>4108.2960792000003</v>
      </c>
      <c r="E78" s="146">
        <v>440.02080480000001</v>
      </c>
      <c r="F78" s="146">
        <v>90.325634382514096</v>
      </c>
      <c r="G78" s="146">
        <v>9.6743656174858508</v>
      </c>
    </row>
    <row r="79" spans="1:7" x14ac:dyDescent="0.25">
      <c r="A79" s="146" t="s">
        <v>31</v>
      </c>
      <c r="B79" s="146" t="s">
        <v>32</v>
      </c>
      <c r="C79" s="146" t="s">
        <v>15</v>
      </c>
      <c r="D79" s="146">
        <v>204.54019410000001</v>
      </c>
      <c r="E79" s="146">
        <v>124.64560899999999</v>
      </c>
      <c r="F79" s="146">
        <v>62.135180853429702</v>
      </c>
      <c r="G79" s="146">
        <v>37.864819146570298</v>
      </c>
    </row>
    <row r="80" spans="1:7" x14ac:dyDescent="0.25">
      <c r="A80" s="146" t="s">
        <v>31</v>
      </c>
      <c r="B80" s="146" t="s">
        <v>32</v>
      </c>
      <c r="C80" s="146" t="s">
        <v>16</v>
      </c>
      <c r="D80" s="146">
        <v>5656.3498643000003</v>
      </c>
      <c r="E80" s="146">
        <v>349.00966510000001</v>
      </c>
      <c r="F80" s="146">
        <v>94.188363521095098</v>
      </c>
      <c r="G80" s="146">
        <v>5.8116364789048696</v>
      </c>
    </row>
    <row r="81" spans="1:7" x14ac:dyDescent="0.25">
      <c r="A81" s="146" t="s">
        <v>52</v>
      </c>
      <c r="B81" s="146" t="s">
        <v>53</v>
      </c>
      <c r="C81" s="146" t="s">
        <v>15</v>
      </c>
      <c r="D81" s="146">
        <v>1526.4193626000001</v>
      </c>
      <c r="E81" s="146">
        <v>850.77099039999996</v>
      </c>
      <c r="F81" s="146">
        <v>64.211070042147398</v>
      </c>
      <c r="G81" s="146">
        <v>35.788929957852602</v>
      </c>
    </row>
    <row r="82" spans="1:7" x14ac:dyDescent="0.25">
      <c r="A82" s="146" t="s">
        <v>52</v>
      </c>
      <c r="B82" s="146" t="s">
        <v>53</v>
      </c>
      <c r="C82" s="146" t="s">
        <v>16</v>
      </c>
      <c r="D82" s="146">
        <v>36242.792481999997</v>
      </c>
      <c r="E82" s="146">
        <v>5396.3873967999998</v>
      </c>
      <c r="F82" s="146">
        <v>87.040120836895994</v>
      </c>
      <c r="G82" s="146">
        <v>12.959879163104</v>
      </c>
    </row>
    <row r="83" spans="1:7" x14ac:dyDescent="0.25">
      <c r="A83" s="146" t="s">
        <v>33</v>
      </c>
      <c r="B83" s="146" t="s">
        <v>34</v>
      </c>
      <c r="C83" s="146" t="s">
        <v>15</v>
      </c>
      <c r="D83" s="146">
        <v>765.91291939999996</v>
      </c>
      <c r="E83" s="146">
        <v>622.6471573</v>
      </c>
      <c r="F83" s="146">
        <v>55.158788751887499</v>
      </c>
      <c r="G83" s="146">
        <v>44.841211248112501</v>
      </c>
    </row>
    <row r="84" spans="1:7" x14ac:dyDescent="0.25">
      <c r="A84" s="146" t="s">
        <v>33</v>
      </c>
      <c r="B84" s="146" t="s">
        <v>34</v>
      </c>
      <c r="C84" s="146" t="s">
        <v>16</v>
      </c>
      <c r="D84" s="146">
        <v>44953.226780800003</v>
      </c>
      <c r="E84" s="146">
        <v>3560.2374682</v>
      </c>
      <c r="F84" s="146">
        <v>92.661341499079995</v>
      </c>
      <c r="G84" s="146">
        <v>7.3386585009199496</v>
      </c>
    </row>
    <row r="85" spans="1:7" x14ac:dyDescent="0.25">
      <c r="A85" s="146" t="s">
        <v>54</v>
      </c>
      <c r="B85" s="146" t="s">
        <v>55</v>
      </c>
      <c r="C85" s="146" t="s">
        <v>15</v>
      </c>
      <c r="D85" s="146">
        <v>245.9546306</v>
      </c>
      <c r="E85" s="146">
        <v>182.8762188</v>
      </c>
      <c r="F85" s="146">
        <v>57.354696133482001</v>
      </c>
      <c r="G85" s="146">
        <v>42.645303866517899</v>
      </c>
    </row>
    <row r="86" spans="1:7" x14ac:dyDescent="0.25">
      <c r="A86" s="146" t="s">
        <v>54</v>
      </c>
      <c r="B86" s="146" t="s">
        <v>55</v>
      </c>
      <c r="C86" s="146" t="s">
        <v>16</v>
      </c>
      <c r="D86" s="146">
        <v>8248.5047075000002</v>
      </c>
      <c r="E86" s="146">
        <v>649.51388459999998</v>
      </c>
      <c r="F86" s="146">
        <v>92.700466088296693</v>
      </c>
      <c r="G86" s="146">
        <v>7.2995339117032501</v>
      </c>
    </row>
    <row r="87" spans="1:7" x14ac:dyDescent="0.25">
      <c r="A87" s="146" t="s">
        <v>35</v>
      </c>
      <c r="B87" s="146" t="s">
        <v>36</v>
      </c>
      <c r="C87" s="146" t="s">
        <v>15</v>
      </c>
      <c r="D87" s="146">
        <v>9201.0150560999991</v>
      </c>
      <c r="E87" s="146">
        <v>8434.1658774999996</v>
      </c>
      <c r="F87" s="146">
        <v>52.174202752688899</v>
      </c>
      <c r="G87" s="146">
        <v>47.825797247311101</v>
      </c>
    </row>
    <row r="88" spans="1:7" x14ac:dyDescent="0.25">
      <c r="A88" s="146" t="s">
        <v>35</v>
      </c>
      <c r="B88" s="146" t="s">
        <v>36</v>
      </c>
      <c r="C88" s="146" t="s">
        <v>16</v>
      </c>
      <c r="D88" s="146">
        <v>209945.31612579999</v>
      </c>
      <c r="E88" s="146">
        <v>29701.558788099999</v>
      </c>
      <c r="F88" s="146">
        <v>87.606114705743096</v>
      </c>
      <c r="G88" s="146">
        <v>12.393885294256901</v>
      </c>
    </row>
    <row r="89" spans="1:7" x14ac:dyDescent="0.25">
      <c r="A89" s="146" t="s">
        <v>37</v>
      </c>
      <c r="B89" s="146" t="s">
        <v>38</v>
      </c>
      <c r="C89" s="146" t="s">
        <v>15</v>
      </c>
      <c r="D89" s="146">
        <v>104.6454999</v>
      </c>
      <c r="E89" s="146">
        <v>25.214968200000001</v>
      </c>
      <c r="F89" s="146">
        <v>80.583029948280299</v>
      </c>
      <c r="G89" s="146">
        <v>19.416970051719701</v>
      </c>
    </row>
    <row r="90" spans="1:7" x14ac:dyDescent="0.25">
      <c r="A90" s="146" t="s">
        <v>37</v>
      </c>
      <c r="B90" s="146" t="s">
        <v>38</v>
      </c>
      <c r="C90" s="146" t="s">
        <v>16</v>
      </c>
      <c r="D90" s="146">
        <v>6212.7607065000002</v>
      </c>
      <c r="E90" s="146">
        <v>447.35564840000001</v>
      </c>
      <c r="F90" s="146">
        <v>93.283065571806901</v>
      </c>
      <c r="G90" s="146">
        <v>6.7169344281931398</v>
      </c>
    </row>
    <row r="91" spans="1:7" x14ac:dyDescent="0.25">
      <c r="A91" s="146" t="s">
        <v>56</v>
      </c>
      <c r="B91" s="146" t="s">
        <v>57</v>
      </c>
      <c r="C91" s="146" t="s">
        <v>15</v>
      </c>
      <c r="D91" s="146">
        <v>115.5009321</v>
      </c>
      <c r="E91" s="146">
        <v>42.656964299999999</v>
      </c>
      <c r="F91" s="146">
        <v>73.028874769479998</v>
      </c>
      <c r="G91" s="146">
        <v>26.971125230519899</v>
      </c>
    </row>
    <row r="92" spans="1:7" x14ac:dyDescent="0.25">
      <c r="A92" s="146" t="s">
        <v>56</v>
      </c>
      <c r="B92" s="146" t="s">
        <v>57</v>
      </c>
      <c r="C92" s="146" t="s">
        <v>16</v>
      </c>
      <c r="D92" s="146">
        <v>2695.1928807999998</v>
      </c>
      <c r="E92" s="146">
        <v>254.09999020000001</v>
      </c>
      <c r="F92" s="146">
        <v>91.384375804162005</v>
      </c>
      <c r="G92" s="146">
        <v>8.6156241958379596</v>
      </c>
    </row>
    <row r="93" spans="1:7" x14ac:dyDescent="0.25">
      <c r="A93" s="146" t="s">
        <v>58</v>
      </c>
      <c r="B93" s="146" t="s">
        <v>59</v>
      </c>
      <c r="C93" s="146" t="s">
        <v>15</v>
      </c>
      <c r="D93" s="146">
        <v>54.908490800000003</v>
      </c>
      <c r="E93" s="146">
        <v>54.194452599999998</v>
      </c>
      <c r="F93" s="146">
        <v>50.327231409964</v>
      </c>
      <c r="G93" s="146">
        <v>49.672768590036</v>
      </c>
    </row>
    <row r="94" spans="1:7" x14ac:dyDescent="0.25">
      <c r="A94" s="146" t="s">
        <v>58</v>
      </c>
      <c r="B94" s="146" t="s">
        <v>59</v>
      </c>
      <c r="C94" s="146" t="s">
        <v>16</v>
      </c>
      <c r="D94" s="146">
        <v>2507.3088803999999</v>
      </c>
      <c r="E94" s="146">
        <v>266.35690190000003</v>
      </c>
      <c r="F94" s="146">
        <v>90.396935939443694</v>
      </c>
      <c r="G94" s="146">
        <v>9.6030640605563296</v>
      </c>
    </row>
    <row r="95" spans="1:7" x14ac:dyDescent="0.25">
      <c r="A95" s="146" t="s">
        <v>60</v>
      </c>
      <c r="B95" s="146" t="s">
        <v>61</v>
      </c>
      <c r="C95" s="146" t="s">
        <v>15</v>
      </c>
      <c r="D95" s="146">
        <v>84.942661400000006</v>
      </c>
      <c r="E95" s="146">
        <v>102.4068097</v>
      </c>
      <c r="F95" s="146">
        <v>45.339151960915302</v>
      </c>
      <c r="G95" s="146">
        <v>54.660848039084698</v>
      </c>
    </row>
    <row r="96" spans="1:7" x14ac:dyDescent="0.25">
      <c r="A96" s="146" t="s">
        <v>60</v>
      </c>
      <c r="B96" s="146" t="s">
        <v>61</v>
      </c>
      <c r="C96" s="146" t="s">
        <v>16</v>
      </c>
      <c r="D96" s="146">
        <v>3372.223148</v>
      </c>
      <c r="E96" s="146">
        <v>278.40678889999998</v>
      </c>
      <c r="F96" s="146">
        <v>92.373732925216302</v>
      </c>
      <c r="G96" s="146">
        <v>7.6262670747836498</v>
      </c>
    </row>
    <row r="97" spans="1:7" x14ac:dyDescent="0.25">
      <c r="A97" s="146" t="s">
        <v>62</v>
      </c>
      <c r="B97" s="146" t="s">
        <v>63</v>
      </c>
      <c r="C97" s="146" t="s">
        <v>15</v>
      </c>
      <c r="D97" s="146">
        <v>235.6215248</v>
      </c>
      <c r="E97" s="146">
        <v>140.75661260000001</v>
      </c>
      <c r="F97" s="146">
        <v>62.602340940326897</v>
      </c>
      <c r="G97" s="146">
        <v>37.397659059673103</v>
      </c>
    </row>
    <row r="98" spans="1:7" x14ac:dyDescent="0.25">
      <c r="A98" s="146" t="s">
        <v>62</v>
      </c>
      <c r="B98" s="146" t="s">
        <v>63</v>
      </c>
      <c r="C98" s="146" t="s">
        <v>16</v>
      </c>
      <c r="D98" s="146">
        <v>6200.6399879999999</v>
      </c>
      <c r="E98" s="146">
        <v>417.14501749999999</v>
      </c>
      <c r="F98" s="146">
        <v>93.696606687081598</v>
      </c>
      <c r="G98" s="146">
        <v>6.3033933129183497</v>
      </c>
    </row>
    <row r="99" spans="1:7" x14ac:dyDescent="0.25">
      <c r="A99" s="146" t="s">
        <v>64</v>
      </c>
      <c r="B99" s="146" t="s">
        <v>65</v>
      </c>
      <c r="C99" s="146" t="s">
        <v>15</v>
      </c>
      <c r="D99" s="146">
        <v>14.168391</v>
      </c>
      <c r="E99" s="146">
        <v>20.302334900000002</v>
      </c>
      <c r="F99" s="146">
        <v>41.102676633798403</v>
      </c>
      <c r="G99" s="146">
        <v>58.897323366201597</v>
      </c>
    </row>
    <row r="100" spans="1:7" x14ac:dyDescent="0.25">
      <c r="A100" s="146" t="s">
        <v>64</v>
      </c>
      <c r="B100" s="146" t="s">
        <v>65</v>
      </c>
      <c r="C100" s="146" t="s">
        <v>16</v>
      </c>
      <c r="D100" s="146">
        <v>477.04386099999999</v>
      </c>
      <c r="E100" s="146">
        <v>63.349878699999998</v>
      </c>
      <c r="F100" s="146">
        <v>88.277088714023805</v>
      </c>
      <c r="G100" s="146">
        <v>11.722911285976201</v>
      </c>
    </row>
    <row r="101" spans="1:7" x14ac:dyDescent="0.25">
      <c r="A101" s="146" t="s">
        <v>66</v>
      </c>
      <c r="B101" s="146" t="s">
        <v>67</v>
      </c>
      <c r="C101" s="146" t="s">
        <v>15</v>
      </c>
      <c r="D101" s="146">
        <v>821.59589840000001</v>
      </c>
      <c r="E101" s="146">
        <v>273.86980779999999</v>
      </c>
      <c r="F101" s="146">
        <v>74.999691341318993</v>
      </c>
      <c r="G101" s="146">
        <v>25.000308658681</v>
      </c>
    </row>
    <row r="102" spans="1:7" x14ac:dyDescent="0.25">
      <c r="A102" s="146" t="s">
        <v>66</v>
      </c>
      <c r="B102" s="146" t="s">
        <v>67</v>
      </c>
      <c r="C102" s="146" t="s">
        <v>16</v>
      </c>
      <c r="D102" s="146">
        <v>39668.1612981</v>
      </c>
      <c r="E102" s="146">
        <v>1917.9163897000001</v>
      </c>
      <c r="F102" s="146">
        <v>95.388080587694702</v>
      </c>
      <c r="G102" s="146">
        <v>4.6119194123052702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532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467</v>
      </c>
      <c r="F112" s="5" t="s">
        <v>431</v>
      </c>
      <c r="G112" s="5" t="s">
        <v>468</v>
      </c>
    </row>
    <row r="113" spans="1:7" x14ac:dyDescent="0.25">
      <c r="A113" s="147" t="s">
        <v>70</v>
      </c>
      <c r="B113" s="147" t="s">
        <v>71</v>
      </c>
      <c r="C113" s="147" t="s">
        <v>15</v>
      </c>
      <c r="D113" s="147">
        <v>2103.9744525000001</v>
      </c>
      <c r="E113" s="147">
        <v>1389.064269</v>
      </c>
      <c r="F113" s="147">
        <v>60.233356119124302</v>
      </c>
      <c r="G113" s="147">
        <v>39.766643880875698</v>
      </c>
    </row>
    <row r="114" spans="1:7" x14ac:dyDescent="0.25">
      <c r="A114" s="147" t="s">
        <v>70</v>
      </c>
      <c r="B114" s="147" t="s">
        <v>71</v>
      </c>
      <c r="C114" s="147" t="s">
        <v>16</v>
      </c>
      <c r="D114" s="147">
        <v>218002.20440759999</v>
      </c>
      <c r="E114" s="147">
        <v>8593.5487114000007</v>
      </c>
      <c r="F114" s="147">
        <v>96.207542024458405</v>
      </c>
      <c r="G114" s="147">
        <v>3.7924579755415699</v>
      </c>
    </row>
    <row r="115" spans="1:7" x14ac:dyDescent="0.25">
      <c r="A115" s="147" t="s">
        <v>72</v>
      </c>
      <c r="B115" s="147" t="s">
        <v>73</v>
      </c>
      <c r="C115" s="147" t="s">
        <v>15</v>
      </c>
      <c r="D115" s="147">
        <v>433.0253654</v>
      </c>
      <c r="E115" s="147">
        <v>554.41209660000004</v>
      </c>
      <c r="F115" s="147">
        <v>43.853447136078003</v>
      </c>
      <c r="G115" s="147">
        <v>56.146552863921997</v>
      </c>
    </row>
    <row r="116" spans="1:7" x14ac:dyDescent="0.25">
      <c r="A116" s="147" t="s">
        <v>72</v>
      </c>
      <c r="B116" s="147" t="s">
        <v>73</v>
      </c>
      <c r="C116" s="147" t="s">
        <v>16</v>
      </c>
      <c r="D116" s="147">
        <v>73930.372941900001</v>
      </c>
      <c r="E116" s="147">
        <v>3104.3449303000002</v>
      </c>
      <c r="F116" s="147">
        <v>95.970200169422199</v>
      </c>
      <c r="G116" s="147">
        <v>4.0297998305778</v>
      </c>
    </row>
    <row r="117" spans="1:7" x14ac:dyDescent="0.25">
      <c r="A117" s="147" t="s">
        <v>74</v>
      </c>
      <c r="B117" s="147" t="s">
        <v>75</v>
      </c>
      <c r="C117" s="147" t="s">
        <v>15</v>
      </c>
      <c r="D117" s="147">
        <v>1332.7995437</v>
      </c>
      <c r="E117" s="147">
        <v>1789.0860560000001</v>
      </c>
      <c r="F117" s="147">
        <v>42.692132723507797</v>
      </c>
      <c r="G117" s="147">
        <v>57.307867276492203</v>
      </c>
    </row>
    <row r="118" spans="1:7" x14ac:dyDescent="0.25">
      <c r="A118" s="147" t="s">
        <v>74</v>
      </c>
      <c r="B118" s="147" t="s">
        <v>75</v>
      </c>
      <c r="C118" s="147" t="s">
        <v>16</v>
      </c>
      <c r="D118" s="147">
        <v>31274.5802927</v>
      </c>
      <c r="E118" s="147">
        <v>4667.8884264999997</v>
      </c>
      <c r="F118" s="147">
        <v>87.012888672261795</v>
      </c>
      <c r="G118" s="147">
        <v>12.9871113277382</v>
      </c>
    </row>
    <row r="119" spans="1:7" x14ac:dyDescent="0.25">
      <c r="A119" s="147" t="s">
        <v>76</v>
      </c>
      <c r="B119" s="147" t="s">
        <v>77</v>
      </c>
      <c r="C119" s="147" t="s">
        <v>15</v>
      </c>
      <c r="D119" s="147">
        <v>4280.6410198000003</v>
      </c>
      <c r="E119" s="147">
        <v>2552.8118261</v>
      </c>
      <c r="F119" s="147">
        <v>62.642431525203797</v>
      </c>
      <c r="G119" s="147">
        <v>37.357568474796203</v>
      </c>
    </row>
    <row r="120" spans="1:7" x14ac:dyDescent="0.25">
      <c r="A120" s="147" t="s">
        <v>76</v>
      </c>
      <c r="B120" s="147" t="s">
        <v>77</v>
      </c>
      <c r="C120" s="147" t="s">
        <v>16</v>
      </c>
      <c r="D120" s="147">
        <v>113919.8935474</v>
      </c>
      <c r="E120" s="147">
        <v>14917.7485665</v>
      </c>
      <c r="F120" s="147">
        <v>88.421280984549696</v>
      </c>
      <c r="G120" s="147">
        <v>11.5787190154503</v>
      </c>
    </row>
    <row r="121" spans="1:7" x14ac:dyDescent="0.25">
      <c r="A121" s="147" t="s">
        <v>78</v>
      </c>
      <c r="B121" s="147" t="s">
        <v>79</v>
      </c>
      <c r="C121" s="147" t="s">
        <v>15</v>
      </c>
      <c r="D121" s="147">
        <v>7511.8307086000004</v>
      </c>
      <c r="E121" s="147">
        <v>5648.8070334000004</v>
      </c>
      <c r="F121" s="147">
        <v>57.078014423474599</v>
      </c>
      <c r="G121" s="147">
        <v>42.921985576525401</v>
      </c>
    </row>
    <row r="122" spans="1:7" x14ac:dyDescent="0.25">
      <c r="A122" s="147" t="s">
        <v>78</v>
      </c>
      <c r="B122" s="147" t="s">
        <v>79</v>
      </c>
      <c r="C122" s="147" t="s">
        <v>16</v>
      </c>
      <c r="D122" s="147">
        <v>98788.316481400005</v>
      </c>
      <c r="E122" s="147">
        <v>16739.966922</v>
      </c>
      <c r="F122" s="147">
        <v>85.510070409730204</v>
      </c>
      <c r="G122" s="147">
        <v>14.489929590269799</v>
      </c>
    </row>
    <row r="123" spans="1:7" x14ac:dyDescent="0.25">
      <c r="A123" s="147" t="s">
        <v>80</v>
      </c>
      <c r="B123" s="147" t="s">
        <v>81</v>
      </c>
      <c r="C123" s="147" t="s">
        <v>15</v>
      </c>
      <c r="D123" s="147">
        <v>1807.6613143</v>
      </c>
      <c r="E123" s="147">
        <v>900.73943410000004</v>
      </c>
      <c r="F123" s="147">
        <v>66.742756416969797</v>
      </c>
      <c r="G123" s="147">
        <v>33.257243583030203</v>
      </c>
    </row>
    <row r="124" spans="1:7" x14ac:dyDescent="0.25">
      <c r="A124" s="147" t="s">
        <v>80</v>
      </c>
      <c r="B124" s="147" t="s">
        <v>81</v>
      </c>
      <c r="C124" s="147" t="s">
        <v>16</v>
      </c>
      <c r="D124" s="147">
        <v>60617.435034499998</v>
      </c>
      <c r="E124" s="147">
        <v>7106.0205169000001</v>
      </c>
      <c r="F124" s="147">
        <v>89.507297790635107</v>
      </c>
      <c r="G124" s="147">
        <v>10.4927022093649</v>
      </c>
    </row>
    <row r="125" spans="1:7" x14ac:dyDescent="0.25">
      <c r="A125" s="147" t="s">
        <v>82</v>
      </c>
      <c r="B125" s="147" t="s">
        <v>83</v>
      </c>
      <c r="C125" s="147" t="s">
        <v>15</v>
      </c>
      <c r="D125" s="147">
        <v>9852.1251692000005</v>
      </c>
      <c r="E125" s="147">
        <v>5312.4351299999998</v>
      </c>
      <c r="F125" s="147">
        <v>64.968089907095703</v>
      </c>
      <c r="G125" s="147">
        <v>35.031910092904297</v>
      </c>
    </row>
    <row r="126" spans="1:7" x14ac:dyDescent="0.25">
      <c r="A126" s="147" t="s">
        <v>82</v>
      </c>
      <c r="B126" s="147" t="s">
        <v>83</v>
      </c>
      <c r="C126" s="147" t="s">
        <v>16</v>
      </c>
      <c r="D126" s="147">
        <v>196224.2653345</v>
      </c>
      <c r="E126" s="147">
        <v>22303.679987799998</v>
      </c>
      <c r="F126" s="147">
        <v>89.7936714890606</v>
      </c>
      <c r="G126" s="147">
        <v>10.2063285109394</v>
      </c>
    </row>
    <row r="127" spans="1:7" x14ac:dyDescent="0.25">
      <c r="A127" s="147" t="s">
        <v>84</v>
      </c>
      <c r="B127" s="147" t="s">
        <v>85</v>
      </c>
      <c r="C127" s="147" t="s">
        <v>15</v>
      </c>
      <c r="D127" s="147">
        <v>8982.2362059000006</v>
      </c>
      <c r="E127" s="147">
        <v>4979.2102375000004</v>
      </c>
      <c r="F127" s="147">
        <v>64.336000158108106</v>
      </c>
      <c r="G127" s="147">
        <v>35.663999841891901</v>
      </c>
    </row>
    <row r="128" spans="1:7" x14ac:dyDescent="0.25">
      <c r="A128" s="147" t="s">
        <v>84</v>
      </c>
      <c r="B128" s="147" t="s">
        <v>85</v>
      </c>
      <c r="C128" s="147" t="s">
        <v>16</v>
      </c>
      <c r="D128" s="147">
        <v>328517.50937779999</v>
      </c>
      <c r="E128" s="147">
        <v>22604.890504899999</v>
      </c>
      <c r="F128" s="147">
        <v>93.5621052623098</v>
      </c>
      <c r="G128" s="147">
        <v>6.4378947376902298</v>
      </c>
    </row>
    <row r="129" spans="1:7" x14ac:dyDescent="0.25">
      <c r="A129" s="147" t="s">
        <v>86</v>
      </c>
      <c r="B129" s="147" t="s">
        <v>87</v>
      </c>
      <c r="C129" s="147" t="s">
        <v>15</v>
      </c>
      <c r="D129" s="147">
        <v>1838.8774575</v>
      </c>
      <c r="E129" s="147">
        <v>851.31574880000005</v>
      </c>
      <c r="F129" s="147">
        <v>68.354847272442896</v>
      </c>
      <c r="G129" s="147">
        <v>31.6451527275571</v>
      </c>
    </row>
    <row r="130" spans="1:7" x14ac:dyDescent="0.25">
      <c r="A130" s="147" t="s">
        <v>86</v>
      </c>
      <c r="B130" s="147" t="s">
        <v>87</v>
      </c>
      <c r="C130" s="147" t="s">
        <v>16</v>
      </c>
      <c r="D130" s="147">
        <v>137484.56822779999</v>
      </c>
      <c r="E130" s="147">
        <v>6602.1391941000002</v>
      </c>
      <c r="F130" s="147">
        <v>95.417940133250298</v>
      </c>
      <c r="G130" s="147">
        <v>4.5820598667497396</v>
      </c>
    </row>
    <row r="131" spans="1:7" x14ac:dyDescent="0.25">
      <c r="A131" s="147" t="s">
        <v>88</v>
      </c>
      <c r="B131" s="147" t="s">
        <v>89</v>
      </c>
      <c r="C131" s="147" t="s">
        <v>15</v>
      </c>
      <c r="D131" s="147">
        <v>4737.2411654999996</v>
      </c>
      <c r="E131" s="147">
        <v>2614.9493674</v>
      </c>
      <c r="F131" s="147">
        <v>64.433057662223604</v>
      </c>
      <c r="G131" s="147">
        <v>35.566942337776403</v>
      </c>
    </row>
    <row r="132" spans="1:7" x14ac:dyDescent="0.25">
      <c r="A132" s="147" t="s">
        <v>88</v>
      </c>
      <c r="B132" s="147" t="s">
        <v>89</v>
      </c>
      <c r="C132" s="147" t="s">
        <v>16</v>
      </c>
      <c r="D132" s="147">
        <v>273867.0550776</v>
      </c>
      <c r="E132" s="147">
        <v>16054.157027699999</v>
      </c>
      <c r="F132" s="147">
        <v>94.462579363848306</v>
      </c>
      <c r="G132" s="147">
        <v>5.5374206361516896</v>
      </c>
    </row>
    <row r="133" spans="1:7" x14ac:dyDescent="0.25">
      <c r="A133" s="147" t="s">
        <v>90</v>
      </c>
      <c r="B133" s="147" t="s">
        <v>91</v>
      </c>
      <c r="C133" s="147" t="s">
        <v>15</v>
      </c>
      <c r="D133" s="147">
        <v>7104.5374546000003</v>
      </c>
      <c r="E133" s="147">
        <v>4483.6672307999997</v>
      </c>
      <c r="F133" s="147">
        <v>61.308353170107701</v>
      </c>
      <c r="G133" s="147">
        <v>38.691646829892299</v>
      </c>
    </row>
    <row r="134" spans="1:7" x14ac:dyDescent="0.25">
      <c r="A134" s="147" t="s">
        <v>90</v>
      </c>
      <c r="B134" s="147" t="s">
        <v>91</v>
      </c>
      <c r="C134" s="147" t="s">
        <v>16</v>
      </c>
      <c r="D134" s="147">
        <v>406850.1777378</v>
      </c>
      <c r="E134" s="147">
        <v>27913.397201899999</v>
      </c>
      <c r="F134" s="147">
        <v>93.579637575256498</v>
      </c>
      <c r="G134" s="147">
        <v>6.4203624247434901</v>
      </c>
    </row>
    <row r="135" spans="1:7" x14ac:dyDescent="0.25">
      <c r="A135" s="147" t="s">
        <v>92</v>
      </c>
      <c r="B135" s="147" t="s">
        <v>93</v>
      </c>
      <c r="C135" s="147" t="s">
        <v>15</v>
      </c>
      <c r="D135" s="147">
        <v>306.89225870000001</v>
      </c>
      <c r="E135" s="147">
        <v>367.35306000000003</v>
      </c>
      <c r="F135" s="147">
        <v>45.516409263576797</v>
      </c>
      <c r="G135" s="147">
        <v>54.483590736423203</v>
      </c>
    </row>
    <row r="136" spans="1:7" x14ac:dyDescent="0.25">
      <c r="A136" s="147" t="s">
        <v>92</v>
      </c>
      <c r="B136" s="147" t="s">
        <v>93</v>
      </c>
      <c r="C136" s="147" t="s">
        <v>16</v>
      </c>
      <c r="D136" s="147">
        <v>53312.697484099997</v>
      </c>
      <c r="E136" s="147">
        <v>2450.6099555999999</v>
      </c>
      <c r="F136" s="147">
        <v>95.6053360747119</v>
      </c>
      <c r="G136" s="147">
        <v>4.3946639252881203</v>
      </c>
    </row>
    <row r="137" spans="1:7" x14ac:dyDescent="0.25">
      <c r="A137" s="147" t="s">
        <v>94</v>
      </c>
      <c r="B137" s="147" t="s">
        <v>95</v>
      </c>
      <c r="C137" s="147" t="s">
        <v>15</v>
      </c>
      <c r="D137" s="147">
        <v>280.81265619999999</v>
      </c>
      <c r="E137" s="147">
        <v>74.393584599999997</v>
      </c>
      <c r="F137" s="147">
        <v>79.056228169738802</v>
      </c>
      <c r="G137" s="147">
        <v>20.943771830261198</v>
      </c>
    </row>
    <row r="138" spans="1:7" x14ac:dyDescent="0.25">
      <c r="A138" s="147" t="s">
        <v>94</v>
      </c>
      <c r="B138" s="147" t="s">
        <v>95</v>
      </c>
      <c r="C138" s="147" t="s">
        <v>16</v>
      </c>
      <c r="D138" s="147">
        <v>75720.200624399993</v>
      </c>
      <c r="E138" s="147">
        <v>1270.7126135000001</v>
      </c>
      <c r="F138" s="147">
        <v>98.349529106670602</v>
      </c>
      <c r="G138" s="147">
        <v>1.6504708933293599</v>
      </c>
    </row>
    <row r="139" spans="1:7" x14ac:dyDescent="0.25">
      <c r="A139" s="147" t="s">
        <v>96</v>
      </c>
      <c r="B139" s="147" t="s">
        <v>97</v>
      </c>
      <c r="C139" s="147" t="s">
        <v>15</v>
      </c>
      <c r="D139" s="147">
        <v>654.1725275</v>
      </c>
      <c r="E139" s="147">
        <v>1003.6499474</v>
      </c>
      <c r="F139" s="147">
        <v>39.459745383139399</v>
      </c>
      <c r="G139" s="147">
        <v>60.540254616860601</v>
      </c>
    </row>
    <row r="140" spans="1:7" x14ac:dyDescent="0.25">
      <c r="A140" s="147" t="s">
        <v>96</v>
      </c>
      <c r="B140" s="147" t="s">
        <v>97</v>
      </c>
      <c r="C140" s="147" t="s">
        <v>16</v>
      </c>
      <c r="D140" s="147">
        <v>27778.4354518</v>
      </c>
      <c r="E140" s="147">
        <v>3700.3367106000001</v>
      </c>
      <c r="F140" s="147">
        <v>88.244977626478402</v>
      </c>
      <c r="G140" s="147">
        <v>11.7550223735216</v>
      </c>
    </row>
    <row r="141" spans="1:7" x14ac:dyDescent="0.25">
      <c r="A141" s="147" t="s">
        <v>98</v>
      </c>
      <c r="B141" s="147" t="s">
        <v>99</v>
      </c>
      <c r="C141" s="147" t="s">
        <v>15</v>
      </c>
      <c r="D141" s="147">
        <v>532.41161169999998</v>
      </c>
      <c r="E141" s="147">
        <v>399.55629040000002</v>
      </c>
      <c r="F141" s="147">
        <v>57.127676876029597</v>
      </c>
      <c r="G141" s="147">
        <v>42.872323123970403</v>
      </c>
    </row>
    <row r="142" spans="1:7" x14ac:dyDescent="0.25">
      <c r="A142" s="147" t="s">
        <v>98</v>
      </c>
      <c r="B142" s="147" t="s">
        <v>99</v>
      </c>
      <c r="C142" s="147" t="s">
        <v>16</v>
      </c>
      <c r="D142" s="147">
        <v>25399.622393599999</v>
      </c>
      <c r="E142" s="147">
        <v>1886.0607083</v>
      </c>
      <c r="F142" s="147">
        <v>93.087727724255998</v>
      </c>
      <c r="G142" s="147">
        <v>6.9122722757439998</v>
      </c>
    </row>
    <row r="143" spans="1:7" x14ac:dyDescent="0.25">
      <c r="A143" s="147" t="s">
        <v>100</v>
      </c>
      <c r="B143" s="147" t="s">
        <v>101</v>
      </c>
      <c r="C143" s="147" t="s">
        <v>15</v>
      </c>
      <c r="D143" s="147">
        <v>1930.7769238999999</v>
      </c>
      <c r="E143" s="147">
        <v>432.87722939999998</v>
      </c>
      <c r="F143" s="147">
        <v>81.686101209195897</v>
      </c>
      <c r="G143" s="147">
        <v>18.3138987908041</v>
      </c>
    </row>
    <row r="144" spans="1:7" x14ac:dyDescent="0.25">
      <c r="A144" s="147" t="s">
        <v>100</v>
      </c>
      <c r="B144" s="147" t="s">
        <v>101</v>
      </c>
      <c r="C144" s="147" t="s">
        <v>16</v>
      </c>
      <c r="D144" s="147">
        <v>83022.254783900004</v>
      </c>
      <c r="E144" s="147">
        <v>4552.3279966</v>
      </c>
      <c r="F144" s="147">
        <v>94.801770271620796</v>
      </c>
      <c r="G144" s="147">
        <v>5.1982297283792001</v>
      </c>
    </row>
    <row r="145" spans="1:7" x14ac:dyDescent="0.25">
      <c r="A145" s="147" t="s">
        <v>102</v>
      </c>
      <c r="B145" s="147" t="s">
        <v>103</v>
      </c>
      <c r="C145" s="147" t="s">
        <v>15</v>
      </c>
      <c r="D145" s="147">
        <v>212.2043639</v>
      </c>
      <c r="E145" s="147">
        <v>111.8725373</v>
      </c>
      <c r="F145" s="147">
        <v>65.479632492857206</v>
      </c>
      <c r="G145" s="147">
        <v>34.520367507142801</v>
      </c>
    </row>
    <row r="146" spans="1:7" x14ac:dyDescent="0.25">
      <c r="A146" s="147" t="s">
        <v>102</v>
      </c>
      <c r="B146" s="147" t="s">
        <v>103</v>
      </c>
      <c r="C146" s="147" t="s">
        <v>16</v>
      </c>
      <c r="D146" s="147">
        <v>6738.5002777</v>
      </c>
      <c r="E146" s="147">
        <v>540.61803510000004</v>
      </c>
      <c r="F146" s="147">
        <v>92.573028602250503</v>
      </c>
      <c r="G146" s="147">
        <v>7.4269713977494698</v>
      </c>
    </row>
    <row r="147" spans="1:7" x14ac:dyDescent="0.25">
      <c r="A147" s="147" t="s">
        <v>104</v>
      </c>
      <c r="B147" s="147" t="s">
        <v>105</v>
      </c>
      <c r="C147" s="147" t="s">
        <v>15</v>
      </c>
      <c r="D147" s="147">
        <v>5697.5966981000001</v>
      </c>
      <c r="E147" s="147">
        <v>3416.4994944</v>
      </c>
      <c r="F147" s="147">
        <v>62.514116350763999</v>
      </c>
      <c r="G147" s="147">
        <v>37.485883649236001</v>
      </c>
    </row>
    <row r="148" spans="1:7" x14ac:dyDescent="0.25">
      <c r="A148" s="147" t="s">
        <v>104</v>
      </c>
      <c r="B148" s="147" t="s">
        <v>105</v>
      </c>
      <c r="C148" s="147" t="s">
        <v>16</v>
      </c>
      <c r="D148" s="147">
        <v>114812.841505</v>
      </c>
      <c r="E148" s="147">
        <v>12760.4167473</v>
      </c>
      <c r="F148" s="147">
        <v>89.99757713951</v>
      </c>
      <c r="G148" s="147">
        <v>10.00242286049</v>
      </c>
    </row>
    <row r="149" spans="1:7" x14ac:dyDescent="0.25">
      <c r="A149" s="147" t="s">
        <v>106</v>
      </c>
      <c r="B149" s="147" t="s">
        <v>107</v>
      </c>
      <c r="C149" s="147" t="s">
        <v>15</v>
      </c>
      <c r="D149" s="147">
        <v>8460.6504595999995</v>
      </c>
      <c r="E149" s="147">
        <v>9439.156336</v>
      </c>
      <c r="F149" s="147">
        <v>47.2667138601727</v>
      </c>
      <c r="G149" s="147">
        <v>52.7332861398273</v>
      </c>
    </row>
    <row r="150" spans="1:7" x14ac:dyDescent="0.25">
      <c r="A150" s="147" t="s">
        <v>106</v>
      </c>
      <c r="B150" s="147" t="s">
        <v>107</v>
      </c>
      <c r="C150" s="147" t="s">
        <v>16</v>
      </c>
      <c r="D150" s="147">
        <v>162608.0737634</v>
      </c>
      <c r="E150" s="147">
        <v>28194.205188700002</v>
      </c>
      <c r="F150" s="147">
        <v>85.223339394296204</v>
      </c>
      <c r="G150" s="147">
        <v>14.7766606057038</v>
      </c>
    </row>
    <row r="151" spans="1:7" x14ac:dyDescent="0.25">
      <c r="A151" s="147" t="s">
        <v>108</v>
      </c>
      <c r="B151" s="147" t="s">
        <v>109</v>
      </c>
      <c r="C151" s="147" t="s">
        <v>15</v>
      </c>
      <c r="D151" s="147">
        <v>25.264853599999999</v>
      </c>
      <c r="E151" s="147">
        <v>151.5891216</v>
      </c>
      <c r="F151" s="147">
        <v>14.285714285714301</v>
      </c>
      <c r="G151" s="147">
        <v>85.714285714285694</v>
      </c>
    </row>
    <row r="152" spans="1:7" x14ac:dyDescent="0.25">
      <c r="A152" s="147" t="s">
        <v>108</v>
      </c>
      <c r="B152" s="147" t="s">
        <v>109</v>
      </c>
      <c r="C152" s="147" t="s">
        <v>16</v>
      </c>
      <c r="D152" s="147">
        <v>480.03221839999998</v>
      </c>
      <c r="E152" s="147">
        <v>478.22758599999997</v>
      </c>
      <c r="F152" s="147">
        <v>50.094161958568698</v>
      </c>
      <c r="G152" s="147">
        <v>49.905838041431302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533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467</v>
      </c>
      <c r="F162" s="5" t="s">
        <v>431</v>
      </c>
      <c r="G162" s="5" t="s">
        <v>468</v>
      </c>
    </row>
    <row r="163" spans="1:7" x14ac:dyDescent="0.25">
      <c r="A163" s="148" t="s">
        <v>70</v>
      </c>
      <c r="B163" s="148" t="s">
        <v>71</v>
      </c>
      <c r="C163" s="148" t="s">
        <v>15</v>
      </c>
      <c r="D163" s="148">
        <v>2102.7933825</v>
      </c>
      <c r="E163" s="148">
        <v>1376.6630342000001</v>
      </c>
      <c r="F163" s="148">
        <v>60.434537199760101</v>
      </c>
      <c r="G163" s="148">
        <v>39.565462800239899</v>
      </c>
    </row>
    <row r="164" spans="1:7" x14ac:dyDescent="0.25">
      <c r="A164" s="148" t="s">
        <v>70</v>
      </c>
      <c r="B164" s="148" t="s">
        <v>71</v>
      </c>
      <c r="C164" s="148" t="s">
        <v>16</v>
      </c>
      <c r="D164" s="148">
        <v>217957.89119250001</v>
      </c>
      <c r="E164" s="148">
        <v>8493.1602779999994</v>
      </c>
      <c r="F164" s="148">
        <v>96.249449837901807</v>
      </c>
      <c r="G164" s="148">
        <v>3.7505501620982402</v>
      </c>
    </row>
    <row r="165" spans="1:7" x14ac:dyDescent="0.25">
      <c r="A165" s="148" t="s">
        <v>72</v>
      </c>
      <c r="B165" s="148" t="s">
        <v>73</v>
      </c>
      <c r="C165" s="148" t="s">
        <v>15</v>
      </c>
      <c r="D165" s="148">
        <v>433.0253654</v>
      </c>
      <c r="E165" s="148">
        <v>496.6633516</v>
      </c>
      <c r="F165" s="148">
        <v>46.5774573232774</v>
      </c>
      <c r="G165" s="148">
        <v>53.4225426767226</v>
      </c>
    </row>
    <row r="166" spans="1:7" x14ac:dyDescent="0.25">
      <c r="A166" s="148" t="s">
        <v>72</v>
      </c>
      <c r="B166" s="148" t="s">
        <v>73</v>
      </c>
      <c r="C166" s="148" t="s">
        <v>16</v>
      </c>
      <c r="D166" s="148">
        <v>73881.116659399995</v>
      </c>
      <c r="E166" s="148">
        <v>2841.0785928</v>
      </c>
      <c r="F166" s="148">
        <v>96.296927397005703</v>
      </c>
      <c r="G166" s="148">
        <v>3.70307260299428</v>
      </c>
    </row>
    <row r="167" spans="1:7" x14ac:dyDescent="0.25">
      <c r="A167" s="148" t="s">
        <v>74</v>
      </c>
      <c r="B167" s="148" t="s">
        <v>75</v>
      </c>
      <c r="C167" s="148" t="s">
        <v>15</v>
      </c>
      <c r="D167" s="148">
        <v>1332.7995437</v>
      </c>
      <c r="E167" s="148">
        <v>1699.9277711</v>
      </c>
      <c r="F167" s="148">
        <v>43.9472265506962</v>
      </c>
      <c r="G167" s="148">
        <v>56.0527734493038</v>
      </c>
    </row>
    <row r="168" spans="1:7" x14ac:dyDescent="0.25">
      <c r="A168" s="148" t="s">
        <v>74</v>
      </c>
      <c r="B168" s="148" t="s">
        <v>75</v>
      </c>
      <c r="C168" s="148" t="s">
        <v>16</v>
      </c>
      <c r="D168" s="148">
        <v>31266.535585900001</v>
      </c>
      <c r="E168" s="148">
        <v>4429.3328357</v>
      </c>
      <c r="F168" s="148">
        <v>87.591469176808801</v>
      </c>
      <c r="G168" s="148">
        <v>12.408530823191199</v>
      </c>
    </row>
    <row r="169" spans="1:7" x14ac:dyDescent="0.25">
      <c r="A169" s="148" t="s">
        <v>76</v>
      </c>
      <c r="B169" s="148" t="s">
        <v>77</v>
      </c>
      <c r="C169" s="148" t="s">
        <v>15</v>
      </c>
      <c r="D169" s="148">
        <v>4279.0556538999999</v>
      </c>
      <c r="E169" s="148">
        <v>2546.4703625000002</v>
      </c>
      <c r="F169" s="148">
        <v>62.691954343423802</v>
      </c>
      <c r="G169" s="148">
        <v>37.308045656576198</v>
      </c>
    </row>
    <row r="170" spans="1:7" x14ac:dyDescent="0.25">
      <c r="A170" s="148" t="s">
        <v>76</v>
      </c>
      <c r="B170" s="148" t="s">
        <v>77</v>
      </c>
      <c r="C170" s="148" t="s">
        <v>16</v>
      </c>
      <c r="D170" s="148">
        <v>113918.3081815</v>
      </c>
      <c r="E170" s="148">
        <v>14909.821737</v>
      </c>
      <c r="F170" s="148">
        <v>88.426579081422403</v>
      </c>
      <c r="G170" s="148">
        <v>11.5734209185776</v>
      </c>
    </row>
    <row r="171" spans="1:7" x14ac:dyDescent="0.25">
      <c r="A171" s="148" t="s">
        <v>78</v>
      </c>
      <c r="B171" s="148" t="s">
        <v>79</v>
      </c>
      <c r="C171" s="148" t="s">
        <v>15</v>
      </c>
      <c r="D171" s="148">
        <v>7405.2075464999998</v>
      </c>
      <c r="E171" s="148">
        <v>5313.2081017</v>
      </c>
      <c r="F171" s="148">
        <v>58.224292642519799</v>
      </c>
      <c r="G171" s="148">
        <v>41.775707357480201</v>
      </c>
    </row>
    <row r="172" spans="1:7" x14ac:dyDescent="0.25">
      <c r="A172" s="148" t="s">
        <v>78</v>
      </c>
      <c r="B172" s="148" t="s">
        <v>79</v>
      </c>
      <c r="C172" s="148" t="s">
        <v>16</v>
      </c>
      <c r="D172" s="148">
        <v>97104.360791300001</v>
      </c>
      <c r="E172" s="148">
        <v>15937.3343571</v>
      </c>
      <c r="F172" s="148">
        <v>85.901366450514004</v>
      </c>
      <c r="G172" s="148">
        <v>14.098633549485999</v>
      </c>
    </row>
    <row r="173" spans="1:7" x14ac:dyDescent="0.25">
      <c r="A173" s="148" t="s">
        <v>80</v>
      </c>
      <c r="B173" s="148" t="s">
        <v>81</v>
      </c>
      <c r="C173" s="148" t="s">
        <v>15</v>
      </c>
      <c r="D173" s="148">
        <v>1807.6613143</v>
      </c>
      <c r="E173" s="148">
        <v>900.73943410000004</v>
      </c>
      <c r="F173" s="148">
        <v>66.742756416969797</v>
      </c>
      <c r="G173" s="148">
        <v>33.257243583030203</v>
      </c>
    </row>
    <row r="174" spans="1:7" x14ac:dyDescent="0.25">
      <c r="A174" s="148" t="s">
        <v>80</v>
      </c>
      <c r="B174" s="148" t="s">
        <v>81</v>
      </c>
      <c r="C174" s="148" t="s">
        <v>16</v>
      </c>
      <c r="D174" s="148">
        <v>60617.435034499998</v>
      </c>
      <c r="E174" s="148">
        <v>7106.0205169000001</v>
      </c>
      <c r="F174" s="148">
        <v>89.507297790635107</v>
      </c>
      <c r="G174" s="148">
        <v>10.4927022093649</v>
      </c>
    </row>
    <row r="175" spans="1:7" x14ac:dyDescent="0.25">
      <c r="A175" s="148" t="s">
        <v>82</v>
      </c>
      <c r="B175" s="148" t="s">
        <v>83</v>
      </c>
      <c r="C175" s="148" t="s">
        <v>15</v>
      </c>
      <c r="D175" s="148">
        <v>9852.1251692000005</v>
      </c>
      <c r="E175" s="148">
        <v>5312.4351299999998</v>
      </c>
      <c r="F175" s="148">
        <v>64.968089907095703</v>
      </c>
      <c r="G175" s="148">
        <v>35.031910092904297</v>
      </c>
    </row>
    <row r="176" spans="1:7" x14ac:dyDescent="0.25">
      <c r="A176" s="148" t="s">
        <v>82</v>
      </c>
      <c r="B176" s="148" t="s">
        <v>83</v>
      </c>
      <c r="C176" s="148" t="s">
        <v>16</v>
      </c>
      <c r="D176" s="148">
        <v>196224.2653345</v>
      </c>
      <c r="E176" s="148">
        <v>22303.679987799998</v>
      </c>
      <c r="F176" s="148">
        <v>89.7936714890606</v>
      </c>
      <c r="G176" s="148">
        <v>10.2063285109394</v>
      </c>
    </row>
    <row r="177" spans="1:7" x14ac:dyDescent="0.25">
      <c r="A177" s="148" t="s">
        <v>84</v>
      </c>
      <c r="B177" s="148" t="s">
        <v>85</v>
      </c>
      <c r="C177" s="148" t="s">
        <v>15</v>
      </c>
      <c r="D177" s="148">
        <v>8982.2362059000006</v>
      </c>
      <c r="E177" s="148">
        <v>4979.2102375000004</v>
      </c>
      <c r="F177" s="148">
        <v>64.336000158108106</v>
      </c>
      <c r="G177" s="148">
        <v>35.663999841891901</v>
      </c>
    </row>
    <row r="178" spans="1:7" x14ac:dyDescent="0.25">
      <c r="A178" s="148" t="s">
        <v>84</v>
      </c>
      <c r="B178" s="148" t="s">
        <v>85</v>
      </c>
      <c r="C178" s="148" t="s">
        <v>16</v>
      </c>
      <c r="D178" s="148">
        <v>328517.50937779999</v>
      </c>
      <c r="E178" s="148">
        <v>22604.890504899999</v>
      </c>
      <c r="F178" s="148">
        <v>93.5621052623098</v>
      </c>
      <c r="G178" s="148">
        <v>6.4378947376902298</v>
      </c>
    </row>
    <row r="179" spans="1:7" x14ac:dyDescent="0.25">
      <c r="A179" s="148" t="s">
        <v>86</v>
      </c>
      <c r="B179" s="148" t="s">
        <v>87</v>
      </c>
      <c r="C179" s="148" t="s">
        <v>15</v>
      </c>
      <c r="D179" s="148">
        <v>1838.8774575</v>
      </c>
      <c r="E179" s="148">
        <v>851.31574880000005</v>
      </c>
      <c r="F179" s="148">
        <v>68.354847272442896</v>
      </c>
      <c r="G179" s="148">
        <v>31.6451527275571</v>
      </c>
    </row>
    <row r="180" spans="1:7" x14ac:dyDescent="0.25">
      <c r="A180" s="148" t="s">
        <v>86</v>
      </c>
      <c r="B180" s="148" t="s">
        <v>87</v>
      </c>
      <c r="C180" s="148" t="s">
        <v>16</v>
      </c>
      <c r="D180" s="148">
        <v>137484.56822779999</v>
      </c>
      <c r="E180" s="148">
        <v>6602.1391941000002</v>
      </c>
      <c r="F180" s="148">
        <v>95.417940133250298</v>
      </c>
      <c r="G180" s="148">
        <v>4.5820598667497396</v>
      </c>
    </row>
    <row r="181" spans="1:7" x14ac:dyDescent="0.25">
      <c r="A181" s="148" t="s">
        <v>88</v>
      </c>
      <c r="B181" s="148" t="s">
        <v>89</v>
      </c>
      <c r="C181" s="148" t="s">
        <v>15</v>
      </c>
      <c r="D181" s="148">
        <v>4737.2411654999996</v>
      </c>
      <c r="E181" s="148">
        <v>2614.9493674</v>
      </c>
      <c r="F181" s="148">
        <v>64.433057662223604</v>
      </c>
      <c r="G181" s="148">
        <v>35.566942337776403</v>
      </c>
    </row>
    <row r="182" spans="1:7" x14ac:dyDescent="0.25">
      <c r="A182" s="148" t="s">
        <v>88</v>
      </c>
      <c r="B182" s="148" t="s">
        <v>89</v>
      </c>
      <c r="C182" s="148" t="s">
        <v>16</v>
      </c>
      <c r="D182" s="148">
        <v>273867.0550776</v>
      </c>
      <c r="E182" s="148">
        <v>16054.157027699999</v>
      </c>
      <c r="F182" s="148">
        <v>94.462579363848306</v>
      </c>
      <c r="G182" s="148">
        <v>5.5374206361516896</v>
      </c>
    </row>
    <row r="183" spans="1:7" x14ac:dyDescent="0.25">
      <c r="A183" s="148" t="s">
        <v>90</v>
      </c>
      <c r="B183" s="148" t="s">
        <v>91</v>
      </c>
      <c r="C183" s="148" t="s">
        <v>15</v>
      </c>
      <c r="D183" s="148">
        <v>7062.4264147000004</v>
      </c>
      <c r="E183" s="148">
        <v>4451.4743681</v>
      </c>
      <c r="F183" s="148">
        <v>61.338260142472102</v>
      </c>
      <c r="G183" s="148">
        <v>38.661739857527898</v>
      </c>
    </row>
    <row r="184" spans="1:7" x14ac:dyDescent="0.25">
      <c r="A184" s="148" t="s">
        <v>90</v>
      </c>
      <c r="B184" s="148" t="s">
        <v>91</v>
      </c>
      <c r="C184" s="148" t="s">
        <v>16</v>
      </c>
      <c r="D184" s="148">
        <v>405977.78981809999</v>
      </c>
      <c r="E184" s="148">
        <v>27612.328804500001</v>
      </c>
      <c r="F184" s="148">
        <v>93.631697859670595</v>
      </c>
      <c r="G184" s="148">
        <v>6.3683021403294404</v>
      </c>
    </row>
    <row r="185" spans="1:7" x14ac:dyDescent="0.25">
      <c r="A185" s="148" t="s">
        <v>92</v>
      </c>
      <c r="B185" s="148" t="s">
        <v>93</v>
      </c>
      <c r="C185" s="148" t="s">
        <v>15</v>
      </c>
      <c r="D185" s="148">
        <v>306.89225870000001</v>
      </c>
      <c r="E185" s="148">
        <v>367.35306000000003</v>
      </c>
      <c r="F185" s="148">
        <v>45.516409263576797</v>
      </c>
      <c r="G185" s="148">
        <v>54.483590736423203</v>
      </c>
    </row>
    <row r="186" spans="1:7" x14ac:dyDescent="0.25">
      <c r="A186" s="148" t="s">
        <v>92</v>
      </c>
      <c r="B186" s="148" t="s">
        <v>93</v>
      </c>
      <c r="C186" s="148" t="s">
        <v>16</v>
      </c>
      <c r="D186" s="148">
        <v>53312.697484099997</v>
      </c>
      <c r="E186" s="148">
        <v>2450.6099555999999</v>
      </c>
      <c r="F186" s="148">
        <v>95.6053360747119</v>
      </c>
      <c r="G186" s="148">
        <v>4.3946639252881203</v>
      </c>
    </row>
    <row r="187" spans="1:7" x14ac:dyDescent="0.25">
      <c r="A187" s="148" t="s">
        <v>94</v>
      </c>
      <c r="B187" s="148" t="s">
        <v>95</v>
      </c>
      <c r="C187" s="148" t="s">
        <v>15</v>
      </c>
      <c r="D187" s="148">
        <v>280.81265619999999</v>
      </c>
      <c r="E187" s="148">
        <v>74.393584599999997</v>
      </c>
      <c r="F187" s="148">
        <v>79.056228169738802</v>
      </c>
      <c r="G187" s="148">
        <v>20.943771830261198</v>
      </c>
    </row>
    <row r="188" spans="1:7" x14ac:dyDescent="0.25">
      <c r="A188" s="148" t="s">
        <v>94</v>
      </c>
      <c r="B188" s="148" t="s">
        <v>95</v>
      </c>
      <c r="C188" s="148" t="s">
        <v>16</v>
      </c>
      <c r="D188" s="148">
        <v>75720.200624399993</v>
      </c>
      <c r="E188" s="148">
        <v>1270.7126135000001</v>
      </c>
      <c r="F188" s="148">
        <v>98.349529106670602</v>
      </c>
      <c r="G188" s="148">
        <v>1.6504708933293599</v>
      </c>
    </row>
    <row r="189" spans="1:7" x14ac:dyDescent="0.25">
      <c r="A189" s="148" t="s">
        <v>96</v>
      </c>
      <c r="B189" s="148" t="s">
        <v>97</v>
      </c>
      <c r="C189" s="148" t="s">
        <v>15</v>
      </c>
      <c r="D189" s="148">
        <v>654.1725275</v>
      </c>
      <c r="E189" s="148">
        <v>1003.6499474</v>
      </c>
      <c r="F189" s="148">
        <v>39.459745383139399</v>
      </c>
      <c r="G189" s="148">
        <v>60.540254616860601</v>
      </c>
    </row>
    <row r="190" spans="1:7" x14ac:dyDescent="0.25">
      <c r="A190" s="148" t="s">
        <v>96</v>
      </c>
      <c r="B190" s="148" t="s">
        <v>97</v>
      </c>
      <c r="C190" s="148" t="s">
        <v>16</v>
      </c>
      <c r="D190" s="148">
        <v>27778.4354518</v>
      </c>
      <c r="E190" s="148">
        <v>3700.3367106000001</v>
      </c>
      <c r="F190" s="148">
        <v>88.244977626478402</v>
      </c>
      <c r="G190" s="148">
        <v>11.7550223735216</v>
      </c>
    </row>
    <row r="191" spans="1:7" x14ac:dyDescent="0.25">
      <c r="A191" s="148" t="s">
        <v>98</v>
      </c>
      <c r="B191" s="148" t="s">
        <v>99</v>
      </c>
      <c r="C191" s="148" t="s">
        <v>15</v>
      </c>
      <c r="D191" s="148">
        <v>532.41161169999998</v>
      </c>
      <c r="E191" s="148">
        <v>399.55629040000002</v>
      </c>
      <c r="F191" s="148">
        <v>57.127676876029597</v>
      </c>
      <c r="G191" s="148">
        <v>42.872323123970403</v>
      </c>
    </row>
    <row r="192" spans="1:7" x14ac:dyDescent="0.25">
      <c r="A192" s="148" t="s">
        <v>98</v>
      </c>
      <c r="B192" s="148" t="s">
        <v>99</v>
      </c>
      <c r="C192" s="148" t="s">
        <v>16</v>
      </c>
      <c r="D192" s="148">
        <v>25399.622393599999</v>
      </c>
      <c r="E192" s="148">
        <v>1886.0607083</v>
      </c>
      <c r="F192" s="148">
        <v>93.087727724255998</v>
      </c>
      <c r="G192" s="148">
        <v>6.9122722757439998</v>
      </c>
    </row>
    <row r="193" spans="1:7" x14ac:dyDescent="0.25">
      <c r="A193" s="148" t="s">
        <v>100</v>
      </c>
      <c r="B193" s="148" t="s">
        <v>101</v>
      </c>
      <c r="C193" s="148" t="s">
        <v>15</v>
      </c>
      <c r="D193" s="148">
        <v>1930.7769238999999</v>
      </c>
      <c r="E193" s="148">
        <v>432.87722939999998</v>
      </c>
      <c r="F193" s="148">
        <v>81.686101209195897</v>
      </c>
      <c r="G193" s="148">
        <v>18.3138987908041</v>
      </c>
    </row>
    <row r="194" spans="1:7" x14ac:dyDescent="0.25">
      <c r="A194" s="148" t="s">
        <v>100</v>
      </c>
      <c r="B194" s="148" t="s">
        <v>101</v>
      </c>
      <c r="C194" s="148" t="s">
        <v>16</v>
      </c>
      <c r="D194" s="148">
        <v>83022.254783900004</v>
      </c>
      <c r="E194" s="148">
        <v>4552.3279966</v>
      </c>
      <c r="F194" s="148">
        <v>94.801770271620796</v>
      </c>
      <c r="G194" s="148">
        <v>5.1982297283792001</v>
      </c>
    </row>
    <row r="195" spans="1:7" x14ac:dyDescent="0.25">
      <c r="A195" s="148" t="s">
        <v>102</v>
      </c>
      <c r="B195" s="148" t="s">
        <v>103</v>
      </c>
      <c r="C195" s="148" t="s">
        <v>15</v>
      </c>
      <c r="D195" s="148">
        <v>212.2043639</v>
      </c>
      <c r="E195" s="148">
        <v>111.8725373</v>
      </c>
      <c r="F195" s="148">
        <v>65.479632492857206</v>
      </c>
      <c r="G195" s="148">
        <v>34.520367507142801</v>
      </c>
    </row>
    <row r="196" spans="1:7" x14ac:dyDescent="0.25">
      <c r="A196" s="148" t="s">
        <v>102</v>
      </c>
      <c r="B196" s="148" t="s">
        <v>103</v>
      </c>
      <c r="C196" s="148" t="s">
        <v>16</v>
      </c>
      <c r="D196" s="148">
        <v>6738.5002777</v>
      </c>
      <c r="E196" s="148">
        <v>540.61803510000004</v>
      </c>
      <c r="F196" s="148">
        <v>92.573028602250503</v>
      </c>
      <c r="G196" s="148">
        <v>7.4269713977494698</v>
      </c>
    </row>
    <row r="197" spans="1:7" x14ac:dyDescent="0.25">
      <c r="A197" s="148" t="s">
        <v>104</v>
      </c>
      <c r="B197" s="148" t="s">
        <v>105</v>
      </c>
      <c r="C197" s="148" t="s">
        <v>15</v>
      </c>
      <c r="D197" s="148">
        <v>5697.5966981000001</v>
      </c>
      <c r="E197" s="148">
        <v>3416.4994944</v>
      </c>
      <c r="F197" s="148">
        <v>62.514116350763999</v>
      </c>
      <c r="G197" s="148">
        <v>37.485883649236001</v>
      </c>
    </row>
    <row r="198" spans="1:7" x14ac:dyDescent="0.25">
      <c r="A198" s="148" t="s">
        <v>104</v>
      </c>
      <c r="B198" s="148" t="s">
        <v>105</v>
      </c>
      <c r="C198" s="148" t="s">
        <v>16</v>
      </c>
      <c r="D198" s="148">
        <v>114812.841505</v>
      </c>
      <c r="E198" s="148">
        <v>12760.4167473</v>
      </c>
      <c r="F198" s="148">
        <v>89.99757713951</v>
      </c>
      <c r="G198" s="148">
        <v>10.00242286049</v>
      </c>
    </row>
    <row r="199" spans="1:7" x14ac:dyDescent="0.25">
      <c r="A199" s="148" t="s">
        <v>106</v>
      </c>
      <c r="B199" s="148" t="s">
        <v>107</v>
      </c>
      <c r="C199" s="148" t="s">
        <v>15</v>
      </c>
      <c r="D199" s="148">
        <v>8322.8681696999993</v>
      </c>
      <c r="E199" s="148">
        <v>9163.5002726000002</v>
      </c>
      <c r="F199" s="148">
        <v>47.596321655711897</v>
      </c>
      <c r="G199" s="148">
        <v>52.403678344288103</v>
      </c>
    </row>
    <row r="200" spans="1:7" x14ac:dyDescent="0.25">
      <c r="A200" s="148" t="s">
        <v>106</v>
      </c>
      <c r="B200" s="148" t="s">
        <v>107</v>
      </c>
      <c r="C200" s="148" t="s">
        <v>16</v>
      </c>
      <c r="D200" s="148">
        <v>160911.7049448</v>
      </c>
      <c r="E200" s="148">
        <v>27272.6352983</v>
      </c>
      <c r="F200" s="148">
        <v>85.507489484476395</v>
      </c>
      <c r="G200" s="148">
        <v>14.4925105155236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534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467</v>
      </c>
      <c r="F210" s="5" t="s">
        <v>431</v>
      </c>
      <c r="G210" s="5" t="s">
        <v>468</v>
      </c>
    </row>
    <row r="211" spans="1:7" x14ac:dyDescent="0.25">
      <c r="A211" s="149" t="s">
        <v>86</v>
      </c>
      <c r="B211" s="149" t="s">
        <v>113</v>
      </c>
      <c r="C211" s="149" t="s">
        <v>15</v>
      </c>
      <c r="D211" s="149">
        <v>754.48374279999996</v>
      </c>
      <c r="E211" s="149">
        <v>652.18740279999997</v>
      </c>
      <c r="F211" s="149">
        <v>53.6361142517204</v>
      </c>
      <c r="G211" s="149">
        <v>46.3638857482796</v>
      </c>
    </row>
    <row r="212" spans="1:7" x14ac:dyDescent="0.25">
      <c r="A212" s="149" t="s">
        <v>86</v>
      </c>
      <c r="B212" s="149" t="s">
        <v>113</v>
      </c>
      <c r="C212" s="149" t="s">
        <v>16</v>
      </c>
      <c r="D212" s="149">
        <v>40796.724840399998</v>
      </c>
      <c r="E212" s="149">
        <v>3056.1806443999999</v>
      </c>
      <c r="F212" s="149">
        <v>93.030836587419898</v>
      </c>
      <c r="G212" s="149">
        <v>6.9691634125800697</v>
      </c>
    </row>
    <row r="213" spans="1:7" x14ac:dyDescent="0.25">
      <c r="A213" s="149" t="s">
        <v>90</v>
      </c>
      <c r="B213" s="149" t="s">
        <v>114</v>
      </c>
      <c r="C213" s="149" t="s">
        <v>15</v>
      </c>
      <c r="D213" s="149">
        <v>779.77355829999999</v>
      </c>
      <c r="E213" s="149">
        <v>528.32438130000003</v>
      </c>
      <c r="F213" s="149">
        <v>59.611251932591898</v>
      </c>
      <c r="G213" s="149">
        <v>40.388748067408102</v>
      </c>
    </row>
    <row r="214" spans="1:7" x14ac:dyDescent="0.25">
      <c r="A214" s="149" t="s">
        <v>90</v>
      </c>
      <c r="B214" s="149" t="s">
        <v>114</v>
      </c>
      <c r="C214" s="149" t="s">
        <v>16</v>
      </c>
      <c r="D214" s="149">
        <v>21559.690833500001</v>
      </c>
      <c r="E214" s="149">
        <v>2646.1928951999998</v>
      </c>
      <c r="F214" s="149">
        <v>89.067976509932095</v>
      </c>
      <c r="G214" s="149">
        <v>10.9320234900679</v>
      </c>
    </row>
    <row r="215" spans="1:7" x14ac:dyDescent="0.25">
      <c r="A215" s="149" t="s">
        <v>92</v>
      </c>
      <c r="B215" s="149" t="s">
        <v>115</v>
      </c>
      <c r="C215" s="149" t="s">
        <v>15</v>
      </c>
      <c r="D215" s="149">
        <v>76.149992499999996</v>
      </c>
      <c r="E215" s="149">
        <v>117.1038739</v>
      </c>
      <c r="F215" s="149">
        <v>39.404123663111399</v>
      </c>
      <c r="G215" s="149">
        <v>60.595876336888701</v>
      </c>
    </row>
    <row r="216" spans="1:7" x14ac:dyDescent="0.25">
      <c r="A216" s="149" t="s">
        <v>92</v>
      </c>
      <c r="B216" s="149" t="s">
        <v>115</v>
      </c>
      <c r="C216" s="149" t="s">
        <v>16</v>
      </c>
      <c r="D216" s="149">
        <v>21741.886266400001</v>
      </c>
      <c r="E216" s="149">
        <v>1022.5057004</v>
      </c>
      <c r="F216" s="149">
        <v>95.508310953829806</v>
      </c>
      <c r="G216" s="149">
        <v>4.4916890461701797</v>
      </c>
    </row>
    <row r="217" spans="1:7" x14ac:dyDescent="0.25">
      <c r="A217" s="149" t="s">
        <v>94</v>
      </c>
      <c r="B217" s="149" t="s">
        <v>116</v>
      </c>
      <c r="C217" s="149" t="s">
        <v>15</v>
      </c>
      <c r="D217" s="149">
        <v>227.01410440000001</v>
      </c>
      <c r="E217" s="149">
        <v>0</v>
      </c>
      <c r="F217" s="149">
        <v>100</v>
      </c>
      <c r="G217" s="149">
        <v>0</v>
      </c>
    </row>
    <row r="218" spans="1:7" x14ac:dyDescent="0.25">
      <c r="A218" s="149" t="s">
        <v>94</v>
      </c>
      <c r="B218" s="149" t="s">
        <v>116</v>
      </c>
      <c r="C218" s="149" t="s">
        <v>16</v>
      </c>
      <c r="D218" s="149">
        <v>60188.005496700003</v>
      </c>
      <c r="E218" s="149">
        <v>268.60581339999999</v>
      </c>
      <c r="F218" s="149">
        <v>99.555704814445804</v>
      </c>
      <c r="G218" s="149">
        <v>0.44429518555421599</v>
      </c>
    </row>
    <row r="219" spans="1:7" x14ac:dyDescent="0.25">
      <c r="A219" s="149" t="s">
        <v>96</v>
      </c>
      <c r="B219" s="149" t="s">
        <v>117</v>
      </c>
      <c r="C219" s="149" t="s">
        <v>15</v>
      </c>
      <c r="D219" s="149">
        <v>58.520433699999998</v>
      </c>
      <c r="E219" s="149">
        <v>66.019037699999998</v>
      </c>
      <c r="F219" s="149">
        <v>46.989466907276402</v>
      </c>
      <c r="G219" s="149">
        <v>53.010533092723598</v>
      </c>
    </row>
    <row r="220" spans="1:7" x14ac:dyDescent="0.25">
      <c r="A220" s="149" t="s">
        <v>96</v>
      </c>
      <c r="B220" s="149" t="s">
        <v>117</v>
      </c>
      <c r="C220" s="149" t="s">
        <v>16</v>
      </c>
      <c r="D220" s="149">
        <v>18010.251474600002</v>
      </c>
      <c r="E220" s="149">
        <v>460.12062559999998</v>
      </c>
      <c r="F220" s="149">
        <v>97.508871921454002</v>
      </c>
      <c r="G220" s="149">
        <v>2.49112807854595</v>
      </c>
    </row>
    <row r="221" spans="1:7" x14ac:dyDescent="0.25">
      <c r="A221" s="149" t="s">
        <v>104</v>
      </c>
      <c r="B221" s="149" t="s">
        <v>118</v>
      </c>
      <c r="C221" s="149" t="s">
        <v>15</v>
      </c>
      <c r="D221" s="149">
        <v>248.222117</v>
      </c>
      <c r="E221" s="149">
        <v>149.21420409999999</v>
      </c>
      <c r="F221" s="149">
        <v>62.4558209257236</v>
      </c>
      <c r="G221" s="149">
        <v>37.5441790742764</v>
      </c>
    </row>
    <row r="222" spans="1:7" x14ac:dyDescent="0.25">
      <c r="A222" s="149" t="s">
        <v>104</v>
      </c>
      <c r="B222" s="149" t="s">
        <v>118</v>
      </c>
      <c r="C222" s="149" t="s">
        <v>16</v>
      </c>
      <c r="D222" s="149">
        <v>35590.556334000001</v>
      </c>
      <c r="E222" s="149">
        <v>1073.7214567999999</v>
      </c>
      <c r="F222" s="149">
        <v>97.071477957573705</v>
      </c>
      <c r="G222" s="149">
        <v>2.9285220424263301</v>
      </c>
    </row>
    <row r="223" spans="1:7" x14ac:dyDescent="0.25">
      <c r="A223" s="149" t="s">
        <v>106</v>
      </c>
      <c r="B223" s="149" t="s">
        <v>119</v>
      </c>
      <c r="C223" s="149" t="s">
        <v>15</v>
      </c>
      <c r="D223" s="149">
        <v>265.76913589999998</v>
      </c>
      <c r="E223" s="149">
        <v>146.2852594</v>
      </c>
      <c r="F223" s="149">
        <v>64.498556241950595</v>
      </c>
      <c r="G223" s="149">
        <v>35.501443758049398</v>
      </c>
    </row>
    <row r="224" spans="1:7" x14ac:dyDescent="0.25">
      <c r="A224" s="149" t="s">
        <v>106</v>
      </c>
      <c r="B224" s="149" t="s">
        <v>119</v>
      </c>
      <c r="C224" s="149" t="s">
        <v>16</v>
      </c>
      <c r="D224" s="149">
        <v>40143.1094486</v>
      </c>
      <c r="E224" s="149">
        <v>1021.6082958</v>
      </c>
      <c r="F224" s="149">
        <v>97.518242923118393</v>
      </c>
      <c r="G224" s="149">
        <v>2.4817570768816402</v>
      </c>
    </row>
    <row r="225" spans="1:7" x14ac:dyDescent="0.25">
      <c r="A225" s="149" t="s">
        <v>108</v>
      </c>
      <c r="B225" s="149" t="s">
        <v>120</v>
      </c>
      <c r="C225" s="149" t="s">
        <v>15</v>
      </c>
      <c r="D225" s="149">
        <v>42.303593900000003</v>
      </c>
      <c r="E225" s="149">
        <v>0</v>
      </c>
      <c r="F225" s="149">
        <v>100</v>
      </c>
      <c r="G225" s="149">
        <v>0</v>
      </c>
    </row>
    <row r="226" spans="1:7" x14ac:dyDescent="0.25">
      <c r="A226" s="149" t="s">
        <v>108</v>
      </c>
      <c r="B226" s="149" t="s">
        <v>120</v>
      </c>
      <c r="C226" s="149" t="s">
        <v>16</v>
      </c>
      <c r="D226" s="149">
        <v>19074.065879999998</v>
      </c>
      <c r="E226" s="149">
        <v>170.79154120000001</v>
      </c>
      <c r="F226" s="149">
        <v>99.112534130744706</v>
      </c>
      <c r="G226" s="149">
        <v>0.887465869255322</v>
      </c>
    </row>
    <row r="227" spans="1:7" x14ac:dyDescent="0.25">
      <c r="A227" s="149" t="s">
        <v>121</v>
      </c>
      <c r="B227" s="149" t="s">
        <v>122</v>
      </c>
      <c r="C227" s="149" t="s">
        <v>15</v>
      </c>
      <c r="D227" s="149">
        <v>60.306152599999997</v>
      </c>
      <c r="E227" s="149">
        <v>52.650422300000002</v>
      </c>
      <c r="F227" s="149">
        <v>53.388793572564303</v>
      </c>
      <c r="G227" s="149">
        <v>46.611206427435697</v>
      </c>
    </row>
    <row r="228" spans="1:7" x14ac:dyDescent="0.25">
      <c r="A228" s="149" t="s">
        <v>121</v>
      </c>
      <c r="B228" s="149" t="s">
        <v>122</v>
      </c>
      <c r="C228" s="149" t="s">
        <v>16</v>
      </c>
      <c r="D228" s="149">
        <v>11257.4380819</v>
      </c>
      <c r="E228" s="149">
        <v>295.56723299999999</v>
      </c>
      <c r="F228" s="149">
        <v>97.441642023493202</v>
      </c>
      <c r="G228" s="149">
        <v>2.5583579765068101</v>
      </c>
    </row>
    <row r="229" spans="1:7" x14ac:dyDescent="0.25">
      <c r="A229" s="149" t="s">
        <v>123</v>
      </c>
      <c r="B229" s="149" t="s">
        <v>124</v>
      </c>
      <c r="C229" s="149" t="s">
        <v>15</v>
      </c>
      <c r="D229" s="149">
        <v>115.1301639</v>
      </c>
      <c r="E229" s="149">
        <v>25.199340500000002</v>
      </c>
      <c r="F229" s="149">
        <v>82.042735340836899</v>
      </c>
      <c r="G229" s="149">
        <v>17.957264659163201</v>
      </c>
    </row>
    <row r="230" spans="1:7" x14ac:dyDescent="0.25">
      <c r="A230" s="149" t="s">
        <v>123</v>
      </c>
      <c r="B230" s="149" t="s">
        <v>124</v>
      </c>
      <c r="C230" s="149" t="s">
        <v>16</v>
      </c>
      <c r="D230" s="149">
        <v>21565.024552300001</v>
      </c>
      <c r="E230" s="149">
        <v>543.92617299999995</v>
      </c>
      <c r="F230" s="149">
        <v>97.539792006603193</v>
      </c>
      <c r="G230" s="149">
        <v>2.4602079933968399</v>
      </c>
    </row>
    <row r="231" spans="1:7" x14ac:dyDescent="0.25">
      <c r="A231" s="149" t="s">
        <v>125</v>
      </c>
      <c r="B231" s="149" t="s">
        <v>126</v>
      </c>
      <c r="C231" s="149" t="s">
        <v>15</v>
      </c>
      <c r="D231" s="149">
        <v>80.037559099999996</v>
      </c>
      <c r="E231" s="149">
        <v>239.70652770000001</v>
      </c>
      <c r="F231" s="149">
        <v>25.031755833553099</v>
      </c>
      <c r="G231" s="149">
        <v>74.968244166446894</v>
      </c>
    </row>
    <row r="232" spans="1:7" x14ac:dyDescent="0.25">
      <c r="A232" s="149" t="s">
        <v>125</v>
      </c>
      <c r="B232" s="149" t="s">
        <v>126</v>
      </c>
      <c r="C232" s="149" t="s">
        <v>16</v>
      </c>
      <c r="D232" s="149">
        <v>29961.894432000001</v>
      </c>
      <c r="E232" s="149">
        <v>1000.4134156</v>
      </c>
      <c r="F232" s="149">
        <v>96.768931371252606</v>
      </c>
      <c r="G232" s="149">
        <v>3.2310686287474102</v>
      </c>
    </row>
    <row r="233" spans="1:7" x14ac:dyDescent="0.25">
      <c r="A233" s="149" t="s">
        <v>127</v>
      </c>
      <c r="B233" s="149" t="s">
        <v>128</v>
      </c>
      <c r="C233" s="149" t="s">
        <v>15</v>
      </c>
      <c r="D233" s="149">
        <v>113.1926722</v>
      </c>
      <c r="E233" s="149">
        <v>29.109655799999999</v>
      </c>
      <c r="F233" s="149">
        <v>79.543795095186397</v>
      </c>
      <c r="G233" s="149">
        <v>20.4562049048136</v>
      </c>
    </row>
    <row r="234" spans="1:7" x14ac:dyDescent="0.25">
      <c r="A234" s="149" t="s">
        <v>127</v>
      </c>
      <c r="B234" s="149" t="s">
        <v>128</v>
      </c>
      <c r="C234" s="149" t="s">
        <v>16</v>
      </c>
      <c r="D234" s="149">
        <v>16881.042759299999</v>
      </c>
      <c r="E234" s="149">
        <v>325.34673079999999</v>
      </c>
      <c r="F234" s="149">
        <v>98.109151655626604</v>
      </c>
      <c r="G234" s="149">
        <v>1.8908483443734301</v>
      </c>
    </row>
    <row r="235" spans="1:7" x14ac:dyDescent="0.25">
      <c r="A235" s="149" t="s">
        <v>129</v>
      </c>
      <c r="B235" s="149" t="s">
        <v>130</v>
      </c>
      <c r="C235" s="149" t="s">
        <v>15</v>
      </c>
      <c r="D235" s="149">
        <v>737.37794529999996</v>
      </c>
      <c r="E235" s="149">
        <v>250.94567660000001</v>
      </c>
      <c r="F235" s="149">
        <v>74.608956920652105</v>
      </c>
      <c r="G235" s="149">
        <v>25.391043079347899</v>
      </c>
    </row>
    <row r="236" spans="1:7" x14ac:dyDescent="0.25">
      <c r="A236" s="149" t="s">
        <v>129</v>
      </c>
      <c r="B236" s="149" t="s">
        <v>130</v>
      </c>
      <c r="C236" s="149" t="s">
        <v>16</v>
      </c>
      <c r="D236" s="149">
        <v>33720.219005400002</v>
      </c>
      <c r="E236" s="149">
        <v>2490.7967340999999</v>
      </c>
      <c r="F236" s="149">
        <v>93.121439199555596</v>
      </c>
      <c r="G236" s="149">
        <v>6.8785608004443999</v>
      </c>
    </row>
    <row r="237" spans="1:7" x14ac:dyDescent="0.25">
      <c r="A237" s="149" t="s">
        <v>131</v>
      </c>
      <c r="B237" s="149" t="s">
        <v>132</v>
      </c>
      <c r="C237" s="149" t="s">
        <v>15</v>
      </c>
      <c r="D237" s="149">
        <v>989.62566649999997</v>
      </c>
      <c r="E237" s="149">
        <v>541.73592040000005</v>
      </c>
      <c r="F237" s="149">
        <v>64.623905612216703</v>
      </c>
      <c r="G237" s="149">
        <v>35.376094387783297</v>
      </c>
    </row>
    <row r="238" spans="1:7" x14ac:dyDescent="0.25">
      <c r="A238" s="149" t="s">
        <v>131</v>
      </c>
      <c r="B238" s="149" t="s">
        <v>132</v>
      </c>
      <c r="C238" s="149" t="s">
        <v>16</v>
      </c>
      <c r="D238" s="149">
        <v>59496.737485899997</v>
      </c>
      <c r="E238" s="149">
        <v>2885.6050636</v>
      </c>
      <c r="F238" s="149">
        <v>95.374323974271604</v>
      </c>
      <c r="G238" s="149">
        <v>4.6256760257284197</v>
      </c>
    </row>
    <row r="239" spans="1:7" x14ac:dyDescent="0.25">
      <c r="A239" s="149" t="s">
        <v>133</v>
      </c>
      <c r="B239" s="149" t="s">
        <v>134</v>
      </c>
      <c r="C239" s="149" t="s">
        <v>15</v>
      </c>
      <c r="D239" s="149">
        <v>3076.0518891000002</v>
      </c>
      <c r="E239" s="149">
        <v>1447.4002330999999</v>
      </c>
      <c r="F239" s="149">
        <v>68.002308988824893</v>
      </c>
      <c r="G239" s="149">
        <v>31.9976910111751</v>
      </c>
    </row>
    <row r="240" spans="1:7" x14ac:dyDescent="0.25">
      <c r="A240" s="149" t="s">
        <v>133</v>
      </c>
      <c r="B240" s="149" t="s">
        <v>134</v>
      </c>
      <c r="C240" s="149" t="s">
        <v>16</v>
      </c>
      <c r="D240" s="149">
        <v>85769.313322400005</v>
      </c>
      <c r="E240" s="149">
        <v>9477.9734188000002</v>
      </c>
      <c r="F240" s="149">
        <v>90.049088280537603</v>
      </c>
      <c r="G240" s="149">
        <v>9.9509117194623702</v>
      </c>
    </row>
    <row r="241" spans="1:7" x14ac:dyDescent="0.25">
      <c r="A241" s="149" t="s">
        <v>135</v>
      </c>
      <c r="B241" s="149" t="s">
        <v>136</v>
      </c>
      <c r="C241" s="149" t="s">
        <v>15</v>
      </c>
      <c r="D241" s="149">
        <v>717.73137110000005</v>
      </c>
      <c r="E241" s="149">
        <v>323.41356930000001</v>
      </c>
      <c r="F241" s="149">
        <v>68.936739088820204</v>
      </c>
      <c r="G241" s="149">
        <v>31.063260911179899</v>
      </c>
    </row>
    <row r="242" spans="1:7" x14ac:dyDescent="0.25">
      <c r="A242" s="149" t="s">
        <v>135</v>
      </c>
      <c r="B242" s="149" t="s">
        <v>136</v>
      </c>
      <c r="C242" s="149" t="s">
        <v>16</v>
      </c>
      <c r="D242" s="149">
        <v>37107.921366100003</v>
      </c>
      <c r="E242" s="149">
        <v>2659.7206064000002</v>
      </c>
      <c r="F242" s="149">
        <v>93.311847334978395</v>
      </c>
      <c r="G242" s="149">
        <v>6.6881526650215797</v>
      </c>
    </row>
    <row r="243" spans="1:7" x14ac:dyDescent="0.25">
      <c r="A243" s="149" t="s">
        <v>137</v>
      </c>
      <c r="B243" s="149" t="s">
        <v>138</v>
      </c>
      <c r="C243" s="149" t="s">
        <v>15</v>
      </c>
      <c r="D243" s="149">
        <v>645.12068480000005</v>
      </c>
      <c r="E243" s="149">
        <v>83.927568100000002</v>
      </c>
      <c r="F243" s="149">
        <v>88.488064025096605</v>
      </c>
      <c r="G243" s="149">
        <v>11.5119359749034</v>
      </c>
    </row>
    <row r="244" spans="1:7" x14ac:dyDescent="0.25">
      <c r="A244" s="149" t="s">
        <v>137</v>
      </c>
      <c r="B244" s="149" t="s">
        <v>138</v>
      </c>
      <c r="C244" s="149" t="s">
        <v>16</v>
      </c>
      <c r="D244" s="149">
        <v>44345.081278099999</v>
      </c>
      <c r="E244" s="149">
        <v>1992.2145593</v>
      </c>
      <c r="F244" s="149">
        <v>95.700624036649003</v>
      </c>
      <c r="G244" s="149">
        <v>4.2993759633509603</v>
      </c>
    </row>
    <row r="245" spans="1:7" x14ac:dyDescent="0.25">
      <c r="A245" s="149" t="s">
        <v>139</v>
      </c>
      <c r="B245" s="149" t="s">
        <v>140</v>
      </c>
      <c r="C245" s="149" t="s">
        <v>15</v>
      </c>
      <c r="D245" s="149">
        <v>1297.1854547</v>
      </c>
      <c r="E245" s="149">
        <v>742.6545357</v>
      </c>
      <c r="F245" s="149">
        <v>63.592510236336203</v>
      </c>
      <c r="G245" s="149">
        <v>36.407489763663797</v>
      </c>
    </row>
    <row r="246" spans="1:7" x14ac:dyDescent="0.25">
      <c r="A246" s="149" t="s">
        <v>139</v>
      </c>
      <c r="B246" s="149" t="s">
        <v>140</v>
      </c>
      <c r="C246" s="149" t="s">
        <v>16</v>
      </c>
      <c r="D246" s="149">
        <v>27210.612682999999</v>
      </c>
      <c r="E246" s="149">
        <v>4387.4109115000001</v>
      </c>
      <c r="F246" s="149">
        <v>86.114919819657104</v>
      </c>
      <c r="G246" s="149">
        <v>13.8850801803429</v>
      </c>
    </row>
    <row r="247" spans="1:7" x14ac:dyDescent="0.25">
      <c r="A247" s="149" t="s">
        <v>141</v>
      </c>
      <c r="B247" s="149" t="s">
        <v>142</v>
      </c>
      <c r="C247" s="149" t="s">
        <v>15</v>
      </c>
      <c r="D247" s="149">
        <v>217.84451350000001</v>
      </c>
      <c r="E247" s="149">
        <v>164.75409590000001</v>
      </c>
      <c r="F247" s="149">
        <v>56.938135201701002</v>
      </c>
      <c r="G247" s="149">
        <v>43.061864798298998</v>
      </c>
    </row>
    <row r="248" spans="1:7" x14ac:dyDescent="0.25">
      <c r="A248" s="149" t="s">
        <v>141</v>
      </c>
      <c r="B248" s="149" t="s">
        <v>142</v>
      </c>
      <c r="C248" s="149" t="s">
        <v>16</v>
      </c>
      <c r="D248" s="149">
        <v>14501.566846600001</v>
      </c>
      <c r="E248" s="149">
        <v>813.79451310000002</v>
      </c>
      <c r="F248" s="149">
        <v>94.686416507015096</v>
      </c>
      <c r="G248" s="149">
        <v>5.3135834929848604</v>
      </c>
    </row>
    <row r="249" spans="1:7" x14ac:dyDescent="0.25">
      <c r="A249" s="149" t="s">
        <v>143</v>
      </c>
      <c r="B249" s="149" t="s">
        <v>144</v>
      </c>
      <c r="C249" s="149" t="s">
        <v>15</v>
      </c>
      <c r="D249" s="149">
        <v>530.49221850000004</v>
      </c>
      <c r="E249" s="149">
        <v>569.6792269</v>
      </c>
      <c r="F249" s="149">
        <v>48.2190499233621</v>
      </c>
      <c r="G249" s="149">
        <v>51.7809500766379</v>
      </c>
    </row>
    <row r="250" spans="1:7" x14ac:dyDescent="0.25">
      <c r="A250" s="149" t="s">
        <v>143</v>
      </c>
      <c r="B250" s="149" t="s">
        <v>144</v>
      </c>
      <c r="C250" s="149" t="s">
        <v>16</v>
      </c>
      <c r="D250" s="149">
        <v>23435.4702631</v>
      </c>
      <c r="E250" s="149">
        <v>2372.1228615999999</v>
      </c>
      <c r="F250" s="149">
        <v>90.808430487344907</v>
      </c>
      <c r="G250" s="149">
        <v>9.1915695126551</v>
      </c>
    </row>
    <row r="251" spans="1:7" x14ac:dyDescent="0.25">
      <c r="A251" s="149" t="s">
        <v>145</v>
      </c>
      <c r="B251" s="149" t="s">
        <v>146</v>
      </c>
      <c r="C251" s="149" t="s">
        <v>15</v>
      </c>
      <c r="D251" s="149">
        <v>222.4387811</v>
      </c>
      <c r="E251" s="149">
        <v>91.251607000000007</v>
      </c>
      <c r="F251" s="149">
        <v>70.910295481890799</v>
      </c>
      <c r="G251" s="149">
        <v>29.089704518109201</v>
      </c>
    </row>
    <row r="252" spans="1:7" x14ac:dyDescent="0.25">
      <c r="A252" s="149" t="s">
        <v>145</v>
      </c>
      <c r="B252" s="149" t="s">
        <v>146</v>
      </c>
      <c r="C252" s="149" t="s">
        <v>16</v>
      </c>
      <c r="D252" s="149">
        <v>8480.0054698999993</v>
      </c>
      <c r="E252" s="149">
        <v>592.00106240000002</v>
      </c>
      <c r="F252" s="149">
        <v>93.474419795750407</v>
      </c>
      <c r="G252" s="149">
        <v>6.5255802042496098</v>
      </c>
    </row>
    <row r="253" spans="1:7" x14ac:dyDescent="0.25">
      <c r="A253" s="149" t="s">
        <v>147</v>
      </c>
      <c r="B253" s="149" t="s">
        <v>148</v>
      </c>
      <c r="C253" s="149" t="s">
        <v>15</v>
      </c>
      <c r="D253" s="149">
        <v>303.75234419999998</v>
      </c>
      <c r="E253" s="149">
        <v>93.598166399999997</v>
      </c>
      <c r="F253" s="149">
        <v>76.444432836221395</v>
      </c>
      <c r="G253" s="149">
        <v>23.555567163778498</v>
      </c>
    </row>
    <row r="254" spans="1:7" x14ac:dyDescent="0.25">
      <c r="A254" s="149" t="s">
        <v>147</v>
      </c>
      <c r="B254" s="149" t="s">
        <v>148</v>
      </c>
      <c r="C254" s="149" t="s">
        <v>16</v>
      </c>
      <c r="D254" s="149">
        <v>17222.702979900001</v>
      </c>
      <c r="E254" s="149">
        <v>883.08149779999997</v>
      </c>
      <c r="F254" s="149">
        <v>95.122655420494794</v>
      </c>
      <c r="G254" s="149">
        <v>4.8773445795052304</v>
      </c>
    </row>
    <row r="255" spans="1:7" x14ac:dyDescent="0.25">
      <c r="A255" s="149" t="s">
        <v>149</v>
      </c>
      <c r="B255" s="149" t="s">
        <v>150</v>
      </c>
      <c r="C255" s="149" t="s">
        <v>15</v>
      </c>
      <c r="D255" s="149">
        <v>272.97572150000002</v>
      </c>
      <c r="E255" s="149">
        <v>357.78028540000003</v>
      </c>
      <c r="F255" s="149">
        <v>43.277546073893802</v>
      </c>
      <c r="G255" s="149">
        <v>56.722453926106198</v>
      </c>
    </row>
    <row r="256" spans="1:7" x14ac:dyDescent="0.25">
      <c r="A256" s="149" t="s">
        <v>149</v>
      </c>
      <c r="B256" s="149" t="s">
        <v>150</v>
      </c>
      <c r="C256" s="149" t="s">
        <v>16</v>
      </c>
      <c r="D256" s="149">
        <v>15132.7255515</v>
      </c>
      <c r="E256" s="149">
        <v>1955.2919893999999</v>
      </c>
      <c r="F256" s="149">
        <v>88.5575258527209</v>
      </c>
      <c r="G256" s="149">
        <v>11.4424741472791</v>
      </c>
    </row>
    <row r="257" spans="1:7" x14ac:dyDescent="0.25">
      <c r="A257" s="149" t="s">
        <v>151</v>
      </c>
      <c r="B257" s="149" t="s">
        <v>152</v>
      </c>
      <c r="C257" s="149" t="s">
        <v>15</v>
      </c>
      <c r="D257" s="149">
        <v>309.97283060000001</v>
      </c>
      <c r="E257" s="149">
        <v>308.30468339999999</v>
      </c>
      <c r="F257" s="149">
        <v>50.134902787359003</v>
      </c>
      <c r="G257" s="149">
        <v>49.865097212640997</v>
      </c>
    </row>
    <row r="258" spans="1:7" x14ac:dyDescent="0.25">
      <c r="A258" s="149" t="s">
        <v>151</v>
      </c>
      <c r="B258" s="149" t="s">
        <v>152</v>
      </c>
      <c r="C258" s="149" t="s">
        <v>16</v>
      </c>
      <c r="D258" s="149">
        <v>16919.616923699999</v>
      </c>
      <c r="E258" s="149">
        <v>1294.0596459000001</v>
      </c>
      <c r="F258" s="149">
        <v>92.895121196673202</v>
      </c>
      <c r="G258" s="149">
        <v>7.1048788033267396</v>
      </c>
    </row>
    <row r="259" spans="1:7" x14ac:dyDescent="0.25">
      <c r="A259" s="149" t="s">
        <v>153</v>
      </c>
      <c r="B259" s="149" t="s">
        <v>154</v>
      </c>
      <c r="C259" s="149" t="s">
        <v>15</v>
      </c>
      <c r="D259" s="149">
        <v>1098.2432057000001</v>
      </c>
      <c r="E259" s="149">
        <v>629.59855540000001</v>
      </c>
      <c r="F259" s="149">
        <v>63.561561621292398</v>
      </c>
      <c r="G259" s="149">
        <v>36.438438378707602</v>
      </c>
    </row>
    <row r="260" spans="1:7" x14ac:dyDescent="0.25">
      <c r="A260" s="149" t="s">
        <v>153</v>
      </c>
      <c r="B260" s="149" t="s">
        <v>154</v>
      </c>
      <c r="C260" s="149" t="s">
        <v>16</v>
      </c>
      <c r="D260" s="149">
        <v>29739.846114299999</v>
      </c>
      <c r="E260" s="149">
        <v>3222.5298164999999</v>
      </c>
      <c r="F260" s="149">
        <v>90.223611843802601</v>
      </c>
      <c r="G260" s="149">
        <v>9.7763881561974202</v>
      </c>
    </row>
    <row r="261" spans="1:7" x14ac:dyDescent="0.25">
      <c r="A261" s="149" t="s">
        <v>155</v>
      </c>
      <c r="B261" s="149" t="s">
        <v>156</v>
      </c>
      <c r="C261" s="149" t="s">
        <v>15</v>
      </c>
      <c r="D261" s="149">
        <v>786.64741130000004</v>
      </c>
      <c r="E261" s="149">
        <v>167.5133232</v>
      </c>
      <c r="F261" s="149">
        <v>82.4439093809723</v>
      </c>
      <c r="G261" s="149">
        <v>17.5560906190277</v>
      </c>
    </row>
    <row r="262" spans="1:7" x14ac:dyDescent="0.25">
      <c r="A262" s="149" t="s">
        <v>155</v>
      </c>
      <c r="B262" s="149" t="s">
        <v>156</v>
      </c>
      <c r="C262" s="149" t="s">
        <v>16</v>
      </c>
      <c r="D262" s="149">
        <v>34974.068909699999</v>
      </c>
      <c r="E262" s="149">
        <v>1141.0230572999999</v>
      </c>
      <c r="F262" s="149">
        <v>96.840592131559305</v>
      </c>
      <c r="G262" s="149">
        <v>3.1594078684407201</v>
      </c>
    </row>
    <row r="263" spans="1:7" x14ac:dyDescent="0.25">
      <c r="A263" s="149" t="s">
        <v>157</v>
      </c>
      <c r="B263" s="149" t="s">
        <v>158</v>
      </c>
      <c r="C263" s="149" t="s">
        <v>15</v>
      </c>
      <c r="D263" s="149">
        <v>298.44372850000002</v>
      </c>
      <c r="E263" s="149">
        <v>78.208198499999995</v>
      </c>
      <c r="F263" s="149">
        <v>79.235948924270303</v>
      </c>
      <c r="G263" s="149">
        <v>20.7640510757297</v>
      </c>
    </row>
    <row r="264" spans="1:7" x14ac:dyDescent="0.25">
      <c r="A264" s="149" t="s">
        <v>157</v>
      </c>
      <c r="B264" s="149" t="s">
        <v>158</v>
      </c>
      <c r="C264" s="149" t="s">
        <v>16</v>
      </c>
      <c r="D264" s="149">
        <v>19531.802711</v>
      </c>
      <c r="E264" s="149">
        <v>902.11353859999997</v>
      </c>
      <c r="F264" s="149">
        <v>95.585214661836304</v>
      </c>
      <c r="G264" s="149">
        <v>4.4147853381637496</v>
      </c>
    </row>
    <row r="265" spans="1:7" x14ac:dyDescent="0.25">
      <c r="A265" s="149" t="s">
        <v>159</v>
      </c>
      <c r="B265" s="149" t="s">
        <v>160</v>
      </c>
      <c r="C265" s="149" t="s">
        <v>15</v>
      </c>
      <c r="D265" s="149">
        <v>1314.0039171000001</v>
      </c>
      <c r="E265" s="149">
        <v>416.24090530000001</v>
      </c>
      <c r="F265" s="149">
        <v>75.943236476636997</v>
      </c>
      <c r="G265" s="149">
        <v>24.056763523362999</v>
      </c>
    </row>
    <row r="266" spans="1:7" x14ac:dyDescent="0.25">
      <c r="A266" s="149" t="s">
        <v>159</v>
      </c>
      <c r="B266" s="149" t="s">
        <v>160</v>
      </c>
      <c r="C266" s="149" t="s">
        <v>16</v>
      </c>
      <c r="D266" s="149">
        <v>48859.862596999999</v>
      </c>
      <c r="E266" s="149">
        <v>4891.3807747999999</v>
      </c>
      <c r="F266" s="149">
        <v>90.899967204542506</v>
      </c>
      <c r="G266" s="149">
        <v>9.1000327954575493</v>
      </c>
    </row>
    <row r="267" spans="1:7" x14ac:dyDescent="0.25">
      <c r="A267" s="149" t="s">
        <v>161</v>
      </c>
      <c r="B267" s="149" t="s">
        <v>162</v>
      </c>
      <c r="C267" s="149" t="s">
        <v>15</v>
      </c>
      <c r="D267" s="149">
        <v>655.56737880000003</v>
      </c>
      <c r="E267" s="149">
        <v>130.92234790000001</v>
      </c>
      <c r="F267" s="149">
        <v>83.3535844836357</v>
      </c>
      <c r="G267" s="149">
        <v>16.6464155163643</v>
      </c>
    </row>
    <row r="268" spans="1:7" x14ac:dyDescent="0.25">
      <c r="A268" s="149" t="s">
        <v>161</v>
      </c>
      <c r="B268" s="149" t="s">
        <v>162</v>
      </c>
      <c r="C268" s="149" t="s">
        <v>16</v>
      </c>
      <c r="D268" s="149">
        <v>22379.917555200002</v>
      </c>
      <c r="E268" s="149">
        <v>2062.3473349999999</v>
      </c>
      <c r="F268" s="149">
        <v>91.562372209512802</v>
      </c>
      <c r="G268" s="149">
        <v>8.4376277904871593</v>
      </c>
    </row>
    <row r="269" spans="1:7" x14ac:dyDescent="0.25">
      <c r="A269" s="149" t="s">
        <v>163</v>
      </c>
      <c r="B269" s="149" t="s">
        <v>164</v>
      </c>
      <c r="C269" s="149" t="s">
        <v>15</v>
      </c>
      <c r="D269" s="149">
        <v>356.33563820000001</v>
      </c>
      <c r="E269" s="149">
        <v>212.49857359999999</v>
      </c>
      <c r="F269" s="149">
        <v>62.643144664668398</v>
      </c>
      <c r="G269" s="149">
        <v>37.356855335331602</v>
      </c>
    </row>
    <row r="270" spans="1:7" x14ac:dyDescent="0.25">
      <c r="A270" s="149" t="s">
        <v>163</v>
      </c>
      <c r="B270" s="149" t="s">
        <v>164</v>
      </c>
      <c r="C270" s="149" t="s">
        <v>16</v>
      </c>
      <c r="D270" s="149">
        <v>29690.6885582</v>
      </c>
      <c r="E270" s="149">
        <v>738.35833390000005</v>
      </c>
      <c r="F270" s="149">
        <v>97.573508179476704</v>
      </c>
      <c r="G270" s="149">
        <v>2.4264918205232799</v>
      </c>
    </row>
    <row r="271" spans="1:7" x14ac:dyDescent="0.25">
      <c r="A271" s="149" t="s">
        <v>165</v>
      </c>
      <c r="B271" s="149" t="s">
        <v>166</v>
      </c>
      <c r="C271" s="149" t="s">
        <v>15</v>
      </c>
      <c r="D271" s="149">
        <v>487.91676539999997</v>
      </c>
      <c r="E271" s="149">
        <v>543.08774730000005</v>
      </c>
      <c r="F271" s="149">
        <v>47.3244063813301</v>
      </c>
      <c r="G271" s="149">
        <v>52.6755936186699</v>
      </c>
    </row>
    <row r="272" spans="1:7" x14ac:dyDescent="0.25">
      <c r="A272" s="149" t="s">
        <v>165</v>
      </c>
      <c r="B272" s="149" t="s">
        <v>166</v>
      </c>
      <c r="C272" s="149" t="s">
        <v>16</v>
      </c>
      <c r="D272" s="149">
        <v>27296.548001700001</v>
      </c>
      <c r="E272" s="149">
        <v>2563.0602328999998</v>
      </c>
      <c r="F272" s="149">
        <v>91.416296514131602</v>
      </c>
      <c r="G272" s="149">
        <v>8.5837034858683694</v>
      </c>
    </row>
    <row r="273" spans="1:7" x14ac:dyDescent="0.25">
      <c r="A273" s="149" t="s">
        <v>167</v>
      </c>
      <c r="B273" s="149" t="s">
        <v>168</v>
      </c>
      <c r="C273" s="149" t="s">
        <v>15</v>
      </c>
      <c r="D273" s="149">
        <v>597.15293580000002</v>
      </c>
      <c r="E273" s="149">
        <v>176.09834369999999</v>
      </c>
      <c r="F273" s="149">
        <v>77.226246064039003</v>
      </c>
      <c r="G273" s="149">
        <v>22.773753935961</v>
      </c>
    </row>
    <row r="274" spans="1:7" x14ac:dyDescent="0.25">
      <c r="A274" s="149" t="s">
        <v>167</v>
      </c>
      <c r="B274" s="149" t="s">
        <v>168</v>
      </c>
      <c r="C274" s="149" t="s">
        <v>16</v>
      </c>
      <c r="D274" s="149">
        <v>31618.365799300002</v>
      </c>
      <c r="E274" s="149">
        <v>1504.3303779</v>
      </c>
      <c r="F274" s="149">
        <v>95.4583094025555</v>
      </c>
      <c r="G274" s="149">
        <v>4.5416905974445001</v>
      </c>
    </row>
    <row r="275" spans="1:7" x14ac:dyDescent="0.25">
      <c r="A275" s="149" t="s">
        <v>169</v>
      </c>
      <c r="B275" s="149" t="s">
        <v>170</v>
      </c>
      <c r="C275" s="149" t="s">
        <v>15</v>
      </c>
      <c r="D275" s="149">
        <v>790.63077439999995</v>
      </c>
      <c r="E275" s="149">
        <v>524.42783750000001</v>
      </c>
      <c r="F275" s="149">
        <v>60.121333547079999</v>
      </c>
      <c r="G275" s="149">
        <v>39.878666452920001</v>
      </c>
    </row>
    <row r="276" spans="1:7" x14ac:dyDescent="0.25">
      <c r="A276" s="149" t="s">
        <v>169</v>
      </c>
      <c r="B276" s="149" t="s">
        <v>170</v>
      </c>
      <c r="C276" s="149" t="s">
        <v>16</v>
      </c>
      <c r="D276" s="149">
        <v>43527.167060799999</v>
      </c>
      <c r="E276" s="149">
        <v>3290.0082284999999</v>
      </c>
      <c r="F276" s="149">
        <v>92.972646879761797</v>
      </c>
      <c r="G276" s="149">
        <v>7.02735312023818</v>
      </c>
    </row>
    <row r="277" spans="1:7" x14ac:dyDescent="0.25">
      <c r="A277" s="149" t="s">
        <v>171</v>
      </c>
      <c r="B277" s="149" t="s">
        <v>172</v>
      </c>
      <c r="C277" s="149" t="s">
        <v>15</v>
      </c>
      <c r="D277" s="149">
        <v>378.99738680000002</v>
      </c>
      <c r="E277" s="149">
        <v>185.8902119</v>
      </c>
      <c r="F277" s="149">
        <v>67.092530916274796</v>
      </c>
      <c r="G277" s="149">
        <v>32.907469083725204</v>
      </c>
    </row>
    <row r="278" spans="1:7" x14ac:dyDescent="0.25">
      <c r="A278" s="149" t="s">
        <v>171</v>
      </c>
      <c r="B278" s="149" t="s">
        <v>172</v>
      </c>
      <c r="C278" s="149" t="s">
        <v>16</v>
      </c>
      <c r="D278" s="149">
        <v>9915.3073069999991</v>
      </c>
      <c r="E278" s="149">
        <v>1011.4994605000001</v>
      </c>
      <c r="F278" s="149">
        <v>90.742954625055305</v>
      </c>
      <c r="G278" s="149">
        <v>9.2570453749446706</v>
      </c>
    </row>
    <row r="279" spans="1:7" x14ac:dyDescent="0.25">
      <c r="A279" s="149" t="s">
        <v>173</v>
      </c>
      <c r="B279" s="149" t="s">
        <v>174</v>
      </c>
      <c r="C279" s="149" t="s">
        <v>15</v>
      </c>
      <c r="D279" s="149">
        <v>1286.9524604000001</v>
      </c>
      <c r="E279" s="149">
        <v>545.10419100000001</v>
      </c>
      <c r="F279" s="149">
        <v>70.246324501840704</v>
      </c>
      <c r="G279" s="149">
        <v>29.7536754981593</v>
      </c>
    </row>
    <row r="280" spans="1:7" x14ac:dyDescent="0.25">
      <c r="A280" s="149" t="s">
        <v>173</v>
      </c>
      <c r="B280" s="149" t="s">
        <v>174</v>
      </c>
      <c r="C280" s="149" t="s">
        <v>16</v>
      </c>
      <c r="D280" s="149">
        <v>26926.903710400002</v>
      </c>
      <c r="E280" s="149">
        <v>4257.3477843000001</v>
      </c>
      <c r="F280" s="149">
        <v>86.347763437504398</v>
      </c>
      <c r="G280" s="149">
        <v>13.652236562495601</v>
      </c>
    </row>
    <row r="281" spans="1:7" x14ac:dyDescent="0.25">
      <c r="A281" s="149" t="s">
        <v>175</v>
      </c>
      <c r="B281" s="149" t="s">
        <v>176</v>
      </c>
      <c r="C281" s="149" t="s">
        <v>15</v>
      </c>
      <c r="D281" s="149">
        <v>946.58100679999995</v>
      </c>
      <c r="E281" s="149">
        <v>524.27831300000003</v>
      </c>
      <c r="F281" s="149">
        <v>64.355645305950205</v>
      </c>
      <c r="G281" s="149">
        <v>35.644354694049802</v>
      </c>
    </row>
    <row r="282" spans="1:7" x14ac:dyDescent="0.25">
      <c r="A282" s="149" t="s">
        <v>175</v>
      </c>
      <c r="B282" s="149" t="s">
        <v>176</v>
      </c>
      <c r="C282" s="149" t="s">
        <v>16</v>
      </c>
      <c r="D282" s="149">
        <v>21843.754678400001</v>
      </c>
      <c r="E282" s="149">
        <v>3079.1456665000001</v>
      </c>
      <c r="F282" s="149">
        <v>87.645315657934304</v>
      </c>
      <c r="G282" s="149">
        <v>12.354684342065701</v>
      </c>
    </row>
    <row r="283" spans="1:7" x14ac:dyDescent="0.25">
      <c r="A283" s="149" t="s">
        <v>177</v>
      </c>
      <c r="B283" s="149" t="s">
        <v>178</v>
      </c>
      <c r="C283" s="149" t="s">
        <v>15</v>
      </c>
      <c r="D283" s="149">
        <v>395.81383570000003</v>
      </c>
      <c r="E283" s="149">
        <v>636.5434229</v>
      </c>
      <c r="F283" s="149">
        <v>38.340781004123599</v>
      </c>
      <c r="G283" s="149">
        <v>61.659218995876401</v>
      </c>
    </row>
    <row r="284" spans="1:7" x14ac:dyDescent="0.25">
      <c r="A284" s="149" t="s">
        <v>177</v>
      </c>
      <c r="B284" s="149" t="s">
        <v>178</v>
      </c>
      <c r="C284" s="149" t="s">
        <v>16</v>
      </c>
      <c r="D284" s="149">
        <v>4079.1340756999998</v>
      </c>
      <c r="E284" s="149">
        <v>1650.7433194</v>
      </c>
      <c r="F284" s="149">
        <v>71.190599631125394</v>
      </c>
      <c r="G284" s="149">
        <v>28.809400368874599</v>
      </c>
    </row>
    <row r="285" spans="1:7" x14ac:dyDescent="0.25">
      <c r="A285" s="149" t="s">
        <v>179</v>
      </c>
      <c r="B285" s="149" t="s">
        <v>180</v>
      </c>
      <c r="C285" s="149" t="s">
        <v>15</v>
      </c>
      <c r="D285" s="149">
        <v>1200.2841516000001</v>
      </c>
      <c r="E285" s="149">
        <v>533.79961609999998</v>
      </c>
      <c r="F285" s="149">
        <v>69.217195498692405</v>
      </c>
      <c r="G285" s="149">
        <v>30.782804501307599</v>
      </c>
    </row>
    <row r="286" spans="1:7" x14ac:dyDescent="0.25">
      <c r="A286" s="149" t="s">
        <v>179</v>
      </c>
      <c r="B286" s="149" t="s">
        <v>180</v>
      </c>
      <c r="C286" s="149" t="s">
        <v>16</v>
      </c>
      <c r="D286" s="149">
        <v>14961.8375691</v>
      </c>
      <c r="E286" s="149">
        <v>1632.2584498000001</v>
      </c>
      <c r="F286" s="149">
        <v>90.163619350274203</v>
      </c>
      <c r="G286" s="149">
        <v>9.8363806497258093</v>
      </c>
    </row>
    <row r="287" spans="1:7" x14ac:dyDescent="0.25">
      <c r="A287" s="149" t="s">
        <v>181</v>
      </c>
      <c r="B287" s="149" t="s">
        <v>182</v>
      </c>
      <c r="C287" s="149" t="s">
        <v>15</v>
      </c>
      <c r="D287" s="149">
        <v>1464.5050371</v>
      </c>
      <c r="E287" s="149">
        <v>1220.696132</v>
      </c>
      <c r="F287" s="149">
        <v>54.539862932908598</v>
      </c>
      <c r="G287" s="149">
        <v>45.460137067091402</v>
      </c>
    </row>
    <row r="288" spans="1:7" x14ac:dyDescent="0.25">
      <c r="A288" s="149" t="s">
        <v>181</v>
      </c>
      <c r="B288" s="149" t="s">
        <v>182</v>
      </c>
      <c r="C288" s="149" t="s">
        <v>16</v>
      </c>
      <c r="D288" s="149">
        <v>32098.400137000001</v>
      </c>
      <c r="E288" s="149">
        <v>3912.4739043999998</v>
      </c>
      <c r="F288" s="149">
        <v>89.135298688107298</v>
      </c>
      <c r="G288" s="149">
        <v>10.8647013118927</v>
      </c>
    </row>
    <row r="289" spans="1:7" x14ac:dyDescent="0.25">
      <c r="A289" s="149" t="s">
        <v>183</v>
      </c>
      <c r="B289" s="149" t="s">
        <v>184</v>
      </c>
      <c r="C289" s="149" t="s">
        <v>15</v>
      </c>
      <c r="D289" s="149">
        <v>1630.8119595000001</v>
      </c>
      <c r="E289" s="149">
        <v>938.80702450000001</v>
      </c>
      <c r="F289" s="149">
        <v>63.4651273069829</v>
      </c>
      <c r="G289" s="149">
        <v>36.5348726930171</v>
      </c>
    </row>
    <row r="290" spans="1:7" x14ac:dyDescent="0.25">
      <c r="A290" s="149" t="s">
        <v>183</v>
      </c>
      <c r="B290" s="149" t="s">
        <v>184</v>
      </c>
      <c r="C290" s="149" t="s">
        <v>16</v>
      </c>
      <c r="D290" s="149">
        <v>20790.0547047</v>
      </c>
      <c r="E290" s="149">
        <v>3110.0730788000001</v>
      </c>
      <c r="F290" s="149">
        <v>86.987211503751396</v>
      </c>
      <c r="G290" s="149">
        <v>13.0127884962486</v>
      </c>
    </row>
    <row r="291" spans="1:7" x14ac:dyDescent="0.25">
      <c r="A291" s="149" t="s">
        <v>185</v>
      </c>
      <c r="B291" s="149" t="s">
        <v>186</v>
      </c>
      <c r="C291" s="149" t="s">
        <v>15</v>
      </c>
      <c r="D291" s="149">
        <v>2217.7169247000002</v>
      </c>
      <c r="E291" s="149">
        <v>1196.8503579000001</v>
      </c>
      <c r="F291" s="149">
        <v>64.948696017825498</v>
      </c>
      <c r="G291" s="149">
        <v>35.051303982174502</v>
      </c>
    </row>
    <row r="292" spans="1:7" x14ac:dyDescent="0.25">
      <c r="A292" s="149" t="s">
        <v>185</v>
      </c>
      <c r="B292" s="149" t="s">
        <v>186</v>
      </c>
      <c r="C292" s="149" t="s">
        <v>16</v>
      </c>
      <c r="D292" s="149">
        <v>34894.219046300001</v>
      </c>
      <c r="E292" s="149">
        <v>4483.9577824999997</v>
      </c>
      <c r="F292" s="149">
        <v>88.613089422615005</v>
      </c>
      <c r="G292" s="149">
        <v>11.386910577385001</v>
      </c>
    </row>
    <row r="293" spans="1:7" x14ac:dyDescent="0.25">
      <c r="A293" s="149" t="s">
        <v>187</v>
      </c>
      <c r="B293" s="149" t="s">
        <v>188</v>
      </c>
      <c r="C293" s="149" t="s">
        <v>15</v>
      </c>
      <c r="D293" s="149">
        <v>1553.4609350999999</v>
      </c>
      <c r="E293" s="149">
        <v>644.78553980000004</v>
      </c>
      <c r="F293" s="149">
        <v>70.668187250052</v>
      </c>
      <c r="G293" s="149">
        <v>29.331812749948</v>
      </c>
    </row>
    <row r="294" spans="1:7" x14ac:dyDescent="0.25">
      <c r="A294" s="149" t="s">
        <v>187</v>
      </c>
      <c r="B294" s="149" t="s">
        <v>188</v>
      </c>
      <c r="C294" s="149" t="s">
        <v>16</v>
      </c>
      <c r="D294" s="149">
        <v>26235.578963</v>
      </c>
      <c r="E294" s="149">
        <v>3717.0892138999998</v>
      </c>
      <c r="F294" s="149">
        <v>87.590123217247495</v>
      </c>
      <c r="G294" s="149">
        <v>12.4098767827525</v>
      </c>
    </row>
    <row r="295" spans="1:7" x14ac:dyDescent="0.25">
      <c r="A295" s="149" t="s">
        <v>189</v>
      </c>
      <c r="B295" s="149" t="s">
        <v>190</v>
      </c>
      <c r="C295" s="149" t="s">
        <v>15</v>
      </c>
      <c r="D295" s="149">
        <v>493.65739719999999</v>
      </c>
      <c r="E295" s="149">
        <v>484.49852879999997</v>
      </c>
      <c r="F295" s="149">
        <v>50.468170163700499</v>
      </c>
      <c r="G295" s="149">
        <v>49.531829836299501</v>
      </c>
    </row>
    <row r="296" spans="1:7" x14ac:dyDescent="0.25">
      <c r="A296" s="149" t="s">
        <v>189</v>
      </c>
      <c r="B296" s="149" t="s">
        <v>190</v>
      </c>
      <c r="C296" s="149" t="s">
        <v>16</v>
      </c>
      <c r="D296" s="149">
        <v>11757.572437500001</v>
      </c>
      <c r="E296" s="149">
        <v>2214.6397421000001</v>
      </c>
      <c r="F296" s="149">
        <v>84.149684290269605</v>
      </c>
      <c r="G296" s="149">
        <v>15.850315709730401</v>
      </c>
    </row>
    <row r="297" spans="1:7" x14ac:dyDescent="0.25">
      <c r="A297" s="149" t="s">
        <v>191</v>
      </c>
      <c r="B297" s="149" t="s">
        <v>192</v>
      </c>
      <c r="C297" s="149" t="s">
        <v>15</v>
      </c>
      <c r="D297" s="149">
        <v>492.05831439999997</v>
      </c>
      <c r="E297" s="149">
        <v>143.09334039999999</v>
      </c>
      <c r="F297" s="149">
        <v>77.470996207187994</v>
      </c>
      <c r="G297" s="149">
        <v>22.529003792811999</v>
      </c>
    </row>
    <row r="298" spans="1:7" x14ac:dyDescent="0.25">
      <c r="A298" s="149" t="s">
        <v>191</v>
      </c>
      <c r="B298" s="149" t="s">
        <v>192</v>
      </c>
      <c r="C298" s="149" t="s">
        <v>16</v>
      </c>
      <c r="D298" s="149">
        <v>24780.6600559</v>
      </c>
      <c r="E298" s="149">
        <v>1698.5548203000001</v>
      </c>
      <c r="F298" s="149">
        <v>93.585327857183998</v>
      </c>
      <c r="G298" s="149">
        <v>6.4146721428160296</v>
      </c>
    </row>
    <row r="299" spans="1:7" x14ac:dyDescent="0.25">
      <c r="A299" s="149" t="s">
        <v>193</v>
      </c>
      <c r="B299" s="149" t="s">
        <v>194</v>
      </c>
      <c r="C299" s="149" t="s">
        <v>15</v>
      </c>
      <c r="D299" s="149">
        <v>977.19737610000004</v>
      </c>
      <c r="E299" s="149">
        <v>752.53011189999995</v>
      </c>
      <c r="F299" s="149">
        <v>56.494296522389497</v>
      </c>
      <c r="G299" s="149">
        <v>43.505703477610503</v>
      </c>
    </row>
    <row r="300" spans="1:7" x14ac:dyDescent="0.25">
      <c r="A300" s="149" t="s">
        <v>193</v>
      </c>
      <c r="B300" s="149" t="s">
        <v>194</v>
      </c>
      <c r="C300" s="149" t="s">
        <v>16</v>
      </c>
      <c r="D300" s="149">
        <v>17836.4033409</v>
      </c>
      <c r="E300" s="149">
        <v>2830.5713768000001</v>
      </c>
      <c r="F300" s="149">
        <v>86.303891036476699</v>
      </c>
      <c r="G300" s="149">
        <v>13.696108963523301</v>
      </c>
    </row>
    <row r="301" spans="1:7" x14ac:dyDescent="0.25">
      <c r="A301" s="149" t="s">
        <v>195</v>
      </c>
      <c r="B301" s="149" t="s">
        <v>196</v>
      </c>
      <c r="C301" s="149" t="s">
        <v>15</v>
      </c>
      <c r="D301" s="149">
        <v>2065.6252312000001</v>
      </c>
      <c r="E301" s="149">
        <v>3694.3225653999998</v>
      </c>
      <c r="F301" s="149">
        <v>35.861874172180897</v>
      </c>
      <c r="G301" s="149">
        <v>64.138125827819096</v>
      </c>
    </row>
    <row r="302" spans="1:7" x14ac:dyDescent="0.25">
      <c r="A302" s="149" t="s">
        <v>195</v>
      </c>
      <c r="B302" s="149" t="s">
        <v>196</v>
      </c>
      <c r="C302" s="149" t="s">
        <v>16</v>
      </c>
      <c r="D302" s="149">
        <v>39054.708513500002</v>
      </c>
      <c r="E302" s="149">
        <v>9429.4882027999993</v>
      </c>
      <c r="F302" s="149">
        <v>80.551419139775305</v>
      </c>
      <c r="G302" s="149">
        <v>19.448580860224698</v>
      </c>
    </row>
    <row r="303" spans="1:7" x14ac:dyDescent="0.25">
      <c r="A303" s="149" t="s">
        <v>197</v>
      </c>
      <c r="B303" s="149" t="s">
        <v>198</v>
      </c>
      <c r="C303" s="149" t="s">
        <v>15</v>
      </c>
      <c r="D303" s="149">
        <v>2423.5013128999999</v>
      </c>
      <c r="E303" s="149">
        <v>1797.0088424</v>
      </c>
      <c r="F303" s="149">
        <v>57.421999325286201</v>
      </c>
      <c r="G303" s="149">
        <v>42.578000674713799</v>
      </c>
    </row>
    <row r="304" spans="1:7" x14ac:dyDescent="0.25">
      <c r="A304" s="149" t="s">
        <v>197</v>
      </c>
      <c r="B304" s="149" t="s">
        <v>198</v>
      </c>
      <c r="C304" s="149" t="s">
        <v>16</v>
      </c>
      <c r="D304" s="149">
        <v>42360.621069699999</v>
      </c>
      <c r="E304" s="149">
        <v>6430.7205838</v>
      </c>
      <c r="F304" s="149">
        <v>86.819955414489598</v>
      </c>
      <c r="G304" s="149">
        <v>13.1800445855104</v>
      </c>
    </row>
    <row r="305" spans="1:7" x14ac:dyDescent="0.25">
      <c r="A305" s="149" t="s">
        <v>199</v>
      </c>
      <c r="B305" s="149" t="s">
        <v>200</v>
      </c>
      <c r="C305" s="149" t="s">
        <v>15</v>
      </c>
      <c r="D305" s="149">
        <v>1126.0570714</v>
      </c>
      <c r="E305" s="149">
        <v>1563.1599848999999</v>
      </c>
      <c r="F305" s="149">
        <v>41.873045121515901</v>
      </c>
      <c r="G305" s="149">
        <v>58.126954878484099</v>
      </c>
    </row>
    <row r="306" spans="1:7" x14ac:dyDescent="0.25">
      <c r="A306" s="149" t="s">
        <v>199</v>
      </c>
      <c r="B306" s="149" t="s">
        <v>200</v>
      </c>
      <c r="C306" s="149" t="s">
        <v>16</v>
      </c>
      <c r="D306" s="149">
        <v>23114.622012899999</v>
      </c>
      <c r="E306" s="149">
        <v>4240.1317836999997</v>
      </c>
      <c r="F306" s="149">
        <v>84.499470127831998</v>
      </c>
      <c r="G306" s="149">
        <v>15.500529872168</v>
      </c>
    </row>
    <row r="307" spans="1:7" x14ac:dyDescent="0.25">
      <c r="A307" s="149" t="s">
        <v>201</v>
      </c>
      <c r="B307" s="149" t="s">
        <v>202</v>
      </c>
      <c r="C307" s="149" t="s">
        <v>15</v>
      </c>
      <c r="D307" s="149">
        <v>1952.6189148999999</v>
      </c>
      <c r="E307" s="149">
        <v>1872.8232270999999</v>
      </c>
      <c r="F307" s="149">
        <v>51.042960327695397</v>
      </c>
      <c r="G307" s="149">
        <v>48.957039672304603</v>
      </c>
    </row>
    <row r="308" spans="1:7" x14ac:dyDescent="0.25">
      <c r="A308" s="149" t="s">
        <v>201</v>
      </c>
      <c r="B308" s="149" t="s">
        <v>202</v>
      </c>
      <c r="C308" s="149" t="s">
        <v>16</v>
      </c>
      <c r="D308" s="149">
        <v>78795.032669799999</v>
      </c>
      <c r="E308" s="149">
        <v>9037.3947551000001</v>
      </c>
      <c r="F308" s="149">
        <v>89.7106398854486</v>
      </c>
      <c r="G308" s="149">
        <v>10.2893601145514</v>
      </c>
    </row>
    <row r="309" spans="1:7" x14ac:dyDescent="0.25">
      <c r="A309" s="149" t="s">
        <v>203</v>
      </c>
      <c r="B309" s="149" t="s">
        <v>204</v>
      </c>
      <c r="C309" s="149" t="s">
        <v>15</v>
      </c>
      <c r="D309" s="149">
        <v>288.10966250000001</v>
      </c>
      <c r="E309" s="149">
        <v>0</v>
      </c>
      <c r="F309" s="149">
        <v>100</v>
      </c>
      <c r="G309" s="149">
        <v>0</v>
      </c>
    </row>
    <row r="310" spans="1:7" x14ac:dyDescent="0.25">
      <c r="A310" s="149" t="s">
        <v>203</v>
      </c>
      <c r="B310" s="149" t="s">
        <v>204</v>
      </c>
      <c r="C310" s="149" t="s">
        <v>16</v>
      </c>
      <c r="D310" s="149">
        <v>30884.456391399999</v>
      </c>
      <c r="E310" s="149">
        <v>503.40167330000003</v>
      </c>
      <c r="F310" s="149">
        <v>98.396189786947801</v>
      </c>
      <c r="G310" s="149">
        <v>1.60381021305224</v>
      </c>
    </row>
    <row r="311" spans="1:7" x14ac:dyDescent="0.25">
      <c r="A311" s="149" t="s">
        <v>205</v>
      </c>
      <c r="B311" s="149" t="s">
        <v>206</v>
      </c>
      <c r="C311" s="149" t="s">
        <v>15</v>
      </c>
      <c r="D311" s="149">
        <v>909.28526799999997</v>
      </c>
      <c r="E311" s="149">
        <v>392.65662620000001</v>
      </c>
      <c r="F311" s="149">
        <v>69.840695045666806</v>
      </c>
      <c r="G311" s="149">
        <v>30.159304954333201</v>
      </c>
    </row>
    <row r="312" spans="1:7" x14ac:dyDescent="0.25">
      <c r="A312" s="149" t="s">
        <v>205</v>
      </c>
      <c r="B312" s="149" t="s">
        <v>206</v>
      </c>
      <c r="C312" s="149" t="s">
        <v>16</v>
      </c>
      <c r="D312" s="149">
        <v>54534.260552400003</v>
      </c>
      <c r="E312" s="149">
        <v>3386.4293751999999</v>
      </c>
      <c r="F312" s="149">
        <v>94.153333844204894</v>
      </c>
      <c r="G312" s="149">
        <v>5.8466661557950799</v>
      </c>
    </row>
    <row r="313" spans="1:7" x14ac:dyDescent="0.25">
      <c r="A313" s="149" t="s">
        <v>207</v>
      </c>
      <c r="B313" s="149" t="s">
        <v>208</v>
      </c>
      <c r="C313" s="149" t="s">
        <v>15</v>
      </c>
      <c r="D313" s="149">
        <v>1242.003344</v>
      </c>
      <c r="E313" s="149">
        <v>1417.6092621</v>
      </c>
      <c r="F313" s="149">
        <v>46.698656080640497</v>
      </c>
      <c r="G313" s="149">
        <v>53.301343919359503</v>
      </c>
    </row>
    <row r="314" spans="1:7" x14ac:dyDescent="0.25">
      <c r="A314" s="149" t="s">
        <v>207</v>
      </c>
      <c r="B314" s="149" t="s">
        <v>208</v>
      </c>
      <c r="C314" s="149" t="s">
        <v>16</v>
      </c>
      <c r="D314" s="149">
        <v>41234.195579300002</v>
      </c>
      <c r="E314" s="149">
        <v>4326.4442871000001</v>
      </c>
      <c r="F314" s="149">
        <v>90.503986994505198</v>
      </c>
      <c r="G314" s="149">
        <v>9.4960130054948202</v>
      </c>
    </row>
    <row r="315" spans="1:7" x14ac:dyDescent="0.25">
      <c r="A315" s="149" t="s">
        <v>209</v>
      </c>
      <c r="B315" s="149" t="s">
        <v>210</v>
      </c>
      <c r="C315" s="149" t="s">
        <v>15</v>
      </c>
      <c r="D315" s="149">
        <v>1162.1488799000001</v>
      </c>
      <c r="E315" s="149">
        <v>473.97028230000001</v>
      </c>
      <c r="F315" s="149">
        <v>71.030821394287798</v>
      </c>
      <c r="G315" s="149">
        <v>28.969178605712202</v>
      </c>
    </row>
    <row r="316" spans="1:7" x14ac:dyDescent="0.25">
      <c r="A316" s="149" t="s">
        <v>209</v>
      </c>
      <c r="B316" s="149" t="s">
        <v>210</v>
      </c>
      <c r="C316" s="149" t="s">
        <v>16</v>
      </c>
      <c r="D316" s="149">
        <v>44733.601267400001</v>
      </c>
      <c r="E316" s="149">
        <v>3292.8877585</v>
      </c>
      <c r="F316" s="149">
        <v>93.143600905899703</v>
      </c>
      <c r="G316" s="149">
        <v>6.8563990941003299</v>
      </c>
    </row>
    <row r="317" spans="1:7" x14ac:dyDescent="0.25">
      <c r="A317" s="149" t="s">
        <v>211</v>
      </c>
      <c r="B317" s="149" t="s">
        <v>212</v>
      </c>
      <c r="C317" s="149" t="s">
        <v>15</v>
      </c>
      <c r="D317" s="149">
        <v>267.07020820000002</v>
      </c>
      <c r="E317" s="149">
        <v>227.9111125</v>
      </c>
      <c r="F317" s="149">
        <v>53.955613480991701</v>
      </c>
      <c r="G317" s="149">
        <v>46.044386519008299</v>
      </c>
    </row>
    <row r="318" spans="1:7" x14ac:dyDescent="0.25">
      <c r="A318" s="149" t="s">
        <v>211</v>
      </c>
      <c r="B318" s="149" t="s">
        <v>212</v>
      </c>
      <c r="C318" s="149" t="s">
        <v>16</v>
      </c>
      <c r="D318" s="149">
        <v>9825.6343405000007</v>
      </c>
      <c r="E318" s="149">
        <v>1236.3682934000001</v>
      </c>
      <c r="F318" s="149">
        <v>88.823286937112996</v>
      </c>
      <c r="G318" s="149">
        <v>11.176713062887</v>
      </c>
    </row>
    <row r="319" spans="1:7" x14ac:dyDescent="0.25">
      <c r="A319" s="149" t="s">
        <v>213</v>
      </c>
      <c r="B319" s="149" t="s">
        <v>214</v>
      </c>
      <c r="C319" s="149" t="s">
        <v>15</v>
      </c>
      <c r="D319" s="149">
        <v>244.7081311</v>
      </c>
      <c r="E319" s="149">
        <v>127.6831372</v>
      </c>
      <c r="F319" s="149">
        <v>65.712639347618094</v>
      </c>
      <c r="G319" s="149">
        <v>34.287360652381899</v>
      </c>
    </row>
    <row r="320" spans="1:7" x14ac:dyDescent="0.25">
      <c r="A320" s="149" t="s">
        <v>213</v>
      </c>
      <c r="B320" s="149" t="s">
        <v>214</v>
      </c>
      <c r="C320" s="149" t="s">
        <v>16</v>
      </c>
      <c r="D320" s="149">
        <v>20730.580619199998</v>
      </c>
      <c r="E320" s="149">
        <v>1186.7628179999999</v>
      </c>
      <c r="F320" s="149">
        <v>94.585279820063803</v>
      </c>
      <c r="G320" s="149">
        <v>5.4147201799362401</v>
      </c>
    </row>
    <row r="321" spans="1:7" x14ac:dyDescent="0.25">
      <c r="A321" s="149" t="s">
        <v>215</v>
      </c>
      <c r="B321" s="149" t="s">
        <v>216</v>
      </c>
      <c r="C321" s="149" t="s">
        <v>15</v>
      </c>
      <c r="D321" s="149">
        <v>103.7036806</v>
      </c>
      <c r="E321" s="149">
        <v>22.1069639</v>
      </c>
      <c r="F321" s="149">
        <v>82.428383553825597</v>
      </c>
      <c r="G321" s="149">
        <v>17.571616446174399</v>
      </c>
    </row>
    <row r="322" spans="1:7" x14ac:dyDescent="0.25">
      <c r="A322" s="149" t="s">
        <v>215</v>
      </c>
      <c r="B322" s="149" t="s">
        <v>216</v>
      </c>
      <c r="C322" s="149" t="s">
        <v>16</v>
      </c>
      <c r="D322" s="149">
        <v>9636.8017113999995</v>
      </c>
      <c r="E322" s="149">
        <v>325.28085750000002</v>
      </c>
      <c r="F322" s="149">
        <v>96.734810665839404</v>
      </c>
      <c r="G322" s="149">
        <v>3.2651893341606502</v>
      </c>
    </row>
    <row r="323" spans="1:7" x14ac:dyDescent="0.25">
      <c r="A323" s="149" t="s">
        <v>217</v>
      </c>
      <c r="B323" s="149" t="s">
        <v>218</v>
      </c>
      <c r="C323" s="149" t="s">
        <v>15</v>
      </c>
      <c r="D323" s="149">
        <v>1469.8545382</v>
      </c>
      <c r="E323" s="149">
        <v>291.72603550000002</v>
      </c>
      <c r="F323" s="149">
        <v>83.439529258246594</v>
      </c>
      <c r="G323" s="149">
        <v>16.560470741753399</v>
      </c>
    </row>
    <row r="324" spans="1:7" x14ac:dyDescent="0.25">
      <c r="A324" s="149" t="s">
        <v>217</v>
      </c>
      <c r="B324" s="149" t="s">
        <v>218</v>
      </c>
      <c r="C324" s="149" t="s">
        <v>16</v>
      </c>
      <c r="D324" s="149">
        <v>39404.951501000003</v>
      </c>
      <c r="E324" s="149">
        <v>1501.8749233000001</v>
      </c>
      <c r="F324" s="149">
        <v>96.328546957610399</v>
      </c>
      <c r="G324" s="149">
        <v>3.6714530423896101</v>
      </c>
    </row>
    <row r="325" spans="1:7" x14ac:dyDescent="0.25">
      <c r="A325" s="149" t="s">
        <v>219</v>
      </c>
      <c r="B325" s="149" t="s">
        <v>220</v>
      </c>
      <c r="C325" s="149" t="s">
        <v>15</v>
      </c>
      <c r="D325" s="149">
        <v>871.81478600000003</v>
      </c>
      <c r="E325" s="149">
        <v>850.90458249999995</v>
      </c>
      <c r="F325" s="149">
        <v>50.606895234428301</v>
      </c>
      <c r="G325" s="149">
        <v>49.393104765571699</v>
      </c>
    </row>
    <row r="326" spans="1:7" x14ac:dyDescent="0.25">
      <c r="A326" s="149" t="s">
        <v>219</v>
      </c>
      <c r="B326" s="149" t="s">
        <v>220</v>
      </c>
      <c r="C326" s="149" t="s">
        <v>16</v>
      </c>
      <c r="D326" s="149">
        <v>15645.506062799999</v>
      </c>
      <c r="E326" s="149">
        <v>1827.8620158000001</v>
      </c>
      <c r="F326" s="149">
        <v>89.539154629045896</v>
      </c>
      <c r="G326" s="149">
        <v>10.4608453709541</v>
      </c>
    </row>
    <row r="327" spans="1:7" x14ac:dyDescent="0.25">
      <c r="A327" s="149" t="s">
        <v>221</v>
      </c>
      <c r="B327" s="149" t="s">
        <v>222</v>
      </c>
      <c r="C327" s="149" t="s">
        <v>15</v>
      </c>
      <c r="D327" s="149">
        <v>827.7676937</v>
      </c>
      <c r="E327" s="149">
        <v>332.7928804</v>
      </c>
      <c r="F327" s="149">
        <v>71.324815970241204</v>
      </c>
      <c r="G327" s="149">
        <v>28.6751840297588</v>
      </c>
    </row>
    <row r="328" spans="1:7" x14ac:dyDescent="0.25">
      <c r="A328" s="149" t="s">
        <v>221</v>
      </c>
      <c r="B328" s="149" t="s">
        <v>222</v>
      </c>
      <c r="C328" s="149" t="s">
        <v>16</v>
      </c>
      <c r="D328" s="149">
        <v>17778.750153699999</v>
      </c>
      <c r="E328" s="149">
        <v>2428.2085333</v>
      </c>
      <c r="F328" s="149">
        <v>87.983305301345695</v>
      </c>
      <c r="G328" s="149">
        <v>12.0166946986543</v>
      </c>
    </row>
    <row r="329" spans="1:7" x14ac:dyDescent="0.25">
      <c r="A329" s="149" t="s">
        <v>223</v>
      </c>
      <c r="B329" s="149" t="s">
        <v>224</v>
      </c>
      <c r="C329" s="149" t="s">
        <v>15</v>
      </c>
      <c r="D329" s="149">
        <v>2551.5453888000002</v>
      </c>
      <c r="E329" s="149">
        <v>1710.2301714</v>
      </c>
      <c r="F329" s="149">
        <v>59.870477756464901</v>
      </c>
      <c r="G329" s="149">
        <v>40.129522243535099</v>
      </c>
    </row>
    <row r="330" spans="1:7" x14ac:dyDescent="0.25">
      <c r="A330" s="149" t="s">
        <v>223</v>
      </c>
      <c r="B330" s="149" t="s">
        <v>224</v>
      </c>
      <c r="C330" s="149" t="s">
        <v>16</v>
      </c>
      <c r="D330" s="149">
        <v>34618.632681199997</v>
      </c>
      <c r="E330" s="149">
        <v>6271.2225013999996</v>
      </c>
      <c r="F330" s="149">
        <v>84.663133499996803</v>
      </c>
      <c r="G330" s="149">
        <v>15.3368665000032</v>
      </c>
    </row>
    <row r="331" spans="1:7" x14ac:dyDescent="0.25">
      <c r="A331" s="149" t="s">
        <v>225</v>
      </c>
      <c r="B331" s="149" t="s">
        <v>226</v>
      </c>
      <c r="C331" s="149" t="s">
        <v>15</v>
      </c>
      <c r="D331" s="149">
        <v>159.4007148</v>
      </c>
      <c r="E331" s="149">
        <v>77.082554900000005</v>
      </c>
      <c r="F331" s="149">
        <v>67.404647695464405</v>
      </c>
      <c r="G331" s="149">
        <v>32.595352304535602</v>
      </c>
    </row>
    <row r="332" spans="1:7" x14ac:dyDescent="0.25">
      <c r="A332" s="149" t="s">
        <v>225</v>
      </c>
      <c r="B332" s="149" t="s">
        <v>226</v>
      </c>
      <c r="C332" s="149" t="s">
        <v>16</v>
      </c>
      <c r="D332" s="149">
        <v>8710.8180580999997</v>
      </c>
      <c r="E332" s="149">
        <v>336.09277129999998</v>
      </c>
      <c r="F332" s="149">
        <v>96.2849996243161</v>
      </c>
      <c r="G332" s="149">
        <v>3.71500037568393</v>
      </c>
    </row>
    <row r="333" spans="1:7" x14ac:dyDescent="0.25">
      <c r="A333" s="149" t="s">
        <v>227</v>
      </c>
      <c r="B333" s="149" t="s">
        <v>228</v>
      </c>
      <c r="C333" s="149" t="s">
        <v>15</v>
      </c>
      <c r="D333" s="149">
        <v>2901.8370905000002</v>
      </c>
      <c r="E333" s="149">
        <v>2204.2656155</v>
      </c>
      <c r="F333" s="149">
        <v>56.830762277659503</v>
      </c>
      <c r="G333" s="149">
        <v>43.169237722340497</v>
      </c>
    </row>
    <row r="334" spans="1:7" x14ac:dyDescent="0.25">
      <c r="A334" s="149" t="s">
        <v>227</v>
      </c>
      <c r="B334" s="149" t="s">
        <v>228</v>
      </c>
      <c r="C334" s="149" t="s">
        <v>16</v>
      </c>
      <c r="D334" s="149">
        <v>50633.949048299997</v>
      </c>
      <c r="E334" s="149">
        <v>7213.8682283999997</v>
      </c>
      <c r="F334" s="149">
        <v>87.529575759281698</v>
      </c>
      <c r="G334" s="149">
        <v>12.4704242407183</v>
      </c>
    </row>
    <row r="335" spans="1:7" x14ac:dyDescent="0.25">
      <c r="A335" s="149" t="s">
        <v>229</v>
      </c>
      <c r="B335" s="149" t="s">
        <v>230</v>
      </c>
      <c r="C335" s="149" t="s">
        <v>15</v>
      </c>
      <c r="D335" s="149">
        <v>2859.3395501</v>
      </c>
      <c r="E335" s="149">
        <v>1687.3410698</v>
      </c>
      <c r="F335" s="149">
        <v>62.888506784162203</v>
      </c>
      <c r="G335" s="149">
        <v>37.111493215837797</v>
      </c>
    </row>
    <row r="336" spans="1:7" x14ac:dyDescent="0.25">
      <c r="A336" s="149" t="s">
        <v>229</v>
      </c>
      <c r="B336" s="149" t="s">
        <v>230</v>
      </c>
      <c r="C336" s="149" t="s">
        <v>16</v>
      </c>
      <c r="D336" s="149">
        <v>67165.918943900004</v>
      </c>
      <c r="E336" s="149">
        <v>7114.4338455999996</v>
      </c>
      <c r="F336" s="149">
        <v>90.422186246528298</v>
      </c>
      <c r="G336" s="149">
        <v>9.5778137534716592</v>
      </c>
    </row>
    <row r="337" spans="1:7" x14ac:dyDescent="0.25">
      <c r="A337" s="149" t="s">
        <v>231</v>
      </c>
      <c r="B337" s="149" t="s">
        <v>232</v>
      </c>
      <c r="C337" s="149" t="s">
        <v>15</v>
      </c>
      <c r="D337" s="149">
        <v>2163.9370518999999</v>
      </c>
      <c r="E337" s="149">
        <v>741.57763269999998</v>
      </c>
      <c r="F337" s="149">
        <v>74.476892626612496</v>
      </c>
      <c r="G337" s="149">
        <v>25.5231073733875</v>
      </c>
    </row>
    <row r="338" spans="1:7" x14ac:dyDescent="0.25">
      <c r="A338" s="149" t="s">
        <v>231</v>
      </c>
      <c r="B338" s="149" t="s">
        <v>232</v>
      </c>
      <c r="C338" s="149" t="s">
        <v>16</v>
      </c>
      <c r="D338" s="149">
        <v>37939.330904299997</v>
      </c>
      <c r="E338" s="149">
        <v>4914.4742212000001</v>
      </c>
      <c r="F338" s="149">
        <v>88.532000351409494</v>
      </c>
      <c r="G338" s="149">
        <v>11.467999648590499</v>
      </c>
    </row>
    <row r="339" spans="1:7" x14ac:dyDescent="0.25">
      <c r="A339" s="149" t="s">
        <v>233</v>
      </c>
      <c r="B339" s="149" t="s">
        <v>234</v>
      </c>
      <c r="C339" s="149" t="s">
        <v>15</v>
      </c>
      <c r="D339" s="149">
        <v>1548.0140899</v>
      </c>
      <c r="E339" s="149">
        <v>493.3606001</v>
      </c>
      <c r="F339" s="149">
        <v>75.831942929595101</v>
      </c>
      <c r="G339" s="149">
        <v>24.168057070404799</v>
      </c>
    </row>
    <row r="340" spans="1:7" x14ac:dyDescent="0.25">
      <c r="A340" s="149" t="s">
        <v>233</v>
      </c>
      <c r="B340" s="149" t="s">
        <v>234</v>
      </c>
      <c r="C340" s="149" t="s">
        <v>16</v>
      </c>
      <c r="D340" s="149">
        <v>30569.759130999999</v>
      </c>
      <c r="E340" s="149">
        <v>2049.4042321000002</v>
      </c>
      <c r="F340" s="149">
        <v>93.717177202593902</v>
      </c>
      <c r="G340" s="149">
        <v>6.2828227974061504</v>
      </c>
    </row>
    <row r="341" spans="1:7" x14ac:dyDescent="0.25">
      <c r="A341" s="149" t="s">
        <v>235</v>
      </c>
      <c r="B341" s="149" t="s">
        <v>236</v>
      </c>
      <c r="C341" s="149" t="s">
        <v>15</v>
      </c>
      <c r="D341" s="149">
        <v>202.16314270000001</v>
      </c>
      <c r="E341" s="149">
        <v>377.6476462</v>
      </c>
      <c r="F341" s="149">
        <v>34.8670888107374</v>
      </c>
      <c r="G341" s="149">
        <v>65.1329111892626</v>
      </c>
    </row>
    <row r="342" spans="1:7" x14ac:dyDescent="0.25">
      <c r="A342" s="149" t="s">
        <v>235</v>
      </c>
      <c r="B342" s="149" t="s">
        <v>236</v>
      </c>
      <c r="C342" s="149" t="s">
        <v>16</v>
      </c>
      <c r="D342" s="149">
        <v>3746.5810697000002</v>
      </c>
      <c r="E342" s="149">
        <v>1420.0957566</v>
      </c>
      <c r="F342" s="149">
        <v>72.514329725999701</v>
      </c>
      <c r="G342" s="149">
        <v>27.485670274000299</v>
      </c>
    </row>
    <row r="343" spans="1:7" x14ac:dyDescent="0.25">
      <c r="A343" s="149" t="s">
        <v>237</v>
      </c>
      <c r="B343" s="149" t="s">
        <v>238</v>
      </c>
      <c r="C343" s="149" t="s">
        <v>15</v>
      </c>
      <c r="D343" s="149">
        <v>97.649166600000001</v>
      </c>
      <c r="E343" s="149">
        <v>124.832711</v>
      </c>
      <c r="F343" s="149">
        <v>43.890840752235697</v>
      </c>
      <c r="G343" s="149">
        <v>56.109159247764303</v>
      </c>
    </row>
    <row r="344" spans="1:7" x14ac:dyDescent="0.25">
      <c r="A344" s="149" t="s">
        <v>237</v>
      </c>
      <c r="B344" s="149" t="s">
        <v>238</v>
      </c>
      <c r="C344" s="149" t="s">
        <v>16</v>
      </c>
      <c r="D344" s="149">
        <v>4397.2110086000002</v>
      </c>
      <c r="E344" s="149">
        <v>276.08363910000003</v>
      </c>
      <c r="F344" s="149">
        <v>94.0923125992949</v>
      </c>
      <c r="G344" s="149">
        <v>5.9076874007051297</v>
      </c>
    </row>
    <row r="345" spans="1:7" x14ac:dyDescent="0.25">
      <c r="A345" s="149" t="s">
        <v>239</v>
      </c>
      <c r="B345" s="149" t="s">
        <v>240</v>
      </c>
      <c r="C345" s="149" t="s">
        <v>15</v>
      </c>
      <c r="D345" s="149">
        <v>212.2043639</v>
      </c>
      <c r="E345" s="149">
        <v>111.8725373</v>
      </c>
      <c r="F345" s="149">
        <v>65.479632492857206</v>
      </c>
      <c r="G345" s="149">
        <v>34.520367507142801</v>
      </c>
    </row>
    <row r="346" spans="1:7" x14ac:dyDescent="0.25">
      <c r="A346" s="149" t="s">
        <v>239</v>
      </c>
      <c r="B346" s="149" t="s">
        <v>240</v>
      </c>
      <c r="C346" s="149" t="s">
        <v>16</v>
      </c>
      <c r="D346" s="149">
        <v>6738.5002777</v>
      </c>
      <c r="E346" s="149">
        <v>540.61803510000004</v>
      </c>
      <c r="F346" s="149">
        <v>92.573028602250503</v>
      </c>
      <c r="G346" s="149">
        <v>7.4269713977494698</v>
      </c>
    </row>
    <row r="347" spans="1:7" x14ac:dyDescent="0.25">
      <c r="A347" s="149" t="s">
        <v>241</v>
      </c>
      <c r="B347" s="149" t="s">
        <v>242</v>
      </c>
      <c r="C347" s="149" t="s">
        <v>15</v>
      </c>
      <c r="D347" s="149">
        <v>257.43555700000002</v>
      </c>
      <c r="E347" s="149">
        <v>337.18413859999998</v>
      </c>
      <c r="F347" s="149">
        <v>43.294152364097997</v>
      </c>
      <c r="G347" s="149">
        <v>56.705847635902003</v>
      </c>
    </row>
    <row r="348" spans="1:7" x14ac:dyDescent="0.25">
      <c r="A348" s="149" t="s">
        <v>241</v>
      </c>
      <c r="B348" s="149" t="s">
        <v>242</v>
      </c>
      <c r="C348" s="149" t="s">
        <v>16</v>
      </c>
      <c r="D348" s="149">
        <v>6228.2699315</v>
      </c>
      <c r="E348" s="149">
        <v>784.7439723</v>
      </c>
      <c r="F348" s="149">
        <v>88.810175153441705</v>
      </c>
      <c r="G348" s="149">
        <v>11.189824846558301</v>
      </c>
    </row>
    <row r="349" spans="1:7" x14ac:dyDescent="0.25">
      <c r="A349" s="149" t="s">
        <v>243</v>
      </c>
      <c r="B349" s="149" t="s">
        <v>244</v>
      </c>
      <c r="C349" s="149" t="s">
        <v>15</v>
      </c>
      <c r="D349" s="149">
        <v>855.07162340000002</v>
      </c>
      <c r="E349" s="149">
        <v>1080.6753249000001</v>
      </c>
      <c r="F349" s="149">
        <v>44.172696444178101</v>
      </c>
      <c r="G349" s="149">
        <v>55.827303555821899</v>
      </c>
    </row>
    <row r="350" spans="1:7" x14ac:dyDescent="0.25">
      <c r="A350" s="149" t="s">
        <v>243</v>
      </c>
      <c r="B350" s="149" t="s">
        <v>244</v>
      </c>
      <c r="C350" s="149" t="s">
        <v>16</v>
      </c>
      <c r="D350" s="149">
        <v>9111.5212812000009</v>
      </c>
      <c r="E350" s="149">
        <v>2708.1750265999999</v>
      </c>
      <c r="F350" s="149">
        <v>77.087609054618198</v>
      </c>
      <c r="G350" s="149">
        <v>22.912390945381802</v>
      </c>
    </row>
    <row r="351" spans="1:7" x14ac:dyDescent="0.25">
      <c r="A351" s="149" t="s">
        <v>245</v>
      </c>
      <c r="B351" s="149" t="s">
        <v>246</v>
      </c>
      <c r="C351" s="149" t="s">
        <v>15</v>
      </c>
      <c r="D351" s="149">
        <v>98.267165000000006</v>
      </c>
      <c r="E351" s="149">
        <v>140.84100849999999</v>
      </c>
      <c r="F351" s="149">
        <v>41.097367589569302</v>
      </c>
      <c r="G351" s="149">
        <v>58.902632410430797</v>
      </c>
    </row>
    <row r="352" spans="1:7" x14ac:dyDescent="0.25">
      <c r="A352" s="149" t="s">
        <v>245</v>
      </c>
      <c r="B352" s="149" t="s">
        <v>246</v>
      </c>
      <c r="C352" s="149" t="s">
        <v>16</v>
      </c>
      <c r="D352" s="149">
        <v>16949.6622513</v>
      </c>
      <c r="E352" s="149">
        <v>821.09277369999995</v>
      </c>
      <c r="F352" s="149">
        <v>95.379527923575097</v>
      </c>
      <c r="G352" s="149">
        <v>4.6204720764248997</v>
      </c>
    </row>
    <row r="353" spans="1:7" x14ac:dyDescent="0.25">
      <c r="A353" s="149" t="s">
        <v>247</v>
      </c>
      <c r="B353" s="149" t="s">
        <v>248</v>
      </c>
      <c r="C353" s="149" t="s">
        <v>15</v>
      </c>
      <c r="D353" s="149">
        <v>134.71300439999999</v>
      </c>
      <c r="E353" s="149">
        <v>60.018082499999998</v>
      </c>
      <c r="F353" s="149">
        <v>69.178992704528497</v>
      </c>
      <c r="G353" s="149">
        <v>30.8210072954715</v>
      </c>
    </row>
    <row r="354" spans="1:7" x14ac:dyDescent="0.25">
      <c r="A354" s="149" t="s">
        <v>247</v>
      </c>
      <c r="B354" s="149" t="s">
        <v>248</v>
      </c>
      <c r="C354" s="149" t="s">
        <v>16</v>
      </c>
      <c r="D354" s="149">
        <v>18923.117414699998</v>
      </c>
      <c r="E354" s="149">
        <v>584.55712930000004</v>
      </c>
      <c r="F354" s="149">
        <v>97.003450472881795</v>
      </c>
      <c r="G354" s="149">
        <v>2.9965495271182498</v>
      </c>
    </row>
    <row r="355" spans="1:7" x14ac:dyDescent="0.25">
      <c r="A355" s="149" t="s">
        <v>249</v>
      </c>
      <c r="B355" s="149" t="s">
        <v>250</v>
      </c>
      <c r="C355" s="149" t="s">
        <v>15</v>
      </c>
      <c r="D355" s="149">
        <v>35.109677699999999</v>
      </c>
      <c r="E355" s="149">
        <v>14.3755021</v>
      </c>
      <c r="F355" s="149">
        <v>70.949884070139305</v>
      </c>
      <c r="G355" s="149">
        <v>29.050115929860699</v>
      </c>
    </row>
    <row r="356" spans="1:7" x14ac:dyDescent="0.25">
      <c r="A356" s="149" t="s">
        <v>249</v>
      </c>
      <c r="B356" s="149" t="s">
        <v>250</v>
      </c>
      <c r="C356" s="149" t="s">
        <v>16</v>
      </c>
      <c r="D356" s="149">
        <v>15240.427298799999</v>
      </c>
      <c r="E356" s="149">
        <v>288.01231150000001</v>
      </c>
      <c r="F356" s="149">
        <v>98.1452591584993</v>
      </c>
      <c r="G356" s="149">
        <v>1.8547408415006601</v>
      </c>
    </row>
    <row r="357" spans="1:7" x14ac:dyDescent="0.25">
      <c r="A357" s="149" t="s">
        <v>251</v>
      </c>
      <c r="B357" s="149" t="s">
        <v>252</v>
      </c>
      <c r="C357" s="149" t="s">
        <v>15</v>
      </c>
      <c r="D357" s="149">
        <v>381.19680599999998</v>
      </c>
      <c r="E357" s="149">
        <v>645.86966199999995</v>
      </c>
      <c r="F357" s="149">
        <v>37.115105777165702</v>
      </c>
      <c r="G357" s="149">
        <v>62.884894222834298</v>
      </c>
    </row>
    <row r="358" spans="1:7" x14ac:dyDescent="0.25">
      <c r="A358" s="149" t="s">
        <v>251</v>
      </c>
      <c r="B358" s="149" t="s">
        <v>252</v>
      </c>
      <c r="C358" s="149" t="s">
        <v>16</v>
      </c>
      <c r="D358" s="149">
        <v>12645.7099003</v>
      </c>
      <c r="E358" s="149">
        <v>1745.0447211999999</v>
      </c>
      <c r="F358" s="149">
        <v>87.873848404079695</v>
      </c>
      <c r="G358" s="149">
        <v>12.1261515959203</v>
      </c>
    </row>
    <row r="359" spans="1:7" x14ac:dyDescent="0.25">
      <c r="A359" s="149" t="s">
        <v>253</v>
      </c>
      <c r="B359" s="149" t="s">
        <v>254</v>
      </c>
      <c r="C359" s="149" t="s">
        <v>15</v>
      </c>
      <c r="D359" s="149">
        <v>51.4132867</v>
      </c>
      <c r="E359" s="149">
        <v>0</v>
      </c>
      <c r="F359" s="149">
        <v>100</v>
      </c>
      <c r="G359" s="149">
        <v>0</v>
      </c>
    </row>
    <row r="360" spans="1:7" x14ac:dyDescent="0.25">
      <c r="A360" s="149" t="s">
        <v>253</v>
      </c>
      <c r="B360" s="149" t="s">
        <v>254</v>
      </c>
      <c r="C360" s="149" t="s">
        <v>16</v>
      </c>
      <c r="D360" s="149">
        <v>13312.125348600001</v>
      </c>
      <c r="E360" s="149">
        <v>118.73119459999999</v>
      </c>
      <c r="F360" s="149">
        <v>99.115981961253894</v>
      </c>
      <c r="G360" s="149">
        <v>0.88401803874610796</v>
      </c>
    </row>
    <row r="361" spans="1:7" x14ac:dyDescent="0.25">
      <c r="A361" s="149" t="s">
        <v>255</v>
      </c>
      <c r="B361" s="149" t="s">
        <v>256</v>
      </c>
      <c r="C361" s="149" t="s">
        <v>15</v>
      </c>
      <c r="D361" s="149">
        <v>13.404473100000001</v>
      </c>
      <c r="E361" s="149">
        <v>0</v>
      </c>
      <c r="F361" s="149">
        <v>100</v>
      </c>
      <c r="G361" s="149">
        <v>0</v>
      </c>
    </row>
    <row r="362" spans="1:7" x14ac:dyDescent="0.25">
      <c r="A362" s="149" t="s">
        <v>255</v>
      </c>
      <c r="B362" s="149" t="s">
        <v>256</v>
      </c>
      <c r="C362" s="149" t="s">
        <v>16</v>
      </c>
      <c r="D362" s="149">
        <v>10770.4561239</v>
      </c>
      <c r="E362" s="149">
        <v>80.7823463</v>
      </c>
      <c r="F362" s="149">
        <v>99.255547221436103</v>
      </c>
      <c r="G362" s="149">
        <v>0.74445277856391201</v>
      </c>
    </row>
    <row r="363" spans="1:7" x14ac:dyDescent="0.25">
      <c r="A363" s="149" t="s">
        <v>257</v>
      </c>
      <c r="B363" s="149" t="s">
        <v>258</v>
      </c>
      <c r="C363" s="149" t="s">
        <v>15</v>
      </c>
      <c r="D363" s="149">
        <v>49.768565799999998</v>
      </c>
      <c r="E363" s="149">
        <v>0</v>
      </c>
      <c r="F363" s="149">
        <v>100</v>
      </c>
      <c r="G363" s="149">
        <v>0</v>
      </c>
    </row>
    <row r="364" spans="1:7" x14ac:dyDescent="0.25">
      <c r="A364" s="149" t="s">
        <v>257</v>
      </c>
      <c r="B364" s="149" t="s">
        <v>258</v>
      </c>
      <c r="C364" s="149" t="s">
        <v>16</v>
      </c>
      <c r="D364" s="149">
        <v>18951.275576200002</v>
      </c>
      <c r="E364" s="149">
        <v>97.109079600000001</v>
      </c>
      <c r="F364" s="149">
        <v>99.490197823307696</v>
      </c>
      <c r="G364" s="149">
        <v>0.50980217669234995</v>
      </c>
    </row>
    <row r="365" spans="1:7" x14ac:dyDescent="0.25">
      <c r="A365" s="149" t="s">
        <v>259</v>
      </c>
      <c r="B365" s="149" t="s">
        <v>260</v>
      </c>
      <c r="C365" s="149" t="s">
        <v>15</v>
      </c>
      <c r="D365" s="149">
        <v>17.068844800000001</v>
      </c>
      <c r="E365" s="149">
        <v>0</v>
      </c>
      <c r="F365" s="149">
        <v>100</v>
      </c>
      <c r="G365" s="149">
        <v>0</v>
      </c>
    </row>
    <row r="366" spans="1:7" x14ac:dyDescent="0.25">
      <c r="A366" s="149" t="s">
        <v>259</v>
      </c>
      <c r="B366" s="149" t="s">
        <v>260</v>
      </c>
      <c r="C366" s="149" t="s">
        <v>16</v>
      </c>
      <c r="D366" s="149">
        <v>19564.0471755</v>
      </c>
      <c r="E366" s="149">
        <v>378.85032219999999</v>
      </c>
      <c r="F366" s="149">
        <v>98.100324577992296</v>
      </c>
      <c r="G366" s="149">
        <v>1.8996754220077201</v>
      </c>
    </row>
    <row r="367" spans="1:7" x14ac:dyDescent="0.25">
      <c r="A367" s="149" t="s">
        <v>261</v>
      </c>
      <c r="B367" s="149" t="s">
        <v>262</v>
      </c>
      <c r="C367" s="149" t="s">
        <v>15</v>
      </c>
      <c r="D367" s="149">
        <v>45.566513499999999</v>
      </c>
      <c r="E367" s="149">
        <v>9.1067418999999994</v>
      </c>
      <c r="F367" s="149">
        <v>83.343333347587702</v>
      </c>
      <c r="G367" s="149">
        <v>16.656666652412301</v>
      </c>
    </row>
    <row r="368" spans="1:7" x14ac:dyDescent="0.25">
      <c r="A368" s="149" t="s">
        <v>261</v>
      </c>
      <c r="B368" s="149" t="s">
        <v>262</v>
      </c>
      <c r="C368" s="149" t="s">
        <v>16</v>
      </c>
      <c r="D368" s="149">
        <v>17155.854830699998</v>
      </c>
      <c r="E368" s="149">
        <v>183.21046469999999</v>
      </c>
      <c r="F368" s="149">
        <v>98.943365968241594</v>
      </c>
      <c r="G368" s="149">
        <v>1.05663403175836</v>
      </c>
    </row>
    <row r="369" spans="1:7" x14ac:dyDescent="0.25">
      <c r="A369" s="149" t="s">
        <v>263</v>
      </c>
      <c r="B369" s="149" t="s">
        <v>264</v>
      </c>
      <c r="C369" s="149" t="s">
        <v>15</v>
      </c>
      <c r="D369" s="149">
        <v>18.7945706</v>
      </c>
      <c r="E369" s="149">
        <v>0</v>
      </c>
      <c r="F369" s="149">
        <v>100</v>
      </c>
      <c r="G369" s="149">
        <v>0</v>
      </c>
    </row>
    <row r="370" spans="1:7" x14ac:dyDescent="0.25">
      <c r="A370" s="149" t="s">
        <v>263</v>
      </c>
      <c r="B370" s="149" t="s">
        <v>264</v>
      </c>
      <c r="C370" s="149" t="s">
        <v>16</v>
      </c>
      <c r="D370" s="149">
        <v>4470.1574225000004</v>
      </c>
      <c r="E370" s="149">
        <v>132.88888779999999</v>
      </c>
      <c r="F370" s="149">
        <v>97.1130230103781</v>
      </c>
      <c r="G370" s="149">
        <v>2.8869769896218802</v>
      </c>
    </row>
    <row r="371" spans="1:7" x14ac:dyDescent="0.25">
      <c r="A371" s="149" t="s">
        <v>265</v>
      </c>
      <c r="B371" s="149" t="s">
        <v>266</v>
      </c>
      <c r="C371" s="149" t="s">
        <v>15</v>
      </c>
      <c r="D371" s="149">
        <v>766.11329000000001</v>
      </c>
      <c r="E371" s="149">
        <v>238.25454680000001</v>
      </c>
      <c r="F371" s="149">
        <v>76.278158452475097</v>
      </c>
      <c r="G371" s="149">
        <v>23.721841547524999</v>
      </c>
    </row>
    <row r="372" spans="1:7" x14ac:dyDescent="0.25">
      <c r="A372" s="149" t="s">
        <v>265</v>
      </c>
      <c r="B372" s="149" t="s">
        <v>266</v>
      </c>
      <c r="C372" s="149" t="s">
        <v>16</v>
      </c>
      <c r="D372" s="149">
        <v>70589.279789599997</v>
      </c>
      <c r="E372" s="149">
        <v>1818.5917291000001</v>
      </c>
      <c r="F372" s="149">
        <v>97.488406037967394</v>
      </c>
      <c r="G372" s="149">
        <v>2.51159396203261</v>
      </c>
    </row>
    <row r="373" spans="1:7" x14ac:dyDescent="0.25">
      <c r="A373" s="149" t="s">
        <v>267</v>
      </c>
      <c r="B373" s="149" t="s">
        <v>268</v>
      </c>
      <c r="C373" s="149" t="s">
        <v>15</v>
      </c>
      <c r="D373" s="149">
        <v>29.643025300000001</v>
      </c>
      <c r="E373" s="149">
        <v>0</v>
      </c>
      <c r="F373" s="149">
        <v>100</v>
      </c>
      <c r="G373" s="149">
        <v>0</v>
      </c>
    </row>
    <row r="374" spans="1:7" x14ac:dyDescent="0.25">
      <c r="A374" s="149" t="s">
        <v>267</v>
      </c>
      <c r="B374" s="149" t="s">
        <v>268</v>
      </c>
      <c r="C374" s="149" t="s">
        <v>16</v>
      </c>
      <c r="D374" s="149">
        <v>42564.462299500003</v>
      </c>
      <c r="E374" s="149">
        <v>443.3110059</v>
      </c>
      <c r="F374" s="149">
        <v>98.969230509210405</v>
      </c>
      <c r="G374" s="149">
        <v>1.0307694907895599</v>
      </c>
    </row>
    <row r="375" spans="1:7" x14ac:dyDescent="0.25">
      <c r="A375" s="149" t="s">
        <v>269</v>
      </c>
      <c r="B375" s="149" t="s">
        <v>270</v>
      </c>
      <c r="C375" s="149" t="s">
        <v>15</v>
      </c>
      <c r="D375" s="149">
        <v>177.20852550000001</v>
      </c>
      <c r="E375" s="149">
        <v>13.0283385</v>
      </c>
      <c r="F375" s="149">
        <v>93.1515174156782</v>
      </c>
      <c r="G375" s="149">
        <v>6.8484825843218298</v>
      </c>
    </row>
    <row r="376" spans="1:7" x14ac:dyDescent="0.25">
      <c r="A376" s="149" t="s">
        <v>269</v>
      </c>
      <c r="B376" s="149" t="s">
        <v>270</v>
      </c>
      <c r="C376" s="149" t="s">
        <v>16</v>
      </c>
      <c r="D376" s="149">
        <v>13096.869981399999</v>
      </c>
      <c r="E376" s="149">
        <v>596.2435931</v>
      </c>
      <c r="F376" s="149">
        <v>95.645668241514102</v>
      </c>
      <c r="G376" s="149">
        <v>4.3543317584859196</v>
      </c>
    </row>
    <row r="377" spans="1:7" x14ac:dyDescent="0.25">
      <c r="A377" s="149" t="s">
        <v>271</v>
      </c>
      <c r="B377" s="149" t="s">
        <v>272</v>
      </c>
      <c r="C377" s="149" t="s">
        <v>15</v>
      </c>
      <c r="D377" s="149">
        <v>179.4747022</v>
      </c>
      <c r="E377" s="149">
        <v>0</v>
      </c>
      <c r="F377" s="149">
        <v>100</v>
      </c>
      <c r="G377" s="149">
        <v>0</v>
      </c>
    </row>
    <row r="378" spans="1:7" x14ac:dyDescent="0.25">
      <c r="A378" s="149" t="s">
        <v>271</v>
      </c>
      <c r="B378" s="149" t="s">
        <v>272</v>
      </c>
      <c r="C378" s="149" t="s">
        <v>16</v>
      </c>
      <c r="D378" s="149">
        <v>18701.012933800001</v>
      </c>
      <c r="E378" s="149">
        <v>2075.5479538</v>
      </c>
      <c r="F378" s="149">
        <v>90.010146698346304</v>
      </c>
      <c r="G378" s="149">
        <v>9.9898533016536994</v>
      </c>
    </row>
    <row r="379" spans="1:7" x14ac:dyDescent="0.25">
      <c r="A379" s="149" t="s">
        <v>273</v>
      </c>
      <c r="B379" s="149" t="s">
        <v>274</v>
      </c>
      <c r="C379" s="149" t="s">
        <v>15</v>
      </c>
      <c r="D379" s="149">
        <v>148.31894109999999</v>
      </c>
      <c r="E379" s="149">
        <v>173.86162920000001</v>
      </c>
      <c r="F379" s="149">
        <v>46.0359670236762</v>
      </c>
      <c r="G379" s="149">
        <v>53.9640329763238</v>
      </c>
    </row>
    <row r="380" spans="1:7" x14ac:dyDescent="0.25">
      <c r="A380" s="149" t="s">
        <v>273</v>
      </c>
      <c r="B380" s="149" t="s">
        <v>274</v>
      </c>
      <c r="C380" s="149" t="s">
        <v>16</v>
      </c>
      <c r="D380" s="149">
        <v>25105.597150900001</v>
      </c>
      <c r="E380" s="149">
        <v>1333.9499489</v>
      </c>
      <c r="F380" s="149">
        <v>94.954717099106105</v>
      </c>
      <c r="G380" s="149">
        <v>5.04528290089391</v>
      </c>
    </row>
    <row r="381" spans="1:7" x14ac:dyDescent="0.25">
      <c r="A381" s="149" t="s">
        <v>275</v>
      </c>
      <c r="B381" s="149" t="s">
        <v>276</v>
      </c>
      <c r="C381" s="149" t="s">
        <v>15</v>
      </c>
      <c r="D381" s="149">
        <v>46.1722143</v>
      </c>
      <c r="E381" s="149">
        <v>0</v>
      </c>
      <c r="F381" s="149">
        <v>100</v>
      </c>
      <c r="G381" s="149">
        <v>0</v>
      </c>
    </row>
    <row r="382" spans="1:7" x14ac:dyDescent="0.25">
      <c r="A382" s="149" t="s">
        <v>275</v>
      </c>
      <c r="B382" s="149" t="s">
        <v>276</v>
      </c>
      <c r="C382" s="149" t="s">
        <v>16</v>
      </c>
      <c r="D382" s="149">
        <v>17474.074438399999</v>
      </c>
      <c r="E382" s="149">
        <v>198.6296318</v>
      </c>
      <c r="F382" s="149">
        <v>98.876065422637097</v>
      </c>
      <c r="G382" s="149">
        <v>1.1239345773629099</v>
      </c>
    </row>
    <row r="383" spans="1:7" x14ac:dyDescent="0.25">
      <c r="A383" s="149" t="s">
        <v>277</v>
      </c>
      <c r="B383" s="149" t="s">
        <v>278</v>
      </c>
      <c r="C383" s="149" t="s">
        <v>15</v>
      </c>
      <c r="D383" s="149">
        <v>190.11840530000001</v>
      </c>
      <c r="E383" s="149">
        <v>56.233359800000002</v>
      </c>
      <c r="F383" s="149">
        <v>77.173551089770498</v>
      </c>
      <c r="G383" s="149">
        <v>22.826448910229502</v>
      </c>
    </row>
    <row r="384" spans="1:7" x14ac:dyDescent="0.25">
      <c r="A384" s="149" t="s">
        <v>277</v>
      </c>
      <c r="B384" s="149" t="s">
        <v>278</v>
      </c>
      <c r="C384" s="149" t="s">
        <v>16</v>
      </c>
      <c r="D384" s="149">
        <v>6136.4656080000004</v>
      </c>
      <c r="E384" s="149">
        <v>446.84406569999999</v>
      </c>
      <c r="F384" s="149">
        <v>93.212470811070602</v>
      </c>
      <c r="G384" s="149">
        <v>6.7875291889293896</v>
      </c>
    </row>
    <row r="385" spans="1:7" x14ac:dyDescent="0.25">
      <c r="A385" s="149" t="s">
        <v>279</v>
      </c>
      <c r="B385" s="149" t="s">
        <v>280</v>
      </c>
      <c r="C385" s="149" t="s">
        <v>15</v>
      </c>
      <c r="D385" s="149">
        <v>178.81831919999999</v>
      </c>
      <c r="E385" s="149">
        <v>146.39666510000001</v>
      </c>
      <c r="F385" s="149">
        <v>54.9846494880587</v>
      </c>
      <c r="G385" s="149">
        <v>45.0153505119413</v>
      </c>
    </row>
    <row r="386" spans="1:7" x14ac:dyDescent="0.25">
      <c r="A386" s="149" t="s">
        <v>279</v>
      </c>
      <c r="B386" s="149" t="s">
        <v>280</v>
      </c>
      <c r="C386" s="149" t="s">
        <v>16</v>
      </c>
      <c r="D386" s="149">
        <v>27570.763482400002</v>
      </c>
      <c r="E386" s="149">
        <v>562.26090450000004</v>
      </c>
      <c r="F386" s="149">
        <v>98.0014203351638</v>
      </c>
      <c r="G386" s="149">
        <v>1.99857966483623</v>
      </c>
    </row>
    <row r="387" spans="1:7" x14ac:dyDescent="0.25">
      <c r="A387" s="149" t="s">
        <v>281</v>
      </c>
      <c r="B387" s="149" t="s">
        <v>282</v>
      </c>
      <c r="C387" s="149" t="s">
        <v>15</v>
      </c>
      <c r="D387" s="149">
        <v>2059.3632584000002</v>
      </c>
      <c r="E387" s="149">
        <v>2092.7810724000001</v>
      </c>
      <c r="F387" s="149">
        <v>49.597583665961302</v>
      </c>
      <c r="G387" s="149">
        <v>50.402416334038698</v>
      </c>
    </row>
    <row r="388" spans="1:7" x14ac:dyDescent="0.25">
      <c r="A388" s="149" t="s">
        <v>281</v>
      </c>
      <c r="B388" s="149" t="s">
        <v>282</v>
      </c>
      <c r="C388" s="149" t="s">
        <v>16</v>
      </c>
      <c r="D388" s="149">
        <v>17153.4101586</v>
      </c>
      <c r="E388" s="149">
        <v>3843.2279355999999</v>
      </c>
      <c r="F388" s="149">
        <v>81.695984288734095</v>
      </c>
      <c r="G388" s="149">
        <v>18.304015711265901</v>
      </c>
    </row>
    <row r="389" spans="1:7" x14ac:dyDescent="0.25">
      <c r="A389" s="149" t="s">
        <v>283</v>
      </c>
      <c r="B389" s="149" t="s">
        <v>284</v>
      </c>
      <c r="C389" s="149" t="s">
        <v>15</v>
      </c>
      <c r="D389" s="149">
        <v>1178.8525926</v>
      </c>
      <c r="E389" s="149">
        <v>742.24770869999998</v>
      </c>
      <c r="F389" s="149">
        <v>61.363406783199999</v>
      </c>
      <c r="G389" s="149">
        <v>38.636593216800001</v>
      </c>
    </row>
    <row r="390" spans="1:7" x14ac:dyDescent="0.25">
      <c r="A390" s="149" t="s">
        <v>283</v>
      </c>
      <c r="B390" s="149" t="s">
        <v>284</v>
      </c>
      <c r="C390" s="149" t="s">
        <v>16</v>
      </c>
      <c r="D390" s="149">
        <v>14742.0185477</v>
      </c>
      <c r="E390" s="149">
        <v>2242.3161057000002</v>
      </c>
      <c r="F390" s="149">
        <v>86.7977394966654</v>
      </c>
      <c r="G390" s="149">
        <v>13.2022605033346</v>
      </c>
    </row>
    <row r="391" spans="1:7" x14ac:dyDescent="0.25">
      <c r="A391" s="149" t="s">
        <v>285</v>
      </c>
      <c r="B391" s="149" t="s">
        <v>286</v>
      </c>
      <c r="C391" s="149" t="s">
        <v>15</v>
      </c>
      <c r="D391" s="149">
        <v>52.546314199999998</v>
      </c>
      <c r="E391" s="149">
        <v>12.644474900000001</v>
      </c>
      <c r="F391" s="149">
        <v>80.603893472429206</v>
      </c>
      <c r="G391" s="149">
        <v>19.396106527570801</v>
      </c>
    </row>
    <row r="392" spans="1:7" x14ac:dyDescent="0.25">
      <c r="A392" s="149" t="s">
        <v>285</v>
      </c>
      <c r="B392" s="149" t="s">
        <v>286</v>
      </c>
      <c r="C392" s="149" t="s">
        <v>16</v>
      </c>
      <c r="D392" s="149">
        <v>6523.5744182999997</v>
      </c>
      <c r="E392" s="149">
        <v>226.95045769999999</v>
      </c>
      <c r="F392" s="149">
        <v>96.6380324216437</v>
      </c>
      <c r="G392" s="149">
        <v>3.3619675783563499</v>
      </c>
    </row>
    <row r="393" spans="1:7" x14ac:dyDescent="0.25">
      <c r="A393" s="149" t="s">
        <v>287</v>
      </c>
      <c r="B393" s="149" t="s">
        <v>288</v>
      </c>
      <c r="C393" s="149" t="s">
        <v>15</v>
      </c>
      <c r="D393" s="149">
        <v>122.6431967</v>
      </c>
      <c r="E393" s="149">
        <v>157.23559660000001</v>
      </c>
      <c r="F393" s="149">
        <v>43.820110574987297</v>
      </c>
      <c r="G393" s="149">
        <v>56.179889425012803</v>
      </c>
    </row>
    <row r="394" spans="1:7" x14ac:dyDescent="0.25">
      <c r="A394" s="149" t="s">
        <v>287</v>
      </c>
      <c r="B394" s="149" t="s">
        <v>288</v>
      </c>
      <c r="C394" s="149" t="s">
        <v>16</v>
      </c>
      <c r="D394" s="149">
        <v>11529.5333646</v>
      </c>
      <c r="E394" s="149">
        <v>660.33019769999999</v>
      </c>
      <c r="F394" s="149">
        <v>94.582956615345395</v>
      </c>
      <c r="G394" s="149">
        <v>5.41704338465465</v>
      </c>
    </row>
    <row r="395" spans="1:7" x14ac:dyDescent="0.25">
      <c r="A395" s="149" t="s">
        <v>289</v>
      </c>
      <c r="B395" s="149" t="s">
        <v>290</v>
      </c>
      <c r="C395" s="149" t="s">
        <v>15</v>
      </c>
      <c r="D395" s="149">
        <v>1238.4288637</v>
      </c>
      <c r="E395" s="149">
        <v>1213.3854276</v>
      </c>
      <c r="F395" s="149">
        <v>50.510712336347503</v>
      </c>
      <c r="G395" s="149">
        <v>49.489287663652497</v>
      </c>
    </row>
    <row r="396" spans="1:7" x14ac:dyDescent="0.25">
      <c r="A396" s="149" t="s">
        <v>289</v>
      </c>
      <c r="B396" s="149" t="s">
        <v>290</v>
      </c>
      <c r="C396" s="149" t="s">
        <v>16</v>
      </c>
      <c r="D396" s="149">
        <v>13764.6899519</v>
      </c>
      <c r="E396" s="149">
        <v>2643.1685309</v>
      </c>
      <c r="F396" s="149">
        <v>83.890837834378104</v>
      </c>
      <c r="G396" s="149">
        <v>16.1091621656219</v>
      </c>
    </row>
    <row r="397" spans="1:7" x14ac:dyDescent="0.25">
      <c r="A397" s="149" t="s">
        <v>291</v>
      </c>
      <c r="B397" s="149" t="s">
        <v>292</v>
      </c>
      <c r="C397" s="149" t="s">
        <v>15</v>
      </c>
      <c r="D397" s="149">
        <v>127.01854590000001</v>
      </c>
      <c r="E397" s="149">
        <v>87.597168800000006</v>
      </c>
      <c r="F397" s="149">
        <v>59.184177671962402</v>
      </c>
      <c r="G397" s="149">
        <v>40.815822328037598</v>
      </c>
    </row>
    <row r="398" spans="1:7" x14ac:dyDescent="0.25">
      <c r="A398" s="149" t="s">
        <v>291</v>
      </c>
      <c r="B398" s="149" t="s">
        <v>292</v>
      </c>
      <c r="C398" s="149" t="s">
        <v>16</v>
      </c>
      <c r="D398" s="149">
        <v>36377.707994199998</v>
      </c>
      <c r="E398" s="149">
        <v>1092.9106448</v>
      </c>
      <c r="F398" s="149">
        <v>97.083286360096295</v>
      </c>
      <c r="G398" s="149">
        <v>2.9167136399036702</v>
      </c>
    </row>
    <row r="399" spans="1:7" x14ac:dyDescent="0.25">
      <c r="A399" s="149" t="s">
        <v>293</v>
      </c>
      <c r="B399" s="149" t="s">
        <v>294</v>
      </c>
      <c r="C399" s="149" t="s">
        <v>15</v>
      </c>
      <c r="D399" s="149">
        <v>103.8436768</v>
      </c>
      <c r="E399" s="149">
        <v>31.418536599999999</v>
      </c>
      <c r="F399" s="149">
        <v>76.772125924711503</v>
      </c>
      <c r="G399" s="149">
        <v>23.227874075288501</v>
      </c>
    </row>
    <row r="400" spans="1:7" x14ac:dyDescent="0.25">
      <c r="A400" s="149" t="s">
        <v>293</v>
      </c>
      <c r="B400" s="149" t="s">
        <v>294</v>
      </c>
      <c r="C400" s="149" t="s">
        <v>16</v>
      </c>
      <c r="D400" s="149">
        <v>33756.827595499999</v>
      </c>
      <c r="E400" s="149">
        <v>328.07219140000001</v>
      </c>
      <c r="F400" s="149">
        <v>99.037485239941702</v>
      </c>
      <c r="G400" s="149">
        <v>0.96251476005832204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535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467</v>
      </c>
      <c r="F410" s="5" t="s">
        <v>431</v>
      </c>
      <c r="G410" s="5" t="s">
        <v>468</v>
      </c>
    </row>
    <row r="411" spans="1:7" x14ac:dyDescent="0.25">
      <c r="A411" s="150" t="s">
        <v>70</v>
      </c>
      <c r="B411" s="150" t="s">
        <v>71</v>
      </c>
      <c r="C411" s="150" t="s">
        <v>15</v>
      </c>
      <c r="D411" s="150">
        <v>1.1810700000000001</v>
      </c>
      <c r="E411" s="150">
        <v>12.401234799999999</v>
      </c>
      <c r="F411" s="150">
        <v>8.6956523019568799</v>
      </c>
      <c r="G411" s="150">
        <v>91.304347698043102</v>
      </c>
    </row>
    <row r="412" spans="1:7" x14ac:dyDescent="0.25">
      <c r="A412" s="150" t="s">
        <v>70</v>
      </c>
      <c r="B412" s="150" t="s">
        <v>71</v>
      </c>
      <c r="C412" s="150" t="s">
        <v>16</v>
      </c>
      <c r="D412" s="150">
        <v>44.313215100000001</v>
      </c>
      <c r="E412" s="150">
        <v>100.3884334</v>
      </c>
      <c r="F412" s="150">
        <v>30.623849527187701</v>
      </c>
      <c r="G412" s="150">
        <v>69.376150472812299</v>
      </c>
    </row>
    <row r="413" spans="1:7" x14ac:dyDescent="0.25">
      <c r="A413" s="150" t="s">
        <v>72</v>
      </c>
      <c r="B413" s="150" t="s">
        <v>73</v>
      </c>
      <c r="C413" s="150" t="s">
        <v>15</v>
      </c>
      <c r="D413" s="150">
        <v>0</v>
      </c>
      <c r="E413" s="150">
        <v>57.748745</v>
      </c>
      <c r="F413" s="150">
        <v>0</v>
      </c>
      <c r="G413" s="150">
        <v>100</v>
      </c>
    </row>
    <row r="414" spans="1:7" x14ac:dyDescent="0.25">
      <c r="A414" s="150" t="s">
        <v>72</v>
      </c>
      <c r="B414" s="150" t="s">
        <v>73</v>
      </c>
      <c r="C414" s="150" t="s">
        <v>16</v>
      </c>
      <c r="D414" s="150">
        <v>49.256282499999998</v>
      </c>
      <c r="E414" s="150">
        <v>263.26633750000002</v>
      </c>
      <c r="F414" s="150">
        <v>15.7608695652174</v>
      </c>
      <c r="G414" s="150">
        <v>84.239130434782595</v>
      </c>
    </row>
    <row r="415" spans="1:7" x14ac:dyDescent="0.25">
      <c r="A415" s="150" t="s">
        <v>74</v>
      </c>
      <c r="B415" s="150" t="s">
        <v>75</v>
      </c>
      <c r="C415" s="150" t="s">
        <v>15</v>
      </c>
      <c r="D415" s="150">
        <v>0</v>
      </c>
      <c r="E415" s="150">
        <v>89.158284899999998</v>
      </c>
      <c r="F415" s="150">
        <v>0</v>
      </c>
      <c r="G415" s="150">
        <v>100</v>
      </c>
    </row>
    <row r="416" spans="1:7" x14ac:dyDescent="0.25">
      <c r="A416" s="150" t="s">
        <v>74</v>
      </c>
      <c r="B416" s="150" t="s">
        <v>75</v>
      </c>
      <c r="C416" s="150" t="s">
        <v>16</v>
      </c>
      <c r="D416" s="150">
        <v>8.0447068000000002</v>
      </c>
      <c r="E416" s="150">
        <v>238.5555908</v>
      </c>
      <c r="F416" s="150">
        <v>3.2622453737054999</v>
      </c>
      <c r="G416" s="150">
        <v>96.737754626294503</v>
      </c>
    </row>
    <row r="417" spans="1:7" x14ac:dyDescent="0.25">
      <c r="A417" s="150" t="s">
        <v>76</v>
      </c>
      <c r="B417" s="150" t="s">
        <v>77</v>
      </c>
      <c r="C417" s="150" t="s">
        <v>15</v>
      </c>
      <c r="D417" s="150">
        <v>1.5853659</v>
      </c>
      <c r="E417" s="150">
        <v>6.3414636</v>
      </c>
      <c r="F417" s="150">
        <v>20</v>
      </c>
      <c r="G417" s="150">
        <v>80</v>
      </c>
    </row>
    <row r="418" spans="1:7" x14ac:dyDescent="0.25">
      <c r="A418" s="150" t="s">
        <v>76</v>
      </c>
      <c r="B418" s="150" t="s">
        <v>77</v>
      </c>
      <c r="C418" s="150" t="s">
        <v>16</v>
      </c>
      <c r="D418" s="150">
        <v>1.5853659</v>
      </c>
      <c r="E418" s="150">
        <v>7.9268295000000002</v>
      </c>
      <c r="F418" s="150">
        <v>16.6666666666667</v>
      </c>
      <c r="G418" s="150">
        <v>83.3333333333333</v>
      </c>
    </row>
    <row r="419" spans="1:7" x14ac:dyDescent="0.25">
      <c r="A419" s="150" t="s">
        <v>78</v>
      </c>
      <c r="B419" s="150" t="s">
        <v>79</v>
      </c>
      <c r="C419" s="150" t="s">
        <v>15</v>
      </c>
      <c r="D419" s="150">
        <v>106.6231621</v>
      </c>
      <c r="E419" s="150">
        <v>335.59893169999998</v>
      </c>
      <c r="F419" s="150">
        <v>24.1107723008117</v>
      </c>
      <c r="G419" s="150">
        <v>75.889227699188297</v>
      </c>
    </row>
    <row r="420" spans="1:7" x14ac:dyDescent="0.25">
      <c r="A420" s="150" t="s">
        <v>78</v>
      </c>
      <c r="B420" s="150" t="s">
        <v>79</v>
      </c>
      <c r="C420" s="150" t="s">
        <v>16</v>
      </c>
      <c r="D420" s="150">
        <v>1683.9556901000001</v>
      </c>
      <c r="E420" s="150">
        <v>802.63256490000003</v>
      </c>
      <c r="F420" s="150">
        <v>67.721533177594793</v>
      </c>
      <c r="G420" s="150">
        <v>32.2784668224052</v>
      </c>
    </row>
    <row r="421" spans="1:7" x14ac:dyDescent="0.25">
      <c r="A421" s="150" t="s">
        <v>90</v>
      </c>
      <c r="B421" s="150" t="s">
        <v>91</v>
      </c>
      <c r="C421" s="150" t="s">
        <v>15</v>
      </c>
      <c r="D421" s="150">
        <v>42.111039900000002</v>
      </c>
      <c r="E421" s="150">
        <v>32.192862699999999</v>
      </c>
      <c r="F421" s="150">
        <v>56.674062096975199</v>
      </c>
      <c r="G421" s="150">
        <v>43.325937903024801</v>
      </c>
    </row>
    <row r="422" spans="1:7" x14ac:dyDescent="0.25">
      <c r="A422" s="150" t="s">
        <v>90</v>
      </c>
      <c r="B422" s="150" t="s">
        <v>91</v>
      </c>
      <c r="C422" s="150" t="s">
        <v>16</v>
      </c>
      <c r="D422" s="150">
        <v>872.3879197</v>
      </c>
      <c r="E422" s="150">
        <v>301.06839739999998</v>
      </c>
      <c r="F422" s="150">
        <v>74.343450794654203</v>
      </c>
      <c r="G422" s="150">
        <v>25.656549205345801</v>
      </c>
    </row>
    <row r="423" spans="1:7" x14ac:dyDescent="0.25">
      <c r="A423" s="150" t="s">
        <v>106</v>
      </c>
      <c r="B423" s="150" t="s">
        <v>107</v>
      </c>
      <c r="C423" s="150" t="s">
        <v>15</v>
      </c>
      <c r="D423" s="150">
        <v>137.78228989999999</v>
      </c>
      <c r="E423" s="150">
        <v>275.65606339999999</v>
      </c>
      <c r="F423" s="150">
        <v>33.325957497712402</v>
      </c>
      <c r="G423" s="150">
        <v>66.674042502287605</v>
      </c>
    </row>
    <row r="424" spans="1:7" x14ac:dyDescent="0.25">
      <c r="A424" s="150" t="s">
        <v>106</v>
      </c>
      <c r="B424" s="150" t="s">
        <v>107</v>
      </c>
      <c r="C424" s="150" t="s">
        <v>16</v>
      </c>
      <c r="D424" s="150">
        <v>1696.3688185999999</v>
      </c>
      <c r="E424" s="150">
        <v>921.56989039999996</v>
      </c>
      <c r="F424" s="150">
        <v>64.797881354830494</v>
      </c>
      <c r="G424" s="150">
        <v>35.202118645169499</v>
      </c>
    </row>
    <row r="425" spans="1:7" x14ac:dyDescent="0.25">
      <c r="A425" s="150" t="s">
        <v>108</v>
      </c>
      <c r="B425" s="150" t="s">
        <v>109</v>
      </c>
      <c r="C425" s="150" t="s">
        <v>15</v>
      </c>
      <c r="D425" s="150">
        <v>25.264853599999999</v>
      </c>
      <c r="E425" s="150">
        <v>151.5891216</v>
      </c>
      <c r="F425" s="150">
        <v>14.285714285714301</v>
      </c>
      <c r="G425" s="150">
        <v>85.714285714285694</v>
      </c>
    </row>
    <row r="426" spans="1:7" x14ac:dyDescent="0.25">
      <c r="A426" s="150" t="s">
        <v>108</v>
      </c>
      <c r="B426" s="150" t="s">
        <v>109</v>
      </c>
      <c r="C426" s="150" t="s">
        <v>16</v>
      </c>
      <c r="D426" s="150">
        <v>480.03221839999998</v>
      </c>
      <c r="E426" s="150">
        <v>478.22758599999997</v>
      </c>
      <c r="F426" s="150">
        <v>50.094161958568698</v>
      </c>
      <c r="G426" s="150">
        <v>49.905838041431302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536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467</v>
      </c>
      <c r="F436" s="5" t="s">
        <v>431</v>
      </c>
      <c r="G436" s="5" t="s">
        <v>468</v>
      </c>
    </row>
    <row r="437" spans="1:7" x14ac:dyDescent="0.25">
      <c r="A437" s="151" t="s">
        <v>13</v>
      </c>
      <c r="B437" s="151" t="s">
        <v>14</v>
      </c>
      <c r="C437" s="151" t="s">
        <v>15</v>
      </c>
      <c r="D437" s="151">
        <v>314.54778140000002</v>
      </c>
      <c r="E437" s="151">
        <v>960.68670770000006</v>
      </c>
      <c r="F437" s="151">
        <v>24.665877851374098</v>
      </c>
      <c r="G437" s="151">
        <v>75.334122148625895</v>
      </c>
    </row>
    <row r="438" spans="1:7" x14ac:dyDescent="0.25">
      <c r="A438" s="151" t="s">
        <v>13</v>
      </c>
      <c r="B438" s="151" t="s">
        <v>14</v>
      </c>
      <c r="C438" s="151" t="s">
        <v>16</v>
      </c>
      <c r="D438" s="151">
        <v>4835.9442171000001</v>
      </c>
      <c r="E438" s="151">
        <v>3113.6356298999999</v>
      </c>
      <c r="F438" s="151">
        <v>60.832701981413301</v>
      </c>
      <c r="G438" s="151">
        <v>39.167298018586699</v>
      </c>
    </row>
    <row r="439" spans="1:7" x14ac:dyDescent="0.25">
      <c r="A439" s="151" t="s">
        <v>25</v>
      </c>
      <c r="B439" s="151" t="s">
        <v>26</v>
      </c>
      <c r="C439" s="151" t="s">
        <v>15</v>
      </c>
      <c r="D439" s="151">
        <v>203.85629839999999</v>
      </c>
      <c r="E439" s="151">
        <v>283.48568210000002</v>
      </c>
      <c r="F439" s="151">
        <v>41.830235554681501</v>
      </c>
      <c r="G439" s="151">
        <v>58.169764445318499</v>
      </c>
    </row>
    <row r="440" spans="1:7" x14ac:dyDescent="0.25">
      <c r="A440" s="151" t="s">
        <v>25</v>
      </c>
      <c r="B440" s="151" t="s">
        <v>26</v>
      </c>
      <c r="C440" s="151" t="s">
        <v>16</v>
      </c>
      <c r="D440" s="151">
        <v>6035.2048387000004</v>
      </c>
      <c r="E440" s="151">
        <v>1538.7284423000001</v>
      </c>
      <c r="F440" s="151">
        <v>79.683892302562796</v>
      </c>
      <c r="G440" s="151">
        <v>20.3161076974372</v>
      </c>
    </row>
    <row r="441" spans="1:7" x14ac:dyDescent="0.25">
      <c r="A441" s="151" t="s">
        <v>27</v>
      </c>
      <c r="B441" s="151" t="s">
        <v>28</v>
      </c>
      <c r="C441" s="151" t="s">
        <v>15</v>
      </c>
      <c r="D441" s="151">
        <v>66.502339300000003</v>
      </c>
      <c r="E441" s="151">
        <v>93.593962199999993</v>
      </c>
      <c r="F441" s="151">
        <v>41.538960411274701</v>
      </c>
      <c r="G441" s="151">
        <v>58.461039588725299</v>
      </c>
    </row>
    <row r="442" spans="1:7" x14ac:dyDescent="0.25">
      <c r="A442" s="151" t="s">
        <v>27</v>
      </c>
      <c r="B442" s="151" t="s">
        <v>28</v>
      </c>
      <c r="C442" s="151" t="s">
        <v>16</v>
      </c>
      <c r="D442" s="151">
        <v>2594.9349818999999</v>
      </c>
      <c r="E442" s="151">
        <v>1019.9410637</v>
      </c>
      <c r="F442" s="151">
        <v>71.784895226450004</v>
      </c>
      <c r="G442" s="151">
        <v>28.215104773549999</v>
      </c>
    </row>
    <row r="443" spans="1:7" x14ac:dyDescent="0.25">
      <c r="A443" s="151" t="s">
        <v>29</v>
      </c>
      <c r="B443" s="151" t="s">
        <v>30</v>
      </c>
      <c r="C443" s="151" t="s">
        <v>15</v>
      </c>
      <c r="D443" s="151">
        <v>12.448447</v>
      </c>
      <c r="E443" s="151">
        <v>41.872048999999997</v>
      </c>
      <c r="F443" s="151">
        <v>22.9166666666667</v>
      </c>
      <c r="G443" s="151">
        <v>77.0833333333333</v>
      </c>
    </row>
    <row r="444" spans="1:7" x14ac:dyDescent="0.25">
      <c r="A444" s="151" t="s">
        <v>29</v>
      </c>
      <c r="B444" s="151" t="s">
        <v>30</v>
      </c>
      <c r="C444" s="151" t="s">
        <v>16</v>
      </c>
      <c r="D444" s="151">
        <v>341.76645400000001</v>
      </c>
      <c r="E444" s="151">
        <v>228.59875400000001</v>
      </c>
      <c r="F444" s="151">
        <v>59.920634920634903</v>
      </c>
      <c r="G444" s="151">
        <v>40.079365079365097</v>
      </c>
    </row>
    <row r="445" spans="1:7" x14ac:dyDescent="0.25">
      <c r="A445" s="151" t="s">
        <v>31</v>
      </c>
      <c r="B445" s="151" t="s">
        <v>32</v>
      </c>
      <c r="C445" s="151" t="s">
        <v>15</v>
      </c>
      <c r="D445" s="151">
        <v>195.38240780000001</v>
      </c>
      <c r="E445" s="151">
        <v>277.8089784</v>
      </c>
      <c r="F445" s="151">
        <v>41.290355973939697</v>
      </c>
      <c r="G445" s="151">
        <v>58.709644026060303</v>
      </c>
    </row>
    <row r="446" spans="1:7" x14ac:dyDescent="0.25">
      <c r="A446" s="151" t="s">
        <v>31</v>
      </c>
      <c r="B446" s="151" t="s">
        <v>32</v>
      </c>
      <c r="C446" s="151" t="s">
        <v>16</v>
      </c>
      <c r="D446" s="151">
        <v>4845.3154519999998</v>
      </c>
      <c r="E446" s="151">
        <v>1591.0260492</v>
      </c>
      <c r="F446" s="151">
        <v>75.280583715090799</v>
      </c>
      <c r="G446" s="151">
        <v>24.719416284909201</v>
      </c>
    </row>
    <row r="447" spans="1:7" x14ac:dyDescent="0.25">
      <c r="A447" s="151" t="s">
        <v>33</v>
      </c>
      <c r="B447" s="151" t="s">
        <v>34</v>
      </c>
      <c r="C447" s="151" t="s">
        <v>15</v>
      </c>
      <c r="D447" s="151">
        <v>9.8262084999999999</v>
      </c>
      <c r="E447" s="151">
        <v>103.8895244</v>
      </c>
      <c r="F447" s="151">
        <v>8.6410281580307196</v>
      </c>
      <c r="G447" s="151">
        <v>91.358971841969307</v>
      </c>
    </row>
    <row r="448" spans="1:7" x14ac:dyDescent="0.25">
      <c r="A448" s="151" t="s">
        <v>33</v>
      </c>
      <c r="B448" s="151" t="s">
        <v>34</v>
      </c>
      <c r="C448" s="151" t="s">
        <v>16</v>
      </c>
      <c r="D448" s="151">
        <v>239.13816299999999</v>
      </c>
      <c r="E448" s="151">
        <v>344.62150459999998</v>
      </c>
      <c r="F448" s="151">
        <v>40.965173901644199</v>
      </c>
      <c r="G448" s="151">
        <v>59.034826098355801</v>
      </c>
    </row>
    <row r="449" spans="1:7" x14ac:dyDescent="0.25">
      <c r="A449" s="151" t="s">
        <v>35</v>
      </c>
      <c r="B449" s="151" t="s">
        <v>36</v>
      </c>
      <c r="C449" s="151" t="s">
        <v>15</v>
      </c>
      <c r="D449" s="151">
        <v>28.203826400000001</v>
      </c>
      <c r="E449" s="151">
        <v>242.36540859999999</v>
      </c>
      <c r="F449" s="151">
        <v>10.4238851841378</v>
      </c>
      <c r="G449" s="151">
        <v>89.576114815862198</v>
      </c>
    </row>
    <row r="450" spans="1:7" x14ac:dyDescent="0.25">
      <c r="A450" s="151" t="s">
        <v>35</v>
      </c>
      <c r="B450" s="151" t="s">
        <v>36</v>
      </c>
      <c r="C450" s="151" t="s">
        <v>16</v>
      </c>
      <c r="D450" s="151">
        <v>666.94911490000004</v>
      </c>
      <c r="E450" s="151">
        <v>733.60213899999997</v>
      </c>
      <c r="F450" s="151">
        <v>47.620471799429097</v>
      </c>
      <c r="G450" s="151">
        <v>52.379528200570903</v>
      </c>
    </row>
    <row r="451" spans="1:7" x14ac:dyDescent="0.25">
      <c r="A451" s="151" t="s">
        <v>37</v>
      </c>
      <c r="B451" s="151" t="s">
        <v>38</v>
      </c>
      <c r="C451" s="151" t="s">
        <v>15</v>
      </c>
      <c r="D451" s="151">
        <v>72.781208199999995</v>
      </c>
      <c r="E451" s="151">
        <v>40.1371368</v>
      </c>
      <c r="F451" s="151">
        <v>64.454724517969197</v>
      </c>
      <c r="G451" s="151">
        <v>35.545275482030803</v>
      </c>
    </row>
    <row r="452" spans="1:7" x14ac:dyDescent="0.25">
      <c r="A452" s="151" t="s">
        <v>37</v>
      </c>
      <c r="B452" s="151" t="s">
        <v>38</v>
      </c>
      <c r="C452" s="151" t="s">
        <v>16</v>
      </c>
      <c r="D452" s="151">
        <v>2627.4084644</v>
      </c>
      <c r="E452" s="151">
        <v>233.86496589999999</v>
      </c>
      <c r="F452" s="151">
        <v>91.826542565857494</v>
      </c>
      <c r="G452" s="151">
        <v>8.1734574341425201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537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538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539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467</v>
      </c>
      <c r="F16" s="5" t="s">
        <v>431</v>
      </c>
      <c r="G16" s="5" t="s">
        <v>468</v>
      </c>
    </row>
    <row r="17" spans="1:7" x14ac:dyDescent="0.25">
      <c r="A17" s="152" t="s">
        <v>13</v>
      </c>
      <c r="B17" s="152" t="s">
        <v>14</v>
      </c>
      <c r="C17" s="152" t="s">
        <v>15</v>
      </c>
      <c r="D17" s="152">
        <v>114142.92786</v>
      </c>
      <c r="E17" s="152">
        <v>416.250381</v>
      </c>
      <c r="F17" s="152">
        <v>99.636650343175205</v>
      </c>
      <c r="G17" s="152">
        <v>0.36334965682481402</v>
      </c>
    </row>
    <row r="18" spans="1:7" x14ac:dyDescent="0.25">
      <c r="A18" s="152" t="s">
        <v>13</v>
      </c>
      <c r="B18" s="152" t="s">
        <v>14</v>
      </c>
      <c r="C18" s="152" t="s">
        <v>16</v>
      </c>
      <c r="D18" s="152">
        <v>2695541.6727362</v>
      </c>
      <c r="E18" s="152">
        <v>248.6617588</v>
      </c>
      <c r="F18" s="152">
        <v>99.990775923645899</v>
      </c>
      <c r="G18" s="152">
        <v>9.2240763540901109E-3</v>
      </c>
    </row>
    <row r="19" spans="1:7" x14ac:dyDescent="0.25">
      <c r="A19" s="152" t="s">
        <v>13</v>
      </c>
      <c r="B19" s="152" t="s">
        <v>17</v>
      </c>
      <c r="C19" s="152" t="s">
        <v>15</v>
      </c>
      <c r="D19" s="152">
        <v>1268.3657892000001</v>
      </c>
      <c r="E19" s="152">
        <v>6.8686999000000002</v>
      </c>
      <c r="F19" s="152">
        <v>99.461377498906302</v>
      </c>
      <c r="G19" s="152">
        <v>0.53862250109370902</v>
      </c>
    </row>
    <row r="20" spans="1:7" x14ac:dyDescent="0.25">
      <c r="A20" s="152" t="s">
        <v>13</v>
      </c>
      <c r="B20" s="152" t="s">
        <v>17</v>
      </c>
      <c r="C20" s="152" t="s">
        <v>16</v>
      </c>
      <c r="D20" s="152">
        <v>7942.0370696</v>
      </c>
      <c r="E20" s="152">
        <v>7.5427774000000003</v>
      </c>
      <c r="F20" s="152">
        <v>99.905117282357395</v>
      </c>
      <c r="G20" s="152">
        <v>9.4882717642574305E-2</v>
      </c>
    </row>
    <row r="21" spans="1:7" x14ac:dyDescent="0.25">
      <c r="A21" s="152" t="s">
        <v>13</v>
      </c>
      <c r="B21" s="152" t="s">
        <v>18</v>
      </c>
      <c r="C21" s="152" t="s">
        <v>15</v>
      </c>
      <c r="D21" s="152">
        <v>112874.56207080001</v>
      </c>
      <c r="E21" s="152">
        <v>409.38168109999998</v>
      </c>
      <c r="F21" s="152">
        <v>99.638623385149302</v>
      </c>
      <c r="G21" s="152">
        <v>0.36137661485071099</v>
      </c>
    </row>
    <row r="22" spans="1:7" x14ac:dyDescent="0.25">
      <c r="A22" s="152" t="s">
        <v>13</v>
      </c>
      <c r="B22" s="152" t="s">
        <v>18</v>
      </c>
      <c r="C22" s="152" t="s">
        <v>16</v>
      </c>
      <c r="D22" s="152">
        <v>2687599.6356666</v>
      </c>
      <c r="E22" s="152">
        <v>241.1189814</v>
      </c>
      <c r="F22" s="152">
        <v>99.9910292683455</v>
      </c>
      <c r="G22" s="152">
        <v>8.9707316545089393E-3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540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467</v>
      </c>
      <c r="F32" s="5" t="s">
        <v>431</v>
      </c>
      <c r="G32" s="5" t="s">
        <v>468</v>
      </c>
    </row>
    <row r="33" spans="1:7" x14ac:dyDescent="0.25">
      <c r="A33" s="153" t="s">
        <v>13</v>
      </c>
      <c r="B33" s="153" t="s">
        <v>14</v>
      </c>
      <c r="C33" s="153" t="s">
        <v>15</v>
      </c>
      <c r="D33" s="153">
        <v>114142.92786</v>
      </c>
      <c r="E33" s="153">
        <v>416.250381</v>
      </c>
      <c r="F33" s="153">
        <v>99.636650343175205</v>
      </c>
      <c r="G33" s="153">
        <v>0.36334965682481402</v>
      </c>
    </row>
    <row r="34" spans="1:7" x14ac:dyDescent="0.25">
      <c r="A34" s="153" t="s">
        <v>13</v>
      </c>
      <c r="B34" s="153" t="s">
        <v>14</v>
      </c>
      <c r="C34" s="153" t="s">
        <v>16</v>
      </c>
      <c r="D34" s="153">
        <v>2695541.6727362</v>
      </c>
      <c r="E34" s="153">
        <v>248.6617588</v>
      </c>
      <c r="F34" s="153">
        <v>99.990775923645899</v>
      </c>
      <c r="G34" s="153">
        <v>9.2240763540901109E-3</v>
      </c>
    </row>
    <row r="35" spans="1:7" x14ac:dyDescent="0.25">
      <c r="A35" s="153" t="s">
        <v>25</v>
      </c>
      <c r="B35" s="153" t="s">
        <v>26</v>
      </c>
      <c r="C35" s="153" t="s">
        <v>15</v>
      </c>
      <c r="D35" s="153">
        <v>1733.5437813999999</v>
      </c>
      <c r="E35" s="153">
        <v>0</v>
      </c>
      <c r="F35" s="153">
        <v>100</v>
      </c>
      <c r="G35" s="153">
        <v>0</v>
      </c>
    </row>
    <row r="36" spans="1:7" x14ac:dyDescent="0.25">
      <c r="A36" s="153" t="s">
        <v>25</v>
      </c>
      <c r="B36" s="153" t="s">
        <v>26</v>
      </c>
      <c r="C36" s="153" t="s">
        <v>16</v>
      </c>
      <c r="D36" s="153">
        <v>51443.2015503</v>
      </c>
      <c r="E36" s="153">
        <v>0</v>
      </c>
      <c r="F36" s="153">
        <v>100</v>
      </c>
      <c r="G36" s="153">
        <v>0</v>
      </c>
    </row>
    <row r="37" spans="1:7" x14ac:dyDescent="0.25">
      <c r="A37" s="153" t="s">
        <v>27</v>
      </c>
      <c r="B37" s="153" t="s">
        <v>28</v>
      </c>
      <c r="C37" s="153" t="s">
        <v>15</v>
      </c>
      <c r="D37" s="153">
        <v>369.6318751</v>
      </c>
      <c r="E37" s="153">
        <v>0</v>
      </c>
      <c r="F37" s="153">
        <v>100</v>
      </c>
      <c r="G37" s="153">
        <v>0</v>
      </c>
    </row>
    <row r="38" spans="1:7" x14ac:dyDescent="0.25">
      <c r="A38" s="153" t="s">
        <v>27</v>
      </c>
      <c r="B38" s="153" t="s">
        <v>28</v>
      </c>
      <c r="C38" s="153" t="s">
        <v>16</v>
      </c>
      <c r="D38" s="153">
        <v>11703.9219521</v>
      </c>
      <c r="E38" s="153">
        <v>0</v>
      </c>
      <c r="F38" s="153">
        <v>100</v>
      </c>
      <c r="G38" s="153">
        <v>0</v>
      </c>
    </row>
    <row r="39" spans="1:7" x14ac:dyDescent="0.25">
      <c r="A39" s="153" t="s">
        <v>29</v>
      </c>
      <c r="B39" s="153" t="s">
        <v>30</v>
      </c>
      <c r="C39" s="153" t="s">
        <v>15</v>
      </c>
      <c r="D39" s="153">
        <v>881.87165890000006</v>
      </c>
      <c r="E39" s="153">
        <v>1.131677</v>
      </c>
      <c r="F39" s="153">
        <v>99.871837743529397</v>
      </c>
      <c r="G39" s="153">
        <v>0.12816225647058699</v>
      </c>
    </row>
    <row r="40" spans="1:7" x14ac:dyDescent="0.25">
      <c r="A40" s="153" t="s">
        <v>29</v>
      </c>
      <c r="B40" s="153" t="s">
        <v>30</v>
      </c>
      <c r="C40" s="153" t="s">
        <v>16</v>
      </c>
      <c r="D40" s="153">
        <v>39446.094457599997</v>
      </c>
      <c r="E40" s="153">
        <v>3.3950309999999999</v>
      </c>
      <c r="F40" s="153">
        <v>99.991393979886695</v>
      </c>
      <c r="G40" s="153">
        <v>8.6060201133428792E-3</v>
      </c>
    </row>
    <row r="41" spans="1:7" x14ac:dyDescent="0.25">
      <c r="A41" s="153" t="s">
        <v>31</v>
      </c>
      <c r="B41" s="153" t="s">
        <v>32</v>
      </c>
      <c r="C41" s="153" t="s">
        <v>15</v>
      </c>
      <c r="D41" s="153">
        <v>802.37718930000005</v>
      </c>
      <c r="E41" s="153">
        <v>0</v>
      </c>
      <c r="F41" s="153">
        <v>100</v>
      </c>
      <c r="G41" s="153">
        <v>0</v>
      </c>
    </row>
    <row r="42" spans="1:7" x14ac:dyDescent="0.25">
      <c r="A42" s="153" t="s">
        <v>31</v>
      </c>
      <c r="B42" s="153" t="s">
        <v>32</v>
      </c>
      <c r="C42" s="153" t="s">
        <v>16</v>
      </c>
      <c r="D42" s="153">
        <v>12433.5701063</v>
      </c>
      <c r="E42" s="153">
        <v>8.1309243000000002</v>
      </c>
      <c r="F42" s="153">
        <v>99.934647808366407</v>
      </c>
      <c r="G42" s="153">
        <v>6.5352191633621701E-2</v>
      </c>
    </row>
    <row r="43" spans="1:7" x14ac:dyDescent="0.25">
      <c r="A43" s="153" t="s">
        <v>33</v>
      </c>
      <c r="B43" s="153" t="s">
        <v>34</v>
      </c>
      <c r="C43" s="153" t="s">
        <v>15</v>
      </c>
      <c r="D43" s="153">
        <v>1501.0761614999999</v>
      </c>
      <c r="E43" s="153">
        <v>1.1996481000000001</v>
      </c>
      <c r="F43" s="153">
        <v>99.920144617098003</v>
      </c>
      <c r="G43" s="153">
        <v>7.9855382901986696E-2</v>
      </c>
    </row>
    <row r="44" spans="1:7" x14ac:dyDescent="0.25">
      <c r="A44" s="153" t="s">
        <v>33</v>
      </c>
      <c r="B44" s="153" t="s">
        <v>34</v>
      </c>
      <c r="C44" s="153" t="s">
        <v>16</v>
      </c>
      <c r="D44" s="153">
        <v>49094.344761200002</v>
      </c>
      <c r="E44" s="153">
        <v>2.8791554000000001</v>
      </c>
      <c r="F44" s="153">
        <v>99.994135808157097</v>
      </c>
      <c r="G44" s="153">
        <v>5.86419184288451E-3</v>
      </c>
    </row>
    <row r="45" spans="1:7" x14ac:dyDescent="0.25">
      <c r="A45" s="153" t="s">
        <v>35</v>
      </c>
      <c r="B45" s="153" t="s">
        <v>36</v>
      </c>
      <c r="C45" s="153" t="s">
        <v>15</v>
      </c>
      <c r="D45" s="153">
        <v>17905.7501686</v>
      </c>
      <c r="E45" s="153">
        <v>0</v>
      </c>
      <c r="F45" s="153">
        <v>100</v>
      </c>
      <c r="G45" s="153">
        <v>0</v>
      </c>
    </row>
    <row r="46" spans="1:7" x14ac:dyDescent="0.25">
      <c r="A46" s="153" t="s">
        <v>35</v>
      </c>
      <c r="B46" s="153" t="s">
        <v>36</v>
      </c>
      <c r="C46" s="153" t="s">
        <v>16</v>
      </c>
      <c r="D46" s="153">
        <v>241047.4261678</v>
      </c>
      <c r="E46" s="153">
        <v>0</v>
      </c>
      <c r="F46" s="153">
        <v>100</v>
      </c>
      <c r="G46" s="153">
        <v>0</v>
      </c>
    </row>
    <row r="47" spans="1:7" x14ac:dyDescent="0.25">
      <c r="A47" s="153" t="s">
        <v>37</v>
      </c>
      <c r="B47" s="153" t="s">
        <v>38</v>
      </c>
      <c r="C47" s="153" t="s">
        <v>15</v>
      </c>
      <c r="D47" s="153">
        <v>242.77881310000001</v>
      </c>
      <c r="E47" s="153">
        <v>0</v>
      </c>
      <c r="F47" s="153">
        <v>100</v>
      </c>
      <c r="G47" s="153">
        <v>0</v>
      </c>
    </row>
    <row r="48" spans="1:7" x14ac:dyDescent="0.25">
      <c r="A48" s="153" t="s">
        <v>37</v>
      </c>
      <c r="B48" s="153" t="s">
        <v>38</v>
      </c>
      <c r="C48" s="153" t="s">
        <v>16</v>
      </c>
      <c r="D48" s="153">
        <v>9516.3585339000001</v>
      </c>
      <c r="E48" s="153">
        <v>5.0312513000000001</v>
      </c>
      <c r="F48" s="153">
        <v>99.947158435758794</v>
      </c>
      <c r="G48" s="153">
        <v>5.2841564241184101E-2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541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467</v>
      </c>
      <c r="F58" s="5" t="s">
        <v>431</v>
      </c>
      <c r="G58" s="5" t="s">
        <v>468</v>
      </c>
    </row>
    <row r="59" spans="1:7" x14ac:dyDescent="0.25">
      <c r="A59" s="154" t="s">
        <v>13</v>
      </c>
      <c r="B59" s="154" t="s">
        <v>14</v>
      </c>
      <c r="C59" s="154" t="s">
        <v>15</v>
      </c>
      <c r="D59" s="154">
        <v>112874.56207080001</v>
      </c>
      <c r="E59" s="154">
        <v>409.38168109999998</v>
      </c>
      <c r="F59" s="154">
        <v>99.638623385149302</v>
      </c>
      <c r="G59" s="154">
        <v>0.36137661485071099</v>
      </c>
    </row>
    <row r="60" spans="1:7" x14ac:dyDescent="0.25">
      <c r="A60" s="154" t="s">
        <v>13</v>
      </c>
      <c r="B60" s="154" t="s">
        <v>14</v>
      </c>
      <c r="C60" s="154" t="s">
        <v>16</v>
      </c>
      <c r="D60" s="154">
        <v>2687599.6356666</v>
      </c>
      <c r="E60" s="154">
        <v>241.1189814</v>
      </c>
      <c r="F60" s="154">
        <v>99.9910292683455</v>
      </c>
      <c r="G60" s="154">
        <v>8.9707316545089393E-3</v>
      </c>
    </row>
    <row r="61" spans="1:7" x14ac:dyDescent="0.25">
      <c r="A61" s="154" t="s">
        <v>40</v>
      </c>
      <c r="B61" s="154" t="s">
        <v>41</v>
      </c>
      <c r="C61" s="154" t="s">
        <v>15</v>
      </c>
      <c r="D61" s="154">
        <v>213.7606413</v>
      </c>
      <c r="E61" s="154">
        <v>5.6302868999999998</v>
      </c>
      <c r="F61" s="154">
        <v>97.433673786699401</v>
      </c>
      <c r="G61" s="154">
        <v>2.56632621330056</v>
      </c>
    </row>
    <row r="62" spans="1:7" x14ac:dyDescent="0.25">
      <c r="A62" s="154" t="s">
        <v>40</v>
      </c>
      <c r="B62" s="154" t="s">
        <v>41</v>
      </c>
      <c r="C62" s="154" t="s">
        <v>16</v>
      </c>
      <c r="D62" s="154">
        <v>3396.0133771000001</v>
      </c>
      <c r="E62" s="154">
        <v>0</v>
      </c>
      <c r="F62" s="154">
        <v>100</v>
      </c>
      <c r="G62" s="154">
        <v>0</v>
      </c>
    </row>
    <row r="63" spans="1:7" x14ac:dyDescent="0.25">
      <c r="A63" s="154" t="s">
        <v>42</v>
      </c>
      <c r="B63" s="154" t="s">
        <v>43</v>
      </c>
      <c r="C63" s="154" t="s">
        <v>15</v>
      </c>
      <c r="D63" s="154">
        <v>949.42286469999999</v>
      </c>
      <c r="E63" s="154">
        <v>0</v>
      </c>
      <c r="F63" s="154">
        <v>100</v>
      </c>
      <c r="G63" s="154">
        <v>0</v>
      </c>
    </row>
    <row r="64" spans="1:7" x14ac:dyDescent="0.25">
      <c r="A64" s="154" t="s">
        <v>42</v>
      </c>
      <c r="B64" s="154" t="s">
        <v>43</v>
      </c>
      <c r="C64" s="154" t="s">
        <v>16</v>
      </c>
      <c r="D64" s="154">
        <v>22896.404644599999</v>
      </c>
      <c r="E64" s="154">
        <v>0</v>
      </c>
      <c r="F64" s="154">
        <v>100</v>
      </c>
      <c r="G64" s="154">
        <v>0</v>
      </c>
    </row>
    <row r="65" spans="1:7" x14ac:dyDescent="0.25">
      <c r="A65" s="154" t="s">
        <v>25</v>
      </c>
      <c r="B65" s="154" t="s">
        <v>26</v>
      </c>
      <c r="C65" s="154" t="s">
        <v>15</v>
      </c>
      <c r="D65" s="154">
        <v>1246.2018009000001</v>
      </c>
      <c r="E65" s="154">
        <v>0</v>
      </c>
      <c r="F65" s="154">
        <v>100</v>
      </c>
      <c r="G65" s="154">
        <v>0</v>
      </c>
    </row>
    <row r="66" spans="1:7" x14ac:dyDescent="0.25">
      <c r="A66" s="154" t="s">
        <v>25</v>
      </c>
      <c r="B66" s="154" t="s">
        <v>26</v>
      </c>
      <c r="C66" s="154" t="s">
        <v>16</v>
      </c>
      <c r="D66" s="154">
        <v>43869.268269300002</v>
      </c>
      <c r="E66" s="154">
        <v>0</v>
      </c>
      <c r="F66" s="154">
        <v>100</v>
      </c>
      <c r="G66" s="154">
        <v>0</v>
      </c>
    </row>
    <row r="67" spans="1:7" x14ac:dyDescent="0.25">
      <c r="A67" s="154" t="s">
        <v>27</v>
      </c>
      <c r="B67" s="154" t="s">
        <v>28</v>
      </c>
      <c r="C67" s="154" t="s">
        <v>15</v>
      </c>
      <c r="D67" s="154">
        <v>209.53557359999999</v>
      </c>
      <c r="E67" s="154">
        <v>0</v>
      </c>
      <c r="F67" s="154">
        <v>100</v>
      </c>
      <c r="G67" s="154">
        <v>0</v>
      </c>
    </row>
    <row r="68" spans="1:7" x14ac:dyDescent="0.25">
      <c r="A68" s="154" t="s">
        <v>27</v>
      </c>
      <c r="B68" s="154" t="s">
        <v>28</v>
      </c>
      <c r="C68" s="154" t="s">
        <v>16</v>
      </c>
      <c r="D68" s="154">
        <v>8089.0459064999995</v>
      </c>
      <c r="E68" s="154">
        <v>0</v>
      </c>
      <c r="F68" s="154">
        <v>100</v>
      </c>
      <c r="G68" s="154">
        <v>0</v>
      </c>
    </row>
    <row r="69" spans="1:7" x14ac:dyDescent="0.25">
      <c r="A69" s="154" t="s">
        <v>44</v>
      </c>
      <c r="B69" s="154" t="s">
        <v>45</v>
      </c>
      <c r="C69" s="154" t="s">
        <v>15</v>
      </c>
      <c r="D69" s="154">
        <v>724.96321999999998</v>
      </c>
      <c r="E69" s="154">
        <v>0</v>
      </c>
      <c r="F69" s="154">
        <v>100</v>
      </c>
      <c r="G69" s="154">
        <v>0</v>
      </c>
    </row>
    <row r="70" spans="1:7" x14ac:dyDescent="0.25">
      <c r="A70" s="154" t="s">
        <v>44</v>
      </c>
      <c r="B70" s="154" t="s">
        <v>45</v>
      </c>
      <c r="C70" s="154" t="s">
        <v>16</v>
      </c>
      <c r="D70" s="154">
        <v>6768.7503961000002</v>
      </c>
      <c r="E70" s="154">
        <v>0</v>
      </c>
      <c r="F70" s="154">
        <v>100</v>
      </c>
      <c r="G70" s="154">
        <v>0</v>
      </c>
    </row>
    <row r="71" spans="1:7" x14ac:dyDescent="0.25">
      <c r="A71" s="154" t="s">
        <v>46</v>
      </c>
      <c r="B71" s="154" t="s">
        <v>47</v>
      </c>
      <c r="C71" s="154" t="s">
        <v>15</v>
      </c>
      <c r="D71" s="154">
        <v>2209.0030732</v>
      </c>
      <c r="E71" s="154">
        <v>53.141504699999999</v>
      </c>
      <c r="F71" s="154">
        <v>97.650835175648595</v>
      </c>
      <c r="G71" s="154">
        <v>2.3491648243514298</v>
      </c>
    </row>
    <row r="72" spans="1:7" x14ac:dyDescent="0.25">
      <c r="A72" s="154" t="s">
        <v>46</v>
      </c>
      <c r="B72" s="154" t="s">
        <v>47</v>
      </c>
      <c r="C72" s="154" t="s">
        <v>16</v>
      </c>
      <c r="D72" s="154">
        <v>46846.6143878</v>
      </c>
      <c r="E72" s="154">
        <v>0</v>
      </c>
      <c r="F72" s="154">
        <v>100</v>
      </c>
      <c r="G72" s="154">
        <v>0</v>
      </c>
    </row>
    <row r="73" spans="1:7" x14ac:dyDescent="0.25">
      <c r="A73" s="154" t="s">
        <v>29</v>
      </c>
      <c r="B73" s="154" t="s">
        <v>30</v>
      </c>
      <c r="C73" s="154" t="s">
        <v>15</v>
      </c>
      <c r="D73" s="154">
        <v>828.68283989999998</v>
      </c>
      <c r="E73" s="154">
        <v>0</v>
      </c>
      <c r="F73" s="154">
        <v>100</v>
      </c>
      <c r="G73" s="154">
        <v>0</v>
      </c>
    </row>
    <row r="74" spans="1:7" x14ac:dyDescent="0.25">
      <c r="A74" s="154" t="s">
        <v>29</v>
      </c>
      <c r="B74" s="154" t="s">
        <v>30</v>
      </c>
      <c r="C74" s="154" t="s">
        <v>16</v>
      </c>
      <c r="D74" s="154">
        <v>38879.124280600001</v>
      </c>
      <c r="E74" s="154">
        <v>0</v>
      </c>
      <c r="F74" s="154">
        <v>100</v>
      </c>
      <c r="G74" s="154">
        <v>0</v>
      </c>
    </row>
    <row r="75" spans="1:7" x14ac:dyDescent="0.25">
      <c r="A75" s="154" t="s">
        <v>48</v>
      </c>
      <c r="B75" s="154" t="s">
        <v>49</v>
      </c>
      <c r="C75" s="154" t="s">
        <v>15</v>
      </c>
      <c r="D75" s="154">
        <v>4234.0522337000002</v>
      </c>
      <c r="E75" s="154">
        <v>0</v>
      </c>
      <c r="F75" s="154">
        <v>100</v>
      </c>
      <c r="G75" s="154">
        <v>0</v>
      </c>
    </row>
    <row r="76" spans="1:7" x14ac:dyDescent="0.25">
      <c r="A76" s="154" t="s">
        <v>48</v>
      </c>
      <c r="B76" s="154" t="s">
        <v>49</v>
      </c>
      <c r="C76" s="154" t="s">
        <v>16</v>
      </c>
      <c r="D76" s="154">
        <v>52185.7000787</v>
      </c>
      <c r="E76" s="154">
        <v>0</v>
      </c>
      <c r="F76" s="154">
        <v>100</v>
      </c>
      <c r="G76" s="154">
        <v>0</v>
      </c>
    </row>
    <row r="77" spans="1:7" x14ac:dyDescent="0.25">
      <c r="A77" s="154" t="s">
        <v>50</v>
      </c>
      <c r="B77" s="154" t="s">
        <v>51</v>
      </c>
      <c r="C77" s="154" t="s">
        <v>15</v>
      </c>
      <c r="D77" s="154">
        <v>200.62535879999999</v>
      </c>
      <c r="E77" s="154">
        <v>0</v>
      </c>
      <c r="F77" s="154">
        <v>100</v>
      </c>
      <c r="G77" s="154">
        <v>0</v>
      </c>
    </row>
    <row r="78" spans="1:7" x14ac:dyDescent="0.25">
      <c r="A78" s="154" t="s">
        <v>50</v>
      </c>
      <c r="B78" s="154" t="s">
        <v>51</v>
      </c>
      <c r="C78" s="154" t="s">
        <v>16</v>
      </c>
      <c r="D78" s="154">
        <v>4548.3168839999998</v>
      </c>
      <c r="E78" s="154">
        <v>0</v>
      </c>
      <c r="F78" s="154">
        <v>100</v>
      </c>
      <c r="G78" s="154">
        <v>0</v>
      </c>
    </row>
    <row r="79" spans="1:7" x14ac:dyDescent="0.25">
      <c r="A79" s="154" t="s">
        <v>31</v>
      </c>
      <c r="B79" s="154" t="s">
        <v>32</v>
      </c>
      <c r="C79" s="154" t="s">
        <v>15</v>
      </c>
      <c r="D79" s="154">
        <v>329.18580309999999</v>
      </c>
      <c r="E79" s="154">
        <v>0</v>
      </c>
      <c r="F79" s="154">
        <v>100</v>
      </c>
      <c r="G79" s="154">
        <v>0</v>
      </c>
    </row>
    <row r="80" spans="1:7" x14ac:dyDescent="0.25">
      <c r="A80" s="154" t="s">
        <v>31</v>
      </c>
      <c r="B80" s="154" t="s">
        <v>32</v>
      </c>
      <c r="C80" s="154" t="s">
        <v>16</v>
      </c>
      <c r="D80" s="154">
        <v>6005.3595293999997</v>
      </c>
      <c r="E80" s="154">
        <v>0</v>
      </c>
      <c r="F80" s="154">
        <v>100</v>
      </c>
      <c r="G80" s="154">
        <v>0</v>
      </c>
    </row>
    <row r="81" spans="1:7" x14ac:dyDescent="0.25">
      <c r="A81" s="154" t="s">
        <v>52</v>
      </c>
      <c r="B81" s="154" t="s">
        <v>53</v>
      </c>
      <c r="C81" s="154" t="s">
        <v>15</v>
      </c>
      <c r="D81" s="154">
        <v>2377.190353</v>
      </c>
      <c r="E81" s="154">
        <v>0</v>
      </c>
      <c r="F81" s="154">
        <v>100</v>
      </c>
      <c r="G81" s="154">
        <v>0</v>
      </c>
    </row>
    <row r="82" spans="1:7" x14ac:dyDescent="0.25">
      <c r="A82" s="154" t="s">
        <v>52</v>
      </c>
      <c r="B82" s="154" t="s">
        <v>53</v>
      </c>
      <c r="C82" s="154" t="s">
        <v>16</v>
      </c>
      <c r="D82" s="154">
        <v>41639.179878800001</v>
      </c>
      <c r="E82" s="154">
        <v>0</v>
      </c>
      <c r="F82" s="154">
        <v>100</v>
      </c>
      <c r="G82" s="154">
        <v>0</v>
      </c>
    </row>
    <row r="83" spans="1:7" x14ac:dyDescent="0.25">
      <c r="A83" s="154" t="s">
        <v>33</v>
      </c>
      <c r="B83" s="154" t="s">
        <v>34</v>
      </c>
      <c r="C83" s="154" t="s">
        <v>15</v>
      </c>
      <c r="D83" s="154">
        <v>1388.5600767000001</v>
      </c>
      <c r="E83" s="154">
        <v>0</v>
      </c>
      <c r="F83" s="154">
        <v>100</v>
      </c>
      <c r="G83" s="154">
        <v>0</v>
      </c>
    </row>
    <row r="84" spans="1:7" x14ac:dyDescent="0.25">
      <c r="A84" s="154" t="s">
        <v>33</v>
      </c>
      <c r="B84" s="154" t="s">
        <v>34</v>
      </c>
      <c r="C84" s="154" t="s">
        <v>16</v>
      </c>
      <c r="D84" s="154">
        <v>48513.464248999997</v>
      </c>
      <c r="E84" s="154">
        <v>0</v>
      </c>
      <c r="F84" s="154">
        <v>100</v>
      </c>
      <c r="G84" s="154">
        <v>0</v>
      </c>
    </row>
    <row r="85" spans="1:7" x14ac:dyDescent="0.25">
      <c r="A85" s="154" t="s">
        <v>54</v>
      </c>
      <c r="B85" s="154" t="s">
        <v>55</v>
      </c>
      <c r="C85" s="154" t="s">
        <v>15</v>
      </c>
      <c r="D85" s="154">
        <v>428.83084939999998</v>
      </c>
      <c r="E85" s="154">
        <v>0</v>
      </c>
      <c r="F85" s="154">
        <v>100</v>
      </c>
      <c r="G85" s="154">
        <v>0</v>
      </c>
    </row>
    <row r="86" spans="1:7" x14ac:dyDescent="0.25">
      <c r="A86" s="154" t="s">
        <v>54</v>
      </c>
      <c r="B86" s="154" t="s">
        <v>55</v>
      </c>
      <c r="C86" s="154" t="s">
        <v>16</v>
      </c>
      <c r="D86" s="154">
        <v>8898.0185920999993</v>
      </c>
      <c r="E86" s="154">
        <v>0</v>
      </c>
      <c r="F86" s="154">
        <v>100</v>
      </c>
      <c r="G86" s="154">
        <v>0</v>
      </c>
    </row>
    <row r="87" spans="1:7" x14ac:dyDescent="0.25">
      <c r="A87" s="154" t="s">
        <v>35</v>
      </c>
      <c r="B87" s="154" t="s">
        <v>36</v>
      </c>
      <c r="C87" s="154" t="s">
        <v>15</v>
      </c>
      <c r="D87" s="154">
        <v>17635.180933600001</v>
      </c>
      <c r="E87" s="154">
        <v>0</v>
      </c>
      <c r="F87" s="154">
        <v>100</v>
      </c>
      <c r="G87" s="154">
        <v>0</v>
      </c>
    </row>
    <row r="88" spans="1:7" x14ac:dyDescent="0.25">
      <c r="A88" s="154" t="s">
        <v>35</v>
      </c>
      <c r="B88" s="154" t="s">
        <v>36</v>
      </c>
      <c r="C88" s="154" t="s">
        <v>16</v>
      </c>
      <c r="D88" s="154">
        <v>239646.87491390001</v>
      </c>
      <c r="E88" s="154">
        <v>0</v>
      </c>
      <c r="F88" s="154">
        <v>100</v>
      </c>
      <c r="G88" s="154">
        <v>0</v>
      </c>
    </row>
    <row r="89" spans="1:7" x14ac:dyDescent="0.25">
      <c r="A89" s="154" t="s">
        <v>37</v>
      </c>
      <c r="B89" s="154" t="s">
        <v>38</v>
      </c>
      <c r="C89" s="154" t="s">
        <v>15</v>
      </c>
      <c r="D89" s="154">
        <v>129.86046809999999</v>
      </c>
      <c r="E89" s="154">
        <v>0</v>
      </c>
      <c r="F89" s="154">
        <v>100</v>
      </c>
      <c r="G89" s="154">
        <v>0</v>
      </c>
    </row>
    <row r="90" spans="1:7" x14ac:dyDescent="0.25">
      <c r="A90" s="154" t="s">
        <v>37</v>
      </c>
      <c r="B90" s="154" t="s">
        <v>38</v>
      </c>
      <c r="C90" s="154" t="s">
        <v>16</v>
      </c>
      <c r="D90" s="154">
        <v>6660.1163549000003</v>
      </c>
      <c r="E90" s="154">
        <v>0</v>
      </c>
      <c r="F90" s="154">
        <v>100</v>
      </c>
      <c r="G90" s="154">
        <v>0</v>
      </c>
    </row>
    <row r="91" spans="1:7" x14ac:dyDescent="0.25">
      <c r="A91" s="154" t="s">
        <v>56</v>
      </c>
      <c r="B91" s="154" t="s">
        <v>57</v>
      </c>
      <c r="C91" s="154" t="s">
        <v>15</v>
      </c>
      <c r="D91" s="154">
        <v>158.1578964</v>
      </c>
      <c r="E91" s="154">
        <v>0</v>
      </c>
      <c r="F91" s="154">
        <v>100</v>
      </c>
      <c r="G91" s="154">
        <v>0</v>
      </c>
    </row>
    <row r="92" spans="1:7" x14ac:dyDescent="0.25">
      <c r="A92" s="154" t="s">
        <v>56</v>
      </c>
      <c r="B92" s="154" t="s">
        <v>57</v>
      </c>
      <c r="C92" s="154" t="s">
        <v>16</v>
      </c>
      <c r="D92" s="154">
        <v>2949.2928710000001</v>
      </c>
      <c r="E92" s="154">
        <v>0</v>
      </c>
      <c r="F92" s="154">
        <v>100</v>
      </c>
      <c r="G92" s="154">
        <v>0</v>
      </c>
    </row>
    <row r="93" spans="1:7" x14ac:dyDescent="0.25">
      <c r="A93" s="154" t="s">
        <v>58</v>
      </c>
      <c r="B93" s="154" t="s">
        <v>59</v>
      </c>
      <c r="C93" s="154" t="s">
        <v>15</v>
      </c>
      <c r="D93" s="154">
        <v>109.1029434</v>
      </c>
      <c r="E93" s="154">
        <v>0</v>
      </c>
      <c r="F93" s="154">
        <v>100</v>
      </c>
      <c r="G93" s="154">
        <v>0</v>
      </c>
    </row>
    <row r="94" spans="1:7" x14ac:dyDescent="0.25">
      <c r="A94" s="154" t="s">
        <v>58</v>
      </c>
      <c r="B94" s="154" t="s">
        <v>59</v>
      </c>
      <c r="C94" s="154" t="s">
        <v>16</v>
      </c>
      <c r="D94" s="154">
        <v>2773.6657823</v>
      </c>
      <c r="E94" s="154">
        <v>0</v>
      </c>
      <c r="F94" s="154">
        <v>100</v>
      </c>
      <c r="G94" s="154">
        <v>0</v>
      </c>
    </row>
    <row r="95" spans="1:7" x14ac:dyDescent="0.25">
      <c r="A95" s="154" t="s">
        <v>60</v>
      </c>
      <c r="B95" s="154" t="s">
        <v>61</v>
      </c>
      <c r="C95" s="154" t="s">
        <v>15</v>
      </c>
      <c r="D95" s="154">
        <v>187.34947109999999</v>
      </c>
      <c r="E95" s="154">
        <v>0</v>
      </c>
      <c r="F95" s="154">
        <v>100</v>
      </c>
      <c r="G95" s="154">
        <v>0</v>
      </c>
    </row>
    <row r="96" spans="1:7" x14ac:dyDescent="0.25">
      <c r="A96" s="154" t="s">
        <v>60</v>
      </c>
      <c r="B96" s="154" t="s">
        <v>61</v>
      </c>
      <c r="C96" s="154" t="s">
        <v>16</v>
      </c>
      <c r="D96" s="154">
        <v>3650.6299368999998</v>
      </c>
      <c r="E96" s="154">
        <v>0</v>
      </c>
      <c r="F96" s="154">
        <v>100</v>
      </c>
      <c r="G96" s="154">
        <v>0</v>
      </c>
    </row>
    <row r="97" spans="1:7" x14ac:dyDescent="0.25">
      <c r="A97" s="154" t="s">
        <v>62</v>
      </c>
      <c r="B97" s="154" t="s">
        <v>63</v>
      </c>
      <c r="C97" s="154" t="s">
        <v>15</v>
      </c>
      <c r="D97" s="154">
        <v>376.37813740000001</v>
      </c>
      <c r="E97" s="154">
        <v>0</v>
      </c>
      <c r="F97" s="154">
        <v>100</v>
      </c>
      <c r="G97" s="154">
        <v>0</v>
      </c>
    </row>
    <row r="98" spans="1:7" x14ac:dyDescent="0.25">
      <c r="A98" s="154" t="s">
        <v>62</v>
      </c>
      <c r="B98" s="154" t="s">
        <v>63</v>
      </c>
      <c r="C98" s="154" t="s">
        <v>16</v>
      </c>
      <c r="D98" s="154">
        <v>6617.7850054999999</v>
      </c>
      <c r="E98" s="154">
        <v>0</v>
      </c>
      <c r="F98" s="154">
        <v>100</v>
      </c>
      <c r="G98" s="154">
        <v>0</v>
      </c>
    </row>
    <row r="99" spans="1:7" x14ac:dyDescent="0.25">
      <c r="A99" s="154" t="s">
        <v>64</v>
      </c>
      <c r="B99" s="154" t="s">
        <v>65</v>
      </c>
      <c r="C99" s="154" t="s">
        <v>15</v>
      </c>
      <c r="D99" s="154">
        <v>34.470725899999998</v>
      </c>
      <c r="E99" s="154">
        <v>0</v>
      </c>
      <c r="F99" s="154">
        <v>100</v>
      </c>
      <c r="G99" s="154">
        <v>0</v>
      </c>
    </row>
    <row r="100" spans="1:7" x14ac:dyDescent="0.25">
      <c r="A100" s="154" t="s">
        <v>64</v>
      </c>
      <c r="B100" s="154" t="s">
        <v>65</v>
      </c>
      <c r="C100" s="154" t="s">
        <v>16</v>
      </c>
      <c r="D100" s="154">
        <v>540.39373969999997</v>
      </c>
      <c r="E100" s="154">
        <v>0</v>
      </c>
      <c r="F100" s="154">
        <v>100</v>
      </c>
      <c r="G100" s="154">
        <v>0</v>
      </c>
    </row>
    <row r="101" spans="1:7" x14ac:dyDescent="0.25">
      <c r="A101" s="154" t="s">
        <v>66</v>
      </c>
      <c r="B101" s="154" t="s">
        <v>67</v>
      </c>
      <c r="C101" s="154" t="s">
        <v>15</v>
      </c>
      <c r="D101" s="154">
        <v>1095.4657062000001</v>
      </c>
      <c r="E101" s="154">
        <v>0</v>
      </c>
      <c r="F101" s="154">
        <v>100</v>
      </c>
      <c r="G101" s="154">
        <v>0</v>
      </c>
    </row>
    <row r="102" spans="1:7" x14ac:dyDescent="0.25">
      <c r="A102" s="154" t="s">
        <v>66</v>
      </c>
      <c r="B102" s="154" t="s">
        <v>67</v>
      </c>
      <c r="C102" s="154" t="s">
        <v>16</v>
      </c>
      <c r="D102" s="154">
        <v>41586.077687800003</v>
      </c>
      <c r="E102" s="154">
        <v>0</v>
      </c>
      <c r="F102" s="154">
        <v>100</v>
      </c>
      <c r="G102" s="154">
        <v>0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542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467</v>
      </c>
      <c r="F112" s="5" t="s">
        <v>431</v>
      </c>
      <c r="G112" s="5" t="s">
        <v>468</v>
      </c>
    </row>
    <row r="113" spans="1:7" x14ac:dyDescent="0.25">
      <c r="A113" s="155" t="s">
        <v>70</v>
      </c>
      <c r="B113" s="155" t="s">
        <v>71</v>
      </c>
      <c r="C113" s="155" t="s">
        <v>15</v>
      </c>
      <c r="D113" s="155">
        <v>3493.0387215000001</v>
      </c>
      <c r="E113" s="155">
        <v>0</v>
      </c>
      <c r="F113" s="155">
        <v>100</v>
      </c>
      <c r="G113" s="155">
        <v>0</v>
      </c>
    </row>
    <row r="114" spans="1:7" x14ac:dyDescent="0.25">
      <c r="A114" s="155" t="s">
        <v>70</v>
      </c>
      <c r="B114" s="155" t="s">
        <v>71</v>
      </c>
      <c r="C114" s="155" t="s">
        <v>16</v>
      </c>
      <c r="D114" s="155">
        <v>226595.753119</v>
      </c>
      <c r="E114" s="155">
        <v>0</v>
      </c>
      <c r="F114" s="155">
        <v>100</v>
      </c>
      <c r="G114" s="155">
        <v>0</v>
      </c>
    </row>
    <row r="115" spans="1:7" x14ac:dyDescent="0.25">
      <c r="A115" s="155" t="s">
        <v>72</v>
      </c>
      <c r="B115" s="155" t="s">
        <v>73</v>
      </c>
      <c r="C115" s="155" t="s">
        <v>15</v>
      </c>
      <c r="D115" s="155">
        <v>974.67265659999998</v>
      </c>
      <c r="E115" s="155">
        <v>12.7648054</v>
      </c>
      <c r="F115" s="155">
        <v>98.707279610989701</v>
      </c>
      <c r="G115" s="155">
        <v>1.29272038901032</v>
      </c>
    </row>
    <row r="116" spans="1:7" x14ac:dyDescent="0.25">
      <c r="A116" s="155" t="s">
        <v>72</v>
      </c>
      <c r="B116" s="155" t="s">
        <v>73</v>
      </c>
      <c r="C116" s="155" t="s">
        <v>16</v>
      </c>
      <c r="D116" s="155">
        <v>77034.717872199995</v>
      </c>
      <c r="E116" s="155">
        <v>0</v>
      </c>
      <c r="F116" s="155">
        <v>100</v>
      </c>
      <c r="G116" s="155">
        <v>0</v>
      </c>
    </row>
    <row r="117" spans="1:7" x14ac:dyDescent="0.25">
      <c r="A117" s="155" t="s">
        <v>74</v>
      </c>
      <c r="B117" s="155" t="s">
        <v>75</v>
      </c>
      <c r="C117" s="155" t="s">
        <v>15</v>
      </c>
      <c r="D117" s="155">
        <v>2969.6972603999998</v>
      </c>
      <c r="E117" s="155">
        <v>152.1883393</v>
      </c>
      <c r="F117" s="155">
        <v>95.125114792334998</v>
      </c>
      <c r="G117" s="155">
        <v>4.87488520766503</v>
      </c>
    </row>
    <row r="118" spans="1:7" x14ac:dyDescent="0.25">
      <c r="A118" s="155" t="s">
        <v>74</v>
      </c>
      <c r="B118" s="155" t="s">
        <v>75</v>
      </c>
      <c r="C118" s="155" t="s">
        <v>16</v>
      </c>
      <c r="D118" s="155">
        <v>35831.1379743</v>
      </c>
      <c r="E118" s="155">
        <v>111.3307449</v>
      </c>
      <c r="F118" s="155">
        <v>99.690252926782094</v>
      </c>
      <c r="G118" s="155">
        <v>0.30974707321795197</v>
      </c>
    </row>
    <row r="119" spans="1:7" x14ac:dyDescent="0.25">
      <c r="A119" s="155" t="s">
        <v>76</v>
      </c>
      <c r="B119" s="155" t="s">
        <v>77</v>
      </c>
      <c r="C119" s="155" t="s">
        <v>15</v>
      </c>
      <c r="D119" s="155">
        <v>6833.4528459000003</v>
      </c>
      <c r="E119" s="155">
        <v>0</v>
      </c>
      <c r="F119" s="155">
        <v>100</v>
      </c>
      <c r="G119" s="155">
        <v>0</v>
      </c>
    </row>
    <row r="120" spans="1:7" x14ac:dyDescent="0.25">
      <c r="A120" s="155" t="s">
        <v>76</v>
      </c>
      <c r="B120" s="155" t="s">
        <v>77</v>
      </c>
      <c r="C120" s="155" t="s">
        <v>16</v>
      </c>
      <c r="D120" s="155">
        <v>128837.6421139</v>
      </c>
      <c r="E120" s="155">
        <v>0</v>
      </c>
      <c r="F120" s="155">
        <v>100</v>
      </c>
      <c r="G120" s="155">
        <v>0</v>
      </c>
    </row>
    <row r="121" spans="1:7" x14ac:dyDescent="0.25">
      <c r="A121" s="155" t="s">
        <v>78</v>
      </c>
      <c r="B121" s="155" t="s">
        <v>79</v>
      </c>
      <c r="C121" s="155" t="s">
        <v>15</v>
      </c>
      <c r="D121" s="155">
        <v>13157.664462700001</v>
      </c>
      <c r="E121" s="155">
        <v>2.9732793000000002</v>
      </c>
      <c r="F121" s="155">
        <v>99.977407787082299</v>
      </c>
      <c r="G121" s="155">
        <v>2.2592212917701301E-2</v>
      </c>
    </row>
    <row r="122" spans="1:7" x14ac:dyDescent="0.25">
      <c r="A122" s="155" t="s">
        <v>78</v>
      </c>
      <c r="B122" s="155" t="s">
        <v>79</v>
      </c>
      <c r="C122" s="155" t="s">
        <v>16</v>
      </c>
      <c r="D122" s="155">
        <v>115528.2834034</v>
      </c>
      <c r="E122" s="155">
        <v>0</v>
      </c>
      <c r="F122" s="155">
        <v>100</v>
      </c>
      <c r="G122" s="155">
        <v>0</v>
      </c>
    </row>
    <row r="123" spans="1:7" x14ac:dyDescent="0.25">
      <c r="A123" s="155" t="s">
        <v>80</v>
      </c>
      <c r="B123" s="155" t="s">
        <v>81</v>
      </c>
      <c r="C123" s="155" t="s">
        <v>15</v>
      </c>
      <c r="D123" s="155">
        <v>2708.4007483999999</v>
      </c>
      <c r="E123" s="155">
        <v>0</v>
      </c>
      <c r="F123" s="155">
        <v>100</v>
      </c>
      <c r="G123" s="155">
        <v>0</v>
      </c>
    </row>
    <row r="124" spans="1:7" x14ac:dyDescent="0.25">
      <c r="A124" s="155" t="s">
        <v>80</v>
      </c>
      <c r="B124" s="155" t="s">
        <v>81</v>
      </c>
      <c r="C124" s="155" t="s">
        <v>16</v>
      </c>
      <c r="D124" s="155">
        <v>67723.455551399995</v>
      </c>
      <c r="E124" s="155">
        <v>0</v>
      </c>
      <c r="F124" s="155">
        <v>100</v>
      </c>
      <c r="G124" s="155">
        <v>0</v>
      </c>
    </row>
    <row r="125" spans="1:7" x14ac:dyDescent="0.25">
      <c r="A125" s="155" t="s">
        <v>82</v>
      </c>
      <c r="B125" s="155" t="s">
        <v>83</v>
      </c>
      <c r="C125" s="155" t="s">
        <v>15</v>
      </c>
      <c r="D125" s="155">
        <v>15164.5602992</v>
      </c>
      <c r="E125" s="155">
        <v>0</v>
      </c>
      <c r="F125" s="155">
        <v>100</v>
      </c>
      <c r="G125" s="155">
        <v>0</v>
      </c>
    </row>
    <row r="126" spans="1:7" x14ac:dyDescent="0.25">
      <c r="A126" s="155" t="s">
        <v>82</v>
      </c>
      <c r="B126" s="155" t="s">
        <v>83</v>
      </c>
      <c r="C126" s="155" t="s">
        <v>16</v>
      </c>
      <c r="D126" s="155">
        <v>218527.94532229999</v>
      </c>
      <c r="E126" s="155">
        <v>0</v>
      </c>
      <c r="F126" s="155">
        <v>100</v>
      </c>
      <c r="G126" s="155">
        <v>0</v>
      </c>
    </row>
    <row r="127" spans="1:7" x14ac:dyDescent="0.25">
      <c r="A127" s="155" t="s">
        <v>84</v>
      </c>
      <c r="B127" s="155" t="s">
        <v>85</v>
      </c>
      <c r="C127" s="155" t="s">
        <v>15</v>
      </c>
      <c r="D127" s="155">
        <v>13961.4464434</v>
      </c>
      <c r="E127" s="155">
        <v>0</v>
      </c>
      <c r="F127" s="155">
        <v>100</v>
      </c>
      <c r="G127" s="155">
        <v>0</v>
      </c>
    </row>
    <row r="128" spans="1:7" x14ac:dyDescent="0.25">
      <c r="A128" s="155" t="s">
        <v>84</v>
      </c>
      <c r="B128" s="155" t="s">
        <v>85</v>
      </c>
      <c r="C128" s="155" t="s">
        <v>16</v>
      </c>
      <c r="D128" s="155">
        <v>351122.3998827</v>
      </c>
      <c r="E128" s="155">
        <v>0</v>
      </c>
      <c r="F128" s="155">
        <v>100</v>
      </c>
      <c r="G128" s="155">
        <v>0</v>
      </c>
    </row>
    <row r="129" spans="1:7" x14ac:dyDescent="0.25">
      <c r="A129" s="155" t="s">
        <v>86</v>
      </c>
      <c r="B129" s="155" t="s">
        <v>87</v>
      </c>
      <c r="C129" s="155" t="s">
        <v>15</v>
      </c>
      <c r="D129" s="155">
        <v>2690.1932062999999</v>
      </c>
      <c r="E129" s="155">
        <v>0</v>
      </c>
      <c r="F129" s="155">
        <v>100</v>
      </c>
      <c r="G129" s="155">
        <v>0</v>
      </c>
    </row>
    <row r="130" spans="1:7" x14ac:dyDescent="0.25">
      <c r="A130" s="155" t="s">
        <v>86</v>
      </c>
      <c r="B130" s="155" t="s">
        <v>87</v>
      </c>
      <c r="C130" s="155" t="s">
        <v>16</v>
      </c>
      <c r="D130" s="155">
        <v>144086.70742190001</v>
      </c>
      <c r="E130" s="155">
        <v>0</v>
      </c>
      <c r="F130" s="155">
        <v>100</v>
      </c>
      <c r="G130" s="155">
        <v>0</v>
      </c>
    </row>
    <row r="131" spans="1:7" x14ac:dyDescent="0.25">
      <c r="A131" s="155" t="s">
        <v>88</v>
      </c>
      <c r="B131" s="155" t="s">
        <v>89</v>
      </c>
      <c r="C131" s="155" t="s">
        <v>15</v>
      </c>
      <c r="D131" s="155">
        <v>7352.1905329000001</v>
      </c>
      <c r="E131" s="155">
        <v>0</v>
      </c>
      <c r="F131" s="155">
        <v>100</v>
      </c>
      <c r="G131" s="155">
        <v>0</v>
      </c>
    </row>
    <row r="132" spans="1:7" x14ac:dyDescent="0.25">
      <c r="A132" s="155" t="s">
        <v>88</v>
      </c>
      <c r="B132" s="155" t="s">
        <v>89</v>
      </c>
      <c r="C132" s="155" t="s">
        <v>16</v>
      </c>
      <c r="D132" s="155">
        <v>289921.21210529999</v>
      </c>
      <c r="E132" s="155">
        <v>0</v>
      </c>
      <c r="F132" s="155">
        <v>100</v>
      </c>
      <c r="G132" s="155">
        <v>0</v>
      </c>
    </row>
    <row r="133" spans="1:7" x14ac:dyDescent="0.25">
      <c r="A133" s="155" t="s">
        <v>90</v>
      </c>
      <c r="B133" s="155" t="s">
        <v>91</v>
      </c>
      <c r="C133" s="155" t="s">
        <v>15</v>
      </c>
      <c r="D133" s="155">
        <v>11588.2046854</v>
      </c>
      <c r="E133" s="155">
        <v>0</v>
      </c>
      <c r="F133" s="155">
        <v>100</v>
      </c>
      <c r="G133" s="155">
        <v>0</v>
      </c>
    </row>
    <row r="134" spans="1:7" x14ac:dyDescent="0.25">
      <c r="A134" s="155" t="s">
        <v>90</v>
      </c>
      <c r="B134" s="155" t="s">
        <v>91</v>
      </c>
      <c r="C134" s="155" t="s">
        <v>16</v>
      </c>
      <c r="D134" s="155">
        <v>434763.57493970002</v>
      </c>
      <c r="E134" s="155">
        <v>0</v>
      </c>
      <c r="F134" s="155">
        <v>100</v>
      </c>
      <c r="G134" s="155">
        <v>0</v>
      </c>
    </row>
    <row r="135" spans="1:7" x14ac:dyDescent="0.25">
      <c r="A135" s="155" t="s">
        <v>92</v>
      </c>
      <c r="B135" s="155" t="s">
        <v>93</v>
      </c>
      <c r="C135" s="155" t="s">
        <v>15</v>
      </c>
      <c r="D135" s="155">
        <v>674.24531869999998</v>
      </c>
      <c r="E135" s="155">
        <v>0</v>
      </c>
      <c r="F135" s="155">
        <v>100</v>
      </c>
      <c r="G135" s="155">
        <v>0</v>
      </c>
    </row>
    <row r="136" spans="1:7" x14ac:dyDescent="0.25">
      <c r="A136" s="155" t="s">
        <v>92</v>
      </c>
      <c r="B136" s="155" t="s">
        <v>93</v>
      </c>
      <c r="C136" s="155" t="s">
        <v>16</v>
      </c>
      <c r="D136" s="155">
        <v>55763.307439700002</v>
      </c>
      <c r="E136" s="155">
        <v>0</v>
      </c>
      <c r="F136" s="155">
        <v>100</v>
      </c>
      <c r="G136" s="155">
        <v>0</v>
      </c>
    </row>
    <row r="137" spans="1:7" x14ac:dyDescent="0.25">
      <c r="A137" s="155" t="s">
        <v>94</v>
      </c>
      <c r="B137" s="155" t="s">
        <v>95</v>
      </c>
      <c r="C137" s="155" t="s">
        <v>15</v>
      </c>
      <c r="D137" s="155">
        <v>355.20624079999999</v>
      </c>
      <c r="E137" s="155">
        <v>0</v>
      </c>
      <c r="F137" s="155">
        <v>100</v>
      </c>
      <c r="G137" s="155">
        <v>0</v>
      </c>
    </row>
    <row r="138" spans="1:7" x14ac:dyDescent="0.25">
      <c r="A138" s="155" t="s">
        <v>94</v>
      </c>
      <c r="B138" s="155" t="s">
        <v>95</v>
      </c>
      <c r="C138" s="155" t="s">
        <v>16</v>
      </c>
      <c r="D138" s="155">
        <v>76990.913237899993</v>
      </c>
      <c r="E138" s="155">
        <v>0</v>
      </c>
      <c r="F138" s="155">
        <v>100</v>
      </c>
      <c r="G138" s="155">
        <v>0</v>
      </c>
    </row>
    <row r="139" spans="1:7" x14ac:dyDescent="0.25">
      <c r="A139" s="155" t="s">
        <v>96</v>
      </c>
      <c r="B139" s="155" t="s">
        <v>97</v>
      </c>
      <c r="C139" s="155" t="s">
        <v>15</v>
      </c>
      <c r="D139" s="155">
        <v>1657.8224749000001</v>
      </c>
      <c r="E139" s="155">
        <v>0</v>
      </c>
      <c r="F139" s="155">
        <v>100</v>
      </c>
      <c r="G139" s="155">
        <v>0</v>
      </c>
    </row>
    <row r="140" spans="1:7" x14ac:dyDescent="0.25">
      <c r="A140" s="155" t="s">
        <v>96</v>
      </c>
      <c r="B140" s="155" t="s">
        <v>97</v>
      </c>
      <c r="C140" s="155" t="s">
        <v>16</v>
      </c>
      <c r="D140" s="155">
        <v>31478.772162400001</v>
      </c>
      <c r="E140" s="155">
        <v>0</v>
      </c>
      <c r="F140" s="155">
        <v>100</v>
      </c>
      <c r="G140" s="155">
        <v>0</v>
      </c>
    </row>
    <row r="141" spans="1:7" x14ac:dyDescent="0.25">
      <c r="A141" s="155" t="s">
        <v>98</v>
      </c>
      <c r="B141" s="155" t="s">
        <v>99</v>
      </c>
      <c r="C141" s="155" t="s">
        <v>15</v>
      </c>
      <c r="D141" s="155">
        <v>931.96790209999995</v>
      </c>
      <c r="E141" s="155">
        <v>0</v>
      </c>
      <c r="F141" s="155">
        <v>100</v>
      </c>
      <c r="G141" s="155">
        <v>0</v>
      </c>
    </row>
    <row r="142" spans="1:7" x14ac:dyDescent="0.25">
      <c r="A142" s="155" t="s">
        <v>98</v>
      </c>
      <c r="B142" s="155" t="s">
        <v>99</v>
      </c>
      <c r="C142" s="155" t="s">
        <v>16</v>
      </c>
      <c r="D142" s="155">
        <v>27285.683101899998</v>
      </c>
      <c r="E142" s="155">
        <v>0</v>
      </c>
      <c r="F142" s="155">
        <v>100</v>
      </c>
      <c r="G142" s="155">
        <v>0</v>
      </c>
    </row>
    <row r="143" spans="1:7" x14ac:dyDescent="0.25">
      <c r="A143" s="155" t="s">
        <v>100</v>
      </c>
      <c r="B143" s="155" t="s">
        <v>101</v>
      </c>
      <c r="C143" s="155" t="s">
        <v>15</v>
      </c>
      <c r="D143" s="155">
        <v>2363.6541533</v>
      </c>
      <c r="E143" s="155">
        <v>0</v>
      </c>
      <c r="F143" s="155">
        <v>100</v>
      </c>
      <c r="G143" s="155">
        <v>0</v>
      </c>
    </row>
    <row r="144" spans="1:7" x14ac:dyDescent="0.25">
      <c r="A144" s="155" t="s">
        <v>100</v>
      </c>
      <c r="B144" s="155" t="s">
        <v>101</v>
      </c>
      <c r="C144" s="155" t="s">
        <v>16</v>
      </c>
      <c r="D144" s="155">
        <v>87574.582780500001</v>
      </c>
      <c r="E144" s="155">
        <v>0</v>
      </c>
      <c r="F144" s="155">
        <v>100</v>
      </c>
      <c r="G144" s="155">
        <v>0</v>
      </c>
    </row>
    <row r="145" spans="1:7" x14ac:dyDescent="0.25">
      <c r="A145" s="155" t="s">
        <v>102</v>
      </c>
      <c r="B145" s="155" t="s">
        <v>103</v>
      </c>
      <c r="C145" s="155" t="s">
        <v>15</v>
      </c>
      <c r="D145" s="155">
        <v>324.07690120000001</v>
      </c>
      <c r="E145" s="155">
        <v>0</v>
      </c>
      <c r="F145" s="155">
        <v>100</v>
      </c>
      <c r="G145" s="155">
        <v>0</v>
      </c>
    </row>
    <row r="146" spans="1:7" x14ac:dyDescent="0.25">
      <c r="A146" s="155" t="s">
        <v>102</v>
      </c>
      <c r="B146" s="155" t="s">
        <v>103</v>
      </c>
      <c r="C146" s="155" t="s">
        <v>16</v>
      </c>
      <c r="D146" s="155">
        <v>7279.1183128000002</v>
      </c>
      <c r="E146" s="155">
        <v>0</v>
      </c>
      <c r="F146" s="155">
        <v>100</v>
      </c>
      <c r="G146" s="155">
        <v>0</v>
      </c>
    </row>
    <row r="147" spans="1:7" x14ac:dyDescent="0.25">
      <c r="A147" s="155" t="s">
        <v>104</v>
      </c>
      <c r="B147" s="155" t="s">
        <v>105</v>
      </c>
      <c r="C147" s="155" t="s">
        <v>15</v>
      </c>
      <c r="D147" s="155">
        <v>9114.0961924999992</v>
      </c>
      <c r="E147" s="155">
        <v>0</v>
      </c>
      <c r="F147" s="155">
        <v>100</v>
      </c>
      <c r="G147" s="155">
        <v>0</v>
      </c>
    </row>
    <row r="148" spans="1:7" x14ac:dyDescent="0.25">
      <c r="A148" s="155" t="s">
        <v>104</v>
      </c>
      <c r="B148" s="155" t="s">
        <v>105</v>
      </c>
      <c r="C148" s="155" t="s">
        <v>16</v>
      </c>
      <c r="D148" s="155">
        <v>127573.2582523</v>
      </c>
      <c r="E148" s="155">
        <v>0</v>
      </c>
      <c r="F148" s="155">
        <v>100</v>
      </c>
      <c r="G148" s="155">
        <v>0</v>
      </c>
    </row>
    <row r="149" spans="1:7" x14ac:dyDescent="0.25">
      <c r="A149" s="155" t="s">
        <v>106</v>
      </c>
      <c r="B149" s="155" t="s">
        <v>107</v>
      </c>
      <c r="C149" s="155" t="s">
        <v>15</v>
      </c>
      <c r="D149" s="155">
        <v>17651.482838600001</v>
      </c>
      <c r="E149" s="155">
        <v>248.32395700000001</v>
      </c>
      <c r="F149" s="155">
        <v>98.612700350145403</v>
      </c>
      <c r="G149" s="155">
        <v>1.38729964985455</v>
      </c>
    </row>
    <row r="150" spans="1:7" x14ac:dyDescent="0.25">
      <c r="A150" s="155" t="s">
        <v>106</v>
      </c>
      <c r="B150" s="155" t="s">
        <v>107</v>
      </c>
      <c r="C150" s="155" t="s">
        <v>16</v>
      </c>
      <c r="D150" s="155">
        <v>190664.9479382</v>
      </c>
      <c r="E150" s="155">
        <v>137.33101389999999</v>
      </c>
      <c r="F150" s="155">
        <v>99.928024437310597</v>
      </c>
      <c r="G150" s="155">
        <v>7.1975562689414394E-2</v>
      </c>
    </row>
    <row r="151" spans="1:7" x14ac:dyDescent="0.25">
      <c r="A151" s="155" t="s">
        <v>108</v>
      </c>
      <c r="B151" s="155" t="s">
        <v>109</v>
      </c>
      <c r="C151" s="155" t="s">
        <v>15</v>
      </c>
      <c r="D151" s="155">
        <v>176.85397520000001</v>
      </c>
      <c r="E151" s="155">
        <v>0</v>
      </c>
      <c r="F151" s="155">
        <v>100</v>
      </c>
      <c r="G151" s="155">
        <v>0</v>
      </c>
    </row>
    <row r="152" spans="1:7" x14ac:dyDescent="0.25">
      <c r="A152" s="155" t="s">
        <v>108</v>
      </c>
      <c r="B152" s="155" t="s">
        <v>109</v>
      </c>
      <c r="C152" s="155" t="s">
        <v>16</v>
      </c>
      <c r="D152" s="155">
        <v>958.25980440000001</v>
      </c>
      <c r="E152" s="155">
        <v>0</v>
      </c>
      <c r="F152" s="155">
        <v>100</v>
      </c>
      <c r="G152" s="155">
        <v>0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543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467</v>
      </c>
      <c r="F162" s="5" t="s">
        <v>431</v>
      </c>
      <c r="G162" s="5" t="s">
        <v>468</v>
      </c>
    </row>
    <row r="163" spans="1:7" x14ac:dyDescent="0.25">
      <c r="A163" s="156" t="s">
        <v>70</v>
      </c>
      <c r="B163" s="156" t="s">
        <v>71</v>
      </c>
      <c r="C163" s="156" t="s">
        <v>15</v>
      </c>
      <c r="D163" s="156">
        <v>3479.4564166999999</v>
      </c>
      <c r="E163" s="156">
        <v>0</v>
      </c>
      <c r="F163" s="156">
        <v>100</v>
      </c>
      <c r="G163" s="156">
        <v>0</v>
      </c>
    </row>
    <row r="164" spans="1:7" x14ac:dyDescent="0.25">
      <c r="A164" s="156" t="s">
        <v>70</v>
      </c>
      <c r="B164" s="156" t="s">
        <v>71</v>
      </c>
      <c r="C164" s="156" t="s">
        <v>16</v>
      </c>
      <c r="D164" s="156">
        <v>226451.05147050001</v>
      </c>
      <c r="E164" s="156">
        <v>0</v>
      </c>
      <c r="F164" s="156">
        <v>100</v>
      </c>
      <c r="G164" s="156">
        <v>0</v>
      </c>
    </row>
    <row r="165" spans="1:7" x14ac:dyDescent="0.25">
      <c r="A165" s="156" t="s">
        <v>72</v>
      </c>
      <c r="B165" s="156" t="s">
        <v>73</v>
      </c>
      <c r="C165" s="156" t="s">
        <v>15</v>
      </c>
      <c r="D165" s="156">
        <v>916.9239116</v>
      </c>
      <c r="E165" s="156">
        <v>12.7648054</v>
      </c>
      <c r="F165" s="156">
        <v>98.626980712297893</v>
      </c>
      <c r="G165" s="156">
        <v>1.3730192877020799</v>
      </c>
    </row>
    <row r="166" spans="1:7" x14ac:dyDescent="0.25">
      <c r="A166" s="156" t="s">
        <v>72</v>
      </c>
      <c r="B166" s="156" t="s">
        <v>73</v>
      </c>
      <c r="C166" s="156" t="s">
        <v>16</v>
      </c>
      <c r="D166" s="156">
        <v>76722.195252200007</v>
      </c>
      <c r="E166" s="156">
        <v>0</v>
      </c>
      <c r="F166" s="156">
        <v>100</v>
      </c>
      <c r="G166" s="156">
        <v>0</v>
      </c>
    </row>
    <row r="167" spans="1:7" x14ac:dyDescent="0.25">
      <c r="A167" s="156" t="s">
        <v>74</v>
      </c>
      <c r="B167" s="156" t="s">
        <v>75</v>
      </c>
      <c r="C167" s="156" t="s">
        <v>15</v>
      </c>
      <c r="D167" s="156">
        <v>2880.5389755000001</v>
      </c>
      <c r="E167" s="156">
        <v>152.1883393</v>
      </c>
      <c r="F167" s="156">
        <v>94.981799433226101</v>
      </c>
      <c r="G167" s="156">
        <v>5.0182005667738796</v>
      </c>
    </row>
    <row r="168" spans="1:7" x14ac:dyDescent="0.25">
      <c r="A168" s="156" t="s">
        <v>74</v>
      </c>
      <c r="B168" s="156" t="s">
        <v>75</v>
      </c>
      <c r="C168" s="156" t="s">
        <v>16</v>
      </c>
      <c r="D168" s="156">
        <v>35584.537676699998</v>
      </c>
      <c r="E168" s="156">
        <v>111.3307449</v>
      </c>
      <c r="F168" s="156">
        <v>99.688113079124193</v>
      </c>
      <c r="G168" s="156">
        <v>0.31188692087578501</v>
      </c>
    </row>
    <row r="169" spans="1:7" x14ac:dyDescent="0.25">
      <c r="A169" s="156" t="s">
        <v>76</v>
      </c>
      <c r="B169" s="156" t="s">
        <v>77</v>
      </c>
      <c r="C169" s="156" t="s">
        <v>15</v>
      </c>
      <c r="D169" s="156">
        <v>6825.5260164000001</v>
      </c>
      <c r="E169" s="156">
        <v>0</v>
      </c>
      <c r="F169" s="156">
        <v>100</v>
      </c>
      <c r="G169" s="156">
        <v>0</v>
      </c>
    </row>
    <row r="170" spans="1:7" x14ac:dyDescent="0.25">
      <c r="A170" s="156" t="s">
        <v>76</v>
      </c>
      <c r="B170" s="156" t="s">
        <v>77</v>
      </c>
      <c r="C170" s="156" t="s">
        <v>16</v>
      </c>
      <c r="D170" s="156">
        <v>128828.1299185</v>
      </c>
      <c r="E170" s="156">
        <v>0</v>
      </c>
      <c r="F170" s="156">
        <v>100</v>
      </c>
      <c r="G170" s="156">
        <v>0</v>
      </c>
    </row>
    <row r="171" spans="1:7" x14ac:dyDescent="0.25">
      <c r="A171" s="156" t="s">
        <v>78</v>
      </c>
      <c r="B171" s="156" t="s">
        <v>79</v>
      </c>
      <c r="C171" s="156" t="s">
        <v>15</v>
      </c>
      <c r="D171" s="156">
        <v>12718.4156482</v>
      </c>
      <c r="E171" s="156">
        <v>0</v>
      </c>
      <c r="F171" s="156">
        <v>100</v>
      </c>
      <c r="G171" s="156">
        <v>0</v>
      </c>
    </row>
    <row r="172" spans="1:7" x14ac:dyDescent="0.25">
      <c r="A172" s="156" t="s">
        <v>78</v>
      </c>
      <c r="B172" s="156" t="s">
        <v>79</v>
      </c>
      <c r="C172" s="156" t="s">
        <v>16</v>
      </c>
      <c r="D172" s="156">
        <v>113041.6951484</v>
      </c>
      <c r="E172" s="156">
        <v>0</v>
      </c>
      <c r="F172" s="156">
        <v>100</v>
      </c>
      <c r="G172" s="156">
        <v>0</v>
      </c>
    </row>
    <row r="173" spans="1:7" x14ac:dyDescent="0.25">
      <c r="A173" s="156" t="s">
        <v>80</v>
      </c>
      <c r="B173" s="156" t="s">
        <v>81</v>
      </c>
      <c r="C173" s="156" t="s">
        <v>15</v>
      </c>
      <c r="D173" s="156">
        <v>2708.4007483999999</v>
      </c>
      <c r="E173" s="156">
        <v>0</v>
      </c>
      <c r="F173" s="156">
        <v>100</v>
      </c>
      <c r="G173" s="156">
        <v>0</v>
      </c>
    </row>
    <row r="174" spans="1:7" x14ac:dyDescent="0.25">
      <c r="A174" s="156" t="s">
        <v>80</v>
      </c>
      <c r="B174" s="156" t="s">
        <v>81</v>
      </c>
      <c r="C174" s="156" t="s">
        <v>16</v>
      </c>
      <c r="D174" s="156">
        <v>67723.455551399995</v>
      </c>
      <c r="E174" s="156">
        <v>0</v>
      </c>
      <c r="F174" s="156">
        <v>100</v>
      </c>
      <c r="G174" s="156">
        <v>0</v>
      </c>
    </row>
    <row r="175" spans="1:7" x14ac:dyDescent="0.25">
      <c r="A175" s="156" t="s">
        <v>82</v>
      </c>
      <c r="B175" s="156" t="s">
        <v>83</v>
      </c>
      <c r="C175" s="156" t="s">
        <v>15</v>
      </c>
      <c r="D175" s="156">
        <v>15164.5602992</v>
      </c>
      <c r="E175" s="156">
        <v>0</v>
      </c>
      <c r="F175" s="156">
        <v>100</v>
      </c>
      <c r="G175" s="156">
        <v>0</v>
      </c>
    </row>
    <row r="176" spans="1:7" x14ac:dyDescent="0.25">
      <c r="A176" s="156" t="s">
        <v>82</v>
      </c>
      <c r="B176" s="156" t="s">
        <v>83</v>
      </c>
      <c r="C176" s="156" t="s">
        <v>16</v>
      </c>
      <c r="D176" s="156">
        <v>218527.94532229999</v>
      </c>
      <c r="E176" s="156">
        <v>0</v>
      </c>
      <c r="F176" s="156">
        <v>100</v>
      </c>
      <c r="G176" s="156">
        <v>0</v>
      </c>
    </row>
    <row r="177" spans="1:7" x14ac:dyDescent="0.25">
      <c r="A177" s="156" t="s">
        <v>84</v>
      </c>
      <c r="B177" s="156" t="s">
        <v>85</v>
      </c>
      <c r="C177" s="156" t="s">
        <v>15</v>
      </c>
      <c r="D177" s="156">
        <v>13961.4464434</v>
      </c>
      <c r="E177" s="156">
        <v>0</v>
      </c>
      <c r="F177" s="156">
        <v>100</v>
      </c>
      <c r="G177" s="156">
        <v>0</v>
      </c>
    </row>
    <row r="178" spans="1:7" x14ac:dyDescent="0.25">
      <c r="A178" s="156" t="s">
        <v>84</v>
      </c>
      <c r="B178" s="156" t="s">
        <v>85</v>
      </c>
      <c r="C178" s="156" t="s">
        <v>16</v>
      </c>
      <c r="D178" s="156">
        <v>351122.3998827</v>
      </c>
      <c r="E178" s="156">
        <v>0</v>
      </c>
      <c r="F178" s="156">
        <v>100</v>
      </c>
      <c r="G178" s="156">
        <v>0</v>
      </c>
    </row>
    <row r="179" spans="1:7" x14ac:dyDescent="0.25">
      <c r="A179" s="156" t="s">
        <v>86</v>
      </c>
      <c r="B179" s="156" t="s">
        <v>87</v>
      </c>
      <c r="C179" s="156" t="s">
        <v>15</v>
      </c>
      <c r="D179" s="156">
        <v>2690.1932062999999</v>
      </c>
      <c r="E179" s="156">
        <v>0</v>
      </c>
      <c r="F179" s="156">
        <v>100</v>
      </c>
      <c r="G179" s="156">
        <v>0</v>
      </c>
    </row>
    <row r="180" spans="1:7" x14ac:dyDescent="0.25">
      <c r="A180" s="156" t="s">
        <v>86</v>
      </c>
      <c r="B180" s="156" t="s">
        <v>87</v>
      </c>
      <c r="C180" s="156" t="s">
        <v>16</v>
      </c>
      <c r="D180" s="156">
        <v>144086.70742190001</v>
      </c>
      <c r="E180" s="156">
        <v>0</v>
      </c>
      <c r="F180" s="156">
        <v>100</v>
      </c>
      <c r="G180" s="156">
        <v>0</v>
      </c>
    </row>
    <row r="181" spans="1:7" x14ac:dyDescent="0.25">
      <c r="A181" s="156" t="s">
        <v>88</v>
      </c>
      <c r="B181" s="156" t="s">
        <v>89</v>
      </c>
      <c r="C181" s="156" t="s">
        <v>15</v>
      </c>
      <c r="D181" s="156">
        <v>7352.1905329000001</v>
      </c>
      <c r="E181" s="156">
        <v>0</v>
      </c>
      <c r="F181" s="156">
        <v>100</v>
      </c>
      <c r="G181" s="156">
        <v>0</v>
      </c>
    </row>
    <row r="182" spans="1:7" x14ac:dyDescent="0.25">
      <c r="A182" s="156" t="s">
        <v>88</v>
      </c>
      <c r="B182" s="156" t="s">
        <v>89</v>
      </c>
      <c r="C182" s="156" t="s">
        <v>16</v>
      </c>
      <c r="D182" s="156">
        <v>289921.21210529999</v>
      </c>
      <c r="E182" s="156">
        <v>0</v>
      </c>
      <c r="F182" s="156">
        <v>100</v>
      </c>
      <c r="G182" s="156">
        <v>0</v>
      </c>
    </row>
    <row r="183" spans="1:7" x14ac:dyDescent="0.25">
      <c r="A183" s="156" t="s">
        <v>90</v>
      </c>
      <c r="B183" s="156" t="s">
        <v>91</v>
      </c>
      <c r="C183" s="156" t="s">
        <v>15</v>
      </c>
      <c r="D183" s="156">
        <v>11513.900782799999</v>
      </c>
      <c r="E183" s="156">
        <v>0</v>
      </c>
      <c r="F183" s="156">
        <v>100</v>
      </c>
      <c r="G183" s="156">
        <v>0</v>
      </c>
    </row>
    <row r="184" spans="1:7" x14ac:dyDescent="0.25">
      <c r="A184" s="156" t="s">
        <v>90</v>
      </c>
      <c r="B184" s="156" t="s">
        <v>91</v>
      </c>
      <c r="C184" s="156" t="s">
        <v>16</v>
      </c>
      <c r="D184" s="156">
        <v>433590.11862259998</v>
      </c>
      <c r="E184" s="156">
        <v>0</v>
      </c>
      <c r="F184" s="156">
        <v>100</v>
      </c>
      <c r="G184" s="156">
        <v>0</v>
      </c>
    </row>
    <row r="185" spans="1:7" x14ac:dyDescent="0.25">
      <c r="A185" s="156" t="s">
        <v>92</v>
      </c>
      <c r="B185" s="156" t="s">
        <v>93</v>
      </c>
      <c r="C185" s="156" t="s">
        <v>15</v>
      </c>
      <c r="D185" s="156">
        <v>674.24531869999998</v>
      </c>
      <c r="E185" s="156">
        <v>0</v>
      </c>
      <c r="F185" s="156">
        <v>100</v>
      </c>
      <c r="G185" s="156">
        <v>0</v>
      </c>
    </row>
    <row r="186" spans="1:7" x14ac:dyDescent="0.25">
      <c r="A186" s="156" t="s">
        <v>92</v>
      </c>
      <c r="B186" s="156" t="s">
        <v>93</v>
      </c>
      <c r="C186" s="156" t="s">
        <v>16</v>
      </c>
      <c r="D186" s="156">
        <v>55763.307439700002</v>
      </c>
      <c r="E186" s="156">
        <v>0</v>
      </c>
      <c r="F186" s="156">
        <v>100</v>
      </c>
      <c r="G186" s="156">
        <v>0</v>
      </c>
    </row>
    <row r="187" spans="1:7" x14ac:dyDescent="0.25">
      <c r="A187" s="156" t="s">
        <v>94</v>
      </c>
      <c r="B187" s="156" t="s">
        <v>95</v>
      </c>
      <c r="C187" s="156" t="s">
        <v>15</v>
      </c>
      <c r="D187" s="156">
        <v>355.20624079999999</v>
      </c>
      <c r="E187" s="156">
        <v>0</v>
      </c>
      <c r="F187" s="156">
        <v>100</v>
      </c>
      <c r="G187" s="156">
        <v>0</v>
      </c>
    </row>
    <row r="188" spans="1:7" x14ac:dyDescent="0.25">
      <c r="A188" s="156" t="s">
        <v>94</v>
      </c>
      <c r="B188" s="156" t="s">
        <v>95</v>
      </c>
      <c r="C188" s="156" t="s">
        <v>16</v>
      </c>
      <c r="D188" s="156">
        <v>76990.913237899993</v>
      </c>
      <c r="E188" s="156">
        <v>0</v>
      </c>
      <c r="F188" s="156">
        <v>100</v>
      </c>
      <c r="G188" s="156">
        <v>0</v>
      </c>
    </row>
    <row r="189" spans="1:7" x14ac:dyDescent="0.25">
      <c r="A189" s="156" t="s">
        <v>96</v>
      </c>
      <c r="B189" s="156" t="s">
        <v>97</v>
      </c>
      <c r="C189" s="156" t="s">
        <v>15</v>
      </c>
      <c r="D189" s="156">
        <v>1657.8224749000001</v>
      </c>
      <c r="E189" s="156">
        <v>0</v>
      </c>
      <c r="F189" s="156">
        <v>100</v>
      </c>
      <c r="G189" s="156">
        <v>0</v>
      </c>
    </row>
    <row r="190" spans="1:7" x14ac:dyDescent="0.25">
      <c r="A190" s="156" t="s">
        <v>96</v>
      </c>
      <c r="B190" s="156" t="s">
        <v>97</v>
      </c>
      <c r="C190" s="156" t="s">
        <v>16</v>
      </c>
      <c r="D190" s="156">
        <v>31478.772162400001</v>
      </c>
      <c r="E190" s="156">
        <v>0</v>
      </c>
      <c r="F190" s="156">
        <v>100</v>
      </c>
      <c r="G190" s="156">
        <v>0</v>
      </c>
    </row>
    <row r="191" spans="1:7" x14ac:dyDescent="0.25">
      <c r="A191" s="156" t="s">
        <v>98</v>
      </c>
      <c r="B191" s="156" t="s">
        <v>99</v>
      </c>
      <c r="C191" s="156" t="s">
        <v>15</v>
      </c>
      <c r="D191" s="156">
        <v>931.96790209999995</v>
      </c>
      <c r="E191" s="156">
        <v>0</v>
      </c>
      <c r="F191" s="156">
        <v>100</v>
      </c>
      <c r="G191" s="156">
        <v>0</v>
      </c>
    </row>
    <row r="192" spans="1:7" x14ac:dyDescent="0.25">
      <c r="A192" s="156" t="s">
        <v>98</v>
      </c>
      <c r="B192" s="156" t="s">
        <v>99</v>
      </c>
      <c r="C192" s="156" t="s">
        <v>16</v>
      </c>
      <c r="D192" s="156">
        <v>27285.683101899998</v>
      </c>
      <c r="E192" s="156">
        <v>0</v>
      </c>
      <c r="F192" s="156">
        <v>100</v>
      </c>
      <c r="G192" s="156">
        <v>0</v>
      </c>
    </row>
    <row r="193" spans="1:7" x14ac:dyDescent="0.25">
      <c r="A193" s="156" t="s">
        <v>100</v>
      </c>
      <c r="B193" s="156" t="s">
        <v>101</v>
      </c>
      <c r="C193" s="156" t="s">
        <v>15</v>
      </c>
      <c r="D193" s="156">
        <v>2363.6541533</v>
      </c>
      <c r="E193" s="156">
        <v>0</v>
      </c>
      <c r="F193" s="156">
        <v>100</v>
      </c>
      <c r="G193" s="156">
        <v>0</v>
      </c>
    </row>
    <row r="194" spans="1:7" x14ac:dyDescent="0.25">
      <c r="A194" s="156" t="s">
        <v>100</v>
      </c>
      <c r="B194" s="156" t="s">
        <v>101</v>
      </c>
      <c r="C194" s="156" t="s">
        <v>16</v>
      </c>
      <c r="D194" s="156">
        <v>87574.582780500001</v>
      </c>
      <c r="E194" s="156">
        <v>0</v>
      </c>
      <c r="F194" s="156">
        <v>100</v>
      </c>
      <c r="G194" s="156">
        <v>0</v>
      </c>
    </row>
    <row r="195" spans="1:7" x14ac:dyDescent="0.25">
      <c r="A195" s="156" t="s">
        <v>102</v>
      </c>
      <c r="B195" s="156" t="s">
        <v>103</v>
      </c>
      <c r="C195" s="156" t="s">
        <v>15</v>
      </c>
      <c r="D195" s="156">
        <v>324.07690120000001</v>
      </c>
      <c r="E195" s="156">
        <v>0</v>
      </c>
      <c r="F195" s="156">
        <v>100</v>
      </c>
      <c r="G195" s="156">
        <v>0</v>
      </c>
    </row>
    <row r="196" spans="1:7" x14ac:dyDescent="0.25">
      <c r="A196" s="156" t="s">
        <v>102</v>
      </c>
      <c r="B196" s="156" t="s">
        <v>103</v>
      </c>
      <c r="C196" s="156" t="s">
        <v>16</v>
      </c>
      <c r="D196" s="156">
        <v>7279.1183128000002</v>
      </c>
      <c r="E196" s="156">
        <v>0</v>
      </c>
      <c r="F196" s="156">
        <v>100</v>
      </c>
      <c r="G196" s="156">
        <v>0</v>
      </c>
    </row>
    <row r="197" spans="1:7" x14ac:dyDescent="0.25">
      <c r="A197" s="156" t="s">
        <v>104</v>
      </c>
      <c r="B197" s="156" t="s">
        <v>105</v>
      </c>
      <c r="C197" s="156" t="s">
        <v>15</v>
      </c>
      <c r="D197" s="156">
        <v>9114.0961924999992</v>
      </c>
      <c r="E197" s="156">
        <v>0</v>
      </c>
      <c r="F197" s="156">
        <v>100</v>
      </c>
      <c r="G197" s="156">
        <v>0</v>
      </c>
    </row>
    <row r="198" spans="1:7" x14ac:dyDescent="0.25">
      <c r="A198" s="156" t="s">
        <v>104</v>
      </c>
      <c r="B198" s="156" t="s">
        <v>105</v>
      </c>
      <c r="C198" s="156" t="s">
        <v>16</v>
      </c>
      <c r="D198" s="156">
        <v>127573.2582523</v>
      </c>
      <c r="E198" s="156">
        <v>0</v>
      </c>
      <c r="F198" s="156">
        <v>100</v>
      </c>
      <c r="G198" s="156">
        <v>0</v>
      </c>
    </row>
    <row r="199" spans="1:7" x14ac:dyDescent="0.25">
      <c r="A199" s="156" t="s">
        <v>106</v>
      </c>
      <c r="B199" s="156" t="s">
        <v>107</v>
      </c>
      <c r="C199" s="156" t="s">
        <v>15</v>
      </c>
      <c r="D199" s="156">
        <v>17241.939905899999</v>
      </c>
      <c r="E199" s="156">
        <v>244.42853640000001</v>
      </c>
      <c r="F199" s="156">
        <v>98.602176677184005</v>
      </c>
      <c r="G199" s="156">
        <v>1.39782332281596</v>
      </c>
    </row>
    <row r="200" spans="1:7" x14ac:dyDescent="0.25">
      <c r="A200" s="156" t="s">
        <v>106</v>
      </c>
      <c r="B200" s="156" t="s">
        <v>107</v>
      </c>
      <c r="C200" s="156" t="s">
        <v>16</v>
      </c>
      <c r="D200" s="156">
        <v>188054.55200659999</v>
      </c>
      <c r="E200" s="156">
        <v>129.78823650000001</v>
      </c>
      <c r="F200" s="156">
        <v>99.931031330060506</v>
      </c>
      <c r="G200" s="156">
        <v>6.8968669939452595E-2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544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467</v>
      </c>
      <c r="F210" s="5" t="s">
        <v>431</v>
      </c>
      <c r="G210" s="5" t="s">
        <v>468</v>
      </c>
    </row>
    <row r="211" spans="1:7" x14ac:dyDescent="0.25">
      <c r="A211" s="157" t="s">
        <v>86</v>
      </c>
      <c r="B211" s="157" t="s">
        <v>113</v>
      </c>
      <c r="C211" s="157" t="s">
        <v>15</v>
      </c>
      <c r="D211" s="157">
        <v>1406.6711456</v>
      </c>
      <c r="E211" s="157">
        <v>0</v>
      </c>
      <c r="F211" s="157">
        <v>100</v>
      </c>
      <c r="G211" s="157">
        <v>0</v>
      </c>
    </row>
    <row r="212" spans="1:7" x14ac:dyDescent="0.25">
      <c r="A212" s="157" t="s">
        <v>86</v>
      </c>
      <c r="B212" s="157" t="s">
        <v>113</v>
      </c>
      <c r="C212" s="157" t="s">
        <v>16</v>
      </c>
      <c r="D212" s="157">
        <v>43852.905484800001</v>
      </c>
      <c r="E212" s="157">
        <v>0</v>
      </c>
      <c r="F212" s="157">
        <v>100</v>
      </c>
      <c r="G212" s="157">
        <v>0</v>
      </c>
    </row>
    <row r="213" spans="1:7" x14ac:dyDescent="0.25">
      <c r="A213" s="157" t="s">
        <v>90</v>
      </c>
      <c r="B213" s="157" t="s">
        <v>114</v>
      </c>
      <c r="C213" s="157" t="s">
        <v>15</v>
      </c>
      <c r="D213" s="157">
        <v>1308.0979396</v>
      </c>
      <c r="E213" s="157">
        <v>0</v>
      </c>
      <c r="F213" s="157">
        <v>100</v>
      </c>
      <c r="G213" s="157">
        <v>0</v>
      </c>
    </row>
    <row r="214" spans="1:7" x14ac:dyDescent="0.25">
      <c r="A214" s="157" t="s">
        <v>90</v>
      </c>
      <c r="B214" s="157" t="s">
        <v>114</v>
      </c>
      <c r="C214" s="157" t="s">
        <v>16</v>
      </c>
      <c r="D214" s="157">
        <v>24205.883728699999</v>
      </c>
      <c r="E214" s="157">
        <v>0</v>
      </c>
      <c r="F214" s="157">
        <v>100</v>
      </c>
      <c r="G214" s="157">
        <v>0</v>
      </c>
    </row>
    <row r="215" spans="1:7" x14ac:dyDescent="0.25">
      <c r="A215" s="157" t="s">
        <v>92</v>
      </c>
      <c r="B215" s="157" t="s">
        <v>115</v>
      </c>
      <c r="C215" s="157" t="s">
        <v>15</v>
      </c>
      <c r="D215" s="157">
        <v>193.25386639999999</v>
      </c>
      <c r="E215" s="157">
        <v>0</v>
      </c>
      <c r="F215" s="157">
        <v>100</v>
      </c>
      <c r="G215" s="157">
        <v>0</v>
      </c>
    </row>
    <row r="216" spans="1:7" x14ac:dyDescent="0.25">
      <c r="A216" s="157" t="s">
        <v>92</v>
      </c>
      <c r="B216" s="157" t="s">
        <v>115</v>
      </c>
      <c r="C216" s="157" t="s">
        <v>16</v>
      </c>
      <c r="D216" s="157">
        <v>22764.391966800002</v>
      </c>
      <c r="E216" s="157">
        <v>0</v>
      </c>
      <c r="F216" s="157">
        <v>100</v>
      </c>
      <c r="G216" s="157">
        <v>0</v>
      </c>
    </row>
    <row r="217" spans="1:7" x14ac:dyDescent="0.25">
      <c r="A217" s="157" t="s">
        <v>94</v>
      </c>
      <c r="B217" s="157" t="s">
        <v>116</v>
      </c>
      <c r="C217" s="157" t="s">
        <v>15</v>
      </c>
      <c r="D217" s="157">
        <v>227.01410440000001</v>
      </c>
      <c r="E217" s="157">
        <v>0</v>
      </c>
      <c r="F217" s="157">
        <v>100</v>
      </c>
      <c r="G217" s="157">
        <v>0</v>
      </c>
    </row>
    <row r="218" spans="1:7" x14ac:dyDescent="0.25">
      <c r="A218" s="157" t="s">
        <v>94</v>
      </c>
      <c r="B218" s="157" t="s">
        <v>116</v>
      </c>
      <c r="C218" s="157" t="s">
        <v>16</v>
      </c>
      <c r="D218" s="157">
        <v>60456.611310100001</v>
      </c>
      <c r="E218" s="157">
        <v>0</v>
      </c>
      <c r="F218" s="157">
        <v>100</v>
      </c>
      <c r="G218" s="157">
        <v>0</v>
      </c>
    </row>
    <row r="219" spans="1:7" x14ac:dyDescent="0.25">
      <c r="A219" s="157" t="s">
        <v>96</v>
      </c>
      <c r="B219" s="157" t="s">
        <v>117</v>
      </c>
      <c r="C219" s="157" t="s">
        <v>15</v>
      </c>
      <c r="D219" s="157">
        <v>124.5394714</v>
      </c>
      <c r="E219" s="157">
        <v>0</v>
      </c>
      <c r="F219" s="157">
        <v>100</v>
      </c>
      <c r="G219" s="157">
        <v>0</v>
      </c>
    </row>
    <row r="220" spans="1:7" x14ac:dyDescent="0.25">
      <c r="A220" s="157" t="s">
        <v>96</v>
      </c>
      <c r="B220" s="157" t="s">
        <v>117</v>
      </c>
      <c r="C220" s="157" t="s">
        <v>16</v>
      </c>
      <c r="D220" s="157">
        <v>18470.372100199998</v>
      </c>
      <c r="E220" s="157">
        <v>0</v>
      </c>
      <c r="F220" s="157">
        <v>100</v>
      </c>
      <c r="G220" s="157">
        <v>0</v>
      </c>
    </row>
    <row r="221" spans="1:7" x14ac:dyDescent="0.25">
      <c r="A221" s="157" t="s">
        <v>104</v>
      </c>
      <c r="B221" s="157" t="s">
        <v>118</v>
      </c>
      <c r="C221" s="157" t="s">
        <v>15</v>
      </c>
      <c r="D221" s="157">
        <v>397.43632109999999</v>
      </c>
      <c r="E221" s="157">
        <v>0</v>
      </c>
      <c r="F221" s="157">
        <v>100</v>
      </c>
      <c r="G221" s="157">
        <v>0</v>
      </c>
    </row>
    <row r="222" spans="1:7" x14ac:dyDescent="0.25">
      <c r="A222" s="157" t="s">
        <v>104</v>
      </c>
      <c r="B222" s="157" t="s">
        <v>118</v>
      </c>
      <c r="C222" s="157" t="s">
        <v>16</v>
      </c>
      <c r="D222" s="157">
        <v>36664.277790799999</v>
      </c>
      <c r="E222" s="157">
        <v>0</v>
      </c>
      <c r="F222" s="157">
        <v>100</v>
      </c>
      <c r="G222" s="157">
        <v>0</v>
      </c>
    </row>
    <row r="223" spans="1:7" x14ac:dyDescent="0.25">
      <c r="A223" s="157" t="s">
        <v>106</v>
      </c>
      <c r="B223" s="157" t="s">
        <v>119</v>
      </c>
      <c r="C223" s="157" t="s">
        <v>15</v>
      </c>
      <c r="D223" s="157">
        <v>412.05439530000001</v>
      </c>
      <c r="E223" s="157">
        <v>0</v>
      </c>
      <c r="F223" s="157">
        <v>100</v>
      </c>
      <c r="G223" s="157">
        <v>0</v>
      </c>
    </row>
    <row r="224" spans="1:7" x14ac:dyDescent="0.25">
      <c r="A224" s="157" t="s">
        <v>106</v>
      </c>
      <c r="B224" s="157" t="s">
        <v>119</v>
      </c>
      <c r="C224" s="157" t="s">
        <v>16</v>
      </c>
      <c r="D224" s="157">
        <v>41164.717744399997</v>
      </c>
      <c r="E224" s="157">
        <v>0</v>
      </c>
      <c r="F224" s="157">
        <v>100</v>
      </c>
      <c r="G224" s="157">
        <v>0</v>
      </c>
    </row>
    <row r="225" spans="1:7" x14ac:dyDescent="0.25">
      <c r="A225" s="157" t="s">
        <v>108</v>
      </c>
      <c r="B225" s="157" t="s">
        <v>120</v>
      </c>
      <c r="C225" s="157" t="s">
        <v>15</v>
      </c>
      <c r="D225" s="157">
        <v>42.303593900000003</v>
      </c>
      <c r="E225" s="157">
        <v>0</v>
      </c>
      <c r="F225" s="157">
        <v>100</v>
      </c>
      <c r="G225" s="157">
        <v>0</v>
      </c>
    </row>
    <row r="226" spans="1:7" x14ac:dyDescent="0.25">
      <c r="A226" s="157" t="s">
        <v>108</v>
      </c>
      <c r="B226" s="157" t="s">
        <v>120</v>
      </c>
      <c r="C226" s="157" t="s">
        <v>16</v>
      </c>
      <c r="D226" s="157">
        <v>19244.857421199998</v>
      </c>
      <c r="E226" s="157">
        <v>0</v>
      </c>
      <c r="F226" s="157">
        <v>100</v>
      </c>
      <c r="G226" s="157">
        <v>0</v>
      </c>
    </row>
    <row r="227" spans="1:7" x14ac:dyDescent="0.25">
      <c r="A227" s="157" t="s">
        <v>121</v>
      </c>
      <c r="B227" s="157" t="s">
        <v>122</v>
      </c>
      <c r="C227" s="157" t="s">
        <v>15</v>
      </c>
      <c r="D227" s="157">
        <v>112.95657490000001</v>
      </c>
      <c r="E227" s="157">
        <v>0</v>
      </c>
      <c r="F227" s="157">
        <v>100</v>
      </c>
      <c r="G227" s="157">
        <v>0</v>
      </c>
    </row>
    <row r="228" spans="1:7" x14ac:dyDescent="0.25">
      <c r="A228" s="157" t="s">
        <v>121</v>
      </c>
      <c r="B228" s="157" t="s">
        <v>122</v>
      </c>
      <c r="C228" s="157" t="s">
        <v>16</v>
      </c>
      <c r="D228" s="157">
        <v>11553.0053149</v>
      </c>
      <c r="E228" s="157">
        <v>0</v>
      </c>
      <c r="F228" s="157">
        <v>100</v>
      </c>
      <c r="G228" s="157">
        <v>0</v>
      </c>
    </row>
    <row r="229" spans="1:7" x14ac:dyDescent="0.25">
      <c r="A229" s="157" t="s">
        <v>123</v>
      </c>
      <c r="B229" s="157" t="s">
        <v>124</v>
      </c>
      <c r="C229" s="157" t="s">
        <v>15</v>
      </c>
      <c r="D229" s="157">
        <v>140.32950439999999</v>
      </c>
      <c r="E229" s="157">
        <v>0</v>
      </c>
      <c r="F229" s="157">
        <v>100</v>
      </c>
      <c r="G229" s="157">
        <v>0</v>
      </c>
    </row>
    <row r="230" spans="1:7" x14ac:dyDescent="0.25">
      <c r="A230" s="157" t="s">
        <v>123</v>
      </c>
      <c r="B230" s="157" t="s">
        <v>124</v>
      </c>
      <c r="C230" s="157" t="s">
        <v>16</v>
      </c>
      <c r="D230" s="157">
        <v>22108.950725300001</v>
      </c>
      <c r="E230" s="157">
        <v>0</v>
      </c>
      <c r="F230" s="157">
        <v>100</v>
      </c>
      <c r="G230" s="157">
        <v>0</v>
      </c>
    </row>
    <row r="231" spans="1:7" x14ac:dyDescent="0.25">
      <c r="A231" s="157" t="s">
        <v>125</v>
      </c>
      <c r="B231" s="157" t="s">
        <v>126</v>
      </c>
      <c r="C231" s="157" t="s">
        <v>15</v>
      </c>
      <c r="D231" s="157">
        <v>319.74408679999999</v>
      </c>
      <c r="E231" s="157">
        <v>0</v>
      </c>
      <c r="F231" s="157">
        <v>100</v>
      </c>
      <c r="G231" s="157">
        <v>0</v>
      </c>
    </row>
    <row r="232" spans="1:7" x14ac:dyDescent="0.25">
      <c r="A232" s="157" t="s">
        <v>125</v>
      </c>
      <c r="B232" s="157" t="s">
        <v>126</v>
      </c>
      <c r="C232" s="157" t="s">
        <v>16</v>
      </c>
      <c r="D232" s="157">
        <v>30962.307847600001</v>
      </c>
      <c r="E232" s="157">
        <v>0</v>
      </c>
      <c r="F232" s="157">
        <v>100</v>
      </c>
      <c r="G232" s="157">
        <v>0</v>
      </c>
    </row>
    <row r="233" spans="1:7" x14ac:dyDescent="0.25">
      <c r="A233" s="157" t="s">
        <v>127</v>
      </c>
      <c r="B233" s="157" t="s">
        <v>128</v>
      </c>
      <c r="C233" s="157" t="s">
        <v>15</v>
      </c>
      <c r="D233" s="157">
        <v>142.30232799999999</v>
      </c>
      <c r="E233" s="157">
        <v>0</v>
      </c>
      <c r="F233" s="157">
        <v>100</v>
      </c>
      <c r="G233" s="157">
        <v>0</v>
      </c>
    </row>
    <row r="234" spans="1:7" x14ac:dyDescent="0.25">
      <c r="A234" s="157" t="s">
        <v>127</v>
      </c>
      <c r="B234" s="157" t="s">
        <v>128</v>
      </c>
      <c r="C234" s="157" t="s">
        <v>16</v>
      </c>
      <c r="D234" s="157">
        <v>17206.389490099999</v>
      </c>
      <c r="E234" s="157">
        <v>0</v>
      </c>
      <c r="F234" s="157">
        <v>100</v>
      </c>
      <c r="G234" s="157">
        <v>0</v>
      </c>
    </row>
    <row r="235" spans="1:7" x14ac:dyDescent="0.25">
      <c r="A235" s="157" t="s">
        <v>129</v>
      </c>
      <c r="B235" s="157" t="s">
        <v>130</v>
      </c>
      <c r="C235" s="157" t="s">
        <v>15</v>
      </c>
      <c r="D235" s="157">
        <v>988.32362190000003</v>
      </c>
      <c r="E235" s="157">
        <v>0</v>
      </c>
      <c r="F235" s="157">
        <v>100</v>
      </c>
      <c r="G235" s="157">
        <v>0</v>
      </c>
    </row>
    <row r="236" spans="1:7" x14ac:dyDescent="0.25">
      <c r="A236" s="157" t="s">
        <v>129</v>
      </c>
      <c r="B236" s="157" t="s">
        <v>130</v>
      </c>
      <c r="C236" s="157" t="s">
        <v>16</v>
      </c>
      <c r="D236" s="157">
        <v>36211.015739499999</v>
      </c>
      <c r="E236" s="157">
        <v>0</v>
      </c>
      <c r="F236" s="157">
        <v>100</v>
      </c>
      <c r="G236" s="157">
        <v>0</v>
      </c>
    </row>
    <row r="237" spans="1:7" x14ac:dyDescent="0.25">
      <c r="A237" s="157" t="s">
        <v>131</v>
      </c>
      <c r="B237" s="157" t="s">
        <v>132</v>
      </c>
      <c r="C237" s="157" t="s">
        <v>15</v>
      </c>
      <c r="D237" s="157">
        <v>1531.3615869</v>
      </c>
      <c r="E237" s="157">
        <v>0</v>
      </c>
      <c r="F237" s="157">
        <v>100</v>
      </c>
      <c r="G237" s="157">
        <v>0</v>
      </c>
    </row>
    <row r="238" spans="1:7" x14ac:dyDescent="0.25">
      <c r="A238" s="157" t="s">
        <v>131</v>
      </c>
      <c r="B238" s="157" t="s">
        <v>132</v>
      </c>
      <c r="C238" s="157" t="s">
        <v>16</v>
      </c>
      <c r="D238" s="157">
        <v>62382.342549499997</v>
      </c>
      <c r="E238" s="157">
        <v>0</v>
      </c>
      <c r="F238" s="157">
        <v>100</v>
      </c>
      <c r="G238" s="157">
        <v>0</v>
      </c>
    </row>
    <row r="239" spans="1:7" x14ac:dyDescent="0.25">
      <c r="A239" s="157" t="s">
        <v>133</v>
      </c>
      <c r="B239" s="157" t="s">
        <v>134</v>
      </c>
      <c r="C239" s="157" t="s">
        <v>15</v>
      </c>
      <c r="D239" s="157">
        <v>4523.4521222000003</v>
      </c>
      <c r="E239" s="157">
        <v>0</v>
      </c>
      <c r="F239" s="157">
        <v>100</v>
      </c>
      <c r="G239" s="157">
        <v>0</v>
      </c>
    </row>
    <row r="240" spans="1:7" x14ac:dyDescent="0.25">
      <c r="A240" s="157" t="s">
        <v>133</v>
      </c>
      <c r="B240" s="157" t="s">
        <v>134</v>
      </c>
      <c r="C240" s="157" t="s">
        <v>16</v>
      </c>
      <c r="D240" s="157">
        <v>95247.286741200005</v>
      </c>
      <c r="E240" s="157">
        <v>0</v>
      </c>
      <c r="F240" s="157">
        <v>100</v>
      </c>
      <c r="G240" s="157">
        <v>0</v>
      </c>
    </row>
    <row r="241" spans="1:7" x14ac:dyDescent="0.25">
      <c r="A241" s="157" t="s">
        <v>135</v>
      </c>
      <c r="B241" s="157" t="s">
        <v>136</v>
      </c>
      <c r="C241" s="157" t="s">
        <v>15</v>
      </c>
      <c r="D241" s="157">
        <v>1041.1449404</v>
      </c>
      <c r="E241" s="157">
        <v>0</v>
      </c>
      <c r="F241" s="157">
        <v>100</v>
      </c>
      <c r="G241" s="157">
        <v>0</v>
      </c>
    </row>
    <row r="242" spans="1:7" x14ac:dyDescent="0.25">
      <c r="A242" s="157" t="s">
        <v>135</v>
      </c>
      <c r="B242" s="157" t="s">
        <v>136</v>
      </c>
      <c r="C242" s="157" t="s">
        <v>16</v>
      </c>
      <c r="D242" s="157">
        <v>39767.641972500001</v>
      </c>
      <c r="E242" s="157">
        <v>0</v>
      </c>
      <c r="F242" s="157">
        <v>100</v>
      </c>
      <c r="G242" s="157">
        <v>0</v>
      </c>
    </row>
    <row r="243" spans="1:7" x14ac:dyDescent="0.25">
      <c r="A243" s="157" t="s">
        <v>137</v>
      </c>
      <c r="B243" s="157" t="s">
        <v>138</v>
      </c>
      <c r="C243" s="157" t="s">
        <v>15</v>
      </c>
      <c r="D243" s="157">
        <v>729.04825289999997</v>
      </c>
      <c r="E243" s="157">
        <v>0</v>
      </c>
      <c r="F243" s="157">
        <v>100</v>
      </c>
      <c r="G243" s="157">
        <v>0</v>
      </c>
    </row>
    <row r="244" spans="1:7" x14ac:dyDescent="0.25">
      <c r="A244" s="157" t="s">
        <v>137</v>
      </c>
      <c r="B244" s="157" t="s">
        <v>138</v>
      </c>
      <c r="C244" s="157" t="s">
        <v>16</v>
      </c>
      <c r="D244" s="157">
        <v>46337.295837400001</v>
      </c>
      <c r="E244" s="157">
        <v>0</v>
      </c>
      <c r="F244" s="157">
        <v>100</v>
      </c>
      <c r="G244" s="157">
        <v>0</v>
      </c>
    </row>
    <row r="245" spans="1:7" x14ac:dyDescent="0.25">
      <c r="A245" s="157" t="s">
        <v>139</v>
      </c>
      <c r="B245" s="157" t="s">
        <v>140</v>
      </c>
      <c r="C245" s="157" t="s">
        <v>15</v>
      </c>
      <c r="D245" s="157">
        <v>2039.8399904</v>
      </c>
      <c r="E245" s="157">
        <v>0</v>
      </c>
      <c r="F245" s="157">
        <v>100</v>
      </c>
      <c r="G245" s="157">
        <v>0</v>
      </c>
    </row>
    <row r="246" spans="1:7" x14ac:dyDescent="0.25">
      <c r="A246" s="157" t="s">
        <v>139</v>
      </c>
      <c r="B246" s="157" t="s">
        <v>140</v>
      </c>
      <c r="C246" s="157" t="s">
        <v>16</v>
      </c>
      <c r="D246" s="157">
        <v>31598.023594499999</v>
      </c>
      <c r="E246" s="157">
        <v>0</v>
      </c>
      <c r="F246" s="157">
        <v>100</v>
      </c>
      <c r="G246" s="157">
        <v>0</v>
      </c>
    </row>
    <row r="247" spans="1:7" x14ac:dyDescent="0.25">
      <c r="A247" s="157" t="s">
        <v>141</v>
      </c>
      <c r="B247" s="157" t="s">
        <v>142</v>
      </c>
      <c r="C247" s="157" t="s">
        <v>15</v>
      </c>
      <c r="D247" s="157">
        <v>382.59860939999999</v>
      </c>
      <c r="E247" s="157">
        <v>0</v>
      </c>
      <c r="F247" s="157">
        <v>100</v>
      </c>
      <c r="G247" s="157">
        <v>0</v>
      </c>
    </row>
    <row r="248" spans="1:7" x14ac:dyDescent="0.25">
      <c r="A248" s="157" t="s">
        <v>141</v>
      </c>
      <c r="B248" s="157" t="s">
        <v>142</v>
      </c>
      <c r="C248" s="157" t="s">
        <v>16</v>
      </c>
      <c r="D248" s="157">
        <v>15315.3613597</v>
      </c>
      <c r="E248" s="157">
        <v>0</v>
      </c>
      <c r="F248" s="157">
        <v>100</v>
      </c>
      <c r="G248" s="157">
        <v>0</v>
      </c>
    </row>
    <row r="249" spans="1:7" x14ac:dyDescent="0.25">
      <c r="A249" s="157" t="s">
        <v>143</v>
      </c>
      <c r="B249" s="157" t="s">
        <v>144</v>
      </c>
      <c r="C249" s="157" t="s">
        <v>15</v>
      </c>
      <c r="D249" s="157">
        <v>1100.1714454</v>
      </c>
      <c r="E249" s="157">
        <v>0</v>
      </c>
      <c r="F249" s="157">
        <v>100</v>
      </c>
      <c r="G249" s="157">
        <v>0</v>
      </c>
    </row>
    <row r="250" spans="1:7" x14ac:dyDescent="0.25">
      <c r="A250" s="157" t="s">
        <v>143</v>
      </c>
      <c r="B250" s="157" t="s">
        <v>144</v>
      </c>
      <c r="C250" s="157" t="s">
        <v>16</v>
      </c>
      <c r="D250" s="157">
        <v>25807.593124700001</v>
      </c>
      <c r="E250" s="157">
        <v>0</v>
      </c>
      <c r="F250" s="157">
        <v>100</v>
      </c>
      <c r="G250" s="157">
        <v>0</v>
      </c>
    </row>
    <row r="251" spans="1:7" x14ac:dyDescent="0.25">
      <c r="A251" s="157" t="s">
        <v>145</v>
      </c>
      <c r="B251" s="157" t="s">
        <v>146</v>
      </c>
      <c r="C251" s="157" t="s">
        <v>15</v>
      </c>
      <c r="D251" s="157">
        <v>313.69038810000001</v>
      </c>
      <c r="E251" s="157">
        <v>0</v>
      </c>
      <c r="F251" s="157">
        <v>100</v>
      </c>
      <c r="G251" s="157">
        <v>0</v>
      </c>
    </row>
    <row r="252" spans="1:7" x14ac:dyDescent="0.25">
      <c r="A252" s="157" t="s">
        <v>145</v>
      </c>
      <c r="B252" s="157" t="s">
        <v>146</v>
      </c>
      <c r="C252" s="157" t="s">
        <v>16</v>
      </c>
      <c r="D252" s="157">
        <v>9072.0065322999999</v>
      </c>
      <c r="E252" s="157">
        <v>0</v>
      </c>
      <c r="F252" s="157">
        <v>100</v>
      </c>
      <c r="G252" s="157">
        <v>0</v>
      </c>
    </row>
    <row r="253" spans="1:7" x14ac:dyDescent="0.25">
      <c r="A253" s="157" t="s">
        <v>147</v>
      </c>
      <c r="B253" s="157" t="s">
        <v>148</v>
      </c>
      <c r="C253" s="157" t="s">
        <v>15</v>
      </c>
      <c r="D253" s="157">
        <v>397.35051060000001</v>
      </c>
      <c r="E253" s="157">
        <v>0</v>
      </c>
      <c r="F253" s="157">
        <v>100</v>
      </c>
      <c r="G253" s="157">
        <v>0</v>
      </c>
    </row>
    <row r="254" spans="1:7" x14ac:dyDescent="0.25">
      <c r="A254" s="157" t="s">
        <v>147</v>
      </c>
      <c r="B254" s="157" t="s">
        <v>148</v>
      </c>
      <c r="C254" s="157" t="s">
        <v>16</v>
      </c>
      <c r="D254" s="157">
        <v>18105.784477699999</v>
      </c>
      <c r="E254" s="157">
        <v>0</v>
      </c>
      <c r="F254" s="157">
        <v>100</v>
      </c>
      <c r="G254" s="157">
        <v>0</v>
      </c>
    </row>
    <row r="255" spans="1:7" x14ac:dyDescent="0.25">
      <c r="A255" s="157" t="s">
        <v>149</v>
      </c>
      <c r="B255" s="157" t="s">
        <v>150</v>
      </c>
      <c r="C255" s="157" t="s">
        <v>15</v>
      </c>
      <c r="D255" s="157">
        <v>630.75600689999999</v>
      </c>
      <c r="E255" s="157">
        <v>0</v>
      </c>
      <c r="F255" s="157">
        <v>100</v>
      </c>
      <c r="G255" s="157">
        <v>0</v>
      </c>
    </row>
    <row r="256" spans="1:7" x14ac:dyDescent="0.25">
      <c r="A256" s="157" t="s">
        <v>149</v>
      </c>
      <c r="B256" s="157" t="s">
        <v>150</v>
      </c>
      <c r="C256" s="157" t="s">
        <v>16</v>
      </c>
      <c r="D256" s="157">
        <v>17088.0175409</v>
      </c>
      <c r="E256" s="157">
        <v>0</v>
      </c>
      <c r="F256" s="157">
        <v>100</v>
      </c>
      <c r="G256" s="157">
        <v>0</v>
      </c>
    </row>
    <row r="257" spans="1:7" x14ac:dyDescent="0.25">
      <c r="A257" s="157" t="s">
        <v>151</v>
      </c>
      <c r="B257" s="157" t="s">
        <v>152</v>
      </c>
      <c r="C257" s="157" t="s">
        <v>15</v>
      </c>
      <c r="D257" s="157">
        <v>618.277514</v>
      </c>
      <c r="E257" s="157">
        <v>0</v>
      </c>
      <c r="F257" s="157">
        <v>100</v>
      </c>
      <c r="G257" s="157">
        <v>0</v>
      </c>
    </row>
    <row r="258" spans="1:7" x14ac:dyDescent="0.25">
      <c r="A258" s="157" t="s">
        <v>151</v>
      </c>
      <c r="B258" s="157" t="s">
        <v>152</v>
      </c>
      <c r="C258" s="157" t="s">
        <v>16</v>
      </c>
      <c r="D258" s="157">
        <v>18213.6765696</v>
      </c>
      <c r="E258" s="157">
        <v>0</v>
      </c>
      <c r="F258" s="157">
        <v>100</v>
      </c>
      <c r="G258" s="157">
        <v>0</v>
      </c>
    </row>
    <row r="259" spans="1:7" x14ac:dyDescent="0.25">
      <c r="A259" s="157" t="s">
        <v>153</v>
      </c>
      <c r="B259" s="157" t="s">
        <v>154</v>
      </c>
      <c r="C259" s="157" t="s">
        <v>15</v>
      </c>
      <c r="D259" s="157">
        <v>1727.8417611</v>
      </c>
      <c r="E259" s="157">
        <v>0</v>
      </c>
      <c r="F259" s="157">
        <v>100</v>
      </c>
      <c r="G259" s="157">
        <v>0</v>
      </c>
    </row>
    <row r="260" spans="1:7" x14ac:dyDescent="0.25">
      <c r="A260" s="157" t="s">
        <v>153</v>
      </c>
      <c r="B260" s="157" t="s">
        <v>154</v>
      </c>
      <c r="C260" s="157" t="s">
        <v>16</v>
      </c>
      <c r="D260" s="157">
        <v>32962.375930800001</v>
      </c>
      <c r="E260" s="157">
        <v>0</v>
      </c>
      <c r="F260" s="157">
        <v>100</v>
      </c>
      <c r="G260" s="157">
        <v>0</v>
      </c>
    </row>
    <row r="261" spans="1:7" x14ac:dyDescent="0.25">
      <c r="A261" s="157" t="s">
        <v>155</v>
      </c>
      <c r="B261" s="157" t="s">
        <v>156</v>
      </c>
      <c r="C261" s="157" t="s">
        <v>15</v>
      </c>
      <c r="D261" s="157">
        <v>954.16073449999999</v>
      </c>
      <c r="E261" s="157">
        <v>0</v>
      </c>
      <c r="F261" s="157">
        <v>100</v>
      </c>
      <c r="G261" s="157">
        <v>0</v>
      </c>
    </row>
    <row r="262" spans="1:7" x14ac:dyDescent="0.25">
      <c r="A262" s="157" t="s">
        <v>155</v>
      </c>
      <c r="B262" s="157" t="s">
        <v>156</v>
      </c>
      <c r="C262" s="157" t="s">
        <v>16</v>
      </c>
      <c r="D262" s="157">
        <v>36115.091967</v>
      </c>
      <c r="E262" s="157">
        <v>0</v>
      </c>
      <c r="F262" s="157">
        <v>100</v>
      </c>
      <c r="G262" s="157">
        <v>0</v>
      </c>
    </row>
    <row r="263" spans="1:7" x14ac:dyDescent="0.25">
      <c r="A263" s="157" t="s">
        <v>157</v>
      </c>
      <c r="B263" s="157" t="s">
        <v>158</v>
      </c>
      <c r="C263" s="157" t="s">
        <v>15</v>
      </c>
      <c r="D263" s="157">
        <v>376.651927</v>
      </c>
      <c r="E263" s="157">
        <v>0</v>
      </c>
      <c r="F263" s="157">
        <v>100</v>
      </c>
      <c r="G263" s="157">
        <v>0</v>
      </c>
    </row>
    <row r="264" spans="1:7" x14ac:dyDescent="0.25">
      <c r="A264" s="157" t="s">
        <v>157</v>
      </c>
      <c r="B264" s="157" t="s">
        <v>158</v>
      </c>
      <c r="C264" s="157" t="s">
        <v>16</v>
      </c>
      <c r="D264" s="157">
        <v>20433.916249599999</v>
      </c>
      <c r="E264" s="157">
        <v>0</v>
      </c>
      <c r="F264" s="157">
        <v>100</v>
      </c>
      <c r="G264" s="157">
        <v>0</v>
      </c>
    </row>
    <row r="265" spans="1:7" x14ac:dyDescent="0.25">
      <c r="A265" s="157" t="s">
        <v>159</v>
      </c>
      <c r="B265" s="157" t="s">
        <v>160</v>
      </c>
      <c r="C265" s="157" t="s">
        <v>15</v>
      </c>
      <c r="D265" s="157">
        <v>1730.2448224</v>
      </c>
      <c r="E265" s="157">
        <v>0</v>
      </c>
      <c r="F265" s="157">
        <v>100</v>
      </c>
      <c r="G265" s="157">
        <v>0</v>
      </c>
    </row>
    <row r="266" spans="1:7" x14ac:dyDescent="0.25">
      <c r="A266" s="157" t="s">
        <v>159</v>
      </c>
      <c r="B266" s="157" t="s">
        <v>160</v>
      </c>
      <c r="C266" s="157" t="s">
        <v>16</v>
      </c>
      <c r="D266" s="157">
        <v>53751.243371800003</v>
      </c>
      <c r="E266" s="157">
        <v>0</v>
      </c>
      <c r="F266" s="157">
        <v>100</v>
      </c>
      <c r="G266" s="157">
        <v>0</v>
      </c>
    </row>
    <row r="267" spans="1:7" x14ac:dyDescent="0.25">
      <c r="A267" s="157" t="s">
        <v>161</v>
      </c>
      <c r="B267" s="157" t="s">
        <v>162</v>
      </c>
      <c r="C267" s="157" t="s">
        <v>15</v>
      </c>
      <c r="D267" s="157">
        <v>786.48972670000001</v>
      </c>
      <c r="E267" s="157">
        <v>0</v>
      </c>
      <c r="F267" s="157">
        <v>100</v>
      </c>
      <c r="G267" s="157">
        <v>0</v>
      </c>
    </row>
    <row r="268" spans="1:7" x14ac:dyDescent="0.25">
      <c r="A268" s="157" t="s">
        <v>161</v>
      </c>
      <c r="B268" s="157" t="s">
        <v>162</v>
      </c>
      <c r="C268" s="157" t="s">
        <v>16</v>
      </c>
      <c r="D268" s="157">
        <v>24442.2648902</v>
      </c>
      <c r="E268" s="157">
        <v>0</v>
      </c>
      <c r="F268" s="157">
        <v>100</v>
      </c>
      <c r="G268" s="157">
        <v>0</v>
      </c>
    </row>
    <row r="269" spans="1:7" x14ac:dyDescent="0.25">
      <c r="A269" s="157" t="s">
        <v>163</v>
      </c>
      <c r="B269" s="157" t="s">
        <v>164</v>
      </c>
      <c r="C269" s="157" t="s">
        <v>15</v>
      </c>
      <c r="D269" s="157">
        <v>568.83421180000005</v>
      </c>
      <c r="E269" s="157">
        <v>0</v>
      </c>
      <c r="F269" s="157">
        <v>100</v>
      </c>
      <c r="G269" s="157">
        <v>0</v>
      </c>
    </row>
    <row r="270" spans="1:7" x14ac:dyDescent="0.25">
      <c r="A270" s="157" t="s">
        <v>163</v>
      </c>
      <c r="B270" s="157" t="s">
        <v>164</v>
      </c>
      <c r="C270" s="157" t="s">
        <v>16</v>
      </c>
      <c r="D270" s="157">
        <v>30429.046892099999</v>
      </c>
      <c r="E270" s="157">
        <v>0</v>
      </c>
      <c r="F270" s="157">
        <v>100</v>
      </c>
      <c r="G270" s="157">
        <v>0</v>
      </c>
    </row>
    <row r="271" spans="1:7" x14ac:dyDescent="0.25">
      <c r="A271" s="157" t="s">
        <v>165</v>
      </c>
      <c r="B271" s="157" t="s">
        <v>166</v>
      </c>
      <c r="C271" s="157" t="s">
        <v>15</v>
      </c>
      <c r="D271" s="157">
        <v>1031.0045127000001</v>
      </c>
      <c r="E271" s="157">
        <v>0</v>
      </c>
      <c r="F271" s="157">
        <v>100</v>
      </c>
      <c r="G271" s="157">
        <v>0</v>
      </c>
    </row>
    <row r="272" spans="1:7" x14ac:dyDescent="0.25">
      <c r="A272" s="157" t="s">
        <v>165</v>
      </c>
      <c r="B272" s="157" t="s">
        <v>166</v>
      </c>
      <c r="C272" s="157" t="s">
        <v>16</v>
      </c>
      <c r="D272" s="157">
        <v>29859.6082346</v>
      </c>
      <c r="E272" s="157">
        <v>0</v>
      </c>
      <c r="F272" s="157">
        <v>100</v>
      </c>
      <c r="G272" s="157">
        <v>0</v>
      </c>
    </row>
    <row r="273" spans="1:7" x14ac:dyDescent="0.25">
      <c r="A273" s="157" t="s">
        <v>167</v>
      </c>
      <c r="B273" s="157" t="s">
        <v>168</v>
      </c>
      <c r="C273" s="157" t="s">
        <v>15</v>
      </c>
      <c r="D273" s="157">
        <v>773.25127950000001</v>
      </c>
      <c r="E273" s="157">
        <v>0</v>
      </c>
      <c r="F273" s="157">
        <v>100</v>
      </c>
      <c r="G273" s="157">
        <v>0</v>
      </c>
    </row>
    <row r="274" spans="1:7" x14ac:dyDescent="0.25">
      <c r="A274" s="157" t="s">
        <v>167</v>
      </c>
      <c r="B274" s="157" t="s">
        <v>168</v>
      </c>
      <c r="C274" s="157" t="s">
        <v>16</v>
      </c>
      <c r="D274" s="157">
        <v>33122.6961772</v>
      </c>
      <c r="E274" s="157">
        <v>0</v>
      </c>
      <c r="F274" s="157">
        <v>100</v>
      </c>
      <c r="G274" s="157">
        <v>0</v>
      </c>
    </row>
    <row r="275" spans="1:7" x14ac:dyDescent="0.25">
      <c r="A275" s="157" t="s">
        <v>169</v>
      </c>
      <c r="B275" s="157" t="s">
        <v>170</v>
      </c>
      <c r="C275" s="157" t="s">
        <v>15</v>
      </c>
      <c r="D275" s="157">
        <v>1315.0586119</v>
      </c>
      <c r="E275" s="157">
        <v>0</v>
      </c>
      <c r="F275" s="157">
        <v>100</v>
      </c>
      <c r="G275" s="157">
        <v>0</v>
      </c>
    </row>
    <row r="276" spans="1:7" x14ac:dyDescent="0.25">
      <c r="A276" s="157" t="s">
        <v>169</v>
      </c>
      <c r="B276" s="157" t="s">
        <v>170</v>
      </c>
      <c r="C276" s="157" t="s">
        <v>16</v>
      </c>
      <c r="D276" s="157">
        <v>46817.175289300001</v>
      </c>
      <c r="E276" s="157">
        <v>0</v>
      </c>
      <c r="F276" s="157">
        <v>100</v>
      </c>
      <c r="G276" s="157">
        <v>0</v>
      </c>
    </row>
    <row r="277" spans="1:7" x14ac:dyDescent="0.25">
      <c r="A277" s="157" t="s">
        <v>171</v>
      </c>
      <c r="B277" s="157" t="s">
        <v>172</v>
      </c>
      <c r="C277" s="157" t="s">
        <v>15</v>
      </c>
      <c r="D277" s="157">
        <v>564.88759870000001</v>
      </c>
      <c r="E277" s="157">
        <v>0</v>
      </c>
      <c r="F277" s="157">
        <v>100</v>
      </c>
      <c r="G277" s="157">
        <v>0</v>
      </c>
    </row>
    <row r="278" spans="1:7" x14ac:dyDescent="0.25">
      <c r="A278" s="157" t="s">
        <v>171</v>
      </c>
      <c r="B278" s="157" t="s">
        <v>172</v>
      </c>
      <c r="C278" s="157" t="s">
        <v>16</v>
      </c>
      <c r="D278" s="157">
        <v>10926.8067675</v>
      </c>
      <c r="E278" s="157">
        <v>0</v>
      </c>
      <c r="F278" s="157">
        <v>100</v>
      </c>
      <c r="G278" s="157">
        <v>0</v>
      </c>
    </row>
    <row r="279" spans="1:7" x14ac:dyDescent="0.25">
      <c r="A279" s="157" t="s">
        <v>173</v>
      </c>
      <c r="B279" s="157" t="s">
        <v>174</v>
      </c>
      <c r="C279" s="157" t="s">
        <v>15</v>
      </c>
      <c r="D279" s="157">
        <v>1832.0566514</v>
      </c>
      <c r="E279" s="157">
        <v>0</v>
      </c>
      <c r="F279" s="157">
        <v>100</v>
      </c>
      <c r="G279" s="157">
        <v>0</v>
      </c>
    </row>
    <row r="280" spans="1:7" x14ac:dyDescent="0.25">
      <c r="A280" s="157" t="s">
        <v>173</v>
      </c>
      <c r="B280" s="157" t="s">
        <v>174</v>
      </c>
      <c r="C280" s="157" t="s">
        <v>16</v>
      </c>
      <c r="D280" s="157">
        <v>31184.251494700002</v>
      </c>
      <c r="E280" s="157">
        <v>0</v>
      </c>
      <c r="F280" s="157">
        <v>100</v>
      </c>
      <c r="G280" s="157">
        <v>0</v>
      </c>
    </row>
    <row r="281" spans="1:7" x14ac:dyDescent="0.25">
      <c r="A281" s="157" t="s">
        <v>175</v>
      </c>
      <c r="B281" s="157" t="s">
        <v>176</v>
      </c>
      <c r="C281" s="157" t="s">
        <v>15</v>
      </c>
      <c r="D281" s="157">
        <v>1470.8593198000001</v>
      </c>
      <c r="E281" s="157">
        <v>0</v>
      </c>
      <c r="F281" s="157">
        <v>100</v>
      </c>
      <c r="G281" s="157">
        <v>0</v>
      </c>
    </row>
    <row r="282" spans="1:7" x14ac:dyDescent="0.25">
      <c r="A282" s="157" t="s">
        <v>175</v>
      </c>
      <c r="B282" s="157" t="s">
        <v>176</v>
      </c>
      <c r="C282" s="157" t="s">
        <v>16</v>
      </c>
      <c r="D282" s="157">
        <v>24922.900344900001</v>
      </c>
      <c r="E282" s="157">
        <v>0</v>
      </c>
      <c r="F282" s="157">
        <v>100</v>
      </c>
      <c r="G282" s="157">
        <v>0</v>
      </c>
    </row>
    <row r="283" spans="1:7" x14ac:dyDescent="0.25">
      <c r="A283" s="157" t="s">
        <v>177</v>
      </c>
      <c r="B283" s="157" t="s">
        <v>178</v>
      </c>
      <c r="C283" s="157" t="s">
        <v>15</v>
      </c>
      <c r="D283" s="157">
        <v>1032.3572586</v>
      </c>
      <c r="E283" s="157">
        <v>0</v>
      </c>
      <c r="F283" s="157">
        <v>100</v>
      </c>
      <c r="G283" s="157">
        <v>0</v>
      </c>
    </row>
    <row r="284" spans="1:7" x14ac:dyDescent="0.25">
      <c r="A284" s="157" t="s">
        <v>177</v>
      </c>
      <c r="B284" s="157" t="s">
        <v>178</v>
      </c>
      <c r="C284" s="157" t="s">
        <v>16</v>
      </c>
      <c r="D284" s="157">
        <v>5729.8773951000003</v>
      </c>
      <c r="E284" s="157">
        <v>0</v>
      </c>
      <c r="F284" s="157">
        <v>100</v>
      </c>
      <c r="G284" s="157">
        <v>0</v>
      </c>
    </row>
    <row r="285" spans="1:7" x14ac:dyDescent="0.25">
      <c r="A285" s="157" t="s">
        <v>179</v>
      </c>
      <c r="B285" s="157" t="s">
        <v>180</v>
      </c>
      <c r="C285" s="157" t="s">
        <v>15</v>
      </c>
      <c r="D285" s="157">
        <v>1734.0837677</v>
      </c>
      <c r="E285" s="157">
        <v>0</v>
      </c>
      <c r="F285" s="157">
        <v>100</v>
      </c>
      <c r="G285" s="157">
        <v>0</v>
      </c>
    </row>
    <row r="286" spans="1:7" x14ac:dyDescent="0.25">
      <c r="A286" s="157" t="s">
        <v>179</v>
      </c>
      <c r="B286" s="157" t="s">
        <v>180</v>
      </c>
      <c r="C286" s="157" t="s">
        <v>16</v>
      </c>
      <c r="D286" s="157">
        <v>16594.0960189</v>
      </c>
      <c r="E286" s="157">
        <v>0</v>
      </c>
      <c r="F286" s="157">
        <v>100</v>
      </c>
      <c r="G286" s="157">
        <v>0</v>
      </c>
    </row>
    <row r="287" spans="1:7" x14ac:dyDescent="0.25">
      <c r="A287" s="157" t="s">
        <v>181</v>
      </c>
      <c r="B287" s="157" t="s">
        <v>182</v>
      </c>
      <c r="C287" s="157" t="s">
        <v>15</v>
      </c>
      <c r="D287" s="157">
        <v>2685.2011690999998</v>
      </c>
      <c r="E287" s="157">
        <v>0</v>
      </c>
      <c r="F287" s="157">
        <v>100</v>
      </c>
      <c r="G287" s="157">
        <v>0</v>
      </c>
    </row>
    <row r="288" spans="1:7" x14ac:dyDescent="0.25">
      <c r="A288" s="157" t="s">
        <v>181</v>
      </c>
      <c r="B288" s="157" t="s">
        <v>182</v>
      </c>
      <c r="C288" s="157" t="s">
        <v>16</v>
      </c>
      <c r="D288" s="157">
        <v>36010.874041399999</v>
      </c>
      <c r="E288" s="157">
        <v>0</v>
      </c>
      <c r="F288" s="157">
        <v>100</v>
      </c>
      <c r="G288" s="157">
        <v>0</v>
      </c>
    </row>
    <row r="289" spans="1:7" x14ac:dyDescent="0.25">
      <c r="A289" s="157" t="s">
        <v>183</v>
      </c>
      <c r="B289" s="157" t="s">
        <v>184</v>
      </c>
      <c r="C289" s="157" t="s">
        <v>15</v>
      </c>
      <c r="D289" s="157">
        <v>2569.6189840000002</v>
      </c>
      <c r="E289" s="157">
        <v>0</v>
      </c>
      <c r="F289" s="157">
        <v>100</v>
      </c>
      <c r="G289" s="157">
        <v>0</v>
      </c>
    </row>
    <row r="290" spans="1:7" x14ac:dyDescent="0.25">
      <c r="A290" s="157" t="s">
        <v>183</v>
      </c>
      <c r="B290" s="157" t="s">
        <v>184</v>
      </c>
      <c r="C290" s="157" t="s">
        <v>16</v>
      </c>
      <c r="D290" s="157">
        <v>23900.1277835</v>
      </c>
      <c r="E290" s="157">
        <v>0</v>
      </c>
      <c r="F290" s="157">
        <v>100</v>
      </c>
      <c r="G290" s="157">
        <v>0</v>
      </c>
    </row>
    <row r="291" spans="1:7" x14ac:dyDescent="0.25">
      <c r="A291" s="157" t="s">
        <v>185</v>
      </c>
      <c r="B291" s="157" t="s">
        <v>186</v>
      </c>
      <c r="C291" s="157" t="s">
        <v>15</v>
      </c>
      <c r="D291" s="157">
        <v>3414.5672826</v>
      </c>
      <c r="E291" s="157">
        <v>0</v>
      </c>
      <c r="F291" s="157">
        <v>100</v>
      </c>
      <c r="G291" s="157">
        <v>0</v>
      </c>
    </row>
    <row r="292" spans="1:7" x14ac:dyDescent="0.25">
      <c r="A292" s="157" t="s">
        <v>185</v>
      </c>
      <c r="B292" s="157" t="s">
        <v>186</v>
      </c>
      <c r="C292" s="157" t="s">
        <v>16</v>
      </c>
      <c r="D292" s="157">
        <v>39378.176828800002</v>
      </c>
      <c r="E292" s="157">
        <v>0</v>
      </c>
      <c r="F292" s="157">
        <v>100</v>
      </c>
      <c r="G292" s="157">
        <v>0</v>
      </c>
    </row>
    <row r="293" spans="1:7" x14ac:dyDescent="0.25">
      <c r="A293" s="157" t="s">
        <v>187</v>
      </c>
      <c r="B293" s="157" t="s">
        <v>188</v>
      </c>
      <c r="C293" s="157" t="s">
        <v>15</v>
      </c>
      <c r="D293" s="157">
        <v>2198.2464749000001</v>
      </c>
      <c r="E293" s="157">
        <v>0</v>
      </c>
      <c r="F293" s="157">
        <v>100</v>
      </c>
      <c r="G293" s="157">
        <v>0</v>
      </c>
    </row>
    <row r="294" spans="1:7" x14ac:dyDescent="0.25">
      <c r="A294" s="157" t="s">
        <v>187</v>
      </c>
      <c r="B294" s="157" t="s">
        <v>188</v>
      </c>
      <c r="C294" s="157" t="s">
        <v>16</v>
      </c>
      <c r="D294" s="157">
        <v>29952.668176899999</v>
      </c>
      <c r="E294" s="157">
        <v>0</v>
      </c>
      <c r="F294" s="157">
        <v>100</v>
      </c>
      <c r="G294" s="157">
        <v>0</v>
      </c>
    </row>
    <row r="295" spans="1:7" x14ac:dyDescent="0.25">
      <c r="A295" s="157" t="s">
        <v>189</v>
      </c>
      <c r="B295" s="157" t="s">
        <v>190</v>
      </c>
      <c r="C295" s="157" t="s">
        <v>15</v>
      </c>
      <c r="D295" s="157">
        <v>978.15592600000002</v>
      </c>
      <c r="E295" s="157">
        <v>0</v>
      </c>
      <c r="F295" s="157">
        <v>100</v>
      </c>
      <c r="G295" s="157">
        <v>0</v>
      </c>
    </row>
    <row r="296" spans="1:7" x14ac:dyDescent="0.25">
      <c r="A296" s="157" t="s">
        <v>189</v>
      </c>
      <c r="B296" s="157" t="s">
        <v>190</v>
      </c>
      <c r="C296" s="157" t="s">
        <v>16</v>
      </c>
      <c r="D296" s="157">
        <v>13972.212179599999</v>
      </c>
      <c r="E296" s="157">
        <v>0</v>
      </c>
      <c r="F296" s="157">
        <v>100</v>
      </c>
      <c r="G296" s="157">
        <v>0</v>
      </c>
    </row>
    <row r="297" spans="1:7" x14ac:dyDescent="0.25">
      <c r="A297" s="157" t="s">
        <v>191</v>
      </c>
      <c r="B297" s="157" t="s">
        <v>192</v>
      </c>
      <c r="C297" s="157" t="s">
        <v>15</v>
      </c>
      <c r="D297" s="157">
        <v>635.15165479999996</v>
      </c>
      <c r="E297" s="157">
        <v>0</v>
      </c>
      <c r="F297" s="157">
        <v>100</v>
      </c>
      <c r="G297" s="157">
        <v>0</v>
      </c>
    </row>
    <row r="298" spans="1:7" x14ac:dyDescent="0.25">
      <c r="A298" s="157" t="s">
        <v>191</v>
      </c>
      <c r="B298" s="157" t="s">
        <v>192</v>
      </c>
      <c r="C298" s="157" t="s">
        <v>16</v>
      </c>
      <c r="D298" s="157">
        <v>26479.2148762</v>
      </c>
      <c r="E298" s="157">
        <v>0</v>
      </c>
      <c r="F298" s="157">
        <v>100</v>
      </c>
      <c r="G298" s="157">
        <v>0</v>
      </c>
    </row>
    <row r="299" spans="1:7" x14ac:dyDescent="0.25">
      <c r="A299" s="157" t="s">
        <v>193</v>
      </c>
      <c r="B299" s="157" t="s">
        <v>194</v>
      </c>
      <c r="C299" s="157" t="s">
        <v>15</v>
      </c>
      <c r="D299" s="157">
        <v>1698.8451451000001</v>
      </c>
      <c r="E299" s="157">
        <v>30.882342900000001</v>
      </c>
      <c r="F299" s="157">
        <v>98.214612237231194</v>
      </c>
      <c r="G299" s="157">
        <v>1.78538776276879</v>
      </c>
    </row>
    <row r="300" spans="1:7" x14ac:dyDescent="0.25">
      <c r="A300" s="157" t="s">
        <v>193</v>
      </c>
      <c r="B300" s="157" t="s">
        <v>194</v>
      </c>
      <c r="C300" s="157" t="s">
        <v>16</v>
      </c>
      <c r="D300" s="157">
        <v>20666.974717699999</v>
      </c>
      <c r="E300" s="157">
        <v>0</v>
      </c>
      <c r="F300" s="157">
        <v>100</v>
      </c>
      <c r="G300" s="157">
        <v>0</v>
      </c>
    </row>
    <row r="301" spans="1:7" x14ac:dyDescent="0.25">
      <c r="A301" s="157" t="s">
        <v>195</v>
      </c>
      <c r="B301" s="157" t="s">
        <v>196</v>
      </c>
      <c r="C301" s="157" t="s">
        <v>15</v>
      </c>
      <c r="D301" s="157">
        <v>5693.6300873999999</v>
      </c>
      <c r="E301" s="157">
        <v>66.317709199999996</v>
      </c>
      <c r="F301" s="157">
        <v>98.848640447068902</v>
      </c>
      <c r="G301" s="157">
        <v>1.15135955293113</v>
      </c>
    </row>
    <row r="302" spans="1:7" x14ac:dyDescent="0.25">
      <c r="A302" s="157" t="s">
        <v>195</v>
      </c>
      <c r="B302" s="157" t="s">
        <v>196</v>
      </c>
      <c r="C302" s="157" t="s">
        <v>16</v>
      </c>
      <c r="D302" s="157">
        <v>48418.148218000002</v>
      </c>
      <c r="E302" s="157">
        <v>66.048498300000006</v>
      </c>
      <c r="F302" s="157">
        <v>99.863773140995903</v>
      </c>
      <c r="G302" s="157">
        <v>0.13622685900413201</v>
      </c>
    </row>
    <row r="303" spans="1:7" x14ac:dyDescent="0.25">
      <c r="A303" s="157" t="s">
        <v>197</v>
      </c>
      <c r="B303" s="157" t="s">
        <v>198</v>
      </c>
      <c r="C303" s="157" t="s">
        <v>15</v>
      </c>
      <c r="D303" s="157">
        <v>4220.5101553000004</v>
      </c>
      <c r="E303" s="157">
        <v>0</v>
      </c>
      <c r="F303" s="157">
        <v>100</v>
      </c>
      <c r="G303" s="157">
        <v>0</v>
      </c>
    </row>
    <row r="304" spans="1:7" x14ac:dyDescent="0.25">
      <c r="A304" s="157" t="s">
        <v>197</v>
      </c>
      <c r="B304" s="157" t="s">
        <v>198</v>
      </c>
      <c r="C304" s="157" t="s">
        <v>16</v>
      </c>
      <c r="D304" s="157">
        <v>48791.3416535</v>
      </c>
      <c r="E304" s="157">
        <v>0</v>
      </c>
      <c r="F304" s="157">
        <v>100</v>
      </c>
      <c r="G304" s="157">
        <v>0</v>
      </c>
    </row>
    <row r="305" spans="1:7" x14ac:dyDescent="0.25">
      <c r="A305" s="157" t="s">
        <v>199</v>
      </c>
      <c r="B305" s="157" t="s">
        <v>200</v>
      </c>
      <c r="C305" s="157" t="s">
        <v>15</v>
      </c>
      <c r="D305" s="157">
        <v>2689.2170563</v>
      </c>
      <c r="E305" s="157">
        <v>0</v>
      </c>
      <c r="F305" s="157">
        <v>100</v>
      </c>
      <c r="G305" s="157">
        <v>0</v>
      </c>
    </row>
    <row r="306" spans="1:7" x14ac:dyDescent="0.25">
      <c r="A306" s="157" t="s">
        <v>199</v>
      </c>
      <c r="B306" s="157" t="s">
        <v>200</v>
      </c>
      <c r="C306" s="157" t="s">
        <v>16</v>
      </c>
      <c r="D306" s="157">
        <v>27354.753796600002</v>
      </c>
      <c r="E306" s="157">
        <v>0</v>
      </c>
      <c r="F306" s="157">
        <v>100</v>
      </c>
      <c r="G306" s="157">
        <v>0</v>
      </c>
    </row>
    <row r="307" spans="1:7" x14ac:dyDescent="0.25">
      <c r="A307" s="157" t="s">
        <v>201</v>
      </c>
      <c r="B307" s="157" t="s">
        <v>202</v>
      </c>
      <c r="C307" s="157" t="s">
        <v>15</v>
      </c>
      <c r="D307" s="157">
        <v>3825.4421419999999</v>
      </c>
      <c r="E307" s="157">
        <v>0</v>
      </c>
      <c r="F307" s="157">
        <v>100</v>
      </c>
      <c r="G307" s="157">
        <v>0</v>
      </c>
    </row>
    <row r="308" spans="1:7" x14ac:dyDescent="0.25">
      <c r="A308" s="157" t="s">
        <v>201</v>
      </c>
      <c r="B308" s="157" t="s">
        <v>202</v>
      </c>
      <c r="C308" s="157" t="s">
        <v>16</v>
      </c>
      <c r="D308" s="157">
        <v>87832.427424900001</v>
      </c>
      <c r="E308" s="157">
        <v>0</v>
      </c>
      <c r="F308" s="157">
        <v>100</v>
      </c>
      <c r="G308" s="157">
        <v>0</v>
      </c>
    </row>
    <row r="309" spans="1:7" x14ac:dyDescent="0.25">
      <c r="A309" s="157" t="s">
        <v>203</v>
      </c>
      <c r="B309" s="157" t="s">
        <v>204</v>
      </c>
      <c r="C309" s="157" t="s">
        <v>15</v>
      </c>
      <c r="D309" s="157">
        <v>288.10966250000001</v>
      </c>
      <c r="E309" s="157">
        <v>0</v>
      </c>
      <c r="F309" s="157">
        <v>100</v>
      </c>
      <c r="G309" s="157">
        <v>0</v>
      </c>
    </row>
    <row r="310" spans="1:7" x14ac:dyDescent="0.25">
      <c r="A310" s="157" t="s">
        <v>203</v>
      </c>
      <c r="B310" s="157" t="s">
        <v>204</v>
      </c>
      <c r="C310" s="157" t="s">
        <v>16</v>
      </c>
      <c r="D310" s="157">
        <v>31387.858064700002</v>
      </c>
      <c r="E310" s="157">
        <v>0</v>
      </c>
      <c r="F310" s="157">
        <v>100</v>
      </c>
      <c r="G310" s="157">
        <v>0</v>
      </c>
    </row>
    <row r="311" spans="1:7" x14ac:dyDescent="0.25">
      <c r="A311" s="157" t="s">
        <v>205</v>
      </c>
      <c r="B311" s="157" t="s">
        <v>206</v>
      </c>
      <c r="C311" s="157" t="s">
        <v>15</v>
      </c>
      <c r="D311" s="157">
        <v>1301.9418942</v>
      </c>
      <c r="E311" s="157">
        <v>0</v>
      </c>
      <c r="F311" s="157">
        <v>100</v>
      </c>
      <c r="G311" s="157">
        <v>0</v>
      </c>
    </row>
    <row r="312" spans="1:7" x14ac:dyDescent="0.25">
      <c r="A312" s="157" t="s">
        <v>205</v>
      </c>
      <c r="B312" s="157" t="s">
        <v>206</v>
      </c>
      <c r="C312" s="157" t="s">
        <v>16</v>
      </c>
      <c r="D312" s="157">
        <v>57920.689927599997</v>
      </c>
      <c r="E312" s="157">
        <v>0</v>
      </c>
      <c r="F312" s="157">
        <v>100</v>
      </c>
      <c r="G312" s="157">
        <v>0</v>
      </c>
    </row>
    <row r="313" spans="1:7" x14ac:dyDescent="0.25">
      <c r="A313" s="157" t="s">
        <v>207</v>
      </c>
      <c r="B313" s="157" t="s">
        <v>208</v>
      </c>
      <c r="C313" s="157" t="s">
        <v>15</v>
      </c>
      <c r="D313" s="157">
        <v>2659.6126061</v>
      </c>
      <c r="E313" s="157">
        <v>0</v>
      </c>
      <c r="F313" s="157">
        <v>100</v>
      </c>
      <c r="G313" s="157">
        <v>0</v>
      </c>
    </row>
    <row r="314" spans="1:7" x14ac:dyDescent="0.25">
      <c r="A314" s="157" t="s">
        <v>207</v>
      </c>
      <c r="B314" s="157" t="s">
        <v>208</v>
      </c>
      <c r="C314" s="157" t="s">
        <v>16</v>
      </c>
      <c r="D314" s="157">
        <v>45560.639866400001</v>
      </c>
      <c r="E314" s="157">
        <v>0</v>
      </c>
      <c r="F314" s="157">
        <v>100</v>
      </c>
      <c r="G314" s="157">
        <v>0</v>
      </c>
    </row>
    <row r="315" spans="1:7" x14ac:dyDescent="0.25">
      <c r="A315" s="157" t="s">
        <v>209</v>
      </c>
      <c r="B315" s="157" t="s">
        <v>210</v>
      </c>
      <c r="C315" s="157" t="s">
        <v>15</v>
      </c>
      <c r="D315" s="157">
        <v>1636.1191621999999</v>
      </c>
      <c r="E315" s="157">
        <v>0</v>
      </c>
      <c r="F315" s="157">
        <v>100</v>
      </c>
      <c r="G315" s="157">
        <v>0</v>
      </c>
    </row>
    <row r="316" spans="1:7" x14ac:dyDescent="0.25">
      <c r="A316" s="157" t="s">
        <v>209</v>
      </c>
      <c r="B316" s="157" t="s">
        <v>210</v>
      </c>
      <c r="C316" s="157" t="s">
        <v>16</v>
      </c>
      <c r="D316" s="157">
        <v>48026.489025900002</v>
      </c>
      <c r="E316" s="157">
        <v>0</v>
      </c>
      <c r="F316" s="157">
        <v>100</v>
      </c>
      <c r="G316" s="157">
        <v>0</v>
      </c>
    </row>
    <row r="317" spans="1:7" x14ac:dyDescent="0.25">
      <c r="A317" s="157" t="s">
        <v>211</v>
      </c>
      <c r="B317" s="157" t="s">
        <v>212</v>
      </c>
      <c r="C317" s="157" t="s">
        <v>15</v>
      </c>
      <c r="D317" s="157">
        <v>494.98132070000003</v>
      </c>
      <c r="E317" s="157">
        <v>0</v>
      </c>
      <c r="F317" s="157">
        <v>100</v>
      </c>
      <c r="G317" s="157">
        <v>0</v>
      </c>
    </row>
    <row r="318" spans="1:7" x14ac:dyDescent="0.25">
      <c r="A318" s="157" t="s">
        <v>211</v>
      </c>
      <c r="B318" s="157" t="s">
        <v>212</v>
      </c>
      <c r="C318" s="157" t="s">
        <v>16</v>
      </c>
      <c r="D318" s="157">
        <v>11062.0026339</v>
      </c>
      <c r="E318" s="157">
        <v>0</v>
      </c>
      <c r="F318" s="157">
        <v>100</v>
      </c>
      <c r="G318" s="157">
        <v>0</v>
      </c>
    </row>
    <row r="319" spans="1:7" x14ac:dyDescent="0.25">
      <c r="A319" s="157" t="s">
        <v>213</v>
      </c>
      <c r="B319" s="157" t="s">
        <v>214</v>
      </c>
      <c r="C319" s="157" t="s">
        <v>15</v>
      </c>
      <c r="D319" s="157">
        <v>372.39126829999998</v>
      </c>
      <c r="E319" s="157">
        <v>0</v>
      </c>
      <c r="F319" s="157">
        <v>100</v>
      </c>
      <c r="G319" s="157">
        <v>0</v>
      </c>
    </row>
    <row r="320" spans="1:7" x14ac:dyDescent="0.25">
      <c r="A320" s="157" t="s">
        <v>213</v>
      </c>
      <c r="B320" s="157" t="s">
        <v>214</v>
      </c>
      <c r="C320" s="157" t="s">
        <v>16</v>
      </c>
      <c r="D320" s="157">
        <v>21917.343437200001</v>
      </c>
      <c r="E320" s="157">
        <v>0</v>
      </c>
      <c r="F320" s="157">
        <v>100</v>
      </c>
      <c r="G320" s="157">
        <v>0</v>
      </c>
    </row>
    <row r="321" spans="1:7" x14ac:dyDescent="0.25">
      <c r="A321" s="157" t="s">
        <v>215</v>
      </c>
      <c r="B321" s="157" t="s">
        <v>216</v>
      </c>
      <c r="C321" s="157" t="s">
        <v>15</v>
      </c>
      <c r="D321" s="157">
        <v>125.8106445</v>
      </c>
      <c r="E321" s="157">
        <v>0</v>
      </c>
      <c r="F321" s="157">
        <v>100</v>
      </c>
      <c r="G321" s="157">
        <v>0</v>
      </c>
    </row>
    <row r="322" spans="1:7" x14ac:dyDescent="0.25">
      <c r="A322" s="157" t="s">
        <v>215</v>
      </c>
      <c r="B322" s="157" t="s">
        <v>216</v>
      </c>
      <c r="C322" s="157" t="s">
        <v>16</v>
      </c>
      <c r="D322" s="157">
        <v>9962.0825688999994</v>
      </c>
      <c r="E322" s="157">
        <v>0</v>
      </c>
      <c r="F322" s="157">
        <v>100</v>
      </c>
      <c r="G322" s="157">
        <v>0</v>
      </c>
    </row>
    <row r="323" spans="1:7" x14ac:dyDescent="0.25">
      <c r="A323" s="157" t="s">
        <v>217</v>
      </c>
      <c r="B323" s="157" t="s">
        <v>218</v>
      </c>
      <c r="C323" s="157" t="s">
        <v>15</v>
      </c>
      <c r="D323" s="157">
        <v>1761.5805737000001</v>
      </c>
      <c r="E323" s="157">
        <v>0</v>
      </c>
      <c r="F323" s="157">
        <v>100</v>
      </c>
      <c r="G323" s="157">
        <v>0</v>
      </c>
    </row>
    <row r="324" spans="1:7" x14ac:dyDescent="0.25">
      <c r="A324" s="157" t="s">
        <v>217</v>
      </c>
      <c r="B324" s="157" t="s">
        <v>218</v>
      </c>
      <c r="C324" s="157" t="s">
        <v>16</v>
      </c>
      <c r="D324" s="157">
        <v>40906.826424300001</v>
      </c>
      <c r="E324" s="157">
        <v>0</v>
      </c>
      <c r="F324" s="157">
        <v>100</v>
      </c>
      <c r="G324" s="157">
        <v>0</v>
      </c>
    </row>
    <row r="325" spans="1:7" x14ac:dyDescent="0.25">
      <c r="A325" s="157" t="s">
        <v>219</v>
      </c>
      <c r="B325" s="157" t="s">
        <v>220</v>
      </c>
      <c r="C325" s="157" t="s">
        <v>15</v>
      </c>
      <c r="D325" s="157">
        <v>1722.7193685</v>
      </c>
      <c r="E325" s="157">
        <v>0</v>
      </c>
      <c r="F325" s="157">
        <v>100</v>
      </c>
      <c r="G325" s="157">
        <v>0</v>
      </c>
    </row>
    <row r="326" spans="1:7" x14ac:dyDescent="0.25">
      <c r="A326" s="157" t="s">
        <v>219</v>
      </c>
      <c r="B326" s="157" t="s">
        <v>220</v>
      </c>
      <c r="C326" s="157" t="s">
        <v>16</v>
      </c>
      <c r="D326" s="157">
        <v>17473.3680786</v>
      </c>
      <c r="E326" s="157">
        <v>0</v>
      </c>
      <c r="F326" s="157">
        <v>100</v>
      </c>
      <c r="G326" s="157">
        <v>0</v>
      </c>
    </row>
    <row r="327" spans="1:7" x14ac:dyDescent="0.25">
      <c r="A327" s="157" t="s">
        <v>221</v>
      </c>
      <c r="B327" s="157" t="s">
        <v>222</v>
      </c>
      <c r="C327" s="157" t="s">
        <v>15</v>
      </c>
      <c r="D327" s="157">
        <v>1160.5605740999999</v>
      </c>
      <c r="E327" s="157">
        <v>0</v>
      </c>
      <c r="F327" s="157">
        <v>100</v>
      </c>
      <c r="G327" s="157">
        <v>0</v>
      </c>
    </row>
    <row r="328" spans="1:7" x14ac:dyDescent="0.25">
      <c r="A328" s="157" t="s">
        <v>221</v>
      </c>
      <c r="B328" s="157" t="s">
        <v>222</v>
      </c>
      <c r="C328" s="157" t="s">
        <v>16</v>
      </c>
      <c r="D328" s="157">
        <v>20206.958686999998</v>
      </c>
      <c r="E328" s="157">
        <v>0</v>
      </c>
      <c r="F328" s="157">
        <v>100</v>
      </c>
      <c r="G328" s="157">
        <v>0</v>
      </c>
    </row>
    <row r="329" spans="1:7" x14ac:dyDescent="0.25">
      <c r="A329" s="157" t="s">
        <v>223</v>
      </c>
      <c r="B329" s="157" t="s">
        <v>224</v>
      </c>
      <c r="C329" s="157" t="s">
        <v>15</v>
      </c>
      <c r="D329" s="157">
        <v>4261.7755601999997</v>
      </c>
      <c r="E329" s="157">
        <v>0</v>
      </c>
      <c r="F329" s="157">
        <v>100</v>
      </c>
      <c r="G329" s="157">
        <v>0</v>
      </c>
    </row>
    <row r="330" spans="1:7" x14ac:dyDescent="0.25">
      <c r="A330" s="157" t="s">
        <v>223</v>
      </c>
      <c r="B330" s="157" t="s">
        <v>224</v>
      </c>
      <c r="C330" s="157" t="s">
        <v>16</v>
      </c>
      <c r="D330" s="157">
        <v>40889.855182599997</v>
      </c>
      <c r="E330" s="157">
        <v>0</v>
      </c>
      <c r="F330" s="157">
        <v>100</v>
      </c>
      <c r="G330" s="157">
        <v>0</v>
      </c>
    </row>
    <row r="331" spans="1:7" x14ac:dyDescent="0.25">
      <c r="A331" s="157" t="s">
        <v>225</v>
      </c>
      <c r="B331" s="157" t="s">
        <v>226</v>
      </c>
      <c r="C331" s="157" t="s">
        <v>15</v>
      </c>
      <c r="D331" s="157">
        <v>236.48326969999999</v>
      </c>
      <c r="E331" s="157">
        <v>0</v>
      </c>
      <c r="F331" s="157">
        <v>100</v>
      </c>
      <c r="G331" s="157">
        <v>0</v>
      </c>
    </row>
    <row r="332" spans="1:7" x14ac:dyDescent="0.25">
      <c r="A332" s="157" t="s">
        <v>225</v>
      </c>
      <c r="B332" s="157" t="s">
        <v>226</v>
      </c>
      <c r="C332" s="157" t="s">
        <v>16</v>
      </c>
      <c r="D332" s="157">
        <v>9046.9108293999998</v>
      </c>
      <c r="E332" s="157">
        <v>0</v>
      </c>
      <c r="F332" s="157">
        <v>100</v>
      </c>
      <c r="G332" s="157">
        <v>0</v>
      </c>
    </row>
    <row r="333" spans="1:7" x14ac:dyDescent="0.25">
      <c r="A333" s="157" t="s">
        <v>227</v>
      </c>
      <c r="B333" s="157" t="s">
        <v>228</v>
      </c>
      <c r="C333" s="157" t="s">
        <v>15</v>
      </c>
      <c r="D333" s="157">
        <v>5106.1027059999997</v>
      </c>
      <c r="E333" s="157">
        <v>0</v>
      </c>
      <c r="F333" s="157">
        <v>100</v>
      </c>
      <c r="G333" s="157">
        <v>0</v>
      </c>
    </row>
    <row r="334" spans="1:7" x14ac:dyDescent="0.25">
      <c r="A334" s="157" t="s">
        <v>227</v>
      </c>
      <c r="B334" s="157" t="s">
        <v>228</v>
      </c>
      <c r="C334" s="157" t="s">
        <v>16</v>
      </c>
      <c r="D334" s="157">
        <v>57847.8172767</v>
      </c>
      <c r="E334" s="157">
        <v>0</v>
      </c>
      <c r="F334" s="157">
        <v>100</v>
      </c>
      <c r="G334" s="157">
        <v>0</v>
      </c>
    </row>
    <row r="335" spans="1:7" x14ac:dyDescent="0.25">
      <c r="A335" s="157" t="s">
        <v>229</v>
      </c>
      <c r="B335" s="157" t="s">
        <v>230</v>
      </c>
      <c r="C335" s="157" t="s">
        <v>15</v>
      </c>
      <c r="D335" s="157">
        <v>4546.6806199000002</v>
      </c>
      <c r="E335" s="157">
        <v>0</v>
      </c>
      <c r="F335" s="157">
        <v>100</v>
      </c>
      <c r="G335" s="157">
        <v>0</v>
      </c>
    </row>
    <row r="336" spans="1:7" x14ac:dyDescent="0.25">
      <c r="A336" s="157" t="s">
        <v>229</v>
      </c>
      <c r="B336" s="157" t="s">
        <v>230</v>
      </c>
      <c r="C336" s="157" t="s">
        <v>16</v>
      </c>
      <c r="D336" s="157">
        <v>74280.352789500001</v>
      </c>
      <c r="E336" s="157">
        <v>0</v>
      </c>
      <c r="F336" s="157">
        <v>100</v>
      </c>
      <c r="G336" s="157">
        <v>0</v>
      </c>
    </row>
    <row r="337" spans="1:7" x14ac:dyDescent="0.25">
      <c r="A337" s="157" t="s">
        <v>231</v>
      </c>
      <c r="B337" s="157" t="s">
        <v>232</v>
      </c>
      <c r="C337" s="157" t="s">
        <v>15</v>
      </c>
      <c r="D337" s="157">
        <v>2905.5146845999998</v>
      </c>
      <c r="E337" s="157">
        <v>0</v>
      </c>
      <c r="F337" s="157">
        <v>100</v>
      </c>
      <c r="G337" s="157">
        <v>0</v>
      </c>
    </row>
    <row r="338" spans="1:7" x14ac:dyDescent="0.25">
      <c r="A338" s="157" t="s">
        <v>231</v>
      </c>
      <c r="B338" s="157" t="s">
        <v>232</v>
      </c>
      <c r="C338" s="157" t="s">
        <v>16</v>
      </c>
      <c r="D338" s="157">
        <v>42853.805125500003</v>
      </c>
      <c r="E338" s="157">
        <v>0</v>
      </c>
      <c r="F338" s="157">
        <v>100</v>
      </c>
      <c r="G338" s="157">
        <v>0</v>
      </c>
    </row>
    <row r="339" spans="1:7" x14ac:dyDescent="0.25">
      <c r="A339" s="157" t="s">
        <v>233</v>
      </c>
      <c r="B339" s="157" t="s">
        <v>234</v>
      </c>
      <c r="C339" s="157" t="s">
        <v>15</v>
      </c>
      <c r="D339" s="157">
        <v>2041.3746900000001</v>
      </c>
      <c r="E339" s="157">
        <v>0</v>
      </c>
      <c r="F339" s="157">
        <v>100</v>
      </c>
      <c r="G339" s="157">
        <v>0</v>
      </c>
    </row>
    <row r="340" spans="1:7" x14ac:dyDescent="0.25">
      <c r="A340" s="157" t="s">
        <v>233</v>
      </c>
      <c r="B340" s="157" t="s">
        <v>234</v>
      </c>
      <c r="C340" s="157" t="s">
        <v>16</v>
      </c>
      <c r="D340" s="157">
        <v>32619.1633631</v>
      </c>
      <c r="E340" s="157">
        <v>0</v>
      </c>
      <c r="F340" s="157">
        <v>100</v>
      </c>
      <c r="G340" s="157">
        <v>0</v>
      </c>
    </row>
    <row r="341" spans="1:7" x14ac:dyDescent="0.25">
      <c r="A341" s="157" t="s">
        <v>235</v>
      </c>
      <c r="B341" s="157" t="s">
        <v>236</v>
      </c>
      <c r="C341" s="157" t="s">
        <v>15</v>
      </c>
      <c r="D341" s="157">
        <v>567.04598350000003</v>
      </c>
      <c r="E341" s="157">
        <v>12.7648054</v>
      </c>
      <c r="F341" s="157">
        <v>97.798453280902706</v>
      </c>
      <c r="G341" s="157">
        <v>2.2015467190972799</v>
      </c>
    </row>
    <row r="342" spans="1:7" x14ac:dyDescent="0.25">
      <c r="A342" s="157" t="s">
        <v>235</v>
      </c>
      <c r="B342" s="157" t="s">
        <v>236</v>
      </c>
      <c r="C342" s="157" t="s">
        <v>16</v>
      </c>
      <c r="D342" s="157">
        <v>5166.6768263000004</v>
      </c>
      <c r="E342" s="157">
        <v>0</v>
      </c>
      <c r="F342" s="157">
        <v>100</v>
      </c>
      <c r="G342" s="157">
        <v>0</v>
      </c>
    </row>
    <row r="343" spans="1:7" x14ac:dyDescent="0.25">
      <c r="A343" s="157" t="s">
        <v>237</v>
      </c>
      <c r="B343" s="157" t="s">
        <v>238</v>
      </c>
      <c r="C343" s="157" t="s">
        <v>15</v>
      </c>
      <c r="D343" s="157">
        <v>222.48187759999999</v>
      </c>
      <c r="E343" s="157">
        <v>0</v>
      </c>
      <c r="F343" s="157">
        <v>100</v>
      </c>
      <c r="G343" s="157">
        <v>0</v>
      </c>
    </row>
    <row r="344" spans="1:7" x14ac:dyDescent="0.25">
      <c r="A344" s="157" t="s">
        <v>237</v>
      </c>
      <c r="B344" s="157" t="s">
        <v>238</v>
      </c>
      <c r="C344" s="157" t="s">
        <v>16</v>
      </c>
      <c r="D344" s="157">
        <v>4673.2946476999996</v>
      </c>
      <c r="E344" s="157">
        <v>0</v>
      </c>
      <c r="F344" s="157">
        <v>100</v>
      </c>
      <c r="G344" s="157">
        <v>0</v>
      </c>
    </row>
    <row r="345" spans="1:7" x14ac:dyDescent="0.25">
      <c r="A345" s="157" t="s">
        <v>239</v>
      </c>
      <c r="B345" s="157" t="s">
        <v>240</v>
      </c>
      <c r="C345" s="157" t="s">
        <v>15</v>
      </c>
      <c r="D345" s="157">
        <v>324.07690120000001</v>
      </c>
      <c r="E345" s="157">
        <v>0</v>
      </c>
      <c r="F345" s="157">
        <v>100</v>
      </c>
      <c r="G345" s="157">
        <v>0</v>
      </c>
    </row>
    <row r="346" spans="1:7" x14ac:dyDescent="0.25">
      <c r="A346" s="157" t="s">
        <v>239</v>
      </c>
      <c r="B346" s="157" t="s">
        <v>240</v>
      </c>
      <c r="C346" s="157" t="s">
        <v>16</v>
      </c>
      <c r="D346" s="157">
        <v>7279.1183128000002</v>
      </c>
      <c r="E346" s="157">
        <v>0</v>
      </c>
      <c r="F346" s="157">
        <v>100</v>
      </c>
      <c r="G346" s="157">
        <v>0</v>
      </c>
    </row>
    <row r="347" spans="1:7" x14ac:dyDescent="0.25">
      <c r="A347" s="157" t="s">
        <v>241</v>
      </c>
      <c r="B347" s="157" t="s">
        <v>242</v>
      </c>
      <c r="C347" s="157" t="s">
        <v>15</v>
      </c>
      <c r="D347" s="157">
        <v>594.6196956</v>
      </c>
      <c r="E347" s="157">
        <v>0</v>
      </c>
      <c r="F347" s="157">
        <v>100</v>
      </c>
      <c r="G347" s="157">
        <v>0</v>
      </c>
    </row>
    <row r="348" spans="1:7" x14ac:dyDescent="0.25">
      <c r="A348" s="157" t="s">
        <v>241</v>
      </c>
      <c r="B348" s="157" t="s">
        <v>242</v>
      </c>
      <c r="C348" s="157" t="s">
        <v>16</v>
      </c>
      <c r="D348" s="157">
        <v>7013.0139037999998</v>
      </c>
      <c r="E348" s="157">
        <v>0</v>
      </c>
      <c r="F348" s="157">
        <v>100</v>
      </c>
      <c r="G348" s="157">
        <v>0</v>
      </c>
    </row>
    <row r="349" spans="1:7" x14ac:dyDescent="0.25">
      <c r="A349" s="157" t="s">
        <v>243</v>
      </c>
      <c r="B349" s="157" t="s">
        <v>244</v>
      </c>
      <c r="C349" s="157" t="s">
        <v>15</v>
      </c>
      <c r="D349" s="157">
        <v>1783.5586089999999</v>
      </c>
      <c r="E349" s="157">
        <v>152.1883393</v>
      </c>
      <c r="F349" s="157">
        <v>92.138004431123903</v>
      </c>
      <c r="G349" s="157">
        <v>7.8619955688760799</v>
      </c>
    </row>
    <row r="350" spans="1:7" x14ac:dyDescent="0.25">
      <c r="A350" s="157" t="s">
        <v>243</v>
      </c>
      <c r="B350" s="157" t="s">
        <v>244</v>
      </c>
      <c r="C350" s="157" t="s">
        <v>16</v>
      </c>
      <c r="D350" s="157">
        <v>11708.3655629</v>
      </c>
      <c r="E350" s="157">
        <v>111.3307449</v>
      </c>
      <c r="F350" s="157">
        <v>99.058091324846202</v>
      </c>
      <c r="G350" s="157">
        <v>0.94190867515378596</v>
      </c>
    </row>
    <row r="351" spans="1:7" x14ac:dyDescent="0.25">
      <c r="A351" s="157" t="s">
        <v>245</v>
      </c>
      <c r="B351" s="157" t="s">
        <v>246</v>
      </c>
      <c r="C351" s="157" t="s">
        <v>15</v>
      </c>
      <c r="D351" s="157">
        <v>239.10817349999999</v>
      </c>
      <c r="E351" s="157">
        <v>0</v>
      </c>
      <c r="F351" s="157">
        <v>100</v>
      </c>
      <c r="G351" s="157">
        <v>0</v>
      </c>
    </row>
    <row r="352" spans="1:7" x14ac:dyDescent="0.25">
      <c r="A352" s="157" t="s">
        <v>245</v>
      </c>
      <c r="B352" s="157" t="s">
        <v>246</v>
      </c>
      <c r="C352" s="157" t="s">
        <v>16</v>
      </c>
      <c r="D352" s="157">
        <v>17770.755024999999</v>
      </c>
      <c r="E352" s="157">
        <v>0</v>
      </c>
      <c r="F352" s="157">
        <v>100</v>
      </c>
      <c r="G352" s="157">
        <v>0</v>
      </c>
    </row>
    <row r="353" spans="1:7" x14ac:dyDescent="0.25">
      <c r="A353" s="157" t="s">
        <v>247</v>
      </c>
      <c r="B353" s="157" t="s">
        <v>248</v>
      </c>
      <c r="C353" s="157" t="s">
        <v>15</v>
      </c>
      <c r="D353" s="157">
        <v>194.73108690000001</v>
      </c>
      <c r="E353" s="157">
        <v>0</v>
      </c>
      <c r="F353" s="157">
        <v>100</v>
      </c>
      <c r="G353" s="157">
        <v>0</v>
      </c>
    </row>
    <row r="354" spans="1:7" x14ac:dyDescent="0.25">
      <c r="A354" s="157" t="s">
        <v>247</v>
      </c>
      <c r="B354" s="157" t="s">
        <v>248</v>
      </c>
      <c r="C354" s="157" t="s">
        <v>16</v>
      </c>
      <c r="D354" s="157">
        <v>19507.674544000001</v>
      </c>
      <c r="E354" s="157">
        <v>0</v>
      </c>
      <c r="F354" s="157">
        <v>100</v>
      </c>
      <c r="G354" s="157">
        <v>0</v>
      </c>
    </row>
    <row r="355" spans="1:7" x14ac:dyDescent="0.25">
      <c r="A355" s="157" t="s">
        <v>249</v>
      </c>
      <c r="B355" s="157" t="s">
        <v>250</v>
      </c>
      <c r="C355" s="157" t="s">
        <v>15</v>
      </c>
      <c r="D355" s="157">
        <v>49.485179799999997</v>
      </c>
      <c r="E355" s="157">
        <v>0</v>
      </c>
      <c r="F355" s="157">
        <v>100</v>
      </c>
      <c r="G355" s="157">
        <v>0</v>
      </c>
    </row>
    <row r="356" spans="1:7" x14ac:dyDescent="0.25">
      <c r="A356" s="157" t="s">
        <v>249</v>
      </c>
      <c r="B356" s="157" t="s">
        <v>250</v>
      </c>
      <c r="C356" s="157" t="s">
        <v>16</v>
      </c>
      <c r="D356" s="157">
        <v>15528.4396103</v>
      </c>
      <c r="E356" s="157">
        <v>0</v>
      </c>
      <c r="F356" s="157">
        <v>100</v>
      </c>
      <c r="G356" s="157">
        <v>0</v>
      </c>
    </row>
    <row r="357" spans="1:7" x14ac:dyDescent="0.25">
      <c r="A357" s="157" t="s">
        <v>251</v>
      </c>
      <c r="B357" s="157" t="s">
        <v>252</v>
      </c>
      <c r="C357" s="157" t="s">
        <v>15</v>
      </c>
      <c r="D357" s="157">
        <v>1027.066468</v>
      </c>
      <c r="E357" s="157">
        <v>0</v>
      </c>
      <c r="F357" s="157">
        <v>100</v>
      </c>
      <c r="G357" s="157">
        <v>0</v>
      </c>
    </row>
    <row r="358" spans="1:7" x14ac:dyDescent="0.25">
      <c r="A358" s="157" t="s">
        <v>251</v>
      </c>
      <c r="B358" s="157" t="s">
        <v>252</v>
      </c>
      <c r="C358" s="157" t="s">
        <v>16</v>
      </c>
      <c r="D358" s="157">
        <v>14390.7546215</v>
      </c>
      <c r="E358" s="157">
        <v>0</v>
      </c>
      <c r="F358" s="157">
        <v>100</v>
      </c>
      <c r="G358" s="157">
        <v>0</v>
      </c>
    </row>
    <row r="359" spans="1:7" x14ac:dyDescent="0.25">
      <c r="A359" s="157" t="s">
        <v>253</v>
      </c>
      <c r="B359" s="157" t="s">
        <v>254</v>
      </c>
      <c r="C359" s="157" t="s">
        <v>15</v>
      </c>
      <c r="D359" s="157">
        <v>51.4132867</v>
      </c>
      <c r="E359" s="157">
        <v>0</v>
      </c>
      <c r="F359" s="157">
        <v>100</v>
      </c>
      <c r="G359" s="157">
        <v>0</v>
      </c>
    </row>
    <row r="360" spans="1:7" x14ac:dyDescent="0.25">
      <c r="A360" s="157" t="s">
        <v>253</v>
      </c>
      <c r="B360" s="157" t="s">
        <v>254</v>
      </c>
      <c r="C360" s="157" t="s">
        <v>16</v>
      </c>
      <c r="D360" s="157">
        <v>13430.8565432</v>
      </c>
      <c r="E360" s="157">
        <v>0</v>
      </c>
      <c r="F360" s="157">
        <v>100</v>
      </c>
      <c r="G360" s="157">
        <v>0</v>
      </c>
    </row>
    <row r="361" spans="1:7" x14ac:dyDescent="0.25">
      <c r="A361" s="157" t="s">
        <v>255</v>
      </c>
      <c r="B361" s="157" t="s">
        <v>256</v>
      </c>
      <c r="C361" s="157" t="s">
        <v>15</v>
      </c>
      <c r="D361" s="157">
        <v>13.404473100000001</v>
      </c>
      <c r="E361" s="157">
        <v>0</v>
      </c>
      <c r="F361" s="157">
        <v>100</v>
      </c>
      <c r="G361" s="157">
        <v>0</v>
      </c>
    </row>
    <row r="362" spans="1:7" x14ac:dyDescent="0.25">
      <c r="A362" s="157" t="s">
        <v>255</v>
      </c>
      <c r="B362" s="157" t="s">
        <v>256</v>
      </c>
      <c r="C362" s="157" t="s">
        <v>16</v>
      </c>
      <c r="D362" s="157">
        <v>10851.2384702</v>
      </c>
      <c r="E362" s="157">
        <v>0</v>
      </c>
      <c r="F362" s="157">
        <v>100</v>
      </c>
      <c r="G362" s="157">
        <v>0</v>
      </c>
    </row>
    <row r="363" spans="1:7" x14ac:dyDescent="0.25">
      <c r="A363" s="157" t="s">
        <v>257</v>
      </c>
      <c r="B363" s="157" t="s">
        <v>258</v>
      </c>
      <c r="C363" s="157" t="s">
        <v>15</v>
      </c>
      <c r="D363" s="157">
        <v>49.768565799999998</v>
      </c>
      <c r="E363" s="157">
        <v>0</v>
      </c>
      <c r="F363" s="157">
        <v>100</v>
      </c>
      <c r="G363" s="157">
        <v>0</v>
      </c>
    </row>
    <row r="364" spans="1:7" x14ac:dyDescent="0.25">
      <c r="A364" s="157" t="s">
        <v>257</v>
      </c>
      <c r="B364" s="157" t="s">
        <v>258</v>
      </c>
      <c r="C364" s="157" t="s">
        <v>16</v>
      </c>
      <c r="D364" s="157">
        <v>19048.3846558</v>
      </c>
      <c r="E364" s="157">
        <v>0</v>
      </c>
      <c r="F364" s="157">
        <v>100</v>
      </c>
      <c r="G364" s="157">
        <v>0</v>
      </c>
    </row>
    <row r="365" spans="1:7" x14ac:dyDescent="0.25">
      <c r="A365" s="157" t="s">
        <v>259</v>
      </c>
      <c r="B365" s="157" t="s">
        <v>260</v>
      </c>
      <c r="C365" s="157" t="s">
        <v>15</v>
      </c>
      <c r="D365" s="157">
        <v>17.068844800000001</v>
      </c>
      <c r="E365" s="157">
        <v>0</v>
      </c>
      <c r="F365" s="157">
        <v>100</v>
      </c>
      <c r="G365" s="157">
        <v>0</v>
      </c>
    </row>
    <row r="366" spans="1:7" x14ac:dyDescent="0.25">
      <c r="A366" s="157" t="s">
        <v>259</v>
      </c>
      <c r="B366" s="157" t="s">
        <v>260</v>
      </c>
      <c r="C366" s="157" t="s">
        <v>16</v>
      </c>
      <c r="D366" s="157">
        <v>19942.8974977</v>
      </c>
      <c r="E366" s="157">
        <v>0</v>
      </c>
      <c r="F366" s="157">
        <v>100</v>
      </c>
      <c r="G366" s="157">
        <v>0</v>
      </c>
    </row>
    <row r="367" spans="1:7" x14ac:dyDescent="0.25">
      <c r="A367" s="157" t="s">
        <v>261</v>
      </c>
      <c r="B367" s="157" t="s">
        <v>262</v>
      </c>
      <c r="C367" s="157" t="s">
        <v>15</v>
      </c>
      <c r="D367" s="157">
        <v>54.673255400000002</v>
      </c>
      <c r="E367" s="157">
        <v>0</v>
      </c>
      <c r="F367" s="157">
        <v>100</v>
      </c>
      <c r="G367" s="157">
        <v>0</v>
      </c>
    </row>
    <row r="368" spans="1:7" x14ac:dyDescent="0.25">
      <c r="A368" s="157" t="s">
        <v>261</v>
      </c>
      <c r="B368" s="157" t="s">
        <v>262</v>
      </c>
      <c r="C368" s="157" t="s">
        <v>16</v>
      </c>
      <c r="D368" s="157">
        <v>17339.0652954</v>
      </c>
      <c r="E368" s="157">
        <v>0</v>
      </c>
      <c r="F368" s="157">
        <v>100</v>
      </c>
      <c r="G368" s="157">
        <v>0</v>
      </c>
    </row>
    <row r="369" spans="1:7" x14ac:dyDescent="0.25">
      <c r="A369" s="157" t="s">
        <v>263</v>
      </c>
      <c r="B369" s="157" t="s">
        <v>264</v>
      </c>
      <c r="C369" s="157" t="s">
        <v>15</v>
      </c>
      <c r="D369" s="157">
        <v>18.7945706</v>
      </c>
      <c r="E369" s="157">
        <v>0</v>
      </c>
      <c r="F369" s="157">
        <v>100</v>
      </c>
      <c r="G369" s="157">
        <v>0</v>
      </c>
    </row>
    <row r="370" spans="1:7" x14ac:dyDescent="0.25">
      <c r="A370" s="157" t="s">
        <v>263</v>
      </c>
      <c r="B370" s="157" t="s">
        <v>264</v>
      </c>
      <c r="C370" s="157" t="s">
        <v>16</v>
      </c>
      <c r="D370" s="157">
        <v>4603.0463103000002</v>
      </c>
      <c r="E370" s="157">
        <v>0</v>
      </c>
      <c r="F370" s="157">
        <v>100</v>
      </c>
      <c r="G370" s="157">
        <v>0</v>
      </c>
    </row>
    <row r="371" spans="1:7" x14ac:dyDescent="0.25">
      <c r="A371" s="157" t="s">
        <v>265</v>
      </c>
      <c r="B371" s="157" t="s">
        <v>266</v>
      </c>
      <c r="C371" s="157" t="s">
        <v>15</v>
      </c>
      <c r="D371" s="157">
        <v>1004.3678368</v>
      </c>
      <c r="E371" s="157">
        <v>0</v>
      </c>
      <c r="F371" s="157">
        <v>100</v>
      </c>
      <c r="G371" s="157">
        <v>0</v>
      </c>
    </row>
    <row r="372" spans="1:7" x14ac:dyDescent="0.25">
      <c r="A372" s="157" t="s">
        <v>265</v>
      </c>
      <c r="B372" s="157" t="s">
        <v>266</v>
      </c>
      <c r="C372" s="157" t="s">
        <v>16</v>
      </c>
      <c r="D372" s="157">
        <v>72407.871518700005</v>
      </c>
      <c r="E372" s="157">
        <v>0</v>
      </c>
      <c r="F372" s="157">
        <v>100</v>
      </c>
      <c r="G372" s="157">
        <v>0</v>
      </c>
    </row>
    <row r="373" spans="1:7" x14ac:dyDescent="0.25">
      <c r="A373" s="157" t="s">
        <v>267</v>
      </c>
      <c r="B373" s="157" t="s">
        <v>268</v>
      </c>
      <c r="C373" s="157" t="s">
        <v>15</v>
      </c>
      <c r="D373" s="157">
        <v>29.643025300000001</v>
      </c>
      <c r="E373" s="157">
        <v>0</v>
      </c>
      <c r="F373" s="157">
        <v>100</v>
      </c>
      <c r="G373" s="157">
        <v>0</v>
      </c>
    </row>
    <row r="374" spans="1:7" x14ac:dyDescent="0.25">
      <c r="A374" s="157" t="s">
        <v>267</v>
      </c>
      <c r="B374" s="157" t="s">
        <v>268</v>
      </c>
      <c r="C374" s="157" t="s">
        <v>16</v>
      </c>
      <c r="D374" s="157">
        <v>43007.773305399998</v>
      </c>
      <c r="E374" s="157">
        <v>0</v>
      </c>
      <c r="F374" s="157">
        <v>100</v>
      </c>
      <c r="G374" s="157">
        <v>0</v>
      </c>
    </row>
    <row r="375" spans="1:7" x14ac:dyDescent="0.25">
      <c r="A375" s="157" t="s">
        <v>269</v>
      </c>
      <c r="B375" s="157" t="s">
        <v>270</v>
      </c>
      <c r="C375" s="157" t="s">
        <v>15</v>
      </c>
      <c r="D375" s="157">
        <v>190.236864</v>
      </c>
      <c r="E375" s="157">
        <v>0</v>
      </c>
      <c r="F375" s="157">
        <v>100</v>
      </c>
      <c r="G375" s="157">
        <v>0</v>
      </c>
    </row>
    <row r="376" spans="1:7" x14ac:dyDescent="0.25">
      <c r="A376" s="157" t="s">
        <v>269</v>
      </c>
      <c r="B376" s="157" t="s">
        <v>270</v>
      </c>
      <c r="C376" s="157" t="s">
        <v>16</v>
      </c>
      <c r="D376" s="157">
        <v>13693.113574499999</v>
      </c>
      <c r="E376" s="157">
        <v>0</v>
      </c>
      <c r="F376" s="157">
        <v>100</v>
      </c>
      <c r="G376" s="157">
        <v>0</v>
      </c>
    </row>
    <row r="377" spans="1:7" x14ac:dyDescent="0.25">
      <c r="A377" s="157" t="s">
        <v>271</v>
      </c>
      <c r="B377" s="157" t="s">
        <v>272</v>
      </c>
      <c r="C377" s="157" t="s">
        <v>15</v>
      </c>
      <c r="D377" s="157">
        <v>179.4747022</v>
      </c>
      <c r="E377" s="157">
        <v>0</v>
      </c>
      <c r="F377" s="157">
        <v>100</v>
      </c>
      <c r="G377" s="157">
        <v>0</v>
      </c>
    </row>
    <row r="378" spans="1:7" x14ac:dyDescent="0.25">
      <c r="A378" s="157" t="s">
        <v>271</v>
      </c>
      <c r="B378" s="157" t="s">
        <v>272</v>
      </c>
      <c r="C378" s="157" t="s">
        <v>16</v>
      </c>
      <c r="D378" s="157">
        <v>20776.560887600001</v>
      </c>
      <c r="E378" s="157">
        <v>0</v>
      </c>
      <c r="F378" s="157">
        <v>100</v>
      </c>
      <c r="G378" s="157">
        <v>0</v>
      </c>
    </row>
    <row r="379" spans="1:7" x14ac:dyDescent="0.25">
      <c r="A379" s="157" t="s">
        <v>273</v>
      </c>
      <c r="B379" s="157" t="s">
        <v>274</v>
      </c>
      <c r="C379" s="157" t="s">
        <v>15</v>
      </c>
      <c r="D379" s="157">
        <v>322.1805703</v>
      </c>
      <c r="E379" s="157">
        <v>0</v>
      </c>
      <c r="F379" s="157">
        <v>100</v>
      </c>
      <c r="G379" s="157">
        <v>0</v>
      </c>
    </row>
    <row r="380" spans="1:7" x14ac:dyDescent="0.25">
      <c r="A380" s="157" t="s">
        <v>273</v>
      </c>
      <c r="B380" s="157" t="s">
        <v>274</v>
      </c>
      <c r="C380" s="157" t="s">
        <v>16</v>
      </c>
      <c r="D380" s="157">
        <v>26439.547099799998</v>
      </c>
      <c r="E380" s="157">
        <v>0</v>
      </c>
      <c r="F380" s="157">
        <v>100</v>
      </c>
      <c r="G380" s="157">
        <v>0</v>
      </c>
    </row>
    <row r="381" spans="1:7" x14ac:dyDescent="0.25">
      <c r="A381" s="157" t="s">
        <v>275</v>
      </c>
      <c r="B381" s="157" t="s">
        <v>276</v>
      </c>
      <c r="C381" s="157" t="s">
        <v>15</v>
      </c>
      <c r="D381" s="157">
        <v>46.1722143</v>
      </c>
      <c r="E381" s="157">
        <v>0</v>
      </c>
      <c r="F381" s="157">
        <v>100</v>
      </c>
      <c r="G381" s="157">
        <v>0</v>
      </c>
    </row>
    <row r="382" spans="1:7" x14ac:dyDescent="0.25">
      <c r="A382" s="157" t="s">
        <v>275</v>
      </c>
      <c r="B382" s="157" t="s">
        <v>276</v>
      </c>
      <c r="C382" s="157" t="s">
        <v>16</v>
      </c>
      <c r="D382" s="157">
        <v>17672.704070200001</v>
      </c>
      <c r="E382" s="157">
        <v>0</v>
      </c>
      <c r="F382" s="157">
        <v>100</v>
      </c>
      <c r="G382" s="157">
        <v>0</v>
      </c>
    </row>
    <row r="383" spans="1:7" x14ac:dyDescent="0.25">
      <c r="A383" s="157" t="s">
        <v>277</v>
      </c>
      <c r="B383" s="157" t="s">
        <v>278</v>
      </c>
      <c r="C383" s="157" t="s">
        <v>15</v>
      </c>
      <c r="D383" s="157">
        <v>246.35176509999999</v>
      </c>
      <c r="E383" s="157">
        <v>0</v>
      </c>
      <c r="F383" s="157">
        <v>100</v>
      </c>
      <c r="G383" s="157">
        <v>0</v>
      </c>
    </row>
    <row r="384" spans="1:7" x14ac:dyDescent="0.25">
      <c r="A384" s="157" t="s">
        <v>277</v>
      </c>
      <c r="B384" s="157" t="s">
        <v>278</v>
      </c>
      <c r="C384" s="157" t="s">
        <v>16</v>
      </c>
      <c r="D384" s="157">
        <v>6583.3096736999996</v>
      </c>
      <c r="E384" s="157">
        <v>0</v>
      </c>
      <c r="F384" s="157">
        <v>100</v>
      </c>
      <c r="G384" s="157">
        <v>0</v>
      </c>
    </row>
    <row r="385" spans="1:7" x14ac:dyDescent="0.25">
      <c r="A385" s="157" t="s">
        <v>279</v>
      </c>
      <c r="B385" s="157" t="s">
        <v>280</v>
      </c>
      <c r="C385" s="157" t="s">
        <v>15</v>
      </c>
      <c r="D385" s="157">
        <v>325.21498430000003</v>
      </c>
      <c r="E385" s="157">
        <v>0</v>
      </c>
      <c r="F385" s="157">
        <v>100</v>
      </c>
      <c r="G385" s="157">
        <v>0</v>
      </c>
    </row>
    <row r="386" spans="1:7" x14ac:dyDescent="0.25">
      <c r="A386" s="157" t="s">
        <v>279</v>
      </c>
      <c r="B386" s="157" t="s">
        <v>280</v>
      </c>
      <c r="C386" s="157" t="s">
        <v>16</v>
      </c>
      <c r="D386" s="157">
        <v>28133.024386900001</v>
      </c>
      <c r="E386" s="157">
        <v>0</v>
      </c>
      <c r="F386" s="157">
        <v>100</v>
      </c>
      <c r="G386" s="157">
        <v>0</v>
      </c>
    </row>
    <row r="387" spans="1:7" x14ac:dyDescent="0.25">
      <c r="A387" s="157" t="s">
        <v>281</v>
      </c>
      <c r="B387" s="157" t="s">
        <v>282</v>
      </c>
      <c r="C387" s="157" t="s">
        <v>15</v>
      </c>
      <c r="D387" s="157">
        <v>4152.1443307999998</v>
      </c>
      <c r="E387" s="157">
        <v>0</v>
      </c>
      <c r="F387" s="157">
        <v>100</v>
      </c>
      <c r="G387" s="157">
        <v>0</v>
      </c>
    </row>
    <row r="388" spans="1:7" x14ac:dyDescent="0.25">
      <c r="A388" s="157" t="s">
        <v>281</v>
      </c>
      <c r="B388" s="157" t="s">
        <v>282</v>
      </c>
      <c r="C388" s="157" t="s">
        <v>16</v>
      </c>
      <c r="D388" s="157">
        <v>20996.6380942</v>
      </c>
      <c r="E388" s="157">
        <v>0</v>
      </c>
      <c r="F388" s="157">
        <v>100</v>
      </c>
      <c r="G388" s="157">
        <v>0</v>
      </c>
    </row>
    <row r="389" spans="1:7" x14ac:dyDescent="0.25">
      <c r="A389" s="157" t="s">
        <v>283</v>
      </c>
      <c r="B389" s="157" t="s">
        <v>284</v>
      </c>
      <c r="C389" s="157" t="s">
        <v>15</v>
      </c>
      <c r="D389" s="157">
        <v>1921.1003013</v>
      </c>
      <c r="E389" s="157">
        <v>0</v>
      </c>
      <c r="F389" s="157">
        <v>100</v>
      </c>
      <c r="G389" s="157">
        <v>0</v>
      </c>
    </row>
    <row r="390" spans="1:7" x14ac:dyDescent="0.25">
      <c r="A390" s="157" t="s">
        <v>283</v>
      </c>
      <c r="B390" s="157" t="s">
        <v>284</v>
      </c>
      <c r="C390" s="157" t="s">
        <v>16</v>
      </c>
      <c r="D390" s="157">
        <v>16984.334653400001</v>
      </c>
      <c r="E390" s="157">
        <v>0</v>
      </c>
      <c r="F390" s="157">
        <v>100</v>
      </c>
      <c r="G390" s="157">
        <v>0</v>
      </c>
    </row>
    <row r="391" spans="1:7" x14ac:dyDescent="0.25">
      <c r="A391" s="157" t="s">
        <v>285</v>
      </c>
      <c r="B391" s="157" t="s">
        <v>286</v>
      </c>
      <c r="C391" s="157" t="s">
        <v>15</v>
      </c>
      <c r="D391" s="157">
        <v>65.190789100000003</v>
      </c>
      <c r="E391" s="157">
        <v>0</v>
      </c>
      <c r="F391" s="157">
        <v>100</v>
      </c>
      <c r="G391" s="157">
        <v>0</v>
      </c>
    </row>
    <row r="392" spans="1:7" x14ac:dyDescent="0.25">
      <c r="A392" s="157" t="s">
        <v>285</v>
      </c>
      <c r="B392" s="157" t="s">
        <v>286</v>
      </c>
      <c r="C392" s="157" t="s">
        <v>16</v>
      </c>
      <c r="D392" s="157">
        <v>6750.5248760000004</v>
      </c>
      <c r="E392" s="157">
        <v>0</v>
      </c>
      <c r="F392" s="157">
        <v>100</v>
      </c>
      <c r="G392" s="157">
        <v>0</v>
      </c>
    </row>
    <row r="393" spans="1:7" x14ac:dyDescent="0.25">
      <c r="A393" s="157" t="s">
        <v>287</v>
      </c>
      <c r="B393" s="157" t="s">
        <v>288</v>
      </c>
      <c r="C393" s="157" t="s">
        <v>15</v>
      </c>
      <c r="D393" s="157">
        <v>279.87879329999998</v>
      </c>
      <c r="E393" s="157">
        <v>0</v>
      </c>
      <c r="F393" s="157">
        <v>100</v>
      </c>
      <c r="G393" s="157">
        <v>0</v>
      </c>
    </row>
    <row r="394" spans="1:7" x14ac:dyDescent="0.25">
      <c r="A394" s="157" t="s">
        <v>287</v>
      </c>
      <c r="B394" s="157" t="s">
        <v>288</v>
      </c>
      <c r="C394" s="157" t="s">
        <v>16</v>
      </c>
      <c r="D394" s="157">
        <v>12189.863562299999</v>
      </c>
      <c r="E394" s="157">
        <v>0</v>
      </c>
      <c r="F394" s="157">
        <v>100</v>
      </c>
      <c r="G394" s="157">
        <v>0</v>
      </c>
    </row>
    <row r="395" spans="1:7" x14ac:dyDescent="0.25">
      <c r="A395" s="157" t="s">
        <v>289</v>
      </c>
      <c r="B395" s="157" t="s">
        <v>290</v>
      </c>
      <c r="C395" s="157" t="s">
        <v>15</v>
      </c>
      <c r="D395" s="157">
        <v>2304.5858069999999</v>
      </c>
      <c r="E395" s="157">
        <v>147.22848429999999</v>
      </c>
      <c r="F395" s="157">
        <v>93.995120885687598</v>
      </c>
      <c r="G395" s="157">
        <v>6.0048791143123896</v>
      </c>
    </row>
    <row r="396" spans="1:7" x14ac:dyDescent="0.25">
      <c r="A396" s="157" t="s">
        <v>289</v>
      </c>
      <c r="B396" s="157" t="s">
        <v>290</v>
      </c>
      <c r="C396" s="157" t="s">
        <v>16</v>
      </c>
      <c r="D396" s="157">
        <v>16344.1187446</v>
      </c>
      <c r="E396" s="157">
        <v>63.739738199999998</v>
      </c>
      <c r="F396" s="157">
        <v>99.611529205552202</v>
      </c>
      <c r="G396" s="157">
        <v>0.38847079444777599</v>
      </c>
    </row>
    <row r="397" spans="1:7" x14ac:dyDescent="0.25">
      <c r="A397" s="157" t="s">
        <v>291</v>
      </c>
      <c r="B397" s="157" t="s">
        <v>292</v>
      </c>
      <c r="C397" s="157" t="s">
        <v>15</v>
      </c>
      <c r="D397" s="157">
        <v>214.61571470000001</v>
      </c>
      <c r="E397" s="157">
        <v>0</v>
      </c>
      <c r="F397" s="157">
        <v>100</v>
      </c>
      <c r="G397" s="157">
        <v>0</v>
      </c>
    </row>
    <row r="398" spans="1:7" x14ac:dyDescent="0.25">
      <c r="A398" s="157" t="s">
        <v>291</v>
      </c>
      <c r="B398" s="157" t="s">
        <v>292</v>
      </c>
      <c r="C398" s="157" t="s">
        <v>16</v>
      </c>
      <c r="D398" s="157">
        <v>37470.618639</v>
      </c>
      <c r="E398" s="157">
        <v>0</v>
      </c>
      <c r="F398" s="157">
        <v>100</v>
      </c>
      <c r="G398" s="157">
        <v>0</v>
      </c>
    </row>
    <row r="399" spans="1:7" x14ac:dyDescent="0.25">
      <c r="A399" s="157" t="s">
        <v>293</v>
      </c>
      <c r="B399" s="157" t="s">
        <v>294</v>
      </c>
      <c r="C399" s="157" t="s">
        <v>15</v>
      </c>
      <c r="D399" s="157">
        <v>135.26221340000001</v>
      </c>
      <c r="E399" s="157">
        <v>0</v>
      </c>
      <c r="F399" s="157">
        <v>100</v>
      </c>
      <c r="G399" s="157">
        <v>0</v>
      </c>
    </row>
    <row r="400" spans="1:7" x14ac:dyDescent="0.25">
      <c r="A400" s="157" t="s">
        <v>293</v>
      </c>
      <c r="B400" s="157" t="s">
        <v>294</v>
      </c>
      <c r="C400" s="157" t="s">
        <v>16</v>
      </c>
      <c r="D400" s="157">
        <v>34084.899786900001</v>
      </c>
      <c r="E400" s="157">
        <v>0</v>
      </c>
      <c r="F400" s="157">
        <v>100</v>
      </c>
      <c r="G400" s="157">
        <v>0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545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467</v>
      </c>
      <c r="F410" s="5" t="s">
        <v>431</v>
      </c>
      <c r="G410" s="5" t="s">
        <v>468</v>
      </c>
    </row>
    <row r="411" spans="1:7" x14ac:dyDescent="0.25">
      <c r="A411" s="158" t="s">
        <v>70</v>
      </c>
      <c r="B411" s="158" t="s">
        <v>71</v>
      </c>
      <c r="C411" s="158" t="s">
        <v>15</v>
      </c>
      <c r="D411" s="158">
        <v>13.582304799999999</v>
      </c>
      <c r="E411" s="158">
        <v>0</v>
      </c>
      <c r="F411" s="158">
        <v>100</v>
      </c>
      <c r="G411" s="158">
        <v>0</v>
      </c>
    </row>
    <row r="412" spans="1:7" x14ac:dyDescent="0.25">
      <c r="A412" s="158" t="s">
        <v>70</v>
      </c>
      <c r="B412" s="158" t="s">
        <v>71</v>
      </c>
      <c r="C412" s="158" t="s">
        <v>16</v>
      </c>
      <c r="D412" s="158">
        <v>144.7016485</v>
      </c>
      <c r="E412" s="158">
        <v>0</v>
      </c>
      <c r="F412" s="158">
        <v>100</v>
      </c>
      <c r="G412" s="158">
        <v>0</v>
      </c>
    </row>
    <row r="413" spans="1:7" x14ac:dyDescent="0.25">
      <c r="A413" s="158" t="s">
        <v>72</v>
      </c>
      <c r="B413" s="158" t="s">
        <v>73</v>
      </c>
      <c r="C413" s="158" t="s">
        <v>15</v>
      </c>
      <c r="D413" s="158">
        <v>57.748745</v>
      </c>
      <c r="E413" s="158">
        <v>0</v>
      </c>
      <c r="F413" s="158">
        <v>100</v>
      </c>
      <c r="G413" s="158">
        <v>0</v>
      </c>
    </row>
    <row r="414" spans="1:7" x14ac:dyDescent="0.25">
      <c r="A414" s="158" t="s">
        <v>72</v>
      </c>
      <c r="B414" s="158" t="s">
        <v>73</v>
      </c>
      <c r="C414" s="158" t="s">
        <v>16</v>
      </c>
      <c r="D414" s="158">
        <v>312.52262000000002</v>
      </c>
      <c r="E414" s="158">
        <v>0</v>
      </c>
      <c r="F414" s="158">
        <v>100</v>
      </c>
      <c r="G414" s="158">
        <v>0</v>
      </c>
    </row>
    <row r="415" spans="1:7" x14ac:dyDescent="0.25">
      <c r="A415" s="158" t="s">
        <v>74</v>
      </c>
      <c r="B415" s="158" t="s">
        <v>75</v>
      </c>
      <c r="C415" s="158" t="s">
        <v>15</v>
      </c>
      <c r="D415" s="158">
        <v>89.158284899999998</v>
      </c>
      <c r="E415" s="158">
        <v>0</v>
      </c>
      <c r="F415" s="158">
        <v>100</v>
      </c>
      <c r="G415" s="158">
        <v>0</v>
      </c>
    </row>
    <row r="416" spans="1:7" x14ac:dyDescent="0.25">
      <c r="A416" s="158" t="s">
        <v>74</v>
      </c>
      <c r="B416" s="158" t="s">
        <v>75</v>
      </c>
      <c r="C416" s="158" t="s">
        <v>16</v>
      </c>
      <c r="D416" s="158">
        <v>246.6002976</v>
      </c>
      <c r="E416" s="158">
        <v>0</v>
      </c>
      <c r="F416" s="158">
        <v>100</v>
      </c>
      <c r="G416" s="158">
        <v>0</v>
      </c>
    </row>
    <row r="417" spans="1:7" x14ac:dyDescent="0.25">
      <c r="A417" s="158" t="s">
        <v>76</v>
      </c>
      <c r="B417" s="158" t="s">
        <v>77</v>
      </c>
      <c r="C417" s="158" t="s">
        <v>15</v>
      </c>
      <c r="D417" s="158">
        <v>7.9268295000000002</v>
      </c>
      <c r="E417" s="158">
        <v>0</v>
      </c>
      <c r="F417" s="158">
        <v>100</v>
      </c>
      <c r="G417" s="158">
        <v>0</v>
      </c>
    </row>
    <row r="418" spans="1:7" x14ac:dyDescent="0.25">
      <c r="A418" s="158" t="s">
        <v>76</v>
      </c>
      <c r="B418" s="158" t="s">
        <v>77</v>
      </c>
      <c r="C418" s="158" t="s">
        <v>16</v>
      </c>
      <c r="D418" s="158">
        <v>9.5121953999999995</v>
      </c>
      <c r="E418" s="158">
        <v>0</v>
      </c>
      <c r="F418" s="158">
        <v>100</v>
      </c>
      <c r="G418" s="158">
        <v>0</v>
      </c>
    </row>
    <row r="419" spans="1:7" x14ac:dyDescent="0.25">
      <c r="A419" s="158" t="s">
        <v>78</v>
      </c>
      <c r="B419" s="158" t="s">
        <v>79</v>
      </c>
      <c r="C419" s="158" t="s">
        <v>15</v>
      </c>
      <c r="D419" s="158">
        <v>439.24881449999998</v>
      </c>
      <c r="E419" s="158">
        <v>2.9732793000000002</v>
      </c>
      <c r="F419" s="158">
        <v>99.327650214296</v>
      </c>
      <c r="G419" s="158">
        <v>0.67234978570399095</v>
      </c>
    </row>
    <row r="420" spans="1:7" x14ac:dyDescent="0.25">
      <c r="A420" s="158" t="s">
        <v>78</v>
      </c>
      <c r="B420" s="158" t="s">
        <v>79</v>
      </c>
      <c r="C420" s="158" t="s">
        <v>16</v>
      </c>
      <c r="D420" s="158">
        <v>2486.5882550000001</v>
      </c>
      <c r="E420" s="158">
        <v>0</v>
      </c>
      <c r="F420" s="158">
        <v>100</v>
      </c>
      <c r="G420" s="158">
        <v>0</v>
      </c>
    </row>
    <row r="421" spans="1:7" x14ac:dyDescent="0.25">
      <c r="A421" s="158" t="s">
        <v>90</v>
      </c>
      <c r="B421" s="158" t="s">
        <v>91</v>
      </c>
      <c r="C421" s="158" t="s">
        <v>15</v>
      </c>
      <c r="D421" s="158">
        <v>74.303902600000001</v>
      </c>
      <c r="E421" s="158">
        <v>0</v>
      </c>
      <c r="F421" s="158">
        <v>100</v>
      </c>
      <c r="G421" s="158">
        <v>0</v>
      </c>
    </row>
    <row r="422" spans="1:7" x14ac:dyDescent="0.25">
      <c r="A422" s="158" t="s">
        <v>90</v>
      </c>
      <c r="B422" s="158" t="s">
        <v>91</v>
      </c>
      <c r="C422" s="158" t="s">
        <v>16</v>
      </c>
      <c r="D422" s="158">
        <v>1173.4563171</v>
      </c>
      <c r="E422" s="158">
        <v>0</v>
      </c>
      <c r="F422" s="158">
        <v>100</v>
      </c>
      <c r="G422" s="158">
        <v>0</v>
      </c>
    </row>
    <row r="423" spans="1:7" x14ac:dyDescent="0.25">
      <c r="A423" s="158" t="s">
        <v>106</v>
      </c>
      <c r="B423" s="158" t="s">
        <v>107</v>
      </c>
      <c r="C423" s="158" t="s">
        <v>15</v>
      </c>
      <c r="D423" s="158">
        <v>409.54293269999999</v>
      </c>
      <c r="E423" s="158">
        <v>3.8954206</v>
      </c>
      <c r="F423" s="158">
        <v>99.057798927238494</v>
      </c>
      <c r="G423" s="158">
        <v>0.94220107276148002</v>
      </c>
    </row>
    <row r="424" spans="1:7" x14ac:dyDescent="0.25">
      <c r="A424" s="158" t="s">
        <v>106</v>
      </c>
      <c r="B424" s="158" t="s">
        <v>107</v>
      </c>
      <c r="C424" s="158" t="s">
        <v>16</v>
      </c>
      <c r="D424" s="158">
        <v>2610.3959316</v>
      </c>
      <c r="E424" s="158">
        <v>7.5427774000000003</v>
      </c>
      <c r="F424" s="158">
        <v>99.711881054584296</v>
      </c>
      <c r="G424" s="158">
        <v>0.288118945415693</v>
      </c>
    </row>
    <row r="425" spans="1:7" x14ac:dyDescent="0.25">
      <c r="A425" s="158" t="s">
        <v>108</v>
      </c>
      <c r="B425" s="158" t="s">
        <v>109</v>
      </c>
      <c r="C425" s="158" t="s">
        <v>15</v>
      </c>
      <c r="D425" s="158">
        <v>176.85397520000001</v>
      </c>
      <c r="E425" s="158">
        <v>0</v>
      </c>
      <c r="F425" s="158">
        <v>100</v>
      </c>
      <c r="G425" s="158">
        <v>0</v>
      </c>
    </row>
    <row r="426" spans="1:7" x14ac:dyDescent="0.25">
      <c r="A426" s="158" t="s">
        <v>108</v>
      </c>
      <c r="B426" s="158" t="s">
        <v>109</v>
      </c>
      <c r="C426" s="158" t="s">
        <v>16</v>
      </c>
      <c r="D426" s="158">
        <v>958.25980440000001</v>
      </c>
      <c r="E426" s="158">
        <v>0</v>
      </c>
      <c r="F426" s="158">
        <v>100</v>
      </c>
      <c r="G426" s="158">
        <v>0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546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467</v>
      </c>
      <c r="F436" s="5" t="s">
        <v>431</v>
      </c>
      <c r="G436" s="5" t="s">
        <v>468</v>
      </c>
    </row>
    <row r="437" spans="1:7" x14ac:dyDescent="0.25">
      <c r="A437" s="159" t="s">
        <v>13</v>
      </c>
      <c r="B437" s="159" t="s">
        <v>14</v>
      </c>
      <c r="C437" s="159" t="s">
        <v>15</v>
      </c>
      <c r="D437" s="159">
        <v>1268.3657892000001</v>
      </c>
      <c r="E437" s="159">
        <v>6.8686999000000002</v>
      </c>
      <c r="F437" s="159">
        <v>99.461377498906302</v>
      </c>
      <c r="G437" s="159">
        <v>0.53862250109370902</v>
      </c>
    </row>
    <row r="438" spans="1:7" x14ac:dyDescent="0.25">
      <c r="A438" s="159" t="s">
        <v>13</v>
      </c>
      <c r="B438" s="159" t="s">
        <v>14</v>
      </c>
      <c r="C438" s="159" t="s">
        <v>16</v>
      </c>
      <c r="D438" s="159">
        <v>7942.0370696</v>
      </c>
      <c r="E438" s="159">
        <v>7.5427774000000003</v>
      </c>
      <c r="F438" s="159">
        <v>99.905117282357395</v>
      </c>
      <c r="G438" s="159">
        <v>9.4882717642574305E-2</v>
      </c>
    </row>
    <row r="439" spans="1:7" x14ac:dyDescent="0.25">
      <c r="A439" s="159" t="s">
        <v>25</v>
      </c>
      <c r="B439" s="159" t="s">
        <v>26</v>
      </c>
      <c r="C439" s="159" t="s">
        <v>15</v>
      </c>
      <c r="D439" s="159">
        <v>487.34198049999998</v>
      </c>
      <c r="E439" s="159">
        <v>0</v>
      </c>
      <c r="F439" s="159">
        <v>100</v>
      </c>
      <c r="G439" s="159">
        <v>0</v>
      </c>
    </row>
    <row r="440" spans="1:7" x14ac:dyDescent="0.25">
      <c r="A440" s="159" t="s">
        <v>25</v>
      </c>
      <c r="B440" s="159" t="s">
        <v>26</v>
      </c>
      <c r="C440" s="159" t="s">
        <v>16</v>
      </c>
      <c r="D440" s="159">
        <v>7573.9332809999996</v>
      </c>
      <c r="E440" s="159">
        <v>0</v>
      </c>
      <c r="F440" s="159">
        <v>100</v>
      </c>
      <c r="G440" s="159">
        <v>0</v>
      </c>
    </row>
    <row r="441" spans="1:7" x14ac:dyDescent="0.25">
      <c r="A441" s="159" t="s">
        <v>27</v>
      </c>
      <c r="B441" s="159" t="s">
        <v>28</v>
      </c>
      <c r="C441" s="159" t="s">
        <v>15</v>
      </c>
      <c r="D441" s="159">
        <v>160.09630150000001</v>
      </c>
      <c r="E441" s="159">
        <v>0</v>
      </c>
      <c r="F441" s="159">
        <v>100</v>
      </c>
      <c r="G441" s="159">
        <v>0</v>
      </c>
    </row>
    <row r="442" spans="1:7" x14ac:dyDescent="0.25">
      <c r="A442" s="159" t="s">
        <v>27</v>
      </c>
      <c r="B442" s="159" t="s">
        <v>28</v>
      </c>
      <c r="C442" s="159" t="s">
        <v>16</v>
      </c>
      <c r="D442" s="159">
        <v>3614.8760456</v>
      </c>
      <c r="E442" s="159">
        <v>0</v>
      </c>
      <c r="F442" s="159">
        <v>100</v>
      </c>
      <c r="G442" s="159">
        <v>0</v>
      </c>
    </row>
    <row r="443" spans="1:7" x14ac:dyDescent="0.25">
      <c r="A443" s="159" t="s">
        <v>29</v>
      </c>
      <c r="B443" s="159" t="s">
        <v>30</v>
      </c>
      <c r="C443" s="159" t="s">
        <v>15</v>
      </c>
      <c r="D443" s="159">
        <v>53.188819000000002</v>
      </c>
      <c r="E443" s="159">
        <v>1.131677</v>
      </c>
      <c r="F443" s="159">
        <v>97.9166666666667</v>
      </c>
      <c r="G443" s="159">
        <v>2.0833333333333299</v>
      </c>
    </row>
    <row r="444" spans="1:7" x14ac:dyDescent="0.25">
      <c r="A444" s="159" t="s">
        <v>29</v>
      </c>
      <c r="B444" s="159" t="s">
        <v>30</v>
      </c>
      <c r="C444" s="159" t="s">
        <v>16</v>
      </c>
      <c r="D444" s="159">
        <v>566.97017700000004</v>
      </c>
      <c r="E444" s="159">
        <v>3.3950309999999999</v>
      </c>
      <c r="F444" s="159">
        <v>99.404761904761898</v>
      </c>
      <c r="G444" s="159">
        <v>0.59523809523809501</v>
      </c>
    </row>
    <row r="445" spans="1:7" x14ac:dyDescent="0.25">
      <c r="A445" s="159" t="s">
        <v>31</v>
      </c>
      <c r="B445" s="159" t="s">
        <v>32</v>
      </c>
      <c r="C445" s="159" t="s">
        <v>15</v>
      </c>
      <c r="D445" s="159">
        <v>473.19138620000001</v>
      </c>
      <c r="E445" s="159">
        <v>0</v>
      </c>
      <c r="F445" s="159">
        <v>100</v>
      </c>
      <c r="G445" s="159">
        <v>0</v>
      </c>
    </row>
    <row r="446" spans="1:7" x14ac:dyDescent="0.25">
      <c r="A446" s="159" t="s">
        <v>31</v>
      </c>
      <c r="B446" s="159" t="s">
        <v>32</v>
      </c>
      <c r="C446" s="159" t="s">
        <v>16</v>
      </c>
      <c r="D446" s="159">
        <v>6428.2105769</v>
      </c>
      <c r="E446" s="159">
        <v>8.1309243000000002</v>
      </c>
      <c r="F446" s="159">
        <v>99.873671645631603</v>
      </c>
      <c r="G446" s="159">
        <v>0.12632835436845699</v>
      </c>
    </row>
    <row r="447" spans="1:7" x14ac:dyDescent="0.25">
      <c r="A447" s="159" t="s">
        <v>33</v>
      </c>
      <c r="B447" s="159" t="s">
        <v>34</v>
      </c>
      <c r="C447" s="159" t="s">
        <v>15</v>
      </c>
      <c r="D447" s="159">
        <v>112.5160848</v>
      </c>
      <c r="E447" s="159">
        <v>1.1996481000000001</v>
      </c>
      <c r="F447" s="159">
        <v>98.945046503763095</v>
      </c>
      <c r="G447" s="159">
        <v>1.05495349623693</v>
      </c>
    </row>
    <row r="448" spans="1:7" x14ac:dyDescent="0.25">
      <c r="A448" s="159" t="s">
        <v>33</v>
      </c>
      <c r="B448" s="159" t="s">
        <v>34</v>
      </c>
      <c r="C448" s="159" t="s">
        <v>16</v>
      </c>
      <c r="D448" s="159">
        <v>580.8805122</v>
      </c>
      <c r="E448" s="159">
        <v>2.8791554000000001</v>
      </c>
      <c r="F448" s="159">
        <v>99.506790968989506</v>
      </c>
      <c r="G448" s="159">
        <v>0.49320903101048702</v>
      </c>
    </row>
    <row r="449" spans="1:7" x14ac:dyDescent="0.25">
      <c r="A449" s="159" t="s">
        <v>35</v>
      </c>
      <c r="B449" s="159" t="s">
        <v>36</v>
      </c>
      <c r="C449" s="159" t="s">
        <v>15</v>
      </c>
      <c r="D449" s="159">
        <v>270.56923499999999</v>
      </c>
      <c r="E449" s="159">
        <v>0</v>
      </c>
      <c r="F449" s="159">
        <v>100</v>
      </c>
      <c r="G449" s="159">
        <v>0</v>
      </c>
    </row>
    <row r="450" spans="1:7" x14ac:dyDescent="0.25">
      <c r="A450" s="159" t="s">
        <v>35</v>
      </c>
      <c r="B450" s="159" t="s">
        <v>36</v>
      </c>
      <c r="C450" s="159" t="s">
        <v>16</v>
      </c>
      <c r="D450" s="159">
        <v>1400.5512538999999</v>
      </c>
      <c r="E450" s="159">
        <v>0</v>
      </c>
      <c r="F450" s="159">
        <v>100</v>
      </c>
      <c r="G450" s="159">
        <v>0</v>
      </c>
    </row>
    <row r="451" spans="1:7" x14ac:dyDescent="0.25">
      <c r="A451" s="159" t="s">
        <v>37</v>
      </c>
      <c r="B451" s="159" t="s">
        <v>38</v>
      </c>
      <c r="C451" s="159" t="s">
        <v>15</v>
      </c>
      <c r="D451" s="159">
        <v>112.918345</v>
      </c>
      <c r="E451" s="159">
        <v>0</v>
      </c>
      <c r="F451" s="159">
        <v>100</v>
      </c>
      <c r="G451" s="159">
        <v>0</v>
      </c>
    </row>
    <row r="452" spans="1:7" x14ac:dyDescent="0.25">
      <c r="A452" s="159" t="s">
        <v>37</v>
      </c>
      <c r="B452" s="159" t="s">
        <v>38</v>
      </c>
      <c r="C452" s="159" t="s">
        <v>16</v>
      </c>
      <c r="D452" s="159">
        <v>2856.2421789999999</v>
      </c>
      <c r="E452" s="159">
        <v>5.0312513000000001</v>
      </c>
      <c r="F452" s="159">
        <v>99.824160415893104</v>
      </c>
      <c r="G452" s="159">
        <v>0.175839584106874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547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548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549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467</v>
      </c>
      <c r="F16" s="5" t="s">
        <v>431</v>
      </c>
      <c r="G16" s="5" t="s">
        <v>468</v>
      </c>
    </row>
    <row r="17" spans="1:7" x14ac:dyDescent="0.25">
      <c r="A17" s="160" t="s">
        <v>13</v>
      </c>
      <c r="B17" s="160" t="s">
        <v>14</v>
      </c>
      <c r="C17" s="160" t="s">
        <v>15</v>
      </c>
      <c r="D17" s="160">
        <v>109727.64287539999</v>
      </c>
      <c r="E17" s="160">
        <v>4831.5353655999997</v>
      </c>
      <c r="F17" s="160">
        <v>95.782498233851001</v>
      </c>
      <c r="G17" s="160">
        <v>4.2175017661490397</v>
      </c>
    </row>
    <row r="18" spans="1:7" x14ac:dyDescent="0.25">
      <c r="A18" s="160" t="s">
        <v>13</v>
      </c>
      <c r="B18" s="160" t="s">
        <v>14</v>
      </c>
      <c r="C18" s="160" t="s">
        <v>16</v>
      </c>
      <c r="D18" s="160">
        <v>2690465.4661420998</v>
      </c>
      <c r="E18" s="160">
        <v>5324.8683529</v>
      </c>
      <c r="F18" s="160">
        <v>99.802474684890598</v>
      </c>
      <c r="G18" s="160">
        <v>0.1975253151094</v>
      </c>
    </row>
    <row r="19" spans="1:7" x14ac:dyDescent="0.25">
      <c r="A19" s="160" t="s">
        <v>13</v>
      </c>
      <c r="B19" s="160" t="s">
        <v>17</v>
      </c>
      <c r="C19" s="160" t="s">
        <v>15</v>
      </c>
      <c r="D19" s="160">
        <v>1061.8327029</v>
      </c>
      <c r="E19" s="160">
        <v>213.4017862</v>
      </c>
      <c r="F19" s="160">
        <v>83.265682662754102</v>
      </c>
      <c r="G19" s="160">
        <v>16.734317337245901</v>
      </c>
    </row>
    <row r="20" spans="1:7" x14ac:dyDescent="0.25">
      <c r="A20" s="160" t="s">
        <v>13</v>
      </c>
      <c r="B20" s="160" t="s">
        <v>17</v>
      </c>
      <c r="C20" s="160" t="s">
        <v>16</v>
      </c>
      <c r="D20" s="160">
        <v>7395.9037332999997</v>
      </c>
      <c r="E20" s="160">
        <v>553.67611369999997</v>
      </c>
      <c r="F20" s="160">
        <v>93.035152494141599</v>
      </c>
      <c r="G20" s="160">
        <v>6.9648475058583799</v>
      </c>
    </row>
    <row r="21" spans="1:7" x14ac:dyDescent="0.25">
      <c r="A21" s="160" t="s">
        <v>13</v>
      </c>
      <c r="B21" s="160" t="s">
        <v>18</v>
      </c>
      <c r="C21" s="160" t="s">
        <v>15</v>
      </c>
      <c r="D21" s="160">
        <v>108665.8101725</v>
      </c>
      <c r="E21" s="160">
        <v>4618.1335793999997</v>
      </c>
      <c r="F21" s="160">
        <v>95.923399710100099</v>
      </c>
      <c r="G21" s="160">
        <v>4.0766002898998996</v>
      </c>
    </row>
    <row r="22" spans="1:7" x14ac:dyDescent="0.25">
      <c r="A22" s="160" t="s">
        <v>13</v>
      </c>
      <c r="B22" s="160" t="s">
        <v>18</v>
      </c>
      <c r="C22" s="160" t="s">
        <v>16</v>
      </c>
      <c r="D22" s="160">
        <v>2683069.5624087998</v>
      </c>
      <c r="E22" s="160">
        <v>4771.1922391999997</v>
      </c>
      <c r="F22" s="160">
        <v>99.822489772470703</v>
      </c>
      <c r="G22" s="160">
        <v>0.17751022752926601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550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467</v>
      </c>
      <c r="F32" s="5" t="s">
        <v>431</v>
      </c>
      <c r="G32" s="5" t="s">
        <v>468</v>
      </c>
    </row>
    <row r="33" spans="1:7" x14ac:dyDescent="0.25">
      <c r="A33" s="161" t="s">
        <v>13</v>
      </c>
      <c r="B33" s="161" t="s">
        <v>14</v>
      </c>
      <c r="C33" s="161" t="s">
        <v>15</v>
      </c>
      <c r="D33" s="161">
        <v>109727.64287539999</v>
      </c>
      <c r="E33" s="161">
        <v>4831.5353655999997</v>
      </c>
      <c r="F33" s="161">
        <v>95.782498233851001</v>
      </c>
      <c r="G33" s="161">
        <v>4.2175017661490397</v>
      </c>
    </row>
    <row r="34" spans="1:7" x14ac:dyDescent="0.25">
      <c r="A34" s="161" t="s">
        <v>13</v>
      </c>
      <c r="B34" s="161" t="s">
        <v>14</v>
      </c>
      <c r="C34" s="161" t="s">
        <v>16</v>
      </c>
      <c r="D34" s="161">
        <v>2690465.4661420998</v>
      </c>
      <c r="E34" s="161">
        <v>5324.8683529</v>
      </c>
      <c r="F34" s="161">
        <v>99.802474684890598</v>
      </c>
      <c r="G34" s="161">
        <v>0.1975253151094</v>
      </c>
    </row>
    <row r="35" spans="1:7" x14ac:dyDescent="0.25">
      <c r="A35" s="161" t="s">
        <v>25</v>
      </c>
      <c r="B35" s="161" t="s">
        <v>26</v>
      </c>
      <c r="C35" s="161" t="s">
        <v>15</v>
      </c>
      <c r="D35" s="161">
        <v>1603.8117645</v>
      </c>
      <c r="E35" s="161">
        <v>129.73201689999999</v>
      </c>
      <c r="F35" s="161">
        <v>92.516369168638505</v>
      </c>
      <c r="G35" s="161">
        <v>7.4836308313614799</v>
      </c>
    </row>
    <row r="36" spans="1:7" x14ac:dyDescent="0.25">
      <c r="A36" s="161" t="s">
        <v>25</v>
      </c>
      <c r="B36" s="161" t="s">
        <v>26</v>
      </c>
      <c r="C36" s="161" t="s">
        <v>16</v>
      </c>
      <c r="D36" s="161">
        <v>51018.966649200003</v>
      </c>
      <c r="E36" s="161">
        <v>424.2349011</v>
      </c>
      <c r="F36" s="161">
        <v>99.175333400108897</v>
      </c>
      <c r="G36" s="161">
        <v>0.82466659989113</v>
      </c>
    </row>
    <row r="37" spans="1:7" x14ac:dyDescent="0.25">
      <c r="A37" s="161" t="s">
        <v>27</v>
      </c>
      <c r="B37" s="161" t="s">
        <v>28</v>
      </c>
      <c r="C37" s="161" t="s">
        <v>15</v>
      </c>
      <c r="D37" s="161">
        <v>363.2543091</v>
      </c>
      <c r="E37" s="161">
        <v>6.3775659999999998</v>
      </c>
      <c r="F37" s="161">
        <v>98.274616874349803</v>
      </c>
      <c r="G37" s="161">
        <v>1.7253831256502501</v>
      </c>
    </row>
    <row r="38" spans="1:7" x14ac:dyDescent="0.25">
      <c r="A38" s="161" t="s">
        <v>27</v>
      </c>
      <c r="B38" s="161" t="s">
        <v>28</v>
      </c>
      <c r="C38" s="161" t="s">
        <v>16</v>
      </c>
      <c r="D38" s="161">
        <v>11511.2709036</v>
      </c>
      <c r="E38" s="161">
        <v>192.6510485</v>
      </c>
      <c r="F38" s="161">
        <v>98.353961609719804</v>
      </c>
      <c r="G38" s="161">
        <v>1.64603839028022</v>
      </c>
    </row>
    <row r="39" spans="1:7" x14ac:dyDescent="0.25">
      <c r="A39" s="161" t="s">
        <v>29</v>
      </c>
      <c r="B39" s="161" t="s">
        <v>30</v>
      </c>
      <c r="C39" s="161" t="s">
        <v>15</v>
      </c>
      <c r="D39" s="161">
        <v>878.47662790000004</v>
      </c>
      <c r="E39" s="161">
        <v>4.5267080000000002</v>
      </c>
      <c r="F39" s="161">
        <v>99.487350974117604</v>
      </c>
      <c r="G39" s="161">
        <v>0.51264902588234995</v>
      </c>
    </row>
    <row r="40" spans="1:7" x14ac:dyDescent="0.25">
      <c r="A40" s="161" t="s">
        <v>29</v>
      </c>
      <c r="B40" s="161" t="s">
        <v>30</v>
      </c>
      <c r="C40" s="161" t="s">
        <v>16</v>
      </c>
      <c r="D40" s="161">
        <v>39416.670855600001</v>
      </c>
      <c r="E40" s="161">
        <v>32.818632999999998</v>
      </c>
      <c r="F40" s="161">
        <v>99.916808472237705</v>
      </c>
      <c r="G40" s="161">
        <v>8.3191527762314504E-2</v>
      </c>
    </row>
    <row r="41" spans="1:7" x14ac:dyDescent="0.25">
      <c r="A41" s="161" t="s">
        <v>31</v>
      </c>
      <c r="B41" s="161" t="s">
        <v>32</v>
      </c>
      <c r="C41" s="161" t="s">
        <v>15</v>
      </c>
      <c r="D41" s="161">
        <v>741.77742780000005</v>
      </c>
      <c r="E41" s="161">
        <v>60.5997615</v>
      </c>
      <c r="F41" s="161">
        <v>92.447472048293406</v>
      </c>
      <c r="G41" s="161">
        <v>7.55252795170657</v>
      </c>
    </row>
    <row r="42" spans="1:7" x14ac:dyDescent="0.25">
      <c r="A42" s="161" t="s">
        <v>31</v>
      </c>
      <c r="B42" s="161" t="s">
        <v>32</v>
      </c>
      <c r="C42" s="161" t="s">
        <v>16</v>
      </c>
      <c r="D42" s="161">
        <v>12302.031443600001</v>
      </c>
      <c r="E42" s="161">
        <v>139.66958700000001</v>
      </c>
      <c r="F42" s="161">
        <v>98.877407625721901</v>
      </c>
      <c r="G42" s="161">
        <v>1.1225923742781401</v>
      </c>
    </row>
    <row r="43" spans="1:7" x14ac:dyDescent="0.25">
      <c r="A43" s="161" t="s">
        <v>33</v>
      </c>
      <c r="B43" s="161" t="s">
        <v>34</v>
      </c>
      <c r="C43" s="161" t="s">
        <v>15</v>
      </c>
      <c r="D43" s="161">
        <v>1483.8230407999999</v>
      </c>
      <c r="E43" s="161">
        <v>18.452768800000001</v>
      </c>
      <c r="F43" s="161">
        <v>98.771679029770596</v>
      </c>
      <c r="G43" s="161">
        <v>1.22832097022938</v>
      </c>
    </row>
    <row r="44" spans="1:7" x14ac:dyDescent="0.25">
      <c r="A44" s="161" t="s">
        <v>33</v>
      </c>
      <c r="B44" s="161" t="s">
        <v>34</v>
      </c>
      <c r="C44" s="161" t="s">
        <v>16</v>
      </c>
      <c r="D44" s="161">
        <v>49038.2230423</v>
      </c>
      <c r="E44" s="161">
        <v>59.0008743</v>
      </c>
      <c r="F44" s="161">
        <v>99.8798284921359</v>
      </c>
      <c r="G44" s="161">
        <v>0.120171507864117</v>
      </c>
    </row>
    <row r="45" spans="1:7" x14ac:dyDescent="0.25">
      <c r="A45" s="161" t="s">
        <v>35</v>
      </c>
      <c r="B45" s="161" t="s">
        <v>36</v>
      </c>
      <c r="C45" s="161" t="s">
        <v>15</v>
      </c>
      <c r="D45" s="161">
        <v>17126.554123800001</v>
      </c>
      <c r="E45" s="161">
        <v>779.19604479999998</v>
      </c>
      <c r="F45" s="161">
        <v>95.648347388614795</v>
      </c>
      <c r="G45" s="161">
        <v>4.3516526113852496</v>
      </c>
    </row>
    <row r="46" spans="1:7" x14ac:dyDescent="0.25">
      <c r="A46" s="161" t="s">
        <v>35</v>
      </c>
      <c r="B46" s="161" t="s">
        <v>36</v>
      </c>
      <c r="C46" s="161" t="s">
        <v>16</v>
      </c>
      <c r="D46" s="161">
        <v>240094.3193527</v>
      </c>
      <c r="E46" s="161">
        <v>953.10681509999995</v>
      </c>
      <c r="F46" s="161">
        <v>99.604597804567902</v>
      </c>
      <c r="G46" s="161">
        <v>0.395402195432079</v>
      </c>
    </row>
    <row r="47" spans="1:7" x14ac:dyDescent="0.25">
      <c r="A47" s="161" t="s">
        <v>37</v>
      </c>
      <c r="B47" s="161" t="s">
        <v>38</v>
      </c>
      <c r="C47" s="161" t="s">
        <v>15</v>
      </c>
      <c r="D47" s="161">
        <v>242.77881310000001</v>
      </c>
      <c r="E47" s="161">
        <v>0</v>
      </c>
      <c r="F47" s="161">
        <v>100</v>
      </c>
      <c r="G47" s="161">
        <v>0</v>
      </c>
    </row>
    <row r="48" spans="1:7" x14ac:dyDescent="0.25">
      <c r="A48" s="161" t="s">
        <v>37</v>
      </c>
      <c r="B48" s="161" t="s">
        <v>38</v>
      </c>
      <c r="C48" s="161" t="s">
        <v>16</v>
      </c>
      <c r="D48" s="161">
        <v>9515.8196446000002</v>
      </c>
      <c r="E48" s="161">
        <v>5.5701406000000002</v>
      </c>
      <c r="F48" s="161">
        <v>99.941498660115201</v>
      </c>
      <c r="G48" s="161">
        <v>5.8501339884837002E-2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551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467</v>
      </c>
      <c r="F58" s="5" t="s">
        <v>431</v>
      </c>
      <c r="G58" s="5" t="s">
        <v>468</v>
      </c>
    </row>
    <row r="59" spans="1:7" x14ac:dyDescent="0.25">
      <c r="A59" s="162" t="s">
        <v>13</v>
      </c>
      <c r="B59" s="162" t="s">
        <v>14</v>
      </c>
      <c r="C59" s="162" t="s">
        <v>15</v>
      </c>
      <c r="D59" s="162">
        <v>108665.8101725</v>
      </c>
      <c r="E59" s="162">
        <v>4618.1335793999997</v>
      </c>
      <c r="F59" s="162">
        <v>95.923399710100099</v>
      </c>
      <c r="G59" s="162">
        <v>4.0766002898998996</v>
      </c>
    </row>
    <row r="60" spans="1:7" x14ac:dyDescent="0.25">
      <c r="A60" s="162" t="s">
        <v>13</v>
      </c>
      <c r="B60" s="162" t="s">
        <v>14</v>
      </c>
      <c r="C60" s="162" t="s">
        <v>16</v>
      </c>
      <c r="D60" s="162">
        <v>2683069.5624087998</v>
      </c>
      <c r="E60" s="162">
        <v>4771.1922391999997</v>
      </c>
      <c r="F60" s="162">
        <v>99.822489772470703</v>
      </c>
      <c r="G60" s="162">
        <v>0.17751022752926601</v>
      </c>
    </row>
    <row r="61" spans="1:7" x14ac:dyDescent="0.25">
      <c r="A61" s="162" t="s">
        <v>40</v>
      </c>
      <c r="B61" s="162" t="s">
        <v>41</v>
      </c>
      <c r="C61" s="162" t="s">
        <v>15</v>
      </c>
      <c r="D61" s="162">
        <v>171.9148912</v>
      </c>
      <c r="E61" s="162">
        <v>47.476036999999998</v>
      </c>
      <c r="F61" s="162">
        <v>78.360072866495102</v>
      </c>
      <c r="G61" s="162">
        <v>21.639927133504901</v>
      </c>
    </row>
    <row r="62" spans="1:7" x14ac:dyDescent="0.25">
      <c r="A62" s="162" t="s">
        <v>40</v>
      </c>
      <c r="B62" s="162" t="s">
        <v>41</v>
      </c>
      <c r="C62" s="162" t="s">
        <v>16</v>
      </c>
      <c r="D62" s="162">
        <v>3345.3562572999999</v>
      </c>
      <c r="E62" s="162">
        <v>50.657119799999997</v>
      </c>
      <c r="F62" s="162">
        <v>98.508335681431902</v>
      </c>
      <c r="G62" s="162">
        <v>1.49166431856809</v>
      </c>
    </row>
    <row r="63" spans="1:7" x14ac:dyDescent="0.25">
      <c r="A63" s="162" t="s">
        <v>42</v>
      </c>
      <c r="B63" s="162" t="s">
        <v>43</v>
      </c>
      <c r="C63" s="162" t="s">
        <v>15</v>
      </c>
      <c r="D63" s="162">
        <v>949.42286469999999</v>
      </c>
      <c r="E63" s="162">
        <v>0</v>
      </c>
      <c r="F63" s="162">
        <v>100</v>
      </c>
      <c r="G63" s="162">
        <v>0</v>
      </c>
    </row>
    <row r="64" spans="1:7" x14ac:dyDescent="0.25">
      <c r="A64" s="162" t="s">
        <v>42</v>
      </c>
      <c r="B64" s="162" t="s">
        <v>43</v>
      </c>
      <c r="C64" s="162" t="s">
        <v>16</v>
      </c>
      <c r="D64" s="162">
        <v>22896.404644599999</v>
      </c>
      <c r="E64" s="162">
        <v>0</v>
      </c>
      <c r="F64" s="162">
        <v>100</v>
      </c>
      <c r="G64" s="162">
        <v>0</v>
      </c>
    </row>
    <row r="65" spans="1:7" x14ac:dyDescent="0.25">
      <c r="A65" s="162" t="s">
        <v>25</v>
      </c>
      <c r="B65" s="162" t="s">
        <v>26</v>
      </c>
      <c r="C65" s="162" t="s">
        <v>15</v>
      </c>
      <c r="D65" s="162">
        <v>1159.2028944000001</v>
      </c>
      <c r="E65" s="162">
        <v>86.998906500000004</v>
      </c>
      <c r="F65" s="162">
        <v>93.018874917595994</v>
      </c>
      <c r="G65" s="162">
        <v>6.9811250824039801</v>
      </c>
    </row>
    <row r="66" spans="1:7" x14ac:dyDescent="0.25">
      <c r="A66" s="162" t="s">
        <v>25</v>
      </c>
      <c r="B66" s="162" t="s">
        <v>26</v>
      </c>
      <c r="C66" s="162" t="s">
        <v>16</v>
      </c>
      <c r="D66" s="162">
        <v>43695.1891627</v>
      </c>
      <c r="E66" s="162">
        <v>174.07910659999999</v>
      </c>
      <c r="F66" s="162">
        <v>99.603186664679697</v>
      </c>
      <c r="G66" s="162">
        <v>0.39681333532025598</v>
      </c>
    </row>
    <row r="67" spans="1:7" x14ac:dyDescent="0.25">
      <c r="A67" s="162" t="s">
        <v>27</v>
      </c>
      <c r="B67" s="162" t="s">
        <v>28</v>
      </c>
      <c r="C67" s="162" t="s">
        <v>15</v>
      </c>
      <c r="D67" s="162">
        <v>209.53557359999999</v>
      </c>
      <c r="E67" s="162">
        <v>0</v>
      </c>
      <c r="F67" s="162">
        <v>100</v>
      </c>
      <c r="G67" s="162">
        <v>0</v>
      </c>
    </row>
    <row r="68" spans="1:7" x14ac:dyDescent="0.25">
      <c r="A68" s="162" t="s">
        <v>27</v>
      </c>
      <c r="B68" s="162" t="s">
        <v>28</v>
      </c>
      <c r="C68" s="162" t="s">
        <v>16</v>
      </c>
      <c r="D68" s="162">
        <v>7959.0495668000003</v>
      </c>
      <c r="E68" s="162">
        <v>129.99633969999999</v>
      </c>
      <c r="F68" s="162">
        <v>98.392933589416998</v>
      </c>
      <c r="G68" s="162">
        <v>1.6070664105829899</v>
      </c>
    </row>
    <row r="69" spans="1:7" x14ac:dyDescent="0.25">
      <c r="A69" s="162" t="s">
        <v>44</v>
      </c>
      <c r="B69" s="162" t="s">
        <v>45</v>
      </c>
      <c r="C69" s="162" t="s">
        <v>15</v>
      </c>
      <c r="D69" s="162">
        <v>724.96321999999998</v>
      </c>
      <c r="E69" s="162">
        <v>0</v>
      </c>
      <c r="F69" s="162">
        <v>100</v>
      </c>
      <c r="G69" s="162">
        <v>0</v>
      </c>
    </row>
    <row r="70" spans="1:7" x14ac:dyDescent="0.25">
      <c r="A70" s="162" t="s">
        <v>44</v>
      </c>
      <c r="B70" s="162" t="s">
        <v>45</v>
      </c>
      <c r="C70" s="162" t="s">
        <v>16</v>
      </c>
      <c r="D70" s="162">
        <v>6754.8169737999997</v>
      </c>
      <c r="E70" s="162">
        <v>13.9334223</v>
      </c>
      <c r="F70" s="162">
        <v>99.794150744456104</v>
      </c>
      <c r="G70" s="162">
        <v>0.20584925554395</v>
      </c>
    </row>
    <row r="71" spans="1:7" x14ac:dyDescent="0.25">
      <c r="A71" s="162" t="s">
        <v>46</v>
      </c>
      <c r="B71" s="162" t="s">
        <v>47</v>
      </c>
      <c r="C71" s="162" t="s">
        <v>15</v>
      </c>
      <c r="D71" s="162">
        <v>2011.9465198</v>
      </c>
      <c r="E71" s="162">
        <v>250.1980581</v>
      </c>
      <c r="F71" s="162">
        <v>88.939784815510606</v>
      </c>
      <c r="G71" s="162">
        <v>11.060215184489399</v>
      </c>
    </row>
    <row r="72" spans="1:7" x14ac:dyDescent="0.25">
      <c r="A72" s="162" t="s">
        <v>46</v>
      </c>
      <c r="B72" s="162" t="s">
        <v>47</v>
      </c>
      <c r="C72" s="162" t="s">
        <v>16</v>
      </c>
      <c r="D72" s="162">
        <v>46662.524328699998</v>
      </c>
      <c r="E72" s="162">
        <v>184.09005909999999</v>
      </c>
      <c r="F72" s="162">
        <v>99.607036577764006</v>
      </c>
      <c r="G72" s="162">
        <v>0.39296342223599701</v>
      </c>
    </row>
    <row r="73" spans="1:7" x14ac:dyDescent="0.25">
      <c r="A73" s="162" t="s">
        <v>29</v>
      </c>
      <c r="B73" s="162" t="s">
        <v>30</v>
      </c>
      <c r="C73" s="162" t="s">
        <v>15</v>
      </c>
      <c r="D73" s="162">
        <v>828.68283989999998</v>
      </c>
      <c r="E73" s="162">
        <v>0</v>
      </c>
      <c r="F73" s="162">
        <v>100</v>
      </c>
      <c r="G73" s="162">
        <v>0</v>
      </c>
    </row>
    <row r="74" spans="1:7" x14ac:dyDescent="0.25">
      <c r="A74" s="162" t="s">
        <v>29</v>
      </c>
      <c r="B74" s="162" t="s">
        <v>30</v>
      </c>
      <c r="C74" s="162" t="s">
        <v>16</v>
      </c>
      <c r="D74" s="162">
        <v>38879.124280600001</v>
      </c>
      <c r="E74" s="162">
        <v>0</v>
      </c>
      <c r="F74" s="162">
        <v>100</v>
      </c>
      <c r="G74" s="162">
        <v>0</v>
      </c>
    </row>
    <row r="75" spans="1:7" x14ac:dyDescent="0.25">
      <c r="A75" s="162" t="s">
        <v>48</v>
      </c>
      <c r="B75" s="162" t="s">
        <v>49</v>
      </c>
      <c r="C75" s="162" t="s">
        <v>15</v>
      </c>
      <c r="D75" s="162">
        <v>3908.9978077000001</v>
      </c>
      <c r="E75" s="162">
        <v>325.05442599999998</v>
      </c>
      <c r="F75" s="162">
        <v>92.322852717479407</v>
      </c>
      <c r="G75" s="162">
        <v>7.67714728252054</v>
      </c>
    </row>
    <row r="76" spans="1:7" x14ac:dyDescent="0.25">
      <c r="A76" s="162" t="s">
        <v>48</v>
      </c>
      <c r="B76" s="162" t="s">
        <v>49</v>
      </c>
      <c r="C76" s="162" t="s">
        <v>16</v>
      </c>
      <c r="D76" s="162">
        <v>51946.902687200003</v>
      </c>
      <c r="E76" s="162">
        <v>238.7973915</v>
      </c>
      <c r="F76" s="162">
        <v>99.542408377889203</v>
      </c>
      <c r="G76" s="162">
        <v>0.45759162211079901</v>
      </c>
    </row>
    <row r="77" spans="1:7" x14ac:dyDescent="0.25">
      <c r="A77" s="162" t="s">
        <v>50</v>
      </c>
      <c r="B77" s="162" t="s">
        <v>51</v>
      </c>
      <c r="C77" s="162" t="s">
        <v>15</v>
      </c>
      <c r="D77" s="162">
        <v>200.62535879999999</v>
      </c>
      <c r="E77" s="162">
        <v>0</v>
      </c>
      <c r="F77" s="162">
        <v>100</v>
      </c>
      <c r="G77" s="162">
        <v>0</v>
      </c>
    </row>
    <row r="78" spans="1:7" x14ac:dyDescent="0.25">
      <c r="A78" s="162" t="s">
        <v>50</v>
      </c>
      <c r="B78" s="162" t="s">
        <v>51</v>
      </c>
      <c r="C78" s="162" t="s">
        <v>16</v>
      </c>
      <c r="D78" s="162">
        <v>4499.2175396000002</v>
      </c>
      <c r="E78" s="162">
        <v>49.0993444</v>
      </c>
      <c r="F78" s="162">
        <v>98.920494203631193</v>
      </c>
      <c r="G78" s="162">
        <v>1.07950579636878</v>
      </c>
    </row>
    <row r="79" spans="1:7" x14ac:dyDescent="0.25">
      <c r="A79" s="162" t="s">
        <v>31</v>
      </c>
      <c r="B79" s="162" t="s">
        <v>32</v>
      </c>
      <c r="C79" s="162" t="s">
        <v>15</v>
      </c>
      <c r="D79" s="162">
        <v>329.18580309999999</v>
      </c>
      <c r="E79" s="162">
        <v>0</v>
      </c>
      <c r="F79" s="162">
        <v>100</v>
      </c>
      <c r="G79" s="162">
        <v>0</v>
      </c>
    </row>
    <row r="80" spans="1:7" x14ac:dyDescent="0.25">
      <c r="A80" s="162" t="s">
        <v>31</v>
      </c>
      <c r="B80" s="162" t="s">
        <v>32</v>
      </c>
      <c r="C80" s="162" t="s">
        <v>16</v>
      </c>
      <c r="D80" s="162">
        <v>5995.9785595000003</v>
      </c>
      <c r="E80" s="162">
        <v>9.3809699000000002</v>
      </c>
      <c r="F80" s="162">
        <v>99.843790036981503</v>
      </c>
      <c r="G80" s="162">
        <v>0.15620996301843801</v>
      </c>
    </row>
    <row r="81" spans="1:7" x14ac:dyDescent="0.25">
      <c r="A81" s="162" t="s">
        <v>52</v>
      </c>
      <c r="B81" s="162" t="s">
        <v>53</v>
      </c>
      <c r="C81" s="162" t="s">
        <v>15</v>
      </c>
      <c r="D81" s="162">
        <v>2347.0645411999999</v>
      </c>
      <c r="E81" s="162">
        <v>30.125811800000001</v>
      </c>
      <c r="F81" s="162">
        <v>98.732713526202005</v>
      </c>
      <c r="G81" s="162">
        <v>1.2672864737980001</v>
      </c>
    </row>
    <row r="82" spans="1:7" x14ac:dyDescent="0.25">
      <c r="A82" s="162" t="s">
        <v>52</v>
      </c>
      <c r="B82" s="162" t="s">
        <v>53</v>
      </c>
      <c r="C82" s="162" t="s">
        <v>16</v>
      </c>
      <c r="D82" s="162">
        <v>41550.017556600003</v>
      </c>
      <c r="E82" s="162">
        <v>89.162322200000006</v>
      </c>
      <c r="F82" s="162">
        <v>99.785869168270096</v>
      </c>
      <c r="G82" s="162">
        <v>0.21413083172993899</v>
      </c>
    </row>
    <row r="83" spans="1:7" x14ac:dyDescent="0.25">
      <c r="A83" s="162" t="s">
        <v>33</v>
      </c>
      <c r="B83" s="162" t="s">
        <v>34</v>
      </c>
      <c r="C83" s="162" t="s">
        <v>15</v>
      </c>
      <c r="D83" s="162">
        <v>1388.5600767000001</v>
      </c>
      <c r="E83" s="162">
        <v>0</v>
      </c>
      <c r="F83" s="162">
        <v>100</v>
      </c>
      <c r="G83" s="162">
        <v>0</v>
      </c>
    </row>
    <row r="84" spans="1:7" x14ac:dyDescent="0.25">
      <c r="A84" s="162" t="s">
        <v>33</v>
      </c>
      <c r="B84" s="162" t="s">
        <v>34</v>
      </c>
      <c r="C84" s="162" t="s">
        <v>16</v>
      </c>
      <c r="D84" s="162">
        <v>48513.464248999997</v>
      </c>
      <c r="E84" s="162">
        <v>0</v>
      </c>
      <c r="F84" s="162">
        <v>100</v>
      </c>
      <c r="G84" s="162">
        <v>0</v>
      </c>
    </row>
    <row r="85" spans="1:7" x14ac:dyDescent="0.25">
      <c r="A85" s="162" t="s">
        <v>54</v>
      </c>
      <c r="B85" s="162" t="s">
        <v>55</v>
      </c>
      <c r="C85" s="162" t="s">
        <v>15</v>
      </c>
      <c r="D85" s="162">
        <v>428.83084939999998</v>
      </c>
      <c r="E85" s="162">
        <v>0</v>
      </c>
      <c r="F85" s="162">
        <v>100</v>
      </c>
      <c r="G85" s="162">
        <v>0</v>
      </c>
    </row>
    <row r="86" spans="1:7" x14ac:dyDescent="0.25">
      <c r="A86" s="162" t="s">
        <v>54</v>
      </c>
      <c r="B86" s="162" t="s">
        <v>55</v>
      </c>
      <c r="C86" s="162" t="s">
        <v>16</v>
      </c>
      <c r="D86" s="162">
        <v>8871.2120319999995</v>
      </c>
      <c r="E86" s="162">
        <v>26.806560099999999</v>
      </c>
      <c r="F86" s="162">
        <v>99.698735624987293</v>
      </c>
      <c r="G86" s="162">
        <v>0.30126437501265602</v>
      </c>
    </row>
    <row r="87" spans="1:7" x14ac:dyDescent="0.25">
      <c r="A87" s="162" t="s">
        <v>35</v>
      </c>
      <c r="B87" s="162" t="s">
        <v>36</v>
      </c>
      <c r="C87" s="162" t="s">
        <v>15</v>
      </c>
      <c r="D87" s="162">
        <v>16874.201644199999</v>
      </c>
      <c r="E87" s="162">
        <v>760.97928939999997</v>
      </c>
      <c r="F87" s="162">
        <v>95.684879603644305</v>
      </c>
      <c r="G87" s="162">
        <v>4.3151203963556704</v>
      </c>
    </row>
    <row r="88" spans="1:7" x14ac:dyDescent="0.25">
      <c r="A88" s="162" t="s">
        <v>35</v>
      </c>
      <c r="B88" s="162" t="s">
        <v>36</v>
      </c>
      <c r="C88" s="162" t="s">
        <v>16</v>
      </c>
      <c r="D88" s="162">
        <v>238735.7293602</v>
      </c>
      <c r="E88" s="162">
        <v>911.14555370000005</v>
      </c>
      <c r="F88" s="162">
        <v>99.619796605306306</v>
      </c>
      <c r="G88" s="162">
        <v>0.38020339469369502</v>
      </c>
    </row>
    <row r="89" spans="1:7" x14ac:dyDescent="0.25">
      <c r="A89" s="162" t="s">
        <v>37</v>
      </c>
      <c r="B89" s="162" t="s">
        <v>38</v>
      </c>
      <c r="C89" s="162" t="s">
        <v>15</v>
      </c>
      <c r="D89" s="162">
        <v>129.86046809999999</v>
      </c>
      <c r="E89" s="162">
        <v>0</v>
      </c>
      <c r="F89" s="162">
        <v>100</v>
      </c>
      <c r="G89" s="162">
        <v>0</v>
      </c>
    </row>
    <row r="90" spans="1:7" x14ac:dyDescent="0.25">
      <c r="A90" s="162" t="s">
        <v>37</v>
      </c>
      <c r="B90" s="162" t="s">
        <v>38</v>
      </c>
      <c r="C90" s="162" t="s">
        <v>16</v>
      </c>
      <c r="D90" s="162">
        <v>6660.1163549000003</v>
      </c>
      <c r="E90" s="162">
        <v>0</v>
      </c>
      <c r="F90" s="162">
        <v>100</v>
      </c>
      <c r="G90" s="162">
        <v>0</v>
      </c>
    </row>
    <row r="91" spans="1:7" x14ac:dyDescent="0.25">
      <c r="A91" s="162" t="s">
        <v>56</v>
      </c>
      <c r="B91" s="162" t="s">
        <v>57</v>
      </c>
      <c r="C91" s="162" t="s">
        <v>15</v>
      </c>
      <c r="D91" s="162">
        <v>158.1578964</v>
      </c>
      <c r="E91" s="162">
        <v>0</v>
      </c>
      <c r="F91" s="162">
        <v>100</v>
      </c>
      <c r="G91" s="162">
        <v>0</v>
      </c>
    </row>
    <row r="92" spans="1:7" x14ac:dyDescent="0.25">
      <c r="A92" s="162" t="s">
        <v>56</v>
      </c>
      <c r="B92" s="162" t="s">
        <v>57</v>
      </c>
      <c r="C92" s="162" t="s">
        <v>16</v>
      </c>
      <c r="D92" s="162">
        <v>2949.2928710000001</v>
      </c>
      <c r="E92" s="162">
        <v>0</v>
      </c>
      <c r="F92" s="162">
        <v>100</v>
      </c>
      <c r="G92" s="162">
        <v>0</v>
      </c>
    </row>
    <row r="93" spans="1:7" x14ac:dyDescent="0.25">
      <c r="A93" s="162" t="s">
        <v>58</v>
      </c>
      <c r="B93" s="162" t="s">
        <v>59</v>
      </c>
      <c r="C93" s="162" t="s">
        <v>15</v>
      </c>
      <c r="D93" s="162">
        <v>104.89932210000001</v>
      </c>
      <c r="E93" s="162">
        <v>4.2036213</v>
      </c>
      <c r="F93" s="162">
        <v>96.147105505129801</v>
      </c>
      <c r="G93" s="162">
        <v>3.8528944948702502</v>
      </c>
    </row>
    <row r="94" spans="1:7" x14ac:dyDescent="0.25">
      <c r="A94" s="162" t="s">
        <v>58</v>
      </c>
      <c r="B94" s="162" t="s">
        <v>59</v>
      </c>
      <c r="C94" s="162" t="s">
        <v>16</v>
      </c>
      <c r="D94" s="162">
        <v>2769.9838970000001</v>
      </c>
      <c r="E94" s="162">
        <v>3.6818852999999998</v>
      </c>
      <c r="F94" s="162">
        <v>99.867255625263297</v>
      </c>
      <c r="G94" s="162">
        <v>0.132744374736702</v>
      </c>
    </row>
    <row r="95" spans="1:7" x14ac:dyDescent="0.25">
      <c r="A95" s="162" t="s">
        <v>60</v>
      </c>
      <c r="B95" s="162" t="s">
        <v>61</v>
      </c>
      <c r="C95" s="162" t="s">
        <v>15</v>
      </c>
      <c r="D95" s="162">
        <v>171.5587587</v>
      </c>
      <c r="E95" s="162">
        <v>15.7907124</v>
      </c>
      <c r="F95" s="162">
        <v>91.571520161072897</v>
      </c>
      <c r="G95" s="162">
        <v>8.4284798389270694</v>
      </c>
    </row>
    <row r="96" spans="1:7" x14ac:dyDescent="0.25">
      <c r="A96" s="162" t="s">
        <v>60</v>
      </c>
      <c r="B96" s="162" t="s">
        <v>61</v>
      </c>
      <c r="C96" s="162" t="s">
        <v>16</v>
      </c>
      <c r="D96" s="162">
        <v>3632.5297375</v>
      </c>
      <c r="E96" s="162">
        <v>18.100199400000001</v>
      </c>
      <c r="F96" s="162">
        <v>99.504189695672906</v>
      </c>
      <c r="G96" s="162">
        <v>0.495810304327097</v>
      </c>
    </row>
    <row r="97" spans="1:7" x14ac:dyDescent="0.25">
      <c r="A97" s="162" t="s">
        <v>62</v>
      </c>
      <c r="B97" s="162" t="s">
        <v>63</v>
      </c>
      <c r="C97" s="162" t="s">
        <v>15</v>
      </c>
      <c r="D97" s="162">
        <v>376.37813740000001</v>
      </c>
      <c r="E97" s="162">
        <v>0</v>
      </c>
      <c r="F97" s="162">
        <v>100</v>
      </c>
      <c r="G97" s="162">
        <v>0</v>
      </c>
    </row>
    <row r="98" spans="1:7" x14ac:dyDescent="0.25">
      <c r="A98" s="162" t="s">
        <v>62</v>
      </c>
      <c r="B98" s="162" t="s">
        <v>63</v>
      </c>
      <c r="C98" s="162" t="s">
        <v>16</v>
      </c>
      <c r="D98" s="162">
        <v>6617.7850054999999</v>
      </c>
      <c r="E98" s="162">
        <v>0</v>
      </c>
      <c r="F98" s="162">
        <v>100</v>
      </c>
      <c r="G98" s="162">
        <v>0</v>
      </c>
    </row>
    <row r="99" spans="1:7" x14ac:dyDescent="0.25">
      <c r="A99" s="162" t="s">
        <v>64</v>
      </c>
      <c r="B99" s="162" t="s">
        <v>65</v>
      </c>
      <c r="C99" s="162" t="s">
        <v>15</v>
      </c>
      <c r="D99" s="162">
        <v>34.470725899999998</v>
      </c>
      <c r="E99" s="162">
        <v>0</v>
      </c>
      <c r="F99" s="162">
        <v>100</v>
      </c>
      <c r="G99" s="162">
        <v>0</v>
      </c>
    </row>
    <row r="100" spans="1:7" x14ac:dyDescent="0.25">
      <c r="A100" s="162" t="s">
        <v>64</v>
      </c>
      <c r="B100" s="162" t="s">
        <v>65</v>
      </c>
      <c r="C100" s="162" t="s">
        <v>16</v>
      </c>
      <c r="D100" s="162">
        <v>534.9792367</v>
      </c>
      <c r="E100" s="162">
        <v>5.4145029999999998</v>
      </c>
      <c r="F100" s="162">
        <v>98.998044832457595</v>
      </c>
      <c r="G100" s="162">
        <v>1.0019551675424401</v>
      </c>
    </row>
    <row r="101" spans="1:7" x14ac:dyDescent="0.25">
      <c r="A101" s="162" t="s">
        <v>66</v>
      </c>
      <c r="B101" s="162" t="s">
        <v>67</v>
      </c>
      <c r="C101" s="162" t="s">
        <v>15</v>
      </c>
      <c r="D101" s="162">
        <v>1095.4657062000001</v>
      </c>
      <c r="E101" s="162">
        <v>0</v>
      </c>
      <c r="F101" s="162">
        <v>100</v>
      </c>
      <c r="G101" s="162">
        <v>0</v>
      </c>
    </row>
    <row r="102" spans="1:7" x14ac:dyDescent="0.25">
      <c r="A102" s="162" t="s">
        <v>66</v>
      </c>
      <c r="B102" s="162" t="s">
        <v>67</v>
      </c>
      <c r="C102" s="162" t="s">
        <v>16</v>
      </c>
      <c r="D102" s="162">
        <v>41586.077687800003</v>
      </c>
      <c r="E102" s="162">
        <v>0</v>
      </c>
      <c r="F102" s="162">
        <v>100</v>
      </c>
      <c r="G102" s="162">
        <v>0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552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467</v>
      </c>
      <c r="F112" s="5" t="s">
        <v>431</v>
      </c>
      <c r="G112" s="5" t="s">
        <v>468</v>
      </c>
    </row>
    <row r="113" spans="1:7" x14ac:dyDescent="0.25">
      <c r="A113" s="163" t="s">
        <v>70</v>
      </c>
      <c r="B113" s="163" t="s">
        <v>71</v>
      </c>
      <c r="C113" s="163" t="s">
        <v>15</v>
      </c>
      <c r="D113" s="163">
        <v>3466.5926270999998</v>
      </c>
      <c r="E113" s="163">
        <v>26.4460944</v>
      </c>
      <c r="F113" s="163">
        <v>99.242891461889002</v>
      </c>
      <c r="G113" s="163">
        <v>0.75710853811100498</v>
      </c>
    </row>
    <row r="114" spans="1:7" x14ac:dyDescent="0.25">
      <c r="A114" s="163" t="s">
        <v>70</v>
      </c>
      <c r="B114" s="163" t="s">
        <v>71</v>
      </c>
      <c r="C114" s="163" t="s">
        <v>16</v>
      </c>
      <c r="D114" s="163">
        <v>226429.62665200001</v>
      </c>
      <c r="E114" s="163">
        <v>166.12646699999999</v>
      </c>
      <c r="F114" s="163">
        <v>99.926685975040002</v>
      </c>
      <c r="G114" s="163">
        <v>7.3314024960016003E-2</v>
      </c>
    </row>
    <row r="115" spans="1:7" x14ac:dyDescent="0.25">
      <c r="A115" s="163" t="s">
        <v>72</v>
      </c>
      <c r="B115" s="163" t="s">
        <v>73</v>
      </c>
      <c r="C115" s="163" t="s">
        <v>15</v>
      </c>
      <c r="D115" s="163">
        <v>947.49223859999995</v>
      </c>
      <c r="E115" s="163">
        <v>39.945223400000003</v>
      </c>
      <c r="F115" s="163">
        <v>95.954657896096705</v>
      </c>
      <c r="G115" s="163">
        <v>4.0453421039032902</v>
      </c>
    </row>
    <row r="116" spans="1:7" x14ac:dyDescent="0.25">
      <c r="A116" s="163" t="s">
        <v>72</v>
      </c>
      <c r="B116" s="163" t="s">
        <v>73</v>
      </c>
      <c r="C116" s="163" t="s">
        <v>16</v>
      </c>
      <c r="D116" s="163">
        <v>76792.910791999995</v>
      </c>
      <c r="E116" s="163">
        <v>241.8070802</v>
      </c>
      <c r="F116" s="163">
        <v>99.686106359730999</v>
      </c>
      <c r="G116" s="163">
        <v>0.31389364026899702</v>
      </c>
    </row>
    <row r="117" spans="1:7" x14ac:dyDescent="0.25">
      <c r="A117" s="163" t="s">
        <v>74</v>
      </c>
      <c r="B117" s="163" t="s">
        <v>75</v>
      </c>
      <c r="C117" s="163" t="s">
        <v>15</v>
      </c>
      <c r="D117" s="163">
        <v>2660.5120265</v>
      </c>
      <c r="E117" s="163">
        <v>461.37357320000001</v>
      </c>
      <c r="F117" s="163">
        <v>85.221317102576194</v>
      </c>
      <c r="G117" s="163">
        <v>14.778682897423799</v>
      </c>
    </row>
    <row r="118" spans="1:7" x14ac:dyDescent="0.25">
      <c r="A118" s="163" t="s">
        <v>74</v>
      </c>
      <c r="B118" s="163" t="s">
        <v>75</v>
      </c>
      <c r="C118" s="163" t="s">
        <v>16</v>
      </c>
      <c r="D118" s="163">
        <v>35531.627222900002</v>
      </c>
      <c r="E118" s="163">
        <v>410.84149630000002</v>
      </c>
      <c r="F118" s="163">
        <v>98.8569469183942</v>
      </c>
      <c r="G118" s="163">
        <v>1.14305308160575</v>
      </c>
    </row>
    <row r="119" spans="1:7" x14ac:dyDescent="0.25">
      <c r="A119" s="163" t="s">
        <v>76</v>
      </c>
      <c r="B119" s="163" t="s">
        <v>77</v>
      </c>
      <c r="C119" s="163" t="s">
        <v>15</v>
      </c>
      <c r="D119" s="163">
        <v>6458.3176593999997</v>
      </c>
      <c r="E119" s="163">
        <v>375.13518649999997</v>
      </c>
      <c r="F119" s="163">
        <v>94.510312795601195</v>
      </c>
      <c r="G119" s="163">
        <v>5.4896872043988303</v>
      </c>
    </row>
    <row r="120" spans="1:7" x14ac:dyDescent="0.25">
      <c r="A120" s="163" t="s">
        <v>76</v>
      </c>
      <c r="B120" s="163" t="s">
        <v>77</v>
      </c>
      <c r="C120" s="163" t="s">
        <v>16</v>
      </c>
      <c r="D120" s="163">
        <v>128590.12956250001</v>
      </c>
      <c r="E120" s="163">
        <v>247.51255140000001</v>
      </c>
      <c r="F120" s="163">
        <v>99.807888015226794</v>
      </c>
      <c r="G120" s="163">
        <v>0.19211198477319599</v>
      </c>
    </row>
    <row r="121" spans="1:7" x14ac:dyDescent="0.25">
      <c r="A121" s="163" t="s">
        <v>78</v>
      </c>
      <c r="B121" s="163" t="s">
        <v>79</v>
      </c>
      <c r="C121" s="163" t="s">
        <v>15</v>
      </c>
      <c r="D121" s="163">
        <v>12161.811985099999</v>
      </c>
      <c r="E121" s="163">
        <v>998.82575689999999</v>
      </c>
      <c r="F121" s="163">
        <v>92.410506417083297</v>
      </c>
      <c r="G121" s="163">
        <v>7.5894935829166803</v>
      </c>
    </row>
    <row r="122" spans="1:7" x14ac:dyDescent="0.25">
      <c r="A122" s="163" t="s">
        <v>78</v>
      </c>
      <c r="B122" s="163" t="s">
        <v>79</v>
      </c>
      <c r="C122" s="163" t="s">
        <v>16</v>
      </c>
      <c r="D122" s="163">
        <v>114419.62234</v>
      </c>
      <c r="E122" s="163">
        <v>1108.6610634000001</v>
      </c>
      <c r="F122" s="163">
        <v>99.040355287259999</v>
      </c>
      <c r="G122" s="163">
        <v>0.95964471273999097</v>
      </c>
    </row>
    <row r="123" spans="1:7" x14ac:dyDescent="0.25">
      <c r="A123" s="163" t="s">
        <v>80</v>
      </c>
      <c r="B123" s="163" t="s">
        <v>81</v>
      </c>
      <c r="C123" s="163" t="s">
        <v>15</v>
      </c>
      <c r="D123" s="163">
        <v>2665.8616566999999</v>
      </c>
      <c r="E123" s="163">
        <v>42.5390917</v>
      </c>
      <c r="F123" s="163">
        <v>98.429364940726401</v>
      </c>
      <c r="G123" s="163">
        <v>1.57063505927364</v>
      </c>
    </row>
    <row r="124" spans="1:7" x14ac:dyDescent="0.25">
      <c r="A124" s="163" t="s">
        <v>80</v>
      </c>
      <c r="B124" s="163" t="s">
        <v>81</v>
      </c>
      <c r="C124" s="163" t="s">
        <v>16</v>
      </c>
      <c r="D124" s="163">
        <v>67662.264827100007</v>
      </c>
      <c r="E124" s="163">
        <v>61.190724299999999</v>
      </c>
      <c r="F124" s="163">
        <v>99.909646187127095</v>
      </c>
      <c r="G124" s="163">
        <v>9.0353812872939004E-2</v>
      </c>
    </row>
    <row r="125" spans="1:7" x14ac:dyDescent="0.25">
      <c r="A125" s="163" t="s">
        <v>82</v>
      </c>
      <c r="B125" s="163" t="s">
        <v>83</v>
      </c>
      <c r="C125" s="163" t="s">
        <v>15</v>
      </c>
      <c r="D125" s="163">
        <v>15106.589971699999</v>
      </c>
      <c r="E125" s="163">
        <v>57.970327500000003</v>
      </c>
      <c r="F125" s="163">
        <v>99.617724969559106</v>
      </c>
      <c r="G125" s="163">
        <v>0.38227503044092997</v>
      </c>
    </row>
    <row r="126" spans="1:7" x14ac:dyDescent="0.25">
      <c r="A126" s="163" t="s">
        <v>82</v>
      </c>
      <c r="B126" s="163" t="s">
        <v>83</v>
      </c>
      <c r="C126" s="163" t="s">
        <v>16</v>
      </c>
      <c r="D126" s="163">
        <v>218379.52234540001</v>
      </c>
      <c r="E126" s="163">
        <v>148.42297690000001</v>
      </c>
      <c r="F126" s="163">
        <v>99.932080550759295</v>
      </c>
      <c r="G126" s="163">
        <v>6.7919449240734703E-2</v>
      </c>
    </row>
    <row r="127" spans="1:7" x14ac:dyDescent="0.25">
      <c r="A127" s="163" t="s">
        <v>84</v>
      </c>
      <c r="B127" s="163" t="s">
        <v>85</v>
      </c>
      <c r="C127" s="163" t="s">
        <v>15</v>
      </c>
      <c r="D127" s="163">
        <v>13796.2512816</v>
      </c>
      <c r="E127" s="163">
        <v>165.19516179999999</v>
      </c>
      <c r="F127" s="163">
        <v>98.816776166640693</v>
      </c>
      <c r="G127" s="163">
        <v>1.1832238333592799</v>
      </c>
    </row>
    <row r="128" spans="1:7" x14ac:dyDescent="0.25">
      <c r="A128" s="163" t="s">
        <v>84</v>
      </c>
      <c r="B128" s="163" t="s">
        <v>85</v>
      </c>
      <c r="C128" s="163" t="s">
        <v>16</v>
      </c>
      <c r="D128" s="163">
        <v>351052.44541719998</v>
      </c>
      <c r="E128" s="163">
        <v>69.954465499999998</v>
      </c>
      <c r="F128" s="163">
        <v>99.980076900384802</v>
      </c>
      <c r="G128" s="163">
        <v>1.9923099615225301E-2</v>
      </c>
    </row>
    <row r="129" spans="1:7" x14ac:dyDescent="0.25">
      <c r="A129" s="163" t="s">
        <v>86</v>
      </c>
      <c r="B129" s="163" t="s">
        <v>87</v>
      </c>
      <c r="C129" s="163" t="s">
        <v>15</v>
      </c>
      <c r="D129" s="163">
        <v>2690.1932062999999</v>
      </c>
      <c r="E129" s="163">
        <v>0</v>
      </c>
      <c r="F129" s="163">
        <v>100</v>
      </c>
      <c r="G129" s="163">
        <v>0</v>
      </c>
    </row>
    <row r="130" spans="1:7" x14ac:dyDescent="0.25">
      <c r="A130" s="163" t="s">
        <v>86</v>
      </c>
      <c r="B130" s="163" t="s">
        <v>87</v>
      </c>
      <c r="C130" s="163" t="s">
        <v>16</v>
      </c>
      <c r="D130" s="163">
        <v>143856.35638809999</v>
      </c>
      <c r="E130" s="163">
        <v>230.35103380000001</v>
      </c>
      <c r="F130" s="163">
        <v>99.840130267446895</v>
      </c>
      <c r="G130" s="163">
        <v>0.159869732553128</v>
      </c>
    </row>
    <row r="131" spans="1:7" x14ac:dyDescent="0.25">
      <c r="A131" s="163" t="s">
        <v>88</v>
      </c>
      <c r="B131" s="163" t="s">
        <v>89</v>
      </c>
      <c r="C131" s="163" t="s">
        <v>15</v>
      </c>
      <c r="D131" s="163">
        <v>7352.1905329000001</v>
      </c>
      <c r="E131" s="163">
        <v>0</v>
      </c>
      <c r="F131" s="163">
        <v>100</v>
      </c>
      <c r="G131" s="163">
        <v>0</v>
      </c>
    </row>
    <row r="132" spans="1:7" x14ac:dyDescent="0.25">
      <c r="A132" s="163" t="s">
        <v>88</v>
      </c>
      <c r="B132" s="163" t="s">
        <v>89</v>
      </c>
      <c r="C132" s="163" t="s">
        <v>16</v>
      </c>
      <c r="D132" s="163">
        <v>289831.35729170003</v>
      </c>
      <c r="E132" s="163">
        <v>89.8548136</v>
      </c>
      <c r="F132" s="163">
        <v>99.969007161308596</v>
      </c>
      <c r="G132" s="163">
        <v>3.0992838691418199E-2</v>
      </c>
    </row>
    <row r="133" spans="1:7" x14ac:dyDescent="0.25">
      <c r="A133" s="163" t="s">
        <v>90</v>
      </c>
      <c r="B133" s="163" t="s">
        <v>91</v>
      </c>
      <c r="C133" s="163" t="s">
        <v>15</v>
      </c>
      <c r="D133" s="163">
        <v>11275.157582399999</v>
      </c>
      <c r="E133" s="163">
        <v>313.04710299999999</v>
      </c>
      <c r="F133" s="163">
        <v>97.298571163534803</v>
      </c>
      <c r="G133" s="163">
        <v>2.7014288364651402</v>
      </c>
    </row>
    <row r="134" spans="1:7" x14ac:dyDescent="0.25">
      <c r="A134" s="163" t="s">
        <v>90</v>
      </c>
      <c r="B134" s="163" t="s">
        <v>91</v>
      </c>
      <c r="C134" s="163" t="s">
        <v>16</v>
      </c>
      <c r="D134" s="163">
        <v>434455.43450829998</v>
      </c>
      <c r="E134" s="163">
        <v>308.14043140000001</v>
      </c>
      <c r="F134" s="163">
        <v>99.929124598020294</v>
      </c>
      <c r="G134" s="163">
        <v>7.0875401979739905E-2</v>
      </c>
    </row>
    <row r="135" spans="1:7" x14ac:dyDescent="0.25">
      <c r="A135" s="163" t="s">
        <v>92</v>
      </c>
      <c r="B135" s="163" t="s">
        <v>93</v>
      </c>
      <c r="C135" s="163" t="s">
        <v>15</v>
      </c>
      <c r="D135" s="163">
        <v>665.61499619999995</v>
      </c>
      <c r="E135" s="163">
        <v>8.6303225000000001</v>
      </c>
      <c r="F135" s="163">
        <v>98.720002607264703</v>
      </c>
      <c r="G135" s="163">
        <v>1.2799973927353301</v>
      </c>
    </row>
    <row r="136" spans="1:7" x14ac:dyDescent="0.25">
      <c r="A136" s="163" t="s">
        <v>92</v>
      </c>
      <c r="B136" s="163" t="s">
        <v>93</v>
      </c>
      <c r="C136" s="163" t="s">
        <v>16</v>
      </c>
      <c r="D136" s="163">
        <v>55763.307439700002</v>
      </c>
      <c r="E136" s="163">
        <v>0</v>
      </c>
      <c r="F136" s="163">
        <v>100</v>
      </c>
      <c r="G136" s="163">
        <v>0</v>
      </c>
    </row>
    <row r="137" spans="1:7" x14ac:dyDescent="0.25">
      <c r="A137" s="163" t="s">
        <v>94</v>
      </c>
      <c r="B137" s="163" t="s">
        <v>95</v>
      </c>
      <c r="C137" s="163" t="s">
        <v>15</v>
      </c>
      <c r="D137" s="163">
        <v>355.20624079999999</v>
      </c>
      <c r="E137" s="163">
        <v>0</v>
      </c>
      <c r="F137" s="163">
        <v>100</v>
      </c>
      <c r="G137" s="163">
        <v>0</v>
      </c>
    </row>
    <row r="138" spans="1:7" x14ac:dyDescent="0.25">
      <c r="A138" s="163" t="s">
        <v>94</v>
      </c>
      <c r="B138" s="163" t="s">
        <v>95</v>
      </c>
      <c r="C138" s="163" t="s">
        <v>16</v>
      </c>
      <c r="D138" s="163">
        <v>76862.507781799999</v>
      </c>
      <c r="E138" s="163">
        <v>128.40545610000001</v>
      </c>
      <c r="F138" s="163">
        <v>99.833219985710201</v>
      </c>
      <c r="G138" s="163">
        <v>0.16678001428977801</v>
      </c>
    </row>
    <row r="139" spans="1:7" x14ac:dyDescent="0.25">
      <c r="A139" s="163" t="s">
        <v>96</v>
      </c>
      <c r="B139" s="163" t="s">
        <v>97</v>
      </c>
      <c r="C139" s="163" t="s">
        <v>15</v>
      </c>
      <c r="D139" s="163">
        <v>1639.3516302</v>
      </c>
      <c r="E139" s="163">
        <v>18.470844700000001</v>
      </c>
      <c r="F139" s="163">
        <v>98.885836995235906</v>
      </c>
      <c r="G139" s="163">
        <v>1.11416300476408</v>
      </c>
    </row>
    <row r="140" spans="1:7" x14ac:dyDescent="0.25">
      <c r="A140" s="163" t="s">
        <v>96</v>
      </c>
      <c r="B140" s="163" t="s">
        <v>97</v>
      </c>
      <c r="C140" s="163" t="s">
        <v>16</v>
      </c>
      <c r="D140" s="163">
        <v>31478.772162400001</v>
      </c>
      <c r="E140" s="163">
        <v>0</v>
      </c>
      <c r="F140" s="163">
        <v>100</v>
      </c>
      <c r="G140" s="163">
        <v>0</v>
      </c>
    </row>
    <row r="141" spans="1:7" x14ac:dyDescent="0.25">
      <c r="A141" s="163" t="s">
        <v>98</v>
      </c>
      <c r="B141" s="163" t="s">
        <v>99</v>
      </c>
      <c r="C141" s="163" t="s">
        <v>15</v>
      </c>
      <c r="D141" s="163">
        <v>931.96790209999995</v>
      </c>
      <c r="E141" s="163">
        <v>0</v>
      </c>
      <c r="F141" s="163">
        <v>100</v>
      </c>
      <c r="G141" s="163">
        <v>0</v>
      </c>
    </row>
    <row r="142" spans="1:7" x14ac:dyDescent="0.25">
      <c r="A142" s="163" t="s">
        <v>98</v>
      </c>
      <c r="B142" s="163" t="s">
        <v>99</v>
      </c>
      <c r="C142" s="163" t="s">
        <v>16</v>
      </c>
      <c r="D142" s="163">
        <v>27273.3651187</v>
      </c>
      <c r="E142" s="163">
        <v>12.3179832</v>
      </c>
      <c r="F142" s="163">
        <v>99.9548555073589</v>
      </c>
      <c r="G142" s="163">
        <v>4.5144492641059297E-2</v>
      </c>
    </row>
    <row r="143" spans="1:7" x14ac:dyDescent="0.25">
      <c r="A143" s="163" t="s">
        <v>100</v>
      </c>
      <c r="B143" s="163" t="s">
        <v>101</v>
      </c>
      <c r="C143" s="163" t="s">
        <v>15</v>
      </c>
      <c r="D143" s="163">
        <v>2363.6541533</v>
      </c>
      <c r="E143" s="163">
        <v>0</v>
      </c>
      <c r="F143" s="163">
        <v>100</v>
      </c>
      <c r="G143" s="163">
        <v>0</v>
      </c>
    </row>
    <row r="144" spans="1:7" x14ac:dyDescent="0.25">
      <c r="A144" s="163" t="s">
        <v>100</v>
      </c>
      <c r="B144" s="163" t="s">
        <v>101</v>
      </c>
      <c r="C144" s="163" t="s">
        <v>16</v>
      </c>
      <c r="D144" s="163">
        <v>87574.582780500001</v>
      </c>
      <c r="E144" s="163">
        <v>0</v>
      </c>
      <c r="F144" s="163">
        <v>100</v>
      </c>
      <c r="G144" s="163">
        <v>0</v>
      </c>
    </row>
    <row r="145" spans="1:7" x14ac:dyDescent="0.25">
      <c r="A145" s="163" t="s">
        <v>102</v>
      </c>
      <c r="B145" s="163" t="s">
        <v>103</v>
      </c>
      <c r="C145" s="163" t="s">
        <v>15</v>
      </c>
      <c r="D145" s="163">
        <v>324.07690120000001</v>
      </c>
      <c r="E145" s="163">
        <v>0</v>
      </c>
      <c r="F145" s="163">
        <v>100</v>
      </c>
      <c r="G145" s="163">
        <v>0</v>
      </c>
    </row>
    <row r="146" spans="1:7" x14ac:dyDescent="0.25">
      <c r="A146" s="163" t="s">
        <v>102</v>
      </c>
      <c r="B146" s="163" t="s">
        <v>103</v>
      </c>
      <c r="C146" s="163" t="s">
        <v>16</v>
      </c>
      <c r="D146" s="163">
        <v>7279.1183128000002</v>
      </c>
      <c r="E146" s="163">
        <v>0</v>
      </c>
      <c r="F146" s="163">
        <v>100</v>
      </c>
      <c r="G146" s="163">
        <v>0</v>
      </c>
    </row>
    <row r="147" spans="1:7" x14ac:dyDescent="0.25">
      <c r="A147" s="163" t="s">
        <v>104</v>
      </c>
      <c r="B147" s="163" t="s">
        <v>105</v>
      </c>
      <c r="C147" s="163" t="s">
        <v>15</v>
      </c>
      <c r="D147" s="163">
        <v>9034.5531592999996</v>
      </c>
      <c r="E147" s="163">
        <v>79.543033199999996</v>
      </c>
      <c r="F147" s="163">
        <v>99.127252647767094</v>
      </c>
      <c r="G147" s="163">
        <v>0.87274735223286404</v>
      </c>
    </row>
    <row r="148" spans="1:7" x14ac:dyDescent="0.25">
      <c r="A148" s="163" t="s">
        <v>104</v>
      </c>
      <c r="B148" s="163" t="s">
        <v>105</v>
      </c>
      <c r="C148" s="163" t="s">
        <v>16</v>
      </c>
      <c r="D148" s="163">
        <v>127339.0751113</v>
      </c>
      <c r="E148" s="163">
        <v>234.18314100000001</v>
      </c>
      <c r="F148" s="163">
        <v>99.816432421490006</v>
      </c>
      <c r="G148" s="163">
        <v>0.183567578509956</v>
      </c>
    </row>
    <row r="149" spans="1:7" x14ac:dyDescent="0.25">
      <c r="A149" s="163" t="s">
        <v>106</v>
      </c>
      <c r="B149" s="163" t="s">
        <v>107</v>
      </c>
      <c r="C149" s="163" t="s">
        <v>15</v>
      </c>
      <c r="D149" s="163">
        <v>15722.164547599999</v>
      </c>
      <c r="E149" s="163">
        <v>2177.6422480000001</v>
      </c>
      <c r="F149" s="163">
        <v>87.834269537840498</v>
      </c>
      <c r="G149" s="163">
        <v>12.1657304621595</v>
      </c>
    </row>
    <row r="150" spans="1:7" x14ac:dyDescent="0.25">
      <c r="A150" s="163" t="s">
        <v>106</v>
      </c>
      <c r="B150" s="163" t="s">
        <v>107</v>
      </c>
      <c r="C150" s="163" t="s">
        <v>16</v>
      </c>
      <c r="D150" s="163">
        <v>189128.27595010001</v>
      </c>
      <c r="E150" s="163">
        <v>1674.0030019999999</v>
      </c>
      <c r="F150" s="163">
        <v>99.122650415291801</v>
      </c>
      <c r="G150" s="163">
        <v>0.87734958470818403</v>
      </c>
    </row>
    <row r="151" spans="1:7" x14ac:dyDescent="0.25">
      <c r="A151" s="163" t="s">
        <v>108</v>
      </c>
      <c r="B151" s="163" t="s">
        <v>109</v>
      </c>
      <c r="C151" s="163" t="s">
        <v>15</v>
      </c>
      <c r="D151" s="163">
        <v>110.08257639999999</v>
      </c>
      <c r="E151" s="163">
        <v>66.7713988</v>
      </c>
      <c r="F151" s="163">
        <v>62.244897959183703</v>
      </c>
      <c r="G151" s="163">
        <v>37.755102040816297</v>
      </c>
    </row>
    <row r="152" spans="1:7" x14ac:dyDescent="0.25">
      <c r="A152" s="163" t="s">
        <v>108</v>
      </c>
      <c r="B152" s="163" t="s">
        <v>109</v>
      </c>
      <c r="C152" s="163" t="s">
        <v>16</v>
      </c>
      <c r="D152" s="163">
        <v>765.1641376</v>
      </c>
      <c r="E152" s="163">
        <v>193.0956668</v>
      </c>
      <c r="F152" s="163">
        <v>79.849340866290007</v>
      </c>
      <c r="G152" s="163">
        <v>20.150659133710001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553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467</v>
      </c>
      <c r="F162" s="5" t="s">
        <v>431</v>
      </c>
      <c r="G162" s="5" t="s">
        <v>468</v>
      </c>
    </row>
    <row r="163" spans="1:7" x14ac:dyDescent="0.25">
      <c r="A163" s="164" t="s">
        <v>70</v>
      </c>
      <c r="B163" s="164" t="s">
        <v>71</v>
      </c>
      <c r="C163" s="164" t="s">
        <v>15</v>
      </c>
      <c r="D163" s="164">
        <v>3455.3724622999998</v>
      </c>
      <c r="E163" s="164">
        <v>24.0839544</v>
      </c>
      <c r="F163" s="164">
        <v>99.307824225519596</v>
      </c>
      <c r="G163" s="164">
        <v>0.69217577448036605</v>
      </c>
    </row>
    <row r="164" spans="1:7" x14ac:dyDescent="0.25">
      <c r="A164" s="164" t="s">
        <v>70</v>
      </c>
      <c r="B164" s="164" t="s">
        <v>71</v>
      </c>
      <c r="C164" s="164" t="s">
        <v>16</v>
      </c>
      <c r="D164" s="164">
        <v>226293.8600745</v>
      </c>
      <c r="E164" s="164">
        <v>157.191396</v>
      </c>
      <c r="F164" s="164">
        <v>99.930584823969994</v>
      </c>
      <c r="G164" s="164">
        <v>6.9415176029985204E-2</v>
      </c>
    </row>
    <row r="165" spans="1:7" x14ac:dyDescent="0.25">
      <c r="A165" s="164" t="s">
        <v>72</v>
      </c>
      <c r="B165" s="164" t="s">
        <v>73</v>
      </c>
      <c r="C165" s="164" t="s">
        <v>15</v>
      </c>
      <c r="D165" s="164">
        <v>894.83897109999998</v>
      </c>
      <c r="E165" s="164">
        <v>34.849745900000002</v>
      </c>
      <c r="F165" s="164">
        <v>96.251460810188604</v>
      </c>
      <c r="G165" s="164">
        <v>3.74853918981142</v>
      </c>
    </row>
    <row r="166" spans="1:7" x14ac:dyDescent="0.25">
      <c r="A166" s="164" t="s">
        <v>72</v>
      </c>
      <c r="B166" s="164" t="s">
        <v>73</v>
      </c>
      <c r="C166" s="164" t="s">
        <v>16</v>
      </c>
      <c r="D166" s="164">
        <v>76499.071589500003</v>
      </c>
      <c r="E166" s="164">
        <v>223.12366270000001</v>
      </c>
      <c r="F166" s="164">
        <v>99.709179772598304</v>
      </c>
      <c r="G166" s="164">
        <v>0.29082022740166802</v>
      </c>
    </row>
    <row r="167" spans="1:7" x14ac:dyDescent="0.25">
      <c r="A167" s="164" t="s">
        <v>74</v>
      </c>
      <c r="B167" s="164" t="s">
        <v>75</v>
      </c>
      <c r="C167" s="164" t="s">
        <v>15</v>
      </c>
      <c r="D167" s="164">
        <v>2596.4464981000001</v>
      </c>
      <c r="E167" s="164">
        <v>436.2808167</v>
      </c>
      <c r="F167" s="164">
        <v>85.614241855147796</v>
      </c>
      <c r="G167" s="164">
        <v>14.3857581448523</v>
      </c>
    </row>
    <row r="168" spans="1:7" x14ac:dyDescent="0.25">
      <c r="A168" s="164" t="s">
        <v>74</v>
      </c>
      <c r="B168" s="164" t="s">
        <v>75</v>
      </c>
      <c r="C168" s="164" t="s">
        <v>16</v>
      </c>
      <c r="D168" s="164">
        <v>35306.105172199997</v>
      </c>
      <c r="E168" s="164">
        <v>389.76324940000001</v>
      </c>
      <c r="F168" s="164">
        <v>98.908099826017505</v>
      </c>
      <c r="G168" s="164">
        <v>1.0919001739824601</v>
      </c>
    </row>
    <row r="169" spans="1:7" x14ac:dyDescent="0.25">
      <c r="A169" s="164" t="s">
        <v>76</v>
      </c>
      <c r="B169" s="164" t="s">
        <v>77</v>
      </c>
      <c r="C169" s="164" t="s">
        <v>15</v>
      </c>
      <c r="D169" s="164">
        <v>6451.9761957999999</v>
      </c>
      <c r="E169" s="164">
        <v>373.54982059999998</v>
      </c>
      <c r="F169" s="164">
        <v>94.527164357700002</v>
      </c>
      <c r="G169" s="164">
        <v>5.4728356423000202</v>
      </c>
    </row>
    <row r="170" spans="1:7" x14ac:dyDescent="0.25">
      <c r="A170" s="164" t="s">
        <v>76</v>
      </c>
      <c r="B170" s="164" t="s">
        <v>77</v>
      </c>
      <c r="C170" s="164" t="s">
        <v>16</v>
      </c>
      <c r="D170" s="164">
        <v>128582.202733</v>
      </c>
      <c r="E170" s="164">
        <v>245.92718550000001</v>
      </c>
      <c r="F170" s="164">
        <v>99.809104435766002</v>
      </c>
      <c r="G170" s="164">
        <v>0.190895564233976</v>
      </c>
    </row>
    <row r="171" spans="1:7" x14ac:dyDescent="0.25">
      <c r="A171" s="164" t="s">
        <v>78</v>
      </c>
      <c r="B171" s="164" t="s">
        <v>79</v>
      </c>
      <c r="C171" s="164" t="s">
        <v>15</v>
      </c>
      <c r="D171" s="164">
        <v>11745.702246999999</v>
      </c>
      <c r="E171" s="164">
        <v>972.71340120000002</v>
      </c>
      <c r="F171" s="164">
        <v>92.351929453275403</v>
      </c>
      <c r="G171" s="164">
        <v>7.6480705467246297</v>
      </c>
    </row>
    <row r="172" spans="1:7" x14ac:dyDescent="0.25">
      <c r="A172" s="164" t="s">
        <v>78</v>
      </c>
      <c r="B172" s="164" t="s">
        <v>79</v>
      </c>
      <c r="C172" s="164" t="s">
        <v>16</v>
      </c>
      <c r="D172" s="164">
        <v>111995.5894574</v>
      </c>
      <c r="E172" s="164">
        <v>1046.105691</v>
      </c>
      <c r="F172" s="164">
        <v>99.074584214588498</v>
      </c>
      <c r="G172" s="164">
        <v>0.92541578541146496</v>
      </c>
    </row>
    <row r="173" spans="1:7" x14ac:dyDescent="0.25">
      <c r="A173" s="164" t="s">
        <v>80</v>
      </c>
      <c r="B173" s="164" t="s">
        <v>81</v>
      </c>
      <c r="C173" s="164" t="s">
        <v>15</v>
      </c>
      <c r="D173" s="164">
        <v>2665.8616566999999</v>
      </c>
      <c r="E173" s="164">
        <v>42.5390917</v>
      </c>
      <c r="F173" s="164">
        <v>98.429364940726401</v>
      </c>
      <c r="G173" s="164">
        <v>1.57063505927364</v>
      </c>
    </row>
    <row r="174" spans="1:7" x14ac:dyDescent="0.25">
      <c r="A174" s="164" t="s">
        <v>80</v>
      </c>
      <c r="B174" s="164" t="s">
        <v>81</v>
      </c>
      <c r="C174" s="164" t="s">
        <v>16</v>
      </c>
      <c r="D174" s="164">
        <v>67662.264827100007</v>
      </c>
      <c r="E174" s="164">
        <v>61.190724299999999</v>
      </c>
      <c r="F174" s="164">
        <v>99.909646187127095</v>
      </c>
      <c r="G174" s="164">
        <v>9.0353812872939004E-2</v>
      </c>
    </row>
    <row r="175" spans="1:7" x14ac:dyDescent="0.25">
      <c r="A175" s="164" t="s">
        <v>82</v>
      </c>
      <c r="B175" s="164" t="s">
        <v>83</v>
      </c>
      <c r="C175" s="164" t="s">
        <v>15</v>
      </c>
      <c r="D175" s="164">
        <v>15106.589971699999</v>
      </c>
      <c r="E175" s="164">
        <v>57.970327500000003</v>
      </c>
      <c r="F175" s="164">
        <v>99.617724969559106</v>
      </c>
      <c r="G175" s="164">
        <v>0.38227503044092997</v>
      </c>
    </row>
    <row r="176" spans="1:7" x14ac:dyDescent="0.25">
      <c r="A176" s="164" t="s">
        <v>82</v>
      </c>
      <c r="B176" s="164" t="s">
        <v>83</v>
      </c>
      <c r="C176" s="164" t="s">
        <v>16</v>
      </c>
      <c r="D176" s="164">
        <v>218379.52234540001</v>
      </c>
      <c r="E176" s="164">
        <v>148.42297690000001</v>
      </c>
      <c r="F176" s="164">
        <v>99.932080550759295</v>
      </c>
      <c r="G176" s="164">
        <v>6.7919449240734703E-2</v>
      </c>
    </row>
    <row r="177" spans="1:7" x14ac:dyDescent="0.25">
      <c r="A177" s="164" t="s">
        <v>84</v>
      </c>
      <c r="B177" s="164" t="s">
        <v>85</v>
      </c>
      <c r="C177" s="164" t="s">
        <v>15</v>
      </c>
      <c r="D177" s="164">
        <v>13796.2512816</v>
      </c>
      <c r="E177" s="164">
        <v>165.19516179999999</v>
      </c>
      <c r="F177" s="164">
        <v>98.816776166640693</v>
      </c>
      <c r="G177" s="164">
        <v>1.1832238333592799</v>
      </c>
    </row>
    <row r="178" spans="1:7" x14ac:dyDescent="0.25">
      <c r="A178" s="164" t="s">
        <v>84</v>
      </c>
      <c r="B178" s="164" t="s">
        <v>85</v>
      </c>
      <c r="C178" s="164" t="s">
        <v>16</v>
      </c>
      <c r="D178" s="164">
        <v>351052.44541719998</v>
      </c>
      <c r="E178" s="164">
        <v>69.954465499999998</v>
      </c>
      <c r="F178" s="164">
        <v>99.980076900384802</v>
      </c>
      <c r="G178" s="164">
        <v>1.9923099615225301E-2</v>
      </c>
    </row>
    <row r="179" spans="1:7" x14ac:dyDescent="0.25">
      <c r="A179" s="164" t="s">
        <v>86</v>
      </c>
      <c r="B179" s="164" t="s">
        <v>87</v>
      </c>
      <c r="C179" s="164" t="s">
        <v>15</v>
      </c>
      <c r="D179" s="164">
        <v>2690.1932062999999</v>
      </c>
      <c r="E179" s="164">
        <v>0</v>
      </c>
      <c r="F179" s="164">
        <v>100</v>
      </c>
      <c r="G179" s="164">
        <v>0</v>
      </c>
    </row>
    <row r="180" spans="1:7" x14ac:dyDescent="0.25">
      <c r="A180" s="164" t="s">
        <v>86</v>
      </c>
      <c r="B180" s="164" t="s">
        <v>87</v>
      </c>
      <c r="C180" s="164" t="s">
        <v>16</v>
      </c>
      <c r="D180" s="164">
        <v>143856.35638809999</v>
      </c>
      <c r="E180" s="164">
        <v>230.35103380000001</v>
      </c>
      <c r="F180" s="164">
        <v>99.840130267446895</v>
      </c>
      <c r="G180" s="164">
        <v>0.159869732553128</v>
      </c>
    </row>
    <row r="181" spans="1:7" x14ac:dyDescent="0.25">
      <c r="A181" s="164" t="s">
        <v>88</v>
      </c>
      <c r="B181" s="164" t="s">
        <v>89</v>
      </c>
      <c r="C181" s="164" t="s">
        <v>15</v>
      </c>
      <c r="D181" s="164">
        <v>7352.1905329000001</v>
      </c>
      <c r="E181" s="164">
        <v>0</v>
      </c>
      <c r="F181" s="164">
        <v>100</v>
      </c>
      <c r="G181" s="164">
        <v>0</v>
      </c>
    </row>
    <row r="182" spans="1:7" x14ac:dyDescent="0.25">
      <c r="A182" s="164" t="s">
        <v>88</v>
      </c>
      <c r="B182" s="164" t="s">
        <v>89</v>
      </c>
      <c r="C182" s="164" t="s">
        <v>16</v>
      </c>
      <c r="D182" s="164">
        <v>289831.35729170003</v>
      </c>
      <c r="E182" s="164">
        <v>89.8548136</v>
      </c>
      <c r="F182" s="164">
        <v>99.969007161308596</v>
      </c>
      <c r="G182" s="164">
        <v>3.0992838691418199E-2</v>
      </c>
    </row>
    <row r="183" spans="1:7" x14ac:dyDescent="0.25">
      <c r="A183" s="164" t="s">
        <v>90</v>
      </c>
      <c r="B183" s="164" t="s">
        <v>91</v>
      </c>
      <c r="C183" s="164" t="s">
        <v>15</v>
      </c>
      <c r="D183" s="164">
        <v>11205.549708500001</v>
      </c>
      <c r="E183" s="164">
        <v>308.35107429999999</v>
      </c>
      <c r="F183" s="164">
        <v>97.321923472185603</v>
      </c>
      <c r="G183" s="164">
        <v>2.6780765278143499</v>
      </c>
    </row>
    <row r="184" spans="1:7" x14ac:dyDescent="0.25">
      <c r="A184" s="164" t="s">
        <v>90</v>
      </c>
      <c r="B184" s="164" t="s">
        <v>91</v>
      </c>
      <c r="C184" s="164" t="s">
        <v>16</v>
      </c>
      <c r="D184" s="164">
        <v>433318.52242930001</v>
      </c>
      <c r="E184" s="164">
        <v>271.59619329999998</v>
      </c>
      <c r="F184" s="164">
        <v>99.937361074057094</v>
      </c>
      <c r="G184" s="164">
        <v>6.2638925942959306E-2</v>
      </c>
    </row>
    <row r="185" spans="1:7" x14ac:dyDescent="0.25">
      <c r="A185" s="164" t="s">
        <v>92</v>
      </c>
      <c r="B185" s="164" t="s">
        <v>93</v>
      </c>
      <c r="C185" s="164" t="s">
        <v>15</v>
      </c>
      <c r="D185" s="164">
        <v>665.61499619999995</v>
      </c>
      <c r="E185" s="164">
        <v>8.6303225000000001</v>
      </c>
      <c r="F185" s="164">
        <v>98.720002607264703</v>
      </c>
      <c r="G185" s="164">
        <v>1.2799973927353301</v>
      </c>
    </row>
    <row r="186" spans="1:7" x14ac:dyDescent="0.25">
      <c r="A186" s="164" t="s">
        <v>92</v>
      </c>
      <c r="B186" s="164" t="s">
        <v>93</v>
      </c>
      <c r="C186" s="164" t="s">
        <v>16</v>
      </c>
      <c r="D186" s="164">
        <v>55763.307439700002</v>
      </c>
      <c r="E186" s="164">
        <v>0</v>
      </c>
      <c r="F186" s="164">
        <v>100</v>
      </c>
      <c r="G186" s="164">
        <v>0</v>
      </c>
    </row>
    <row r="187" spans="1:7" x14ac:dyDescent="0.25">
      <c r="A187" s="164" t="s">
        <v>94</v>
      </c>
      <c r="B187" s="164" t="s">
        <v>95</v>
      </c>
      <c r="C187" s="164" t="s">
        <v>15</v>
      </c>
      <c r="D187" s="164">
        <v>355.20624079999999</v>
      </c>
      <c r="E187" s="164">
        <v>0</v>
      </c>
      <c r="F187" s="164">
        <v>100</v>
      </c>
      <c r="G187" s="164">
        <v>0</v>
      </c>
    </row>
    <row r="188" spans="1:7" x14ac:dyDescent="0.25">
      <c r="A188" s="164" t="s">
        <v>94</v>
      </c>
      <c r="B188" s="164" t="s">
        <v>95</v>
      </c>
      <c r="C188" s="164" t="s">
        <v>16</v>
      </c>
      <c r="D188" s="164">
        <v>76862.507781799999</v>
      </c>
      <c r="E188" s="164">
        <v>128.40545610000001</v>
      </c>
      <c r="F188" s="164">
        <v>99.833219985710201</v>
      </c>
      <c r="G188" s="164">
        <v>0.16678001428977801</v>
      </c>
    </row>
    <row r="189" spans="1:7" x14ac:dyDescent="0.25">
      <c r="A189" s="164" t="s">
        <v>96</v>
      </c>
      <c r="B189" s="164" t="s">
        <v>97</v>
      </c>
      <c r="C189" s="164" t="s">
        <v>15</v>
      </c>
      <c r="D189" s="164">
        <v>1639.3516302</v>
      </c>
      <c r="E189" s="164">
        <v>18.470844700000001</v>
      </c>
      <c r="F189" s="164">
        <v>98.885836995235906</v>
      </c>
      <c r="G189" s="164">
        <v>1.11416300476408</v>
      </c>
    </row>
    <row r="190" spans="1:7" x14ac:dyDescent="0.25">
      <c r="A190" s="164" t="s">
        <v>96</v>
      </c>
      <c r="B190" s="164" t="s">
        <v>97</v>
      </c>
      <c r="C190" s="164" t="s">
        <v>16</v>
      </c>
      <c r="D190" s="164">
        <v>31478.772162400001</v>
      </c>
      <c r="E190" s="164">
        <v>0</v>
      </c>
      <c r="F190" s="164">
        <v>100</v>
      </c>
      <c r="G190" s="164">
        <v>0</v>
      </c>
    </row>
    <row r="191" spans="1:7" x14ac:dyDescent="0.25">
      <c r="A191" s="164" t="s">
        <v>98</v>
      </c>
      <c r="B191" s="164" t="s">
        <v>99</v>
      </c>
      <c r="C191" s="164" t="s">
        <v>15</v>
      </c>
      <c r="D191" s="164">
        <v>931.96790209999995</v>
      </c>
      <c r="E191" s="164">
        <v>0</v>
      </c>
      <c r="F191" s="164">
        <v>100</v>
      </c>
      <c r="G191" s="164">
        <v>0</v>
      </c>
    </row>
    <row r="192" spans="1:7" x14ac:dyDescent="0.25">
      <c r="A192" s="164" t="s">
        <v>98</v>
      </c>
      <c r="B192" s="164" t="s">
        <v>99</v>
      </c>
      <c r="C192" s="164" t="s">
        <v>16</v>
      </c>
      <c r="D192" s="164">
        <v>27273.3651187</v>
      </c>
      <c r="E192" s="164">
        <v>12.3179832</v>
      </c>
      <c r="F192" s="164">
        <v>99.9548555073589</v>
      </c>
      <c r="G192" s="164">
        <v>4.5144492641059297E-2</v>
      </c>
    </row>
    <row r="193" spans="1:7" x14ac:dyDescent="0.25">
      <c r="A193" s="164" t="s">
        <v>100</v>
      </c>
      <c r="B193" s="164" t="s">
        <v>101</v>
      </c>
      <c r="C193" s="164" t="s">
        <v>15</v>
      </c>
      <c r="D193" s="164">
        <v>2363.6541533</v>
      </c>
      <c r="E193" s="164">
        <v>0</v>
      </c>
      <c r="F193" s="164">
        <v>100</v>
      </c>
      <c r="G193" s="164">
        <v>0</v>
      </c>
    </row>
    <row r="194" spans="1:7" x14ac:dyDescent="0.25">
      <c r="A194" s="164" t="s">
        <v>100</v>
      </c>
      <c r="B194" s="164" t="s">
        <v>101</v>
      </c>
      <c r="C194" s="164" t="s">
        <v>16</v>
      </c>
      <c r="D194" s="164">
        <v>87574.582780500001</v>
      </c>
      <c r="E194" s="164">
        <v>0</v>
      </c>
      <c r="F194" s="164">
        <v>100</v>
      </c>
      <c r="G194" s="164">
        <v>0</v>
      </c>
    </row>
    <row r="195" spans="1:7" x14ac:dyDescent="0.25">
      <c r="A195" s="164" t="s">
        <v>102</v>
      </c>
      <c r="B195" s="164" t="s">
        <v>103</v>
      </c>
      <c r="C195" s="164" t="s">
        <v>15</v>
      </c>
      <c r="D195" s="164">
        <v>324.07690120000001</v>
      </c>
      <c r="E195" s="164">
        <v>0</v>
      </c>
      <c r="F195" s="164">
        <v>100</v>
      </c>
      <c r="G195" s="164">
        <v>0</v>
      </c>
    </row>
    <row r="196" spans="1:7" x14ac:dyDescent="0.25">
      <c r="A196" s="164" t="s">
        <v>102</v>
      </c>
      <c r="B196" s="164" t="s">
        <v>103</v>
      </c>
      <c r="C196" s="164" t="s">
        <v>16</v>
      </c>
      <c r="D196" s="164">
        <v>7279.1183128000002</v>
      </c>
      <c r="E196" s="164">
        <v>0</v>
      </c>
      <c r="F196" s="164">
        <v>100</v>
      </c>
      <c r="G196" s="164">
        <v>0</v>
      </c>
    </row>
    <row r="197" spans="1:7" x14ac:dyDescent="0.25">
      <c r="A197" s="164" t="s">
        <v>104</v>
      </c>
      <c r="B197" s="164" t="s">
        <v>105</v>
      </c>
      <c r="C197" s="164" t="s">
        <v>15</v>
      </c>
      <c r="D197" s="164">
        <v>9034.5531592999996</v>
      </c>
      <c r="E197" s="164">
        <v>79.543033199999996</v>
      </c>
      <c r="F197" s="164">
        <v>99.127252647767094</v>
      </c>
      <c r="G197" s="164">
        <v>0.87274735223286404</v>
      </c>
    </row>
    <row r="198" spans="1:7" x14ac:dyDescent="0.25">
      <c r="A198" s="164" t="s">
        <v>104</v>
      </c>
      <c r="B198" s="164" t="s">
        <v>105</v>
      </c>
      <c r="C198" s="164" t="s">
        <v>16</v>
      </c>
      <c r="D198" s="164">
        <v>127339.0751113</v>
      </c>
      <c r="E198" s="164">
        <v>234.18314100000001</v>
      </c>
      <c r="F198" s="164">
        <v>99.816432421490006</v>
      </c>
      <c r="G198" s="164">
        <v>0.183567578509956</v>
      </c>
    </row>
    <row r="199" spans="1:7" x14ac:dyDescent="0.25">
      <c r="A199" s="164" t="s">
        <v>106</v>
      </c>
      <c r="B199" s="164" t="s">
        <v>107</v>
      </c>
      <c r="C199" s="164" t="s">
        <v>15</v>
      </c>
      <c r="D199" s="164">
        <v>15390.4124574</v>
      </c>
      <c r="E199" s="164">
        <v>2095.9559849000002</v>
      </c>
      <c r="F199" s="164">
        <v>88.013772031533804</v>
      </c>
      <c r="G199" s="164">
        <v>11.9862279684661</v>
      </c>
    </row>
    <row r="200" spans="1:7" x14ac:dyDescent="0.25">
      <c r="A200" s="164" t="s">
        <v>106</v>
      </c>
      <c r="B200" s="164" t="s">
        <v>107</v>
      </c>
      <c r="C200" s="164" t="s">
        <v>16</v>
      </c>
      <c r="D200" s="164">
        <v>186721.53597619999</v>
      </c>
      <c r="E200" s="164">
        <v>1462.8042668999999</v>
      </c>
      <c r="F200" s="164">
        <v>99.222674817144593</v>
      </c>
      <c r="G200" s="164">
        <v>0.77732518285545105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554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467</v>
      </c>
      <c r="F210" s="5" t="s">
        <v>431</v>
      </c>
      <c r="G210" s="5" t="s">
        <v>468</v>
      </c>
    </row>
    <row r="211" spans="1:7" x14ac:dyDescent="0.25">
      <c r="A211" s="165" t="s">
        <v>86</v>
      </c>
      <c r="B211" s="165" t="s">
        <v>113</v>
      </c>
      <c r="C211" s="165" t="s">
        <v>15</v>
      </c>
      <c r="D211" s="165">
        <v>1406.6711456</v>
      </c>
      <c r="E211" s="165">
        <v>0</v>
      </c>
      <c r="F211" s="165">
        <v>100</v>
      </c>
      <c r="G211" s="165">
        <v>0</v>
      </c>
    </row>
    <row r="212" spans="1:7" x14ac:dyDescent="0.25">
      <c r="A212" s="165" t="s">
        <v>86</v>
      </c>
      <c r="B212" s="165" t="s">
        <v>113</v>
      </c>
      <c r="C212" s="165" t="s">
        <v>16</v>
      </c>
      <c r="D212" s="165">
        <v>43852.905484800001</v>
      </c>
      <c r="E212" s="165">
        <v>0</v>
      </c>
      <c r="F212" s="165">
        <v>100</v>
      </c>
      <c r="G212" s="165">
        <v>0</v>
      </c>
    </row>
    <row r="213" spans="1:7" x14ac:dyDescent="0.25">
      <c r="A213" s="165" t="s">
        <v>90</v>
      </c>
      <c r="B213" s="165" t="s">
        <v>114</v>
      </c>
      <c r="C213" s="165" t="s">
        <v>15</v>
      </c>
      <c r="D213" s="165">
        <v>1284.0139852</v>
      </c>
      <c r="E213" s="165">
        <v>24.0839544</v>
      </c>
      <c r="F213" s="165">
        <v>98.158856942518796</v>
      </c>
      <c r="G213" s="165">
        <v>1.8411430574812</v>
      </c>
    </row>
    <row r="214" spans="1:7" x14ac:dyDescent="0.25">
      <c r="A214" s="165" t="s">
        <v>90</v>
      </c>
      <c r="B214" s="165" t="s">
        <v>114</v>
      </c>
      <c r="C214" s="165" t="s">
        <v>16</v>
      </c>
      <c r="D214" s="165">
        <v>24179.087355799998</v>
      </c>
      <c r="E214" s="165">
        <v>26.796372900000001</v>
      </c>
      <c r="F214" s="165">
        <v>99.889298101237102</v>
      </c>
      <c r="G214" s="165">
        <v>0.11070189876285599</v>
      </c>
    </row>
    <row r="215" spans="1:7" x14ac:dyDescent="0.25">
      <c r="A215" s="165" t="s">
        <v>92</v>
      </c>
      <c r="B215" s="165" t="s">
        <v>115</v>
      </c>
      <c r="C215" s="165" t="s">
        <v>15</v>
      </c>
      <c r="D215" s="165">
        <v>193.25386639999999</v>
      </c>
      <c r="E215" s="165">
        <v>0</v>
      </c>
      <c r="F215" s="165">
        <v>100</v>
      </c>
      <c r="G215" s="165">
        <v>0</v>
      </c>
    </row>
    <row r="216" spans="1:7" x14ac:dyDescent="0.25">
      <c r="A216" s="165" t="s">
        <v>92</v>
      </c>
      <c r="B216" s="165" t="s">
        <v>115</v>
      </c>
      <c r="C216" s="165" t="s">
        <v>16</v>
      </c>
      <c r="D216" s="165">
        <v>22764.391966800002</v>
      </c>
      <c r="E216" s="165">
        <v>0</v>
      </c>
      <c r="F216" s="165">
        <v>100</v>
      </c>
      <c r="G216" s="165">
        <v>0</v>
      </c>
    </row>
    <row r="217" spans="1:7" x14ac:dyDescent="0.25">
      <c r="A217" s="165" t="s">
        <v>94</v>
      </c>
      <c r="B217" s="165" t="s">
        <v>116</v>
      </c>
      <c r="C217" s="165" t="s">
        <v>15</v>
      </c>
      <c r="D217" s="165">
        <v>227.01410440000001</v>
      </c>
      <c r="E217" s="165">
        <v>0</v>
      </c>
      <c r="F217" s="165">
        <v>100</v>
      </c>
      <c r="G217" s="165">
        <v>0</v>
      </c>
    </row>
    <row r="218" spans="1:7" x14ac:dyDescent="0.25">
      <c r="A218" s="165" t="s">
        <v>94</v>
      </c>
      <c r="B218" s="165" t="s">
        <v>116</v>
      </c>
      <c r="C218" s="165" t="s">
        <v>16</v>
      </c>
      <c r="D218" s="165">
        <v>60412.394937700003</v>
      </c>
      <c r="E218" s="165">
        <v>44.216372399999997</v>
      </c>
      <c r="F218" s="165">
        <v>99.926862635133205</v>
      </c>
      <c r="G218" s="165">
        <v>7.3137364866848104E-2</v>
      </c>
    </row>
    <row r="219" spans="1:7" x14ac:dyDescent="0.25">
      <c r="A219" s="165" t="s">
        <v>96</v>
      </c>
      <c r="B219" s="165" t="s">
        <v>117</v>
      </c>
      <c r="C219" s="165" t="s">
        <v>15</v>
      </c>
      <c r="D219" s="165">
        <v>124.5394714</v>
      </c>
      <c r="E219" s="165">
        <v>0</v>
      </c>
      <c r="F219" s="165">
        <v>100</v>
      </c>
      <c r="G219" s="165">
        <v>0</v>
      </c>
    </row>
    <row r="220" spans="1:7" x14ac:dyDescent="0.25">
      <c r="A220" s="165" t="s">
        <v>96</v>
      </c>
      <c r="B220" s="165" t="s">
        <v>117</v>
      </c>
      <c r="C220" s="165" t="s">
        <v>16</v>
      </c>
      <c r="D220" s="165">
        <v>18460.260238999999</v>
      </c>
      <c r="E220" s="165">
        <v>10.1118612</v>
      </c>
      <c r="F220" s="165">
        <v>99.945253614030406</v>
      </c>
      <c r="G220" s="165">
        <v>5.4746385969617298E-2</v>
      </c>
    </row>
    <row r="221" spans="1:7" x14ac:dyDescent="0.25">
      <c r="A221" s="165" t="s">
        <v>104</v>
      </c>
      <c r="B221" s="165" t="s">
        <v>118</v>
      </c>
      <c r="C221" s="165" t="s">
        <v>15</v>
      </c>
      <c r="D221" s="165">
        <v>397.43632109999999</v>
      </c>
      <c r="E221" s="165">
        <v>0</v>
      </c>
      <c r="F221" s="165">
        <v>100</v>
      </c>
      <c r="G221" s="165">
        <v>0</v>
      </c>
    </row>
    <row r="222" spans="1:7" x14ac:dyDescent="0.25">
      <c r="A222" s="165" t="s">
        <v>104</v>
      </c>
      <c r="B222" s="165" t="s">
        <v>118</v>
      </c>
      <c r="C222" s="165" t="s">
        <v>16</v>
      </c>
      <c r="D222" s="165">
        <v>36664.277790799999</v>
      </c>
      <c r="E222" s="165">
        <v>0</v>
      </c>
      <c r="F222" s="165">
        <v>100</v>
      </c>
      <c r="G222" s="165">
        <v>0</v>
      </c>
    </row>
    <row r="223" spans="1:7" x14ac:dyDescent="0.25">
      <c r="A223" s="165" t="s">
        <v>106</v>
      </c>
      <c r="B223" s="165" t="s">
        <v>119</v>
      </c>
      <c r="C223" s="165" t="s">
        <v>15</v>
      </c>
      <c r="D223" s="165">
        <v>412.05439530000001</v>
      </c>
      <c r="E223" s="165">
        <v>0</v>
      </c>
      <c r="F223" s="165">
        <v>100</v>
      </c>
      <c r="G223" s="165">
        <v>0</v>
      </c>
    </row>
    <row r="224" spans="1:7" x14ac:dyDescent="0.25">
      <c r="A224" s="165" t="s">
        <v>106</v>
      </c>
      <c r="B224" s="165" t="s">
        <v>119</v>
      </c>
      <c r="C224" s="165" t="s">
        <v>16</v>
      </c>
      <c r="D224" s="165">
        <v>41164.717744399997</v>
      </c>
      <c r="E224" s="165">
        <v>0</v>
      </c>
      <c r="F224" s="165">
        <v>100</v>
      </c>
      <c r="G224" s="165">
        <v>0</v>
      </c>
    </row>
    <row r="225" spans="1:7" x14ac:dyDescent="0.25">
      <c r="A225" s="165" t="s">
        <v>108</v>
      </c>
      <c r="B225" s="165" t="s">
        <v>120</v>
      </c>
      <c r="C225" s="165" t="s">
        <v>15</v>
      </c>
      <c r="D225" s="165">
        <v>42.303593900000003</v>
      </c>
      <c r="E225" s="165">
        <v>0</v>
      </c>
      <c r="F225" s="165">
        <v>100</v>
      </c>
      <c r="G225" s="165">
        <v>0</v>
      </c>
    </row>
    <row r="226" spans="1:7" x14ac:dyDescent="0.25">
      <c r="A226" s="165" t="s">
        <v>108</v>
      </c>
      <c r="B226" s="165" t="s">
        <v>120</v>
      </c>
      <c r="C226" s="165" t="s">
        <v>16</v>
      </c>
      <c r="D226" s="165">
        <v>19210.084618100002</v>
      </c>
      <c r="E226" s="165">
        <v>34.772803099999997</v>
      </c>
      <c r="F226" s="165">
        <v>99.819313792048703</v>
      </c>
      <c r="G226" s="165">
        <v>0.180686207951297</v>
      </c>
    </row>
    <row r="227" spans="1:7" x14ac:dyDescent="0.25">
      <c r="A227" s="165" t="s">
        <v>121</v>
      </c>
      <c r="B227" s="165" t="s">
        <v>122</v>
      </c>
      <c r="C227" s="165" t="s">
        <v>15</v>
      </c>
      <c r="D227" s="165">
        <v>104.3262524</v>
      </c>
      <c r="E227" s="165">
        <v>8.6303225000000001</v>
      </c>
      <c r="F227" s="165">
        <v>92.359610312511293</v>
      </c>
      <c r="G227" s="165">
        <v>7.6403896874886597</v>
      </c>
    </row>
    <row r="228" spans="1:7" x14ac:dyDescent="0.25">
      <c r="A228" s="165" t="s">
        <v>121</v>
      </c>
      <c r="B228" s="165" t="s">
        <v>122</v>
      </c>
      <c r="C228" s="165" t="s">
        <v>16</v>
      </c>
      <c r="D228" s="165">
        <v>11553.0053149</v>
      </c>
      <c r="E228" s="165">
        <v>0</v>
      </c>
      <c r="F228" s="165">
        <v>100</v>
      </c>
      <c r="G228" s="165">
        <v>0</v>
      </c>
    </row>
    <row r="229" spans="1:7" x14ac:dyDescent="0.25">
      <c r="A229" s="165" t="s">
        <v>123</v>
      </c>
      <c r="B229" s="165" t="s">
        <v>124</v>
      </c>
      <c r="C229" s="165" t="s">
        <v>15</v>
      </c>
      <c r="D229" s="165">
        <v>140.32950439999999</v>
      </c>
      <c r="E229" s="165">
        <v>0</v>
      </c>
      <c r="F229" s="165">
        <v>100</v>
      </c>
      <c r="G229" s="165">
        <v>0</v>
      </c>
    </row>
    <row r="230" spans="1:7" x14ac:dyDescent="0.25">
      <c r="A230" s="165" t="s">
        <v>123</v>
      </c>
      <c r="B230" s="165" t="s">
        <v>124</v>
      </c>
      <c r="C230" s="165" t="s">
        <v>16</v>
      </c>
      <c r="D230" s="165">
        <v>22108.950725300001</v>
      </c>
      <c r="E230" s="165">
        <v>0</v>
      </c>
      <c r="F230" s="165">
        <v>100</v>
      </c>
      <c r="G230" s="165">
        <v>0</v>
      </c>
    </row>
    <row r="231" spans="1:7" x14ac:dyDescent="0.25">
      <c r="A231" s="165" t="s">
        <v>125</v>
      </c>
      <c r="B231" s="165" t="s">
        <v>126</v>
      </c>
      <c r="C231" s="165" t="s">
        <v>15</v>
      </c>
      <c r="D231" s="165">
        <v>319.74408679999999</v>
      </c>
      <c r="E231" s="165">
        <v>0</v>
      </c>
      <c r="F231" s="165">
        <v>100</v>
      </c>
      <c r="G231" s="165">
        <v>0</v>
      </c>
    </row>
    <row r="232" spans="1:7" x14ac:dyDescent="0.25">
      <c r="A232" s="165" t="s">
        <v>125</v>
      </c>
      <c r="B232" s="165" t="s">
        <v>126</v>
      </c>
      <c r="C232" s="165" t="s">
        <v>16</v>
      </c>
      <c r="D232" s="165">
        <v>30962.307847600001</v>
      </c>
      <c r="E232" s="165">
        <v>0</v>
      </c>
      <c r="F232" s="165">
        <v>100</v>
      </c>
      <c r="G232" s="165">
        <v>0</v>
      </c>
    </row>
    <row r="233" spans="1:7" x14ac:dyDescent="0.25">
      <c r="A233" s="165" t="s">
        <v>127</v>
      </c>
      <c r="B233" s="165" t="s">
        <v>128</v>
      </c>
      <c r="C233" s="165" t="s">
        <v>15</v>
      </c>
      <c r="D233" s="165">
        <v>142.30232799999999</v>
      </c>
      <c r="E233" s="165">
        <v>0</v>
      </c>
      <c r="F233" s="165">
        <v>100</v>
      </c>
      <c r="G233" s="165">
        <v>0</v>
      </c>
    </row>
    <row r="234" spans="1:7" x14ac:dyDescent="0.25">
      <c r="A234" s="165" t="s">
        <v>127</v>
      </c>
      <c r="B234" s="165" t="s">
        <v>128</v>
      </c>
      <c r="C234" s="165" t="s">
        <v>16</v>
      </c>
      <c r="D234" s="165">
        <v>17206.389490099999</v>
      </c>
      <c r="E234" s="165">
        <v>0</v>
      </c>
      <c r="F234" s="165">
        <v>100</v>
      </c>
      <c r="G234" s="165">
        <v>0</v>
      </c>
    </row>
    <row r="235" spans="1:7" x14ac:dyDescent="0.25">
      <c r="A235" s="165" t="s">
        <v>129</v>
      </c>
      <c r="B235" s="165" t="s">
        <v>130</v>
      </c>
      <c r="C235" s="165" t="s">
        <v>15</v>
      </c>
      <c r="D235" s="165">
        <v>988.32362190000003</v>
      </c>
      <c r="E235" s="165">
        <v>0</v>
      </c>
      <c r="F235" s="165">
        <v>100</v>
      </c>
      <c r="G235" s="165">
        <v>0</v>
      </c>
    </row>
    <row r="236" spans="1:7" x14ac:dyDescent="0.25">
      <c r="A236" s="165" t="s">
        <v>129</v>
      </c>
      <c r="B236" s="165" t="s">
        <v>130</v>
      </c>
      <c r="C236" s="165" t="s">
        <v>16</v>
      </c>
      <c r="D236" s="165">
        <v>36211.015739499999</v>
      </c>
      <c r="E236" s="165">
        <v>0</v>
      </c>
      <c r="F236" s="165">
        <v>100</v>
      </c>
      <c r="G236" s="165">
        <v>0</v>
      </c>
    </row>
    <row r="237" spans="1:7" x14ac:dyDescent="0.25">
      <c r="A237" s="165" t="s">
        <v>131</v>
      </c>
      <c r="B237" s="165" t="s">
        <v>132</v>
      </c>
      <c r="C237" s="165" t="s">
        <v>15</v>
      </c>
      <c r="D237" s="165">
        <v>1473.5515802</v>
      </c>
      <c r="E237" s="165">
        <v>57.810006700000002</v>
      </c>
      <c r="F237" s="165">
        <v>96.224927724808097</v>
      </c>
      <c r="G237" s="165">
        <v>3.7750722751918602</v>
      </c>
    </row>
    <row r="238" spans="1:7" x14ac:dyDescent="0.25">
      <c r="A238" s="165" t="s">
        <v>131</v>
      </c>
      <c r="B238" s="165" t="s">
        <v>132</v>
      </c>
      <c r="C238" s="165" t="s">
        <v>16</v>
      </c>
      <c r="D238" s="165">
        <v>62310.940812100001</v>
      </c>
      <c r="E238" s="165">
        <v>71.401737400000002</v>
      </c>
      <c r="F238" s="165">
        <v>99.885541750306402</v>
      </c>
      <c r="G238" s="165">
        <v>0.114458249693562</v>
      </c>
    </row>
    <row r="239" spans="1:7" x14ac:dyDescent="0.25">
      <c r="A239" s="165" t="s">
        <v>133</v>
      </c>
      <c r="B239" s="165" t="s">
        <v>134</v>
      </c>
      <c r="C239" s="165" t="s">
        <v>15</v>
      </c>
      <c r="D239" s="165">
        <v>4523.4521222000003</v>
      </c>
      <c r="E239" s="165">
        <v>0</v>
      </c>
      <c r="F239" s="165">
        <v>100</v>
      </c>
      <c r="G239" s="165">
        <v>0</v>
      </c>
    </row>
    <row r="240" spans="1:7" x14ac:dyDescent="0.25">
      <c r="A240" s="165" t="s">
        <v>133</v>
      </c>
      <c r="B240" s="165" t="s">
        <v>134</v>
      </c>
      <c r="C240" s="165" t="s">
        <v>16</v>
      </c>
      <c r="D240" s="165">
        <v>95247.286741200005</v>
      </c>
      <c r="E240" s="165">
        <v>0</v>
      </c>
      <c r="F240" s="165">
        <v>100</v>
      </c>
      <c r="G240" s="165">
        <v>0</v>
      </c>
    </row>
    <row r="241" spans="1:7" x14ac:dyDescent="0.25">
      <c r="A241" s="165" t="s">
        <v>135</v>
      </c>
      <c r="B241" s="165" t="s">
        <v>136</v>
      </c>
      <c r="C241" s="165" t="s">
        <v>15</v>
      </c>
      <c r="D241" s="165">
        <v>1041.1449404</v>
      </c>
      <c r="E241" s="165">
        <v>0</v>
      </c>
      <c r="F241" s="165">
        <v>100</v>
      </c>
      <c r="G241" s="165">
        <v>0</v>
      </c>
    </row>
    <row r="242" spans="1:7" x14ac:dyDescent="0.25">
      <c r="A242" s="165" t="s">
        <v>135</v>
      </c>
      <c r="B242" s="165" t="s">
        <v>136</v>
      </c>
      <c r="C242" s="165" t="s">
        <v>16</v>
      </c>
      <c r="D242" s="165">
        <v>39767.641972500001</v>
      </c>
      <c r="E242" s="165">
        <v>0</v>
      </c>
      <c r="F242" s="165">
        <v>100</v>
      </c>
      <c r="G242" s="165">
        <v>0</v>
      </c>
    </row>
    <row r="243" spans="1:7" x14ac:dyDescent="0.25">
      <c r="A243" s="165" t="s">
        <v>137</v>
      </c>
      <c r="B243" s="165" t="s">
        <v>138</v>
      </c>
      <c r="C243" s="165" t="s">
        <v>15</v>
      </c>
      <c r="D243" s="165">
        <v>729.04825289999997</v>
      </c>
      <c r="E243" s="165">
        <v>0</v>
      </c>
      <c r="F243" s="165">
        <v>100</v>
      </c>
      <c r="G243" s="165">
        <v>0</v>
      </c>
    </row>
    <row r="244" spans="1:7" x14ac:dyDescent="0.25">
      <c r="A244" s="165" t="s">
        <v>137</v>
      </c>
      <c r="B244" s="165" t="s">
        <v>138</v>
      </c>
      <c r="C244" s="165" t="s">
        <v>16</v>
      </c>
      <c r="D244" s="165">
        <v>46337.295837400001</v>
      </c>
      <c r="E244" s="165">
        <v>0</v>
      </c>
      <c r="F244" s="165">
        <v>100</v>
      </c>
      <c r="G244" s="165">
        <v>0</v>
      </c>
    </row>
    <row r="245" spans="1:7" x14ac:dyDescent="0.25">
      <c r="A245" s="165" t="s">
        <v>139</v>
      </c>
      <c r="B245" s="165" t="s">
        <v>140</v>
      </c>
      <c r="C245" s="165" t="s">
        <v>15</v>
      </c>
      <c r="D245" s="165">
        <v>1733.1880733</v>
      </c>
      <c r="E245" s="165">
        <v>306.65191709999999</v>
      </c>
      <c r="F245" s="165">
        <v>84.966864139188303</v>
      </c>
      <c r="G245" s="165">
        <v>15.033135860811701</v>
      </c>
    </row>
    <row r="246" spans="1:7" x14ac:dyDescent="0.25">
      <c r="A246" s="165" t="s">
        <v>139</v>
      </c>
      <c r="B246" s="165" t="s">
        <v>140</v>
      </c>
      <c r="C246" s="165" t="s">
        <v>16</v>
      </c>
      <c r="D246" s="165">
        <v>31391.4815127</v>
      </c>
      <c r="E246" s="165">
        <v>206.54208180000001</v>
      </c>
      <c r="F246" s="165">
        <v>99.346344934573807</v>
      </c>
      <c r="G246" s="165">
        <v>0.65365506542615204</v>
      </c>
    </row>
    <row r="247" spans="1:7" x14ac:dyDescent="0.25">
      <c r="A247" s="165" t="s">
        <v>141</v>
      </c>
      <c r="B247" s="165" t="s">
        <v>142</v>
      </c>
      <c r="C247" s="165" t="s">
        <v>15</v>
      </c>
      <c r="D247" s="165">
        <v>382.59860939999999</v>
      </c>
      <c r="E247" s="165">
        <v>0</v>
      </c>
      <c r="F247" s="165">
        <v>100</v>
      </c>
      <c r="G247" s="165">
        <v>0</v>
      </c>
    </row>
    <row r="248" spans="1:7" x14ac:dyDescent="0.25">
      <c r="A248" s="165" t="s">
        <v>141</v>
      </c>
      <c r="B248" s="165" t="s">
        <v>142</v>
      </c>
      <c r="C248" s="165" t="s">
        <v>16</v>
      </c>
      <c r="D248" s="165">
        <v>15315.3613597</v>
      </c>
      <c r="E248" s="165">
        <v>0</v>
      </c>
      <c r="F248" s="165">
        <v>100</v>
      </c>
      <c r="G248" s="165">
        <v>0</v>
      </c>
    </row>
    <row r="249" spans="1:7" x14ac:dyDescent="0.25">
      <c r="A249" s="165" t="s">
        <v>143</v>
      </c>
      <c r="B249" s="165" t="s">
        <v>144</v>
      </c>
      <c r="C249" s="165" t="s">
        <v>15</v>
      </c>
      <c r="D249" s="165">
        <v>1100.1714454</v>
      </c>
      <c r="E249" s="165">
        <v>0</v>
      </c>
      <c r="F249" s="165">
        <v>100</v>
      </c>
      <c r="G249" s="165">
        <v>0</v>
      </c>
    </row>
    <row r="250" spans="1:7" x14ac:dyDescent="0.25">
      <c r="A250" s="165" t="s">
        <v>143</v>
      </c>
      <c r="B250" s="165" t="s">
        <v>144</v>
      </c>
      <c r="C250" s="165" t="s">
        <v>16</v>
      </c>
      <c r="D250" s="165">
        <v>25807.593124700001</v>
      </c>
      <c r="E250" s="165">
        <v>0</v>
      </c>
      <c r="F250" s="165">
        <v>100</v>
      </c>
      <c r="G250" s="165">
        <v>0</v>
      </c>
    </row>
    <row r="251" spans="1:7" x14ac:dyDescent="0.25">
      <c r="A251" s="165" t="s">
        <v>145</v>
      </c>
      <c r="B251" s="165" t="s">
        <v>146</v>
      </c>
      <c r="C251" s="165" t="s">
        <v>15</v>
      </c>
      <c r="D251" s="165">
        <v>313.69038810000001</v>
      </c>
      <c r="E251" s="165">
        <v>0</v>
      </c>
      <c r="F251" s="165">
        <v>100</v>
      </c>
      <c r="G251" s="165">
        <v>0</v>
      </c>
    </row>
    <row r="252" spans="1:7" x14ac:dyDescent="0.25">
      <c r="A252" s="165" t="s">
        <v>145</v>
      </c>
      <c r="B252" s="165" t="s">
        <v>146</v>
      </c>
      <c r="C252" s="165" t="s">
        <v>16</v>
      </c>
      <c r="D252" s="165">
        <v>9059.6885490999994</v>
      </c>
      <c r="E252" s="165">
        <v>12.3179832</v>
      </c>
      <c r="F252" s="165">
        <v>99.864219859673398</v>
      </c>
      <c r="G252" s="165">
        <v>0.135780140326652</v>
      </c>
    </row>
    <row r="253" spans="1:7" x14ac:dyDescent="0.25">
      <c r="A253" s="165" t="s">
        <v>147</v>
      </c>
      <c r="B253" s="165" t="s">
        <v>148</v>
      </c>
      <c r="C253" s="165" t="s">
        <v>15</v>
      </c>
      <c r="D253" s="165">
        <v>397.35051060000001</v>
      </c>
      <c r="E253" s="165">
        <v>0</v>
      </c>
      <c r="F253" s="165">
        <v>100</v>
      </c>
      <c r="G253" s="165">
        <v>0</v>
      </c>
    </row>
    <row r="254" spans="1:7" x14ac:dyDescent="0.25">
      <c r="A254" s="165" t="s">
        <v>147</v>
      </c>
      <c r="B254" s="165" t="s">
        <v>148</v>
      </c>
      <c r="C254" s="165" t="s">
        <v>16</v>
      </c>
      <c r="D254" s="165">
        <v>18105.784477699999</v>
      </c>
      <c r="E254" s="165">
        <v>0</v>
      </c>
      <c r="F254" s="165">
        <v>100</v>
      </c>
      <c r="G254" s="165">
        <v>0</v>
      </c>
    </row>
    <row r="255" spans="1:7" x14ac:dyDescent="0.25">
      <c r="A255" s="165" t="s">
        <v>149</v>
      </c>
      <c r="B255" s="165" t="s">
        <v>150</v>
      </c>
      <c r="C255" s="165" t="s">
        <v>15</v>
      </c>
      <c r="D255" s="165">
        <v>612.28516219999995</v>
      </c>
      <c r="E255" s="165">
        <v>18.470844700000001</v>
      </c>
      <c r="F255" s="165">
        <v>97.071633960209198</v>
      </c>
      <c r="G255" s="165">
        <v>2.92836603979078</v>
      </c>
    </row>
    <row r="256" spans="1:7" x14ac:dyDescent="0.25">
      <c r="A256" s="165" t="s">
        <v>149</v>
      </c>
      <c r="B256" s="165" t="s">
        <v>150</v>
      </c>
      <c r="C256" s="165" t="s">
        <v>16</v>
      </c>
      <c r="D256" s="165">
        <v>17088.0175409</v>
      </c>
      <c r="E256" s="165">
        <v>0</v>
      </c>
      <c r="F256" s="165">
        <v>100</v>
      </c>
      <c r="G256" s="165">
        <v>0</v>
      </c>
    </row>
    <row r="257" spans="1:7" x14ac:dyDescent="0.25">
      <c r="A257" s="165" t="s">
        <v>151</v>
      </c>
      <c r="B257" s="165" t="s">
        <v>152</v>
      </c>
      <c r="C257" s="165" t="s">
        <v>15</v>
      </c>
      <c r="D257" s="165">
        <v>618.277514</v>
      </c>
      <c r="E257" s="165">
        <v>0</v>
      </c>
      <c r="F257" s="165">
        <v>100</v>
      </c>
      <c r="G257" s="165">
        <v>0</v>
      </c>
    </row>
    <row r="258" spans="1:7" x14ac:dyDescent="0.25">
      <c r="A258" s="165" t="s">
        <v>151</v>
      </c>
      <c r="B258" s="165" t="s">
        <v>152</v>
      </c>
      <c r="C258" s="165" t="s">
        <v>16</v>
      </c>
      <c r="D258" s="165">
        <v>18213.6765696</v>
      </c>
      <c r="E258" s="165">
        <v>0</v>
      </c>
      <c r="F258" s="165">
        <v>100</v>
      </c>
      <c r="G258" s="165">
        <v>0</v>
      </c>
    </row>
    <row r="259" spans="1:7" x14ac:dyDescent="0.25">
      <c r="A259" s="165" t="s">
        <v>153</v>
      </c>
      <c r="B259" s="165" t="s">
        <v>154</v>
      </c>
      <c r="C259" s="165" t="s">
        <v>15</v>
      </c>
      <c r="D259" s="165">
        <v>1681.6645956</v>
      </c>
      <c r="E259" s="165">
        <v>46.177165500000001</v>
      </c>
      <c r="F259" s="165">
        <v>97.327465596699</v>
      </c>
      <c r="G259" s="165">
        <v>2.6725344033010399</v>
      </c>
    </row>
    <row r="260" spans="1:7" x14ac:dyDescent="0.25">
      <c r="A260" s="165" t="s">
        <v>153</v>
      </c>
      <c r="B260" s="165" t="s">
        <v>154</v>
      </c>
      <c r="C260" s="165" t="s">
        <v>16</v>
      </c>
      <c r="D260" s="165">
        <v>32931.696807400003</v>
      </c>
      <c r="E260" s="165">
        <v>30.679123400000002</v>
      </c>
      <c r="F260" s="165">
        <v>99.906926844519901</v>
      </c>
      <c r="G260" s="165">
        <v>9.3073155480074096E-2</v>
      </c>
    </row>
    <row r="261" spans="1:7" x14ac:dyDescent="0.25">
      <c r="A261" s="165" t="s">
        <v>155</v>
      </c>
      <c r="B261" s="165" t="s">
        <v>156</v>
      </c>
      <c r="C261" s="165" t="s">
        <v>15</v>
      </c>
      <c r="D261" s="165">
        <v>954.16073449999999</v>
      </c>
      <c r="E261" s="165">
        <v>0</v>
      </c>
      <c r="F261" s="165">
        <v>100</v>
      </c>
      <c r="G261" s="165">
        <v>0</v>
      </c>
    </row>
    <row r="262" spans="1:7" x14ac:dyDescent="0.25">
      <c r="A262" s="165" t="s">
        <v>155</v>
      </c>
      <c r="B262" s="165" t="s">
        <v>156</v>
      </c>
      <c r="C262" s="165" t="s">
        <v>16</v>
      </c>
      <c r="D262" s="165">
        <v>36115.091967</v>
      </c>
      <c r="E262" s="165">
        <v>0</v>
      </c>
      <c r="F262" s="165">
        <v>100</v>
      </c>
      <c r="G262" s="165">
        <v>0</v>
      </c>
    </row>
    <row r="263" spans="1:7" x14ac:dyDescent="0.25">
      <c r="A263" s="165" t="s">
        <v>157</v>
      </c>
      <c r="B263" s="165" t="s">
        <v>158</v>
      </c>
      <c r="C263" s="165" t="s">
        <v>15</v>
      </c>
      <c r="D263" s="165">
        <v>376.651927</v>
      </c>
      <c r="E263" s="165">
        <v>0</v>
      </c>
      <c r="F263" s="165">
        <v>100</v>
      </c>
      <c r="G263" s="165">
        <v>0</v>
      </c>
    </row>
    <row r="264" spans="1:7" x14ac:dyDescent="0.25">
      <c r="A264" s="165" t="s">
        <v>157</v>
      </c>
      <c r="B264" s="165" t="s">
        <v>158</v>
      </c>
      <c r="C264" s="165" t="s">
        <v>16</v>
      </c>
      <c r="D264" s="165">
        <v>20433.916249599999</v>
      </c>
      <c r="E264" s="165">
        <v>0</v>
      </c>
      <c r="F264" s="165">
        <v>100</v>
      </c>
      <c r="G264" s="165">
        <v>0</v>
      </c>
    </row>
    <row r="265" spans="1:7" x14ac:dyDescent="0.25">
      <c r="A265" s="165" t="s">
        <v>159</v>
      </c>
      <c r="B265" s="165" t="s">
        <v>160</v>
      </c>
      <c r="C265" s="165" t="s">
        <v>15</v>
      </c>
      <c r="D265" s="165">
        <v>1730.2448224</v>
      </c>
      <c r="E265" s="165">
        <v>0</v>
      </c>
      <c r="F265" s="165">
        <v>100</v>
      </c>
      <c r="G265" s="165">
        <v>0</v>
      </c>
    </row>
    <row r="266" spans="1:7" x14ac:dyDescent="0.25">
      <c r="A266" s="165" t="s">
        <v>159</v>
      </c>
      <c r="B266" s="165" t="s">
        <v>160</v>
      </c>
      <c r="C266" s="165" t="s">
        <v>16</v>
      </c>
      <c r="D266" s="165">
        <v>53690.052647500001</v>
      </c>
      <c r="E266" s="165">
        <v>61.190724299999999</v>
      </c>
      <c r="F266" s="165">
        <v>99.886159425416906</v>
      </c>
      <c r="G266" s="165">
        <v>0.113840574583067</v>
      </c>
    </row>
    <row r="267" spans="1:7" x14ac:dyDescent="0.25">
      <c r="A267" s="165" t="s">
        <v>161</v>
      </c>
      <c r="B267" s="165" t="s">
        <v>162</v>
      </c>
      <c r="C267" s="165" t="s">
        <v>15</v>
      </c>
      <c r="D267" s="165">
        <v>786.48972670000001</v>
      </c>
      <c r="E267" s="165">
        <v>0</v>
      </c>
      <c r="F267" s="165">
        <v>100</v>
      </c>
      <c r="G267" s="165">
        <v>0</v>
      </c>
    </row>
    <row r="268" spans="1:7" x14ac:dyDescent="0.25">
      <c r="A268" s="165" t="s">
        <v>161</v>
      </c>
      <c r="B268" s="165" t="s">
        <v>162</v>
      </c>
      <c r="C268" s="165" t="s">
        <v>16</v>
      </c>
      <c r="D268" s="165">
        <v>24442.2648902</v>
      </c>
      <c r="E268" s="165">
        <v>0</v>
      </c>
      <c r="F268" s="165">
        <v>100</v>
      </c>
      <c r="G268" s="165">
        <v>0</v>
      </c>
    </row>
    <row r="269" spans="1:7" x14ac:dyDescent="0.25">
      <c r="A269" s="165" t="s">
        <v>163</v>
      </c>
      <c r="B269" s="165" t="s">
        <v>164</v>
      </c>
      <c r="C269" s="165" t="s">
        <v>15</v>
      </c>
      <c r="D269" s="165">
        <v>568.83421180000005</v>
      </c>
      <c r="E269" s="165">
        <v>0</v>
      </c>
      <c r="F269" s="165">
        <v>100</v>
      </c>
      <c r="G269" s="165">
        <v>0</v>
      </c>
    </row>
    <row r="270" spans="1:7" x14ac:dyDescent="0.25">
      <c r="A270" s="165" t="s">
        <v>163</v>
      </c>
      <c r="B270" s="165" t="s">
        <v>164</v>
      </c>
      <c r="C270" s="165" t="s">
        <v>16</v>
      </c>
      <c r="D270" s="165">
        <v>30429.046892099999</v>
      </c>
      <c r="E270" s="165">
        <v>0</v>
      </c>
      <c r="F270" s="165">
        <v>100</v>
      </c>
      <c r="G270" s="165">
        <v>0</v>
      </c>
    </row>
    <row r="271" spans="1:7" x14ac:dyDescent="0.25">
      <c r="A271" s="165" t="s">
        <v>165</v>
      </c>
      <c r="B271" s="165" t="s">
        <v>166</v>
      </c>
      <c r="C271" s="165" t="s">
        <v>15</v>
      </c>
      <c r="D271" s="165">
        <v>918.14409230000001</v>
      </c>
      <c r="E271" s="165">
        <v>112.8604204</v>
      </c>
      <c r="F271" s="165">
        <v>89.053353403425902</v>
      </c>
      <c r="G271" s="165">
        <v>10.9466465965741</v>
      </c>
    </row>
    <row r="272" spans="1:7" x14ac:dyDescent="0.25">
      <c r="A272" s="165" t="s">
        <v>165</v>
      </c>
      <c r="B272" s="165" t="s">
        <v>166</v>
      </c>
      <c r="C272" s="165" t="s">
        <v>16</v>
      </c>
      <c r="D272" s="165">
        <v>29859.6082346</v>
      </c>
      <c r="E272" s="165">
        <v>0</v>
      </c>
      <c r="F272" s="165">
        <v>100</v>
      </c>
      <c r="G272" s="165">
        <v>0</v>
      </c>
    </row>
    <row r="273" spans="1:7" x14ac:dyDescent="0.25">
      <c r="A273" s="165" t="s">
        <v>167</v>
      </c>
      <c r="B273" s="165" t="s">
        <v>168</v>
      </c>
      <c r="C273" s="165" t="s">
        <v>15</v>
      </c>
      <c r="D273" s="165">
        <v>773.25127950000001</v>
      </c>
      <c r="E273" s="165">
        <v>0</v>
      </c>
      <c r="F273" s="165">
        <v>100</v>
      </c>
      <c r="G273" s="165">
        <v>0</v>
      </c>
    </row>
    <row r="274" spans="1:7" x14ac:dyDescent="0.25">
      <c r="A274" s="165" t="s">
        <v>167</v>
      </c>
      <c r="B274" s="165" t="s">
        <v>168</v>
      </c>
      <c r="C274" s="165" t="s">
        <v>16</v>
      </c>
      <c r="D274" s="165">
        <v>33122.6961772</v>
      </c>
      <c r="E274" s="165">
        <v>0</v>
      </c>
      <c r="F274" s="165">
        <v>100</v>
      </c>
      <c r="G274" s="165">
        <v>0</v>
      </c>
    </row>
    <row r="275" spans="1:7" x14ac:dyDescent="0.25">
      <c r="A275" s="165" t="s">
        <v>169</v>
      </c>
      <c r="B275" s="165" t="s">
        <v>170</v>
      </c>
      <c r="C275" s="165" t="s">
        <v>15</v>
      </c>
      <c r="D275" s="165">
        <v>1315.0586119</v>
      </c>
      <c r="E275" s="165">
        <v>0</v>
      </c>
      <c r="F275" s="165">
        <v>100</v>
      </c>
      <c r="G275" s="165">
        <v>0</v>
      </c>
    </row>
    <row r="276" spans="1:7" x14ac:dyDescent="0.25">
      <c r="A276" s="165" t="s">
        <v>169</v>
      </c>
      <c r="B276" s="165" t="s">
        <v>170</v>
      </c>
      <c r="C276" s="165" t="s">
        <v>16</v>
      </c>
      <c r="D276" s="165">
        <v>46817.175289300001</v>
      </c>
      <c r="E276" s="165">
        <v>0</v>
      </c>
      <c r="F276" s="165">
        <v>100</v>
      </c>
      <c r="G276" s="165">
        <v>0</v>
      </c>
    </row>
    <row r="277" spans="1:7" x14ac:dyDescent="0.25">
      <c r="A277" s="165" t="s">
        <v>171</v>
      </c>
      <c r="B277" s="165" t="s">
        <v>172</v>
      </c>
      <c r="C277" s="165" t="s">
        <v>15</v>
      </c>
      <c r="D277" s="165">
        <v>564.88759870000001</v>
      </c>
      <c r="E277" s="165">
        <v>0</v>
      </c>
      <c r="F277" s="165">
        <v>100</v>
      </c>
      <c r="G277" s="165">
        <v>0</v>
      </c>
    </row>
    <row r="278" spans="1:7" x14ac:dyDescent="0.25">
      <c r="A278" s="165" t="s">
        <v>171</v>
      </c>
      <c r="B278" s="165" t="s">
        <v>172</v>
      </c>
      <c r="C278" s="165" t="s">
        <v>16</v>
      </c>
      <c r="D278" s="165">
        <v>10926.8067675</v>
      </c>
      <c r="E278" s="165">
        <v>0</v>
      </c>
      <c r="F278" s="165">
        <v>100</v>
      </c>
      <c r="G278" s="165">
        <v>0</v>
      </c>
    </row>
    <row r="279" spans="1:7" x14ac:dyDescent="0.25">
      <c r="A279" s="165" t="s">
        <v>173</v>
      </c>
      <c r="B279" s="165" t="s">
        <v>174</v>
      </c>
      <c r="C279" s="165" t="s">
        <v>15</v>
      </c>
      <c r="D279" s="165">
        <v>1832.0566514</v>
      </c>
      <c r="E279" s="165">
        <v>0</v>
      </c>
      <c r="F279" s="165">
        <v>100</v>
      </c>
      <c r="G279" s="165">
        <v>0</v>
      </c>
    </row>
    <row r="280" spans="1:7" x14ac:dyDescent="0.25">
      <c r="A280" s="165" t="s">
        <v>173</v>
      </c>
      <c r="B280" s="165" t="s">
        <v>174</v>
      </c>
      <c r="C280" s="165" t="s">
        <v>16</v>
      </c>
      <c r="D280" s="165">
        <v>31144.866391</v>
      </c>
      <c r="E280" s="165">
        <v>39.385103700000002</v>
      </c>
      <c r="F280" s="165">
        <v>99.873701943089102</v>
      </c>
      <c r="G280" s="165">
        <v>0.126298056910854</v>
      </c>
    </row>
    <row r="281" spans="1:7" x14ac:dyDescent="0.25">
      <c r="A281" s="165" t="s">
        <v>175</v>
      </c>
      <c r="B281" s="165" t="s">
        <v>176</v>
      </c>
      <c r="C281" s="165" t="s">
        <v>15</v>
      </c>
      <c r="D281" s="165">
        <v>1403.9614163000001</v>
      </c>
      <c r="E281" s="165">
        <v>66.897903499999998</v>
      </c>
      <c r="F281" s="165">
        <v>95.451780969161902</v>
      </c>
      <c r="G281" s="165">
        <v>4.5482190308381396</v>
      </c>
    </row>
    <row r="282" spans="1:7" x14ac:dyDescent="0.25">
      <c r="A282" s="165" t="s">
        <v>175</v>
      </c>
      <c r="B282" s="165" t="s">
        <v>176</v>
      </c>
      <c r="C282" s="165" t="s">
        <v>16</v>
      </c>
      <c r="D282" s="165">
        <v>24922.900344900001</v>
      </c>
      <c r="E282" s="165">
        <v>0</v>
      </c>
      <c r="F282" s="165">
        <v>100</v>
      </c>
      <c r="G282" s="165">
        <v>0</v>
      </c>
    </row>
    <row r="283" spans="1:7" x14ac:dyDescent="0.25">
      <c r="A283" s="165" t="s">
        <v>177</v>
      </c>
      <c r="B283" s="165" t="s">
        <v>178</v>
      </c>
      <c r="C283" s="165" t="s">
        <v>15</v>
      </c>
      <c r="D283" s="165">
        <v>799.33048429999997</v>
      </c>
      <c r="E283" s="165">
        <v>233.0267743</v>
      </c>
      <c r="F283" s="165">
        <v>77.427700308320397</v>
      </c>
      <c r="G283" s="165">
        <v>22.5722996916796</v>
      </c>
    </row>
    <row r="284" spans="1:7" x14ac:dyDescent="0.25">
      <c r="A284" s="165" t="s">
        <v>177</v>
      </c>
      <c r="B284" s="165" t="s">
        <v>178</v>
      </c>
      <c r="C284" s="165" t="s">
        <v>16</v>
      </c>
      <c r="D284" s="165">
        <v>5333.0318393999996</v>
      </c>
      <c r="E284" s="165">
        <v>396.84555569999998</v>
      </c>
      <c r="F284" s="165">
        <v>93.0741003980405</v>
      </c>
      <c r="G284" s="165">
        <v>6.9258996019595296</v>
      </c>
    </row>
    <row r="285" spans="1:7" x14ac:dyDescent="0.25">
      <c r="A285" s="165" t="s">
        <v>179</v>
      </c>
      <c r="B285" s="165" t="s">
        <v>180</v>
      </c>
      <c r="C285" s="165" t="s">
        <v>15</v>
      </c>
      <c r="D285" s="165">
        <v>1734.0837677</v>
      </c>
      <c r="E285" s="165">
        <v>0</v>
      </c>
      <c r="F285" s="165">
        <v>100</v>
      </c>
      <c r="G285" s="165">
        <v>0</v>
      </c>
    </row>
    <row r="286" spans="1:7" x14ac:dyDescent="0.25">
      <c r="A286" s="165" t="s">
        <v>179</v>
      </c>
      <c r="B286" s="165" t="s">
        <v>180</v>
      </c>
      <c r="C286" s="165" t="s">
        <v>16</v>
      </c>
      <c r="D286" s="165">
        <v>16454.6236875</v>
      </c>
      <c r="E286" s="165">
        <v>139.4723314</v>
      </c>
      <c r="F286" s="165">
        <v>99.159506301270397</v>
      </c>
      <c r="G286" s="165">
        <v>0.84049369872963697</v>
      </c>
    </row>
    <row r="287" spans="1:7" x14ac:dyDescent="0.25">
      <c r="A287" s="165" t="s">
        <v>181</v>
      </c>
      <c r="B287" s="165" t="s">
        <v>182</v>
      </c>
      <c r="C287" s="165" t="s">
        <v>15</v>
      </c>
      <c r="D287" s="165">
        <v>2685.2011690999998</v>
      </c>
      <c r="E287" s="165">
        <v>0</v>
      </c>
      <c r="F287" s="165">
        <v>100</v>
      </c>
      <c r="G287" s="165">
        <v>0</v>
      </c>
    </row>
    <row r="288" spans="1:7" x14ac:dyDescent="0.25">
      <c r="A288" s="165" t="s">
        <v>181</v>
      </c>
      <c r="B288" s="165" t="s">
        <v>182</v>
      </c>
      <c r="C288" s="165" t="s">
        <v>16</v>
      </c>
      <c r="D288" s="165">
        <v>36010.874041399999</v>
      </c>
      <c r="E288" s="165">
        <v>0</v>
      </c>
      <c r="F288" s="165">
        <v>100</v>
      </c>
      <c r="G288" s="165">
        <v>0</v>
      </c>
    </row>
    <row r="289" spans="1:7" x14ac:dyDescent="0.25">
      <c r="A289" s="165" t="s">
        <v>183</v>
      </c>
      <c r="B289" s="165" t="s">
        <v>184</v>
      </c>
      <c r="C289" s="165" t="s">
        <v>15</v>
      </c>
      <c r="D289" s="165">
        <v>2536.2531162999999</v>
      </c>
      <c r="E289" s="165">
        <v>33.365867700000003</v>
      </c>
      <c r="F289" s="165">
        <v>98.701524704333394</v>
      </c>
      <c r="G289" s="165">
        <v>1.2984752956666401</v>
      </c>
    </row>
    <row r="290" spans="1:7" x14ac:dyDescent="0.25">
      <c r="A290" s="165" t="s">
        <v>183</v>
      </c>
      <c r="B290" s="165" t="s">
        <v>184</v>
      </c>
      <c r="C290" s="165" t="s">
        <v>16</v>
      </c>
      <c r="D290" s="165">
        <v>23836.0960973</v>
      </c>
      <c r="E290" s="165">
        <v>64.031686199999996</v>
      </c>
      <c r="F290" s="165">
        <v>99.732086427403104</v>
      </c>
      <c r="G290" s="165">
        <v>0.26791357259690401</v>
      </c>
    </row>
    <row r="291" spans="1:7" x14ac:dyDescent="0.25">
      <c r="A291" s="165" t="s">
        <v>185</v>
      </c>
      <c r="B291" s="165" t="s">
        <v>186</v>
      </c>
      <c r="C291" s="165" t="s">
        <v>15</v>
      </c>
      <c r="D291" s="165">
        <v>3347.3459615000002</v>
      </c>
      <c r="E291" s="165">
        <v>67.221321099999997</v>
      </c>
      <c r="F291" s="165">
        <v>98.031337046935704</v>
      </c>
      <c r="G291" s="165">
        <v>1.9686629530642801</v>
      </c>
    </row>
    <row r="292" spans="1:7" x14ac:dyDescent="0.25">
      <c r="A292" s="165" t="s">
        <v>185</v>
      </c>
      <c r="B292" s="165" t="s">
        <v>186</v>
      </c>
      <c r="C292" s="165" t="s">
        <v>16</v>
      </c>
      <c r="D292" s="165">
        <v>39378.176828800002</v>
      </c>
      <c r="E292" s="165">
        <v>0</v>
      </c>
      <c r="F292" s="165">
        <v>100</v>
      </c>
      <c r="G292" s="165">
        <v>0</v>
      </c>
    </row>
    <row r="293" spans="1:7" x14ac:dyDescent="0.25">
      <c r="A293" s="165" t="s">
        <v>187</v>
      </c>
      <c r="B293" s="165" t="s">
        <v>188</v>
      </c>
      <c r="C293" s="165" t="s">
        <v>15</v>
      </c>
      <c r="D293" s="165">
        <v>2198.2464749000001</v>
      </c>
      <c r="E293" s="165">
        <v>0</v>
      </c>
      <c r="F293" s="165">
        <v>100</v>
      </c>
      <c r="G293" s="165">
        <v>0</v>
      </c>
    </row>
    <row r="294" spans="1:7" x14ac:dyDescent="0.25">
      <c r="A294" s="165" t="s">
        <v>187</v>
      </c>
      <c r="B294" s="165" t="s">
        <v>188</v>
      </c>
      <c r="C294" s="165" t="s">
        <v>16</v>
      </c>
      <c r="D294" s="165">
        <v>29862.654804099999</v>
      </c>
      <c r="E294" s="165">
        <v>90.013372799999999</v>
      </c>
      <c r="F294" s="165">
        <v>99.6994812873819</v>
      </c>
      <c r="G294" s="165">
        <v>0.30051871261812901</v>
      </c>
    </row>
    <row r="295" spans="1:7" x14ac:dyDescent="0.25">
      <c r="A295" s="165" t="s">
        <v>189</v>
      </c>
      <c r="B295" s="165" t="s">
        <v>190</v>
      </c>
      <c r="C295" s="165" t="s">
        <v>15</v>
      </c>
      <c r="D295" s="165">
        <v>935.61683430000005</v>
      </c>
      <c r="E295" s="165">
        <v>42.5390917</v>
      </c>
      <c r="F295" s="165">
        <v>95.651092983308303</v>
      </c>
      <c r="G295" s="165">
        <v>4.3489070166917303</v>
      </c>
    </row>
    <row r="296" spans="1:7" x14ac:dyDescent="0.25">
      <c r="A296" s="165" t="s">
        <v>189</v>
      </c>
      <c r="B296" s="165" t="s">
        <v>190</v>
      </c>
      <c r="C296" s="165" t="s">
        <v>16</v>
      </c>
      <c r="D296" s="165">
        <v>13972.212179599999</v>
      </c>
      <c r="E296" s="165">
        <v>0</v>
      </c>
      <c r="F296" s="165">
        <v>100</v>
      </c>
      <c r="G296" s="165">
        <v>0</v>
      </c>
    </row>
    <row r="297" spans="1:7" x14ac:dyDescent="0.25">
      <c r="A297" s="165" t="s">
        <v>191</v>
      </c>
      <c r="B297" s="165" t="s">
        <v>192</v>
      </c>
      <c r="C297" s="165" t="s">
        <v>15</v>
      </c>
      <c r="D297" s="165">
        <v>635.15165479999996</v>
      </c>
      <c r="E297" s="165">
        <v>0</v>
      </c>
      <c r="F297" s="165">
        <v>100</v>
      </c>
      <c r="G297" s="165">
        <v>0</v>
      </c>
    </row>
    <row r="298" spans="1:7" x14ac:dyDescent="0.25">
      <c r="A298" s="165" t="s">
        <v>191</v>
      </c>
      <c r="B298" s="165" t="s">
        <v>192</v>
      </c>
      <c r="C298" s="165" t="s">
        <v>16</v>
      </c>
      <c r="D298" s="165">
        <v>26479.2148762</v>
      </c>
      <c r="E298" s="165">
        <v>0</v>
      </c>
      <c r="F298" s="165">
        <v>100</v>
      </c>
      <c r="G298" s="165">
        <v>0</v>
      </c>
    </row>
    <row r="299" spans="1:7" x14ac:dyDescent="0.25">
      <c r="A299" s="165" t="s">
        <v>193</v>
      </c>
      <c r="B299" s="165" t="s">
        <v>194</v>
      </c>
      <c r="C299" s="165" t="s">
        <v>15</v>
      </c>
      <c r="D299" s="165">
        <v>1698.8451451000001</v>
      </c>
      <c r="E299" s="165">
        <v>30.882342900000001</v>
      </c>
      <c r="F299" s="165">
        <v>98.214612237231194</v>
      </c>
      <c r="G299" s="165">
        <v>1.78538776276879</v>
      </c>
    </row>
    <row r="300" spans="1:7" x14ac:dyDescent="0.25">
      <c r="A300" s="165" t="s">
        <v>193</v>
      </c>
      <c r="B300" s="165" t="s">
        <v>194</v>
      </c>
      <c r="C300" s="165" t="s">
        <v>16</v>
      </c>
      <c r="D300" s="165">
        <v>20646.4069064</v>
      </c>
      <c r="E300" s="165">
        <v>20.567811299999999</v>
      </c>
      <c r="F300" s="165">
        <v>99.900479815836903</v>
      </c>
      <c r="G300" s="165">
        <v>9.95201841631176E-2</v>
      </c>
    </row>
    <row r="301" spans="1:7" x14ac:dyDescent="0.25">
      <c r="A301" s="165" t="s">
        <v>195</v>
      </c>
      <c r="B301" s="165" t="s">
        <v>196</v>
      </c>
      <c r="C301" s="165" t="s">
        <v>15</v>
      </c>
      <c r="D301" s="165">
        <v>4612.8916735000003</v>
      </c>
      <c r="E301" s="165">
        <v>1147.0561230999999</v>
      </c>
      <c r="F301" s="165">
        <v>80.085650710635093</v>
      </c>
      <c r="G301" s="165">
        <v>19.9143492893649</v>
      </c>
    </row>
    <row r="302" spans="1:7" x14ac:dyDescent="0.25">
      <c r="A302" s="165" t="s">
        <v>195</v>
      </c>
      <c r="B302" s="165" t="s">
        <v>196</v>
      </c>
      <c r="C302" s="165" t="s">
        <v>16</v>
      </c>
      <c r="D302" s="165">
        <v>47816.732857800002</v>
      </c>
      <c r="E302" s="165">
        <v>667.46385850000001</v>
      </c>
      <c r="F302" s="165">
        <v>98.623337285743702</v>
      </c>
      <c r="G302" s="165">
        <v>1.3766627142563399</v>
      </c>
    </row>
    <row r="303" spans="1:7" x14ac:dyDescent="0.25">
      <c r="A303" s="165" t="s">
        <v>197</v>
      </c>
      <c r="B303" s="165" t="s">
        <v>198</v>
      </c>
      <c r="C303" s="165" t="s">
        <v>15</v>
      </c>
      <c r="D303" s="165">
        <v>4032.3271307999998</v>
      </c>
      <c r="E303" s="165">
        <v>188.18302449999999</v>
      </c>
      <c r="F303" s="165">
        <v>95.541225643926396</v>
      </c>
      <c r="G303" s="165">
        <v>4.4587743560736399</v>
      </c>
    </row>
    <row r="304" spans="1:7" x14ac:dyDescent="0.25">
      <c r="A304" s="165" t="s">
        <v>197</v>
      </c>
      <c r="B304" s="165" t="s">
        <v>198</v>
      </c>
      <c r="C304" s="165" t="s">
        <v>16</v>
      </c>
      <c r="D304" s="165">
        <v>48501.841779199996</v>
      </c>
      <c r="E304" s="165">
        <v>289.49987429999999</v>
      </c>
      <c r="F304" s="165">
        <v>99.406657278752604</v>
      </c>
      <c r="G304" s="165">
        <v>0.59334272124741405</v>
      </c>
    </row>
    <row r="305" spans="1:7" x14ac:dyDescent="0.25">
      <c r="A305" s="165" t="s">
        <v>199</v>
      </c>
      <c r="B305" s="165" t="s">
        <v>200</v>
      </c>
      <c r="C305" s="165" t="s">
        <v>15</v>
      </c>
      <c r="D305" s="165">
        <v>2631.6484071999998</v>
      </c>
      <c r="E305" s="165">
        <v>57.568649100000002</v>
      </c>
      <c r="F305" s="165">
        <v>97.859278448158904</v>
      </c>
      <c r="G305" s="165">
        <v>2.1407215518410698</v>
      </c>
    </row>
    <row r="306" spans="1:7" x14ac:dyDescent="0.25">
      <c r="A306" s="165" t="s">
        <v>199</v>
      </c>
      <c r="B306" s="165" t="s">
        <v>200</v>
      </c>
      <c r="C306" s="165" t="s">
        <v>16</v>
      </c>
      <c r="D306" s="165">
        <v>27260.152076099999</v>
      </c>
      <c r="E306" s="165">
        <v>94.601720499999999</v>
      </c>
      <c r="F306" s="165">
        <v>99.654167165226895</v>
      </c>
      <c r="G306" s="165">
        <v>0.34583283477315901</v>
      </c>
    </row>
    <row r="307" spans="1:7" x14ac:dyDescent="0.25">
      <c r="A307" s="165" t="s">
        <v>201</v>
      </c>
      <c r="B307" s="165" t="s">
        <v>202</v>
      </c>
      <c r="C307" s="165" t="s">
        <v>15</v>
      </c>
      <c r="D307" s="165">
        <v>3574.9010744000002</v>
      </c>
      <c r="E307" s="165">
        <v>250.54106759999999</v>
      </c>
      <c r="F307" s="165">
        <v>93.450663784735397</v>
      </c>
      <c r="G307" s="165">
        <v>6.5493362152646002</v>
      </c>
    </row>
    <row r="308" spans="1:7" x14ac:dyDescent="0.25">
      <c r="A308" s="165" t="s">
        <v>201</v>
      </c>
      <c r="B308" s="165" t="s">
        <v>202</v>
      </c>
      <c r="C308" s="165" t="s">
        <v>16</v>
      </c>
      <c r="D308" s="165">
        <v>87667.005772100005</v>
      </c>
      <c r="E308" s="165">
        <v>165.4216528</v>
      </c>
      <c r="F308" s="165">
        <v>99.811662209903702</v>
      </c>
      <c r="G308" s="165">
        <v>0.18833779009630799</v>
      </c>
    </row>
    <row r="309" spans="1:7" x14ac:dyDescent="0.25">
      <c r="A309" s="165" t="s">
        <v>203</v>
      </c>
      <c r="B309" s="165" t="s">
        <v>204</v>
      </c>
      <c r="C309" s="165" t="s">
        <v>15</v>
      </c>
      <c r="D309" s="165">
        <v>288.10966250000001</v>
      </c>
      <c r="E309" s="165">
        <v>0</v>
      </c>
      <c r="F309" s="165">
        <v>100</v>
      </c>
      <c r="G309" s="165">
        <v>0</v>
      </c>
    </row>
    <row r="310" spans="1:7" x14ac:dyDescent="0.25">
      <c r="A310" s="165" t="s">
        <v>203</v>
      </c>
      <c r="B310" s="165" t="s">
        <v>204</v>
      </c>
      <c r="C310" s="165" t="s">
        <v>16</v>
      </c>
      <c r="D310" s="165">
        <v>31387.858064700002</v>
      </c>
      <c r="E310" s="165">
        <v>0</v>
      </c>
      <c r="F310" s="165">
        <v>100</v>
      </c>
      <c r="G310" s="165">
        <v>0</v>
      </c>
    </row>
    <row r="311" spans="1:7" x14ac:dyDescent="0.25">
      <c r="A311" s="165" t="s">
        <v>205</v>
      </c>
      <c r="B311" s="165" t="s">
        <v>206</v>
      </c>
      <c r="C311" s="165" t="s">
        <v>15</v>
      </c>
      <c r="D311" s="165">
        <v>1301.9418942</v>
      </c>
      <c r="E311" s="165">
        <v>0</v>
      </c>
      <c r="F311" s="165">
        <v>100</v>
      </c>
      <c r="G311" s="165">
        <v>0</v>
      </c>
    </row>
    <row r="312" spans="1:7" x14ac:dyDescent="0.25">
      <c r="A312" s="165" t="s">
        <v>205</v>
      </c>
      <c r="B312" s="165" t="s">
        <v>206</v>
      </c>
      <c r="C312" s="165" t="s">
        <v>16</v>
      </c>
      <c r="D312" s="165">
        <v>57834.231191899999</v>
      </c>
      <c r="E312" s="165">
        <v>86.458735700000005</v>
      </c>
      <c r="F312" s="165">
        <v>99.850729099035107</v>
      </c>
      <c r="G312" s="165">
        <v>0.149270900964875</v>
      </c>
    </row>
    <row r="313" spans="1:7" x14ac:dyDescent="0.25">
      <c r="A313" s="165" t="s">
        <v>207</v>
      </c>
      <c r="B313" s="165" t="s">
        <v>208</v>
      </c>
      <c r="C313" s="165" t="s">
        <v>15</v>
      </c>
      <c r="D313" s="165">
        <v>2659.6126061</v>
      </c>
      <c r="E313" s="165">
        <v>0</v>
      </c>
      <c r="F313" s="165">
        <v>100</v>
      </c>
      <c r="G313" s="165">
        <v>0</v>
      </c>
    </row>
    <row r="314" spans="1:7" x14ac:dyDescent="0.25">
      <c r="A314" s="165" t="s">
        <v>207</v>
      </c>
      <c r="B314" s="165" t="s">
        <v>208</v>
      </c>
      <c r="C314" s="165" t="s">
        <v>16</v>
      </c>
      <c r="D314" s="165">
        <v>45560.639866400001</v>
      </c>
      <c r="E314" s="165">
        <v>0</v>
      </c>
      <c r="F314" s="165">
        <v>100</v>
      </c>
      <c r="G314" s="165">
        <v>0</v>
      </c>
    </row>
    <row r="315" spans="1:7" x14ac:dyDescent="0.25">
      <c r="A315" s="165" t="s">
        <v>209</v>
      </c>
      <c r="B315" s="165" t="s">
        <v>210</v>
      </c>
      <c r="C315" s="165" t="s">
        <v>15</v>
      </c>
      <c r="D315" s="165">
        <v>1636.1191621999999</v>
      </c>
      <c r="E315" s="165">
        <v>0</v>
      </c>
      <c r="F315" s="165">
        <v>100</v>
      </c>
      <c r="G315" s="165">
        <v>0</v>
      </c>
    </row>
    <row r="316" spans="1:7" x14ac:dyDescent="0.25">
      <c r="A316" s="165" t="s">
        <v>209</v>
      </c>
      <c r="B316" s="165" t="s">
        <v>210</v>
      </c>
      <c r="C316" s="165" t="s">
        <v>16</v>
      </c>
      <c r="D316" s="165">
        <v>47827.209169599999</v>
      </c>
      <c r="E316" s="165">
        <v>199.27985630000001</v>
      </c>
      <c r="F316" s="165">
        <v>99.585062617855499</v>
      </c>
      <c r="G316" s="165">
        <v>0.41493738214453102</v>
      </c>
    </row>
    <row r="317" spans="1:7" x14ac:dyDescent="0.25">
      <c r="A317" s="165" t="s">
        <v>211</v>
      </c>
      <c r="B317" s="165" t="s">
        <v>212</v>
      </c>
      <c r="C317" s="165" t="s">
        <v>15</v>
      </c>
      <c r="D317" s="165">
        <v>494.98132070000003</v>
      </c>
      <c r="E317" s="165">
        <v>0</v>
      </c>
      <c r="F317" s="165">
        <v>100</v>
      </c>
      <c r="G317" s="165">
        <v>0</v>
      </c>
    </row>
    <row r="318" spans="1:7" x14ac:dyDescent="0.25">
      <c r="A318" s="165" t="s">
        <v>211</v>
      </c>
      <c r="B318" s="165" t="s">
        <v>212</v>
      </c>
      <c r="C318" s="165" t="s">
        <v>16</v>
      </c>
      <c r="D318" s="165">
        <v>11045.720912999999</v>
      </c>
      <c r="E318" s="165">
        <v>16.2817209</v>
      </c>
      <c r="F318" s="165">
        <v>99.852813984602506</v>
      </c>
      <c r="G318" s="165">
        <v>0.14718601539746501</v>
      </c>
    </row>
    <row r="319" spans="1:7" x14ac:dyDescent="0.25">
      <c r="A319" s="165" t="s">
        <v>213</v>
      </c>
      <c r="B319" s="165" t="s">
        <v>214</v>
      </c>
      <c r="C319" s="165" t="s">
        <v>15</v>
      </c>
      <c r="D319" s="165">
        <v>372.39126829999998</v>
      </c>
      <c r="E319" s="165">
        <v>0</v>
      </c>
      <c r="F319" s="165">
        <v>100</v>
      </c>
      <c r="G319" s="165">
        <v>0</v>
      </c>
    </row>
    <row r="320" spans="1:7" x14ac:dyDescent="0.25">
      <c r="A320" s="165" t="s">
        <v>213</v>
      </c>
      <c r="B320" s="165" t="s">
        <v>214</v>
      </c>
      <c r="C320" s="165" t="s">
        <v>16</v>
      </c>
      <c r="D320" s="165">
        <v>21917.343437200001</v>
      </c>
      <c r="E320" s="165">
        <v>0</v>
      </c>
      <c r="F320" s="165">
        <v>100</v>
      </c>
      <c r="G320" s="165">
        <v>0</v>
      </c>
    </row>
    <row r="321" spans="1:7" x14ac:dyDescent="0.25">
      <c r="A321" s="165" t="s">
        <v>215</v>
      </c>
      <c r="B321" s="165" t="s">
        <v>216</v>
      </c>
      <c r="C321" s="165" t="s">
        <v>15</v>
      </c>
      <c r="D321" s="165">
        <v>125.8106445</v>
      </c>
      <c r="E321" s="165">
        <v>0</v>
      </c>
      <c r="F321" s="165">
        <v>100</v>
      </c>
      <c r="G321" s="165">
        <v>0</v>
      </c>
    </row>
    <row r="322" spans="1:7" x14ac:dyDescent="0.25">
      <c r="A322" s="165" t="s">
        <v>215</v>
      </c>
      <c r="B322" s="165" t="s">
        <v>216</v>
      </c>
      <c r="C322" s="165" t="s">
        <v>16</v>
      </c>
      <c r="D322" s="165">
        <v>9962.0825688999994</v>
      </c>
      <c r="E322" s="165">
        <v>0</v>
      </c>
      <c r="F322" s="165">
        <v>100</v>
      </c>
      <c r="G322" s="165">
        <v>0</v>
      </c>
    </row>
    <row r="323" spans="1:7" x14ac:dyDescent="0.25">
      <c r="A323" s="165" t="s">
        <v>217</v>
      </c>
      <c r="B323" s="165" t="s">
        <v>218</v>
      </c>
      <c r="C323" s="165" t="s">
        <v>15</v>
      </c>
      <c r="D323" s="165">
        <v>1709.2458323000001</v>
      </c>
      <c r="E323" s="165">
        <v>52.334741399999999</v>
      </c>
      <c r="F323" s="165">
        <v>97.029103171246007</v>
      </c>
      <c r="G323" s="165">
        <v>2.9708968287540101</v>
      </c>
    </row>
    <row r="324" spans="1:7" x14ac:dyDescent="0.25">
      <c r="A324" s="165" t="s">
        <v>217</v>
      </c>
      <c r="B324" s="165" t="s">
        <v>218</v>
      </c>
      <c r="C324" s="165" t="s">
        <v>16</v>
      </c>
      <c r="D324" s="165">
        <v>40906.826424300001</v>
      </c>
      <c r="E324" s="165">
        <v>0</v>
      </c>
      <c r="F324" s="165">
        <v>100</v>
      </c>
      <c r="G324" s="165">
        <v>0</v>
      </c>
    </row>
    <row r="325" spans="1:7" x14ac:dyDescent="0.25">
      <c r="A325" s="165" t="s">
        <v>219</v>
      </c>
      <c r="B325" s="165" t="s">
        <v>220</v>
      </c>
      <c r="C325" s="165" t="s">
        <v>15</v>
      </c>
      <c r="D325" s="165">
        <v>1722.7193685</v>
      </c>
      <c r="E325" s="165">
        <v>0</v>
      </c>
      <c r="F325" s="165">
        <v>100</v>
      </c>
      <c r="G325" s="165">
        <v>0</v>
      </c>
    </row>
    <row r="326" spans="1:7" x14ac:dyDescent="0.25">
      <c r="A326" s="165" t="s">
        <v>219</v>
      </c>
      <c r="B326" s="165" t="s">
        <v>220</v>
      </c>
      <c r="C326" s="165" t="s">
        <v>16</v>
      </c>
      <c r="D326" s="165">
        <v>17457.804149600001</v>
      </c>
      <c r="E326" s="165">
        <v>15.563929</v>
      </c>
      <c r="F326" s="165">
        <v>99.910927710502094</v>
      </c>
      <c r="G326" s="165">
        <v>8.9072289497875795E-2</v>
      </c>
    </row>
    <row r="327" spans="1:7" x14ac:dyDescent="0.25">
      <c r="A327" s="165" t="s">
        <v>221</v>
      </c>
      <c r="B327" s="165" t="s">
        <v>222</v>
      </c>
      <c r="C327" s="165" t="s">
        <v>15</v>
      </c>
      <c r="D327" s="165">
        <v>1160.5605740999999</v>
      </c>
      <c r="E327" s="165">
        <v>0</v>
      </c>
      <c r="F327" s="165">
        <v>100</v>
      </c>
      <c r="G327" s="165">
        <v>0</v>
      </c>
    </row>
    <row r="328" spans="1:7" x14ac:dyDescent="0.25">
      <c r="A328" s="165" t="s">
        <v>221</v>
      </c>
      <c r="B328" s="165" t="s">
        <v>222</v>
      </c>
      <c r="C328" s="165" t="s">
        <v>16</v>
      </c>
      <c r="D328" s="165">
        <v>20193.308864899998</v>
      </c>
      <c r="E328" s="165">
        <v>13.6498221</v>
      </c>
      <c r="F328" s="165">
        <v>99.932449893566698</v>
      </c>
      <c r="G328" s="165">
        <v>6.7550106433292803E-2</v>
      </c>
    </row>
    <row r="329" spans="1:7" x14ac:dyDescent="0.25">
      <c r="A329" s="165" t="s">
        <v>223</v>
      </c>
      <c r="B329" s="165" t="s">
        <v>224</v>
      </c>
      <c r="C329" s="165" t="s">
        <v>15</v>
      </c>
      <c r="D329" s="165">
        <v>4261.7755601999997</v>
      </c>
      <c r="E329" s="165">
        <v>0</v>
      </c>
      <c r="F329" s="165">
        <v>100</v>
      </c>
      <c r="G329" s="165">
        <v>0</v>
      </c>
    </row>
    <row r="330" spans="1:7" x14ac:dyDescent="0.25">
      <c r="A330" s="165" t="s">
        <v>223</v>
      </c>
      <c r="B330" s="165" t="s">
        <v>224</v>
      </c>
      <c r="C330" s="165" t="s">
        <v>16</v>
      </c>
      <c r="D330" s="165">
        <v>40849.114468200001</v>
      </c>
      <c r="E330" s="165">
        <v>40.740714400000002</v>
      </c>
      <c r="F330" s="165">
        <v>99.900364737859604</v>
      </c>
      <c r="G330" s="165">
        <v>9.9635262140367095E-2</v>
      </c>
    </row>
    <row r="331" spans="1:7" x14ac:dyDescent="0.25">
      <c r="A331" s="165" t="s">
        <v>225</v>
      </c>
      <c r="B331" s="165" t="s">
        <v>226</v>
      </c>
      <c r="C331" s="165" t="s">
        <v>15</v>
      </c>
      <c r="D331" s="165">
        <v>236.48326969999999</v>
      </c>
      <c r="E331" s="165">
        <v>0</v>
      </c>
      <c r="F331" s="165">
        <v>100</v>
      </c>
      <c r="G331" s="165">
        <v>0</v>
      </c>
    </row>
    <row r="332" spans="1:7" x14ac:dyDescent="0.25">
      <c r="A332" s="165" t="s">
        <v>225</v>
      </c>
      <c r="B332" s="165" t="s">
        <v>226</v>
      </c>
      <c r="C332" s="165" t="s">
        <v>16</v>
      </c>
      <c r="D332" s="165">
        <v>9046.9108293999998</v>
      </c>
      <c r="E332" s="165">
        <v>0</v>
      </c>
      <c r="F332" s="165">
        <v>100</v>
      </c>
      <c r="G332" s="165">
        <v>0</v>
      </c>
    </row>
    <row r="333" spans="1:7" x14ac:dyDescent="0.25">
      <c r="A333" s="165" t="s">
        <v>227</v>
      </c>
      <c r="B333" s="165" t="s">
        <v>228</v>
      </c>
      <c r="C333" s="165" t="s">
        <v>15</v>
      </c>
      <c r="D333" s="165">
        <v>5048.1323785000004</v>
      </c>
      <c r="E333" s="165">
        <v>57.970327500000003</v>
      </c>
      <c r="F333" s="165">
        <v>98.864685439408007</v>
      </c>
      <c r="G333" s="165">
        <v>1.1353145605920001</v>
      </c>
    </row>
    <row r="334" spans="1:7" x14ac:dyDescent="0.25">
      <c r="A334" s="165" t="s">
        <v>227</v>
      </c>
      <c r="B334" s="165" t="s">
        <v>228</v>
      </c>
      <c r="C334" s="165" t="s">
        <v>16</v>
      </c>
      <c r="D334" s="165">
        <v>57847.8172767</v>
      </c>
      <c r="E334" s="165">
        <v>0</v>
      </c>
      <c r="F334" s="165">
        <v>100</v>
      </c>
      <c r="G334" s="165">
        <v>0</v>
      </c>
    </row>
    <row r="335" spans="1:7" x14ac:dyDescent="0.25">
      <c r="A335" s="165" t="s">
        <v>229</v>
      </c>
      <c r="B335" s="165" t="s">
        <v>230</v>
      </c>
      <c r="C335" s="165" t="s">
        <v>15</v>
      </c>
      <c r="D335" s="165">
        <v>4546.6806199000002</v>
      </c>
      <c r="E335" s="165">
        <v>0</v>
      </c>
      <c r="F335" s="165">
        <v>100</v>
      </c>
      <c r="G335" s="165">
        <v>0</v>
      </c>
    </row>
    <row r="336" spans="1:7" x14ac:dyDescent="0.25">
      <c r="A336" s="165" t="s">
        <v>229</v>
      </c>
      <c r="B336" s="165" t="s">
        <v>230</v>
      </c>
      <c r="C336" s="165" t="s">
        <v>16</v>
      </c>
      <c r="D336" s="165">
        <v>74176.102553599994</v>
      </c>
      <c r="E336" s="165">
        <v>104.25023590000001</v>
      </c>
      <c r="F336" s="165">
        <v>99.859653014579195</v>
      </c>
      <c r="G336" s="165">
        <v>0.14034698542080201</v>
      </c>
    </row>
    <row r="337" spans="1:7" x14ac:dyDescent="0.25">
      <c r="A337" s="165" t="s">
        <v>231</v>
      </c>
      <c r="B337" s="165" t="s">
        <v>232</v>
      </c>
      <c r="C337" s="165" t="s">
        <v>15</v>
      </c>
      <c r="D337" s="165">
        <v>2905.5146845999998</v>
      </c>
      <c r="E337" s="165">
        <v>0</v>
      </c>
      <c r="F337" s="165">
        <v>100</v>
      </c>
      <c r="G337" s="165">
        <v>0</v>
      </c>
    </row>
    <row r="338" spans="1:7" x14ac:dyDescent="0.25">
      <c r="A338" s="165" t="s">
        <v>231</v>
      </c>
      <c r="B338" s="165" t="s">
        <v>232</v>
      </c>
      <c r="C338" s="165" t="s">
        <v>16</v>
      </c>
      <c r="D338" s="165">
        <v>42809.632384500001</v>
      </c>
      <c r="E338" s="165">
        <v>44.172741000000002</v>
      </c>
      <c r="F338" s="165">
        <v>99.896922243262594</v>
      </c>
      <c r="G338" s="165">
        <v>0.103077756737441</v>
      </c>
    </row>
    <row r="339" spans="1:7" x14ac:dyDescent="0.25">
      <c r="A339" s="165" t="s">
        <v>233</v>
      </c>
      <c r="B339" s="165" t="s">
        <v>234</v>
      </c>
      <c r="C339" s="165" t="s">
        <v>15</v>
      </c>
      <c r="D339" s="165">
        <v>2041.3746900000001</v>
      </c>
      <c r="E339" s="165">
        <v>0</v>
      </c>
      <c r="F339" s="165">
        <v>100</v>
      </c>
      <c r="G339" s="165">
        <v>0</v>
      </c>
    </row>
    <row r="340" spans="1:7" x14ac:dyDescent="0.25">
      <c r="A340" s="165" t="s">
        <v>233</v>
      </c>
      <c r="B340" s="165" t="s">
        <v>234</v>
      </c>
      <c r="C340" s="165" t="s">
        <v>16</v>
      </c>
      <c r="D340" s="165">
        <v>32619.1633631</v>
      </c>
      <c r="E340" s="165">
        <v>0</v>
      </c>
      <c r="F340" s="165">
        <v>100</v>
      </c>
      <c r="G340" s="165">
        <v>0</v>
      </c>
    </row>
    <row r="341" spans="1:7" x14ac:dyDescent="0.25">
      <c r="A341" s="165" t="s">
        <v>235</v>
      </c>
      <c r="B341" s="165" t="s">
        <v>236</v>
      </c>
      <c r="C341" s="165" t="s">
        <v>15</v>
      </c>
      <c r="D341" s="165">
        <v>544.96104300000002</v>
      </c>
      <c r="E341" s="165">
        <v>34.849745900000002</v>
      </c>
      <c r="F341" s="165">
        <v>93.989462326819407</v>
      </c>
      <c r="G341" s="165">
        <v>6.01053767318058</v>
      </c>
    </row>
    <row r="342" spans="1:7" x14ac:dyDescent="0.25">
      <c r="A342" s="165" t="s">
        <v>235</v>
      </c>
      <c r="B342" s="165" t="s">
        <v>236</v>
      </c>
      <c r="C342" s="165" t="s">
        <v>16</v>
      </c>
      <c r="D342" s="165">
        <v>5086.8655950000002</v>
      </c>
      <c r="E342" s="165">
        <v>79.811231300000003</v>
      </c>
      <c r="F342" s="165">
        <v>98.455269528495805</v>
      </c>
      <c r="G342" s="165">
        <v>1.5447304715041601</v>
      </c>
    </row>
    <row r="343" spans="1:7" x14ac:dyDescent="0.25">
      <c r="A343" s="165" t="s">
        <v>237</v>
      </c>
      <c r="B343" s="165" t="s">
        <v>238</v>
      </c>
      <c r="C343" s="165" t="s">
        <v>15</v>
      </c>
      <c r="D343" s="165">
        <v>222.48187759999999</v>
      </c>
      <c r="E343" s="165">
        <v>0</v>
      </c>
      <c r="F343" s="165">
        <v>100</v>
      </c>
      <c r="G343" s="165">
        <v>0</v>
      </c>
    </row>
    <row r="344" spans="1:7" x14ac:dyDescent="0.25">
      <c r="A344" s="165" t="s">
        <v>237</v>
      </c>
      <c r="B344" s="165" t="s">
        <v>238</v>
      </c>
      <c r="C344" s="165" t="s">
        <v>16</v>
      </c>
      <c r="D344" s="165">
        <v>4673.2946476999996</v>
      </c>
      <c r="E344" s="165">
        <v>0</v>
      </c>
      <c r="F344" s="165">
        <v>100</v>
      </c>
      <c r="G344" s="165">
        <v>0</v>
      </c>
    </row>
    <row r="345" spans="1:7" x14ac:dyDescent="0.25">
      <c r="A345" s="165" t="s">
        <v>239</v>
      </c>
      <c r="B345" s="165" t="s">
        <v>240</v>
      </c>
      <c r="C345" s="165" t="s">
        <v>15</v>
      </c>
      <c r="D345" s="165">
        <v>324.07690120000001</v>
      </c>
      <c r="E345" s="165">
        <v>0</v>
      </c>
      <c r="F345" s="165">
        <v>100</v>
      </c>
      <c r="G345" s="165">
        <v>0</v>
      </c>
    </row>
    <row r="346" spans="1:7" x14ac:dyDescent="0.25">
      <c r="A346" s="165" t="s">
        <v>239</v>
      </c>
      <c r="B346" s="165" t="s">
        <v>240</v>
      </c>
      <c r="C346" s="165" t="s">
        <v>16</v>
      </c>
      <c r="D346" s="165">
        <v>7279.1183128000002</v>
      </c>
      <c r="E346" s="165">
        <v>0</v>
      </c>
      <c r="F346" s="165">
        <v>100</v>
      </c>
      <c r="G346" s="165">
        <v>0</v>
      </c>
    </row>
    <row r="347" spans="1:7" x14ac:dyDescent="0.25">
      <c r="A347" s="165" t="s">
        <v>241</v>
      </c>
      <c r="B347" s="165" t="s">
        <v>242</v>
      </c>
      <c r="C347" s="165" t="s">
        <v>15</v>
      </c>
      <c r="D347" s="165">
        <v>579.47640650000005</v>
      </c>
      <c r="E347" s="165">
        <v>15.143289100000001</v>
      </c>
      <c r="F347" s="165">
        <v>97.453281616459094</v>
      </c>
      <c r="G347" s="165">
        <v>2.5467183835408802</v>
      </c>
    </row>
    <row r="348" spans="1:7" x14ac:dyDescent="0.25">
      <c r="A348" s="165" t="s">
        <v>241</v>
      </c>
      <c r="B348" s="165" t="s">
        <v>242</v>
      </c>
      <c r="C348" s="165" t="s">
        <v>16</v>
      </c>
      <c r="D348" s="165">
        <v>7003.9808303</v>
      </c>
      <c r="E348" s="165">
        <v>9.0330735000000004</v>
      </c>
      <c r="F348" s="165">
        <v>99.871195556947299</v>
      </c>
      <c r="G348" s="165">
        <v>0.12880444305272801</v>
      </c>
    </row>
    <row r="349" spans="1:7" x14ac:dyDescent="0.25">
      <c r="A349" s="165" t="s">
        <v>243</v>
      </c>
      <c r="B349" s="165" t="s">
        <v>244</v>
      </c>
      <c r="C349" s="165" t="s">
        <v>15</v>
      </c>
      <c r="D349" s="165">
        <v>1514.6094207000001</v>
      </c>
      <c r="E349" s="165">
        <v>421.1375276</v>
      </c>
      <c r="F349" s="165">
        <v>78.244184862600505</v>
      </c>
      <c r="G349" s="165">
        <v>21.755815137399502</v>
      </c>
    </row>
    <row r="350" spans="1:7" x14ac:dyDescent="0.25">
      <c r="A350" s="165" t="s">
        <v>243</v>
      </c>
      <c r="B350" s="165" t="s">
        <v>244</v>
      </c>
      <c r="C350" s="165" t="s">
        <v>16</v>
      </c>
      <c r="D350" s="165">
        <v>11504.6553337</v>
      </c>
      <c r="E350" s="165">
        <v>315.04097410000003</v>
      </c>
      <c r="F350" s="165">
        <v>97.334610248047596</v>
      </c>
      <c r="G350" s="165">
        <v>2.6653897519524201</v>
      </c>
    </row>
    <row r="351" spans="1:7" x14ac:dyDescent="0.25">
      <c r="A351" s="165" t="s">
        <v>245</v>
      </c>
      <c r="B351" s="165" t="s">
        <v>246</v>
      </c>
      <c r="C351" s="165" t="s">
        <v>15</v>
      </c>
      <c r="D351" s="165">
        <v>239.10817349999999</v>
      </c>
      <c r="E351" s="165">
        <v>0</v>
      </c>
      <c r="F351" s="165">
        <v>100</v>
      </c>
      <c r="G351" s="165">
        <v>0</v>
      </c>
    </row>
    <row r="352" spans="1:7" x14ac:dyDescent="0.25">
      <c r="A352" s="165" t="s">
        <v>245</v>
      </c>
      <c r="B352" s="165" t="s">
        <v>246</v>
      </c>
      <c r="C352" s="165" t="s">
        <v>16</v>
      </c>
      <c r="D352" s="165">
        <v>17770.755024999999</v>
      </c>
      <c r="E352" s="165">
        <v>0</v>
      </c>
      <c r="F352" s="165">
        <v>100</v>
      </c>
      <c r="G352" s="165">
        <v>0</v>
      </c>
    </row>
    <row r="353" spans="1:7" x14ac:dyDescent="0.25">
      <c r="A353" s="165" t="s">
        <v>247</v>
      </c>
      <c r="B353" s="165" t="s">
        <v>248</v>
      </c>
      <c r="C353" s="165" t="s">
        <v>15</v>
      </c>
      <c r="D353" s="165">
        <v>194.73108690000001</v>
      </c>
      <c r="E353" s="165">
        <v>0</v>
      </c>
      <c r="F353" s="165">
        <v>100</v>
      </c>
      <c r="G353" s="165">
        <v>0</v>
      </c>
    </row>
    <row r="354" spans="1:7" x14ac:dyDescent="0.25">
      <c r="A354" s="165" t="s">
        <v>247</v>
      </c>
      <c r="B354" s="165" t="s">
        <v>248</v>
      </c>
      <c r="C354" s="165" t="s">
        <v>16</v>
      </c>
      <c r="D354" s="165">
        <v>19507.674544000001</v>
      </c>
      <c r="E354" s="165">
        <v>0</v>
      </c>
      <c r="F354" s="165">
        <v>100</v>
      </c>
      <c r="G354" s="165">
        <v>0</v>
      </c>
    </row>
    <row r="355" spans="1:7" x14ac:dyDescent="0.25">
      <c r="A355" s="165" t="s">
        <v>249</v>
      </c>
      <c r="B355" s="165" t="s">
        <v>250</v>
      </c>
      <c r="C355" s="165" t="s">
        <v>15</v>
      </c>
      <c r="D355" s="165">
        <v>49.485179799999997</v>
      </c>
      <c r="E355" s="165">
        <v>0</v>
      </c>
      <c r="F355" s="165">
        <v>100</v>
      </c>
      <c r="G355" s="165">
        <v>0</v>
      </c>
    </row>
    <row r="356" spans="1:7" x14ac:dyDescent="0.25">
      <c r="A356" s="165" t="s">
        <v>249</v>
      </c>
      <c r="B356" s="165" t="s">
        <v>250</v>
      </c>
      <c r="C356" s="165" t="s">
        <v>16</v>
      </c>
      <c r="D356" s="165">
        <v>15435.012257300001</v>
      </c>
      <c r="E356" s="165">
        <v>93.427352999999997</v>
      </c>
      <c r="F356" s="165">
        <v>99.398346805315697</v>
      </c>
      <c r="G356" s="165">
        <v>0.60165319468434997</v>
      </c>
    </row>
    <row r="357" spans="1:7" x14ac:dyDescent="0.25">
      <c r="A357" s="165" t="s">
        <v>251</v>
      </c>
      <c r="B357" s="165" t="s">
        <v>252</v>
      </c>
      <c r="C357" s="165" t="s">
        <v>15</v>
      </c>
      <c r="D357" s="165">
        <v>1027.066468</v>
      </c>
      <c r="E357" s="165">
        <v>0</v>
      </c>
      <c r="F357" s="165">
        <v>100</v>
      </c>
      <c r="G357" s="165">
        <v>0</v>
      </c>
    </row>
    <row r="358" spans="1:7" x14ac:dyDescent="0.25">
      <c r="A358" s="165" t="s">
        <v>251</v>
      </c>
      <c r="B358" s="165" t="s">
        <v>252</v>
      </c>
      <c r="C358" s="165" t="s">
        <v>16</v>
      </c>
      <c r="D358" s="165">
        <v>14390.7546215</v>
      </c>
      <c r="E358" s="165">
        <v>0</v>
      </c>
      <c r="F358" s="165">
        <v>100</v>
      </c>
      <c r="G358" s="165">
        <v>0</v>
      </c>
    </row>
    <row r="359" spans="1:7" x14ac:dyDescent="0.25">
      <c r="A359" s="165" t="s">
        <v>253</v>
      </c>
      <c r="B359" s="165" t="s">
        <v>254</v>
      </c>
      <c r="C359" s="165" t="s">
        <v>15</v>
      </c>
      <c r="D359" s="165">
        <v>51.4132867</v>
      </c>
      <c r="E359" s="165">
        <v>0</v>
      </c>
      <c r="F359" s="165">
        <v>100</v>
      </c>
      <c r="G359" s="165">
        <v>0</v>
      </c>
    </row>
    <row r="360" spans="1:7" x14ac:dyDescent="0.25">
      <c r="A360" s="165" t="s">
        <v>253</v>
      </c>
      <c r="B360" s="165" t="s">
        <v>254</v>
      </c>
      <c r="C360" s="165" t="s">
        <v>16</v>
      </c>
      <c r="D360" s="165">
        <v>13430.8565432</v>
      </c>
      <c r="E360" s="165">
        <v>0</v>
      </c>
      <c r="F360" s="165">
        <v>100</v>
      </c>
      <c r="G360" s="165">
        <v>0</v>
      </c>
    </row>
    <row r="361" spans="1:7" x14ac:dyDescent="0.25">
      <c r="A361" s="165" t="s">
        <v>255</v>
      </c>
      <c r="B361" s="165" t="s">
        <v>256</v>
      </c>
      <c r="C361" s="165" t="s">
        <v>15</v>
      </c>
      <c r="D361" s="165">
        <v>13.404473100000001</v>
      </c>
      <c r="E361" s="165">
        <v>0</v>
      </c>
      <c r="F361" s="165">
        <v>100</v>
      </c>
      <c r="G361" s="165">
        <v>0</v>
      </c>
    </row>
    <row r="362" spans="1:7" x14ac:dyDescent="0.25">
      <c r="A362" s="165" t="s">
        <v>255</v>
      </c>
      <c r="B362" s="165" t="s">
        <v>256</v>
      </c>
      <c r="C362" s="165" t="s">
        <v>16</v>
      </c>
      <c r="D362" s="165">
        <v>10851.2384702</v>
      </c>
      <c r="E362" s="165">
        <v>0</v>
      </c>
      <c r="F362" s="165">
        <v>100</v>
      </c>
      <c r="G362" s="165">
        <v>0</v>
      </c>
    </row>
    <row r="363" spans="1:7" x14ac:dyDescent="0.25">
      <c r="A363" s="165" t="s">
        <v>257</v>
      </c>
      <c r="B363" s="165" t="s">
        <v>258</v>
      </c>
      <c r="C363" s="165" t="s">
        <v>15</v>
      </c>
      <c r="D363" s="165">
        <v>49.768565799999998</v>
      </c>
      <c r="E363" s="165">
        <v>0</v>
      </c>
      <c r="F363" s="165">
        <v>100</v>
      </c>
      <c r="G363" s="165">
        <v>0</v>
      </c>
    </row>
    <row r="364" spans="1:7" x14ac:dyDescent="0.25">
      <c r="A364" s="165" t="s">
        <v>257</v>
      </c>
      <c r="B364" s="165" t="s">
        <v>258</v>
      </c>
      <c r="C364" s="165" t="s">
        <v>16</v>
      </c>
      <c r="D364" s="165">
        <v>19033.595199200001</v>
      </c>
      <c r="E364" s="165">
        <v>14.789456599999999</v>
      </c>
      <c r="F364" s="165">
        <v>99.922358473606906</v>
      </c>
      <c r="G364" s="165">
        <v>7.7641526393141105E-2</v>
      </c>
    </row>
    <row r="365" spans="1:7" x14ac:dyDescent="0.25">
      <c r="A365" s="165" t="s">
        <v>259</v>
      </c>
      <c r="B365" s="165" t="s">
        <v>260</v>
      </c>
      <c r="C365" s="165" t="s">
        <v>15</v>
      </c>
      <c r="D365" s="165">
        <v>17.068844800000001</v>
      </c>
      <c r="E365" s="165">
        <v>0</v>
      </c>
      <c r="F365" s="165">
        <v>100</v>
      </c>
      <c r="G365" s="165">
        <v>0</v>
      </c>
    </row>
    <row r="366" spans="1:7" x14ac:dyDescent="0.25">
      <c r="A366" s="165" t="s">
        <v>259</v>
      </c>
      <c r="B366" s="165" t="s">
        <v>260</v>
      </c>
      <c r="C366" s="165" t="s">
        <v>16</v>
      </c>
      <c r="D366" s="165">
        <v>19942.8974977</v>
      </c>
      <c r="E366" s="165">
        <v>0</v>
      </c>
      <c r="F366" s="165">
        <v>100</v>
      </c>
      <c r="G366" s="165">
        <v>0</v>
      </c>
    </row>
    <row r="367" spans="1:7" x14ac:dyDescent="0.25">
      <c r="A367" s="165" t="s">
        <v>261</v>
      </c>
      <c r="B367" s="165" t="s">
        <v>262</v>
      </c>
      <c r="C367" s="165" t="s">
        <v>15</v>
      </c>
      <c r="D367" s="165">
        <v>54.673255400000002</v>
      </c>
      <c r="E367" s="165">
        <v>0</v>
      </c>
      <c r="F367" s="165">
        <v>100</v>
      </c>
      <c r="G367" s="165">
        <v>0</v>
      </c>
    </row>
    <row r="368" spans="1:7" x14ac:dyDescent="0.25">
      <c r="A368" s="165" t="s">
        <v>261</v>
      </c>
      <c r="B368" s="165" t="s">
        <v>262</v>
      </c>
      <c r="C368" s="165" t="s">
        <v>16</v>
      </c>
      <c r="D368" s="165">
        <v>17339.0652954</v>
      </c>
      <c r="E368" s="165">
        <v>0</v>
      </c>
      <c r="F368" s="165">
        <v>100</v>
      </c>
      <c r="G368" s="165">
        <v>0</v>
      </c>
    </row>
    <row r="369" spans="1:7" x14ac:dyDescent="0.25">
      <c r="A369" s="165" t="s">
        <v>263</v>
      </c>
      <c r="B369" s="165" t="s">
        <v>264</v>
      </c>
      <c r="C369" s="165" t="s">
        <v>15</v>
      </c>
      <c r="D369" s="165">
        <v>18.7945706</v>
      </c>
      <c r="E369" s="165">
        <v>0</v>
      </c>
      <c r="F369" s="165">
        <v>100</v>
      </c>
      <c r="G369" s="165">
        <v>0</v>
      </c>
    </row>
    <row r="370" spans="1:7" x14ac:dyDescent="0.25">
      <c r="A370" s="165" t="s">
        <v>263</v>
      </c>
      <c r="B370" s="165" t="s">
        <v>264</v>
      </c>
      <c r="C370" s="165" t="s">
        <v>16</v>
      </c>
      <c r="D370" s="165">
        <v>4599.6502324000003</v>
      </c>
      <c r="E370" s="165">
        <v>3.3960778999999999</v>
      </c>
      <c r="F370" s="165">
        <v>99.926221079018902</v>
      </c>
      <c r="G370" s="165">
        <v>7.3778920981106999E-2</v>
      </c>
    </row>
    <row r="371" spans="1:7" x14ac:dyDescent="0.25">
      <c r="A371" s="165" t="s">
        <v>265</v>
      </c>
      <c r="B371" s="165" t="s">
        <v>266</v>
      </c>
      <c r="C371" s="165" t="s">
        <v>15</v>
      </c>
      <c r="D371" s="165">
        <v>1004.3678368</v>
      </c>
      <c r="E371" s="165">
        <v>0</v>
      </c>
      <c r="F371" s="165">
        <v>100</v>
      </c>
      <c r="G371" s="165">
        <v>0</v>
      </c>
    </row>
    <row r="372" spans="1:7" x14ac:dyDescent="0.25">
      <c r="A372" s="165" t="s">
        <v>265</v>
      </c>
      <c r="B372" s="165" t="s">
        <v>266</v>
      </c>
      <c r="C372" s="165" t="s">
        <v>16</v>
      </c>
      <c r="D372" s="165">
        <v>72407.871518700005</v>
      </c>
      <c r="E372" s="165">
        <v>0</v>
      </c>
      <c r="F372" s="165">
        <v>100</v>
      </c>
      <c r="G372" s="165">
        <v>0</v>
      </c>
    </row>
    <row r="373" spans="1:7" x14ac:dyDescent="0.25">
      <c r="A373" s="165" t="s">
        <v>267</v>
      </c>
      <c r="B373" s="165" t="s">
        <v>268</v>
      </c>
      <c r="C373" s="165" t="s">
        <v>15</v>
      </c>
      <c r="D373" s="165">
        <v>29.643025300000001</v>
      </c>
      <c r="E373" s="165">
        <v>0</v>
      </c>
      <c r="F373" s="165">
        <v>100</v>
      </c>
      <c r="G373" s="165">
        <v>0</v>
      </c>
    </row>
    <row r="374" spans="1:7" x14ac:dyDescent="0.25">
      <c r="A374" s="165" t="s">
        <v>267</v>
      </c>
      <c r="B374" s="165" t="s">
        <v>268</v>
      </c>
      <c r="C374" s="165" t="s">
        <v>16</v>
      </c>
      <c r="D374" s="165">
        <v>42955.197823299997</v>
      </c>
      <c r="E374" s="165">
        <v>52.575482100000002</v>
      </c>
      <c r="F374" s="165">
        <v>99.877753536025594</v>
      </c>
      <c r="G374" s="165">
        <v>0.122246463974452</v>
      </c>
    </row>
    <row r="375" spans="1:7" x14ac:dyDescent="0.25">
      <c r="A375" s="165" t="s">
        <v>269</v>
      </c>
      <c r="B375" s="165" t="s">
        <v>270</v>
      </c>
      <c r="C375" s="165" t="s">
        <v>15</v>
      </c>
      <c r="D375" s="165">
        <v>190.236864</v>
      </c>
      <c r="E375" s="165">
        <v>0</v>
      </c>
      <c r="F375" s="165">
        <v>100</v>
      </c>
      <c r="G375" s="165">
        <v>0</v>
      </c>
    </row>
    <row r="376" spans="1:7" x14ac:dyDescent="0.25">
      <c r="A376" s="165" t="s">
        <v>269</v>
      </c>
      <c r="B376" s="165" t="s">
        <v>270</v>
      </c>
      <c r="C376" s="165" t="s">
        <v>16</v>
      </c>
      <c r="D376" s="165">
        <v>13669.6222671</v>
      </c>
      <c r="E376" s="165">
        <v>23.4913074</v>
      </c>
      <c r="F376" s="165">
        <v>99.828444368972796</v>
      </c>
      <c r="G376" s="165">
        <v>0.17155563102716601</v>
      </c>
    </row>
    <row r="377" spans="1:7" x14ac:dyDescent="0.25">
      <c r="A377" s="165" t="s">
        <v>271</v>
      </c>
      <c r="B377" s="165" t="s">
        <v>272</v>
      </c>
      <c r="C377" s="165" t="s">
        <v>15</v>
      </c>
      <c r="D377" s="165">
        <v>179.4747022</v>
      </c>
      <c r="E377" s="165">
        <v>0</v>
      </c>
      <c r="F377" s="165">
        <v>100</v>
      </c>
      <c r="G377" s="165">
        <v>0</v>
      </c>
    </row>
    <row r="378" spans="1:7" x14ac:dyDescent="0.25">
      <c r="A378" s="165" t="s">
        <v>271</v>
      </c>
      <c r="B378" s="165" t="s">
        <v>272</v>
      </c>
      <c r="C378" s="165" t="s">
        <v>16</v>
      </c>
      <c r="D378" s="165">
        <v>20776.560887600001</v>
      </c>
      <c r="E378" s="165">
        <v>0</v>
      </c>
      <c r="F378" s="165">
        <v>100</v>
      </c>
      <c r="G378" s="165">
        <v>0</v>
      </c>
    </row>
    <row r="379" spans="1:7" x14ac:dyDescent="0.25">
      <c r="A379" s="165" t="s">
        <v>273</v>
      </c>
      <c r="B379" s="165" t="s">
        <v>274</v>
      </c>
      <c r="C379" s="165" t="s">
        <v>15</v>
      </c>
      <c r="D379" s="165">
        <v>322.1805703</v>
      </c>
      <c r="E379" s="165">
        <v>0</v>
      </c>
      <c r="F379" s="165">
        <v>100</v>
      </c>
      <c r="G379" s="165">
        <v>0</v>
      </c>
    </row>
    <row r="380" spans="1:7" x14ac:dyDescent="0.25">
      <c r="A380" s="165" t="s">
        <v>273</v>
      </c>
      <c r="B380" s="165" t="s">
        <v>274</v>
      </c>
      <c r="C380" s="165" t="s">
        <v>16</v>
      </c>
      <c r="D380" s="165">
        <v>26439.547099799998</v>
      </c>
      <c r="E380" s="165">
        <v>0</v>
      </c>
      <c r="F380" s="165">
        <v>100</v>
      </c>
      <c r="G380" s="165">
        <v>0</v>
      </c>
    </row>
    <row r="381" spans="1:7" x14ac:dyDescent="0.25">
      <c r="A381" s="165" t="s">
        <v>275</v>
      </c>
      <c r="B381" s="165" t="s">
        <v>276</v>
      </c>
      <c r="C381" s="165" t="s">
        <v>15</v>
      </c>
      <c r="D381" s="165">
        <v>46.1722143</v>
      </c>
      <c r="E381" s="165">
        <v>0</v>
      </c>
      <c r="F381" s="165">
        <v>100</v>
      </c>
      <c r="G381" s="165">
        <v>0</v>
      </c>
    </row>
    <row r="382" spans="1:7" x14ac:dyDescent="0.25">
      <c r="A382" s="165" t="s">
        <v>275</v>
      </c>
      <c r="B382" s="165" t="s">
        <v>276</v>
      </c>
      <c r="C382" s="165" t="s">
        <v>16</v>
      </c>
      <c r="D382" s="165">
        <v>17637.725967099999</v>
      </c>
      <c r="E382" s="165">
        <v>34.978103099999998</v>
      </c>
      <c r="F382" s="165">
        <v>99.802078374870902</v>
      </c>
      <c r="G382" s="165">
        <v>0.19792162512912001</v>
      </c>
    </row>
    <row r="383" spans="1:7" x14ac:dyDescent="0.25">
      <c r="A383" s="165" t="s">
        <v>277</v>
      </c>
      <c r="B383" s="165" t="s">
        <v>278</v>
      </c>
      <c r="C383" s="165" t="s">
        <v>15</v>
      </c>
      <c r="D383" s="165">
        <v>246.35176509999999</v>
      </c>
      <c r="E383" s="165">
        <v>0</v>
      </c>
      <c r="F383" s="165">
        <v>100</v>
      </c>
      <c r="G383" s="165">
        <v>0</v>
      </c>
    </row>
    <row r="384" spans="1:7" x14ac:dyDescent="0.25">
      <c r="A384" s="165" t="s">
        <v>277</v>
      </c>
      <c r="B384" s="165" t="s">
        <v>278</v>
      </c>
      <c r="C384" s="165" t="s">
        <v>16</v>
      </c>
      <c r="D384" s="165">
        <v>6583.3096736999996</v>
      </c>
      <c r="E384" s="165">
        <v>0</v>
      </c>
      <c r="F384" s="165">
        <v>100</v>
      </c>
      <c r="G384" s="165">
        <v>0</v>
      </c>
    </row>
    <row r="385" spans="1:7" x14ac:dyDescent="0.25">
      <c r="A385" s="165" t="s">
        <v>279</v>
      </c>
      <c r="B385" s="165" t="s">
        <v>280</v>
      </c>
      <c r="C385" s="165" t="s">
        <v>15</v>
      </c>
      <c r="D385" s="165">
        <v>325.21498430000003</v>
      </c>
      <c r="E385" s="165">
        <v>0</v>
      </c>
      <c r="F385" s="165">
        <v>100</v>
      </c>
      <c r="G385" s="165">
        <v>0</v>
      </c>
    </row>
    <row r="386" spans="1:7" x14ac:dyDescent="0.25">
      <c r="A386" s="165" t="s">
        <v>279</v>
      </c>
      <c r="B386" s="165" t="s">
        <v>280</v>
      </c>
      <c r="C386" s="165" t="s">
        <v>16</v>
      </c>
      <c r="D386" s="165">
        <v>28133.024386900001</v>
      </c>
      <c r="E386" s="165">
        <v>0</v>
      </c>
      <c r="F386" s="165">
        <v>100</v>
      </c>
      <c r="G386" s="165">
        <v>0</v>
      </c>
    </row>
    <row r="387" spans="1:7" x14ac:dyDescent="0.25">
      <c r="A387" s="165" t="s">
        <v>281</v>
      </c>
      <c r="B387" s="165" t="s">
        <v>282</v>
      </c>
      <c r="C387" s="165" t="s">
        <v>15</v>
      </c>
      <c r="D387" s="165">
        <v>3611.0958599999999</v>
      </c>
      <c r="E387" s="165">
        <v>541.04847080000002</v>
      </c>
      <c r="F387" s="165">
        <v>86.9694204320745</v>
      </c>
      <c r="G387" s="165">
        <v>13.0305795679255</v>
      </c>
    </row>
    <row r="388" spans="1:7" x14ac:dyDescent="0.25">
      <c r="A388" s="165" t="s">
        <v>281</v>
      </c>
      <c r="B388" s="165" t="s">
        <v>282</v>
      </c>
      <c r="C388" s="165" t="s">
        <v>16</v>
      </c>
      <c r="D388" s="165">
        <v>20525.018283599999</v>
      </c>
      <c r="E388" s="165">
        <v>471.61981059999999</v>
      </c>
      <c r="F388" s="165">
        <v>97.753831787336097</v>
      </c>
      <c r="G388" s="165">
        <v>2.2461682126639002</v>
      </c>
    </row>
    <row r="389" spans="1:7" x14ac:dyDescent="0.25">
      <c r="A389" s="165" t="s">
        <v>283</v>
      </c>
      <c r="B389" s="165" t="s">
        <v>284</v>
      </c>
      <c r="C389" s="165" t="s">
        <v>15</v>
      </c>
      <c r="D389" s="165">
        <v>1789.6834663</v>
      </c>
      <c r="E389" s="165">
        <v>131.41683499999999</v>
      </c>
      <c r="F389" s="165">
        <v>93.159293405395303</v>
      </c>
      <c r="G389" s="165">
        <v>6.8407065946047103</v>
      </c>
    </row>
    <row r="390" spans="1:7" x14ac:dyDescent="0.25">
      <c r="A390" s="165" t="s">
        <v>283</v>
      </c>
      <c r="B390" s="165" t="s">
        <v>284</v>
      </c>
      <c r="C390" s="165" t="s">
        <v>16</v>
      </c>
      <c r="D390" s="165">
        <v>16896.7077015</v>
      </c>
      <c r="E390" s="165">
        <v>87.626951899999995</v>
      </c>
      <c r="F390" s="165">
        <v>99.484071918693303</v>
      </c>
      <c r="G390" s="165">
        <v>0.51592808130672596</v>
      </c>
    </row>
    <row r="391" spans="1:7" x14ac:dyDescent="0.25">
      <c r="A391" s="165" t="s">
        <v>285</v>
      </c>
      <c r="B391" s="165" t="s">
        <v>286</v>
      </c>
      <c r="C391" s="165" t="s">
        <v>15</v>
      </c>
      <c r="D391" s="165">
        <v>65.190789100000003</v>
      </c>
      <c r="E391" s="165">
        <v>0</v>
      </c>
      <c r="F391" s="165">
        <v>100</v>
      </c>
      <c r="G391" s="165">
        <v>0</v>
      </c>
    </row>
    <row r="392" spans="1:7" x14ac:dyDescent="0.25">
      <c r="A392" s="165" t="s">
        <v>285</v>
      </c>
      <c r="B392" s="165" t="s">
        <v>286</v>
      </c>
      <c r="C392" s="165" t="s">
        <v>16</v>
      </c>
      <c r="D392" s="165">
        <v>6750.5248760000004</v>
      </c>
      <c r="E392" s="165">
        <v>0</v>
      </c>
      <c r="F392" s="165">
        <v>100</v>
      </c>
      <c r="G392" s="165">
        <v>0</v>
      </c>
    </row>
    <row r="393" spans="1:7" x14ac:dyDescent="0.25">
      <c r="A393" s="165" t="s">
        <v>287</v>
      </c>
      <c r="B393" s="165" t="s">
        <v>288</v>
      </c>
      <c r="C393" s="165" t="s">
        <v>15</v>
      </c>
      <c r="D393" s="165">
        <v>279.87879329999998</v>
      </c>
      <c r="E393" s="165">
        <v>0</v>
      </c>
      <c r="F393" s="165">
        <v>100</v>
      </c>
      <c r="G393" s="165">
        <v>0</v>
      </c>
    </row>
    <row r="394" spans="1:7" x14ac:dyDescent="0.25">
      <c r="A394" s="165" t="s">
        <v>287</v>
      </c>
      <c r="B394" s="165" t="s">
        <v>288</v>
      </c>
      <c r="C394" s="165" t="s">
        <v>16</v>
      </c>
      <c r="D394" s="165">
        <v>12124.174360499999</v>
      </c>
      <c r="E394" s="165">
        <v>65.689201800000006</v>
      </c>
      <c r="F394" s="165">
        <v>99.4611161850641</v>
      </c>
      <c r="G394" s="165">
        <v>0.53888381493587201</v>
      </c>
    </row>
    <row r="395" spans="1:7" x14ac:dyDescent="0.25">
      <c r="A395" s="165" t="s">
        <v>289</v>
      </c>
      <c r="B395" s="165" t="s">
        <v>290</v>
      </c>
      <c r="C395" s="165" t="s">
        <v>15</v>
      </c>
      <c r="D395" s="165">
        <v>1779.548446</v>
      </c>
      <c r="E395" s="165">
        <v>672.26584530000002</v>
      </c>
      <c r="F395" s="165">
        <v>72.580882341478201</v>
      </c>
      <c r="G395" s="165">
        <v>27.419117658521799</v>
      </c>
    </row>
    <row r="396" spans="1:7" x14ac:dyDescent="0.25">
      <c r="A396" s="165" t="s">
        <v>289</v>
      </c>
      <c r="B396" s="165" t="s">
        <v>290</v>
      </c>
      <c r="C396" s="165" t="s">
        <v>16</v>
      </c>
      <c r="D396" s="165">
        <v>16017.187480500001</v>
      </c>
      <c r="E396" s="165">
        <v>390.6710023</v>
      </c>
      <c r="F396" s="165">
        <v>97.619000659290606</v>
      </c>
      <c r="G396" s="165">
        <v>2.3809993407093999</v>
      </c>
    </row>
    <row r="397" spans="1:7" x14ac:dyDescent="0.25">
      <c r="A397" s="165" t="s">
        <v>291</v>
      </c>
      <c r="B397" s="165" t="s">
        <v>292</v>
      </c>
      <c r="C397" s="165" t="s">
        <v>15</v>
      </c>
      <c r="D397" s="165">
        <v>214.61571470000001</v>
      </c>
      <c r="E397" s="165">
        <v>0</v>
      </c>
      <c r="F397" s="165">
        <v>100</v>
      </c>
      <c r="G397" s="165">
        <v>0</v>
      </c>
    </row>
    <row r="398" spans="1:7" x14ac:dyDescent="0.25">
      <c r="A398" s="165" t="s">
        <v>291</v>
      </c>
      <c r="B398" s="165" t="s">
        <v>292</v>
      </c>
      <c r="C398" s="165" t="s">
        <v>16</v>
      </c>
      <c r="D398" s="165">
        <v>37364.553051199997</v>
      </c>
      <c r="E398" s="165">
        <v>106.0655878</v>
      </c>
      <c r="F398" s="165">
        <v>99.716936651561994</v>
      </c>
      <c r="G398" s="165">
        <v>0.28306334843803499</v>
      </c>
    </row>
    <row r="399" spans="1:7" x14ac:dyDescent="0.25">
      <c r="A399" s="165" t="s">
        <v>293</v>
      </c>
      <c r="B399" s="165" t="s">
        <v>294</v>
      </c>
      <c r="C399" s="165" t="s">
        <v>15</v>
      </c>
      <c r="D399" s="165">
        <v>135.26221340000001</v>
      </c>
      <c r="E399" s="165">
        <v>0</v>
      </c>
      <c r="F399" s="165">
        <v>100</v>
      </c>
      <c r="G399" s="165">
        <v>0</v>
      </c>
    </row>
    <row r="400" spans="1:7" x14ac:dyDescent="0.25">
      <c r="A400" s="165" t="s">
        <v>293</v>
      </c>
      <c r="B400" s="165" t="s">
        <v>294</v>
      </c>
      <c r="C400" s="165" t="s">
        <v>16</v>
      </c>
      <c r="D400" s="165">
        <v>34047.652943300003</v>
      </c>
      <c r="E400" s="165">
        <v>37.246843599999998</v>
      </c>
      <c r="F400" s="165">
        <v>99.890723329589207</v>
      </c>
      <c r="G400" s="165">
        <v>0.109276670410852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555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467</v>
      </c>
      <c r="F410" s="5" t="s">
        <v>431</v>
      </c>
      <c r="G410" s="5" t="s">
        <v>468</v>
      </c>
    </row>
    <row r="411" spans="1:7" x14ac:dyDescent="0.25">
      <c r="A411" s="166" t="s">
        <v>70</v>
      </c>
      <c r="B411" s="166" t="s">
        <v>71</v>
      </c>
      <c r="C411" s="166" t="s">
        <v>15</v>
      </c>
      <c r="D411" s="166">
        <v>11.220164799999999</v>
      </c>
      <c r="E411" s="166">
        <v>2.3621400000000001</v>
      </c>
      <c r="F411" s="166">
        <v>82.608695396086205</v>
      </c>
      <c r="G411" s="166">
        <v>17.391304603913799</v>
      </c>
    </row>
    <row r="412" spans="1:7" x14ac:dyDescent="0.25">
      <c r="A412" s="166" t="s">
        <v>70</v>
      </c>
      <c r="B412" s="166" t="s">
        <v>71</v>
      </c>
      <c r="C412" s="166" t="s">
        <v>16</v>
      </c>
      <c r="D412" s="166">
        <v>135.76657750000001</v>
      </c>
      <c r="E412" s="166">
        <v>8.9350710000000007</v>
      </c>
      <c r="F412" s="166">
        <v>93.825176773988204</v>
      </c>
      <c r="G412" s="166">
        <v>6.1748232260118296</v>
      </c>
    </row>
    <row r="413" spans="1:7" x14ac:dyDescent="0.25">
      <c r="A413" s="166" t="s">
        <v>72</v>
      </c>
      <c r="B413" s="166" t="s">
        <v>73</v>
      </c>
      <c r="C413" s="166" t="s">
        <v>15</v>
      </c>
      <c r="D413" s="166">
        <v>52.653267499999998</v>
      </c>
      <c r="E413" s="166">
        <v>5.0954775000000003</v>
      </c>
      <c r="F413" s="166">
        <v>91.176470588235304</v>
      </c>
      <c r="G413" s="166">
        <v>8.8235294117646994</v>
      </c>
    </row>
    <row r="414" spans="1:7" x14ac:dyDescent="0.25">
      <c r="A414" s="166" t="s">
        <v>72</v>
      </c>
      <c r="B414" s="166" t="s">
        <v>73</v>
      </c>
      <c r="C414" s="166" t="s">
        <v>16</v>
      </c>
      <c r="D414" s="166">
        <v>293.8392025</v>
      </c>
      <c r="E414" s="166">
        <v>18.683417500000001</v>
      </c>
      <c r="F414" s="166">
        <v>94.021739130434796</v>
      </c>
      <c r="G414" s="166">
        <v>5.9782608695652204</v>
      </c>
    </row>
    <row r="415" spans="1:7" x14ac:dyDescent="0.25">
      <c r="A415" s="166" t="s">
        <v>74</v>
      </c>
      <c r="B415" s="166" t="s">
        <v>75</v>
      </c>
      <c r="C415" s="166" t="s">
        <v>15</v>
      </c>
      <c r="D415" s="166">
        <v>64.065528400000005</v>
      </c>
      <c r="E415" s="166">
        <v>25.0927565</v>
      </c>
      <c r="F415" s="166">
        <v>71.855945268413294</v>
      </c>
      <c r="G415" s="166">
        <v>28.144054731586699</v>
      </c>
    </row>
    <row r="416" spans="1:7" x14ac:dyDescent="0.25">
      <c r="A416" s="166" t="s">
        <v>74</v>
      </c>
      <c r="B416" s="166" t="s">
        <v>75</v>
      </c>
      <c r="C416" s="166" t="s">
        <v>16</v>
      </c>
      <c r="D416" s="166">
        <v>225.52205069999999</v>
      </c>
      <c r="E416" s="166">
        <v>21.0782469</v>
      </c>
      <c r="F416" s="166">
        <v>91.452464938144502</v>
      </c>
      <c r="G416" s="166">
        <v>8.5475350618555002</v>
      </c>
    </row>
    <row r="417" spans="1:7" x14ac:dyDescent="0.25">
      <c r="A417" s="166" t="s">
        <v>76</v>
      </c>
      <c r="B417" s="166" t="s">
        <v>77</v>
      </c>
      <c r="C417" s="166" t="s">
        <v>15</v>
      </c>
      <c r="D417" s="166">
        <v>6.3414636</v>
      </c>
      <c r="E417" s="166">
        <v>1.5853659</v>
      </c>
      <c r="F417" s="166">
        <v>80</v>
      </c>
      <c r="G417" s="166">
        <v>20</v>
      </c>
    </row>
    <row r="418" spans="1:7" x14ac:dyDescent="0.25">
      <c r="A418" s="166" t="s">
        <v>76</v>
      </c>
      <c r="B418" s="166" t="s">
        <v>77</v>
      </c>
      <c r="C418" s="166" t="s">
        <v>16</v>
      </c>
      <c r="D418" s="166">
        <v>7.9268295000000002</v>
      </c>
      <c r="E418" s="166">
        <v>1.5853659</v>
      </c>
      <c r="F418" s="166">
        <v>83.3333333333333</v>
      </c>
      <c r="G418" s="166">
        <v>16.6666666666667</v>
      </c>
    </row>
    <row r="419" spans="1:7" x14ac:dyDescent="0.25">
      <c r="A419" s="166" t="s">
        <v>78</v>
      </c>
      <c r="B419" s="166" t="s">
        <v>79</v>
      </c>
      <c r="C419" s="166" t="s">
        <v>15</v>
      </c>
      <c r="D419" s="166">
        <v>416.10973810000002</v>
      </c>
      <c r="E419" s="166">
        <v>26.112355699999998</v>
      </c>
      <c r="F419" s="166">
        <v>94.0951942324687</v>
      </c>
      <c r="G419" s="166">
        <v>5.9048057675312799</v>
      </c>
    </row>
    <row r="420" spans="1:7" x14ac:dyDescent="0.25">
      <c r="A420" s="166" t="s">
        <v>78</v>
      </c>
      <c r="B420" s="166" t="s">
        <v>79</v>
      </c>
      <c r="C420" s="166" t="s">
        <v>16</v>
      </c>
      <c r="D420" s="166">
        <v>2424.0328826</v>
      </c>
      <c r="E420" s="166">
        <v>62.555372400000003</v>
      </c>
      <c r="F420" s="166">
        <v>97.484289074630098</v>
      </c>
      <c r="G420" s="166">
        <v>2.5157109253699099</v>
      </c>
    </row>
    <row r="421" spans="1:7" x14ac:dyDescent="0.25">
      <c r="A421" s="166" t="s">
        <v>90</v>
      </c>
      <c r="B421" s="166" t="s">
        <v>91</v>
      </c>
      <c r="C421" s="166" t="s">
        <v>15</v>
      </c>
      <c r="D421" s="166">
        <v>69.607873900000001</v>
      </c>
      <c r="E421" s="166">
        <v>4.6960287000000003</v>
      </c>
      <c r="F421" s="166">
        <v>93.6799703169292</v>
      </c>
      <c r="G421" s="166">
        <v>6.3200296830707803</v>
      </c>
    </row>
    <row r="422" spans="1:7" x14ac:dyDescent="0.25">
      <c r="A422" s="166" t="s">
        <v>90</v>
      </c>
      <c r="B422" s="166" t="s">
        <v>91</v>
      </c>
      <c r="C422" s="166" t="s">
        <v>16</v>
      </c>
      <c r="D422" s="166">
        <v>1136.9120789999999</v>
      </c>
      <c r="E422" s="166">
        <v>36.544238100000001</v>
      </c>
      <c r="F422" s="166">
        <v>96.885760674047702</v>
      </c>
      <c r="G422" s="166">
        <v>3.1142393259523198</v>
      </c>
    </row>
    <row r="423" spans="1:7" x14ac:dyDescent="0.25">
      <c r="A423" s="166" t="s">
        <v>106</v>
      </c>
      <c r="B423" s="166" t="s">
        <v>107</v>
      </c>
      <c r="C423" s="166" t="s">
        <v>15</v>
      </c>
      <c r="D423" s="166">
        <v>331.7520902</v>
      </c>
      <c r="E423" s="166">
        <v>81.686263100000005</v>
      </c>
      <c r="F423" s="166">
        <v>80.2422144805887</v>
      </c>
      <c r="G423" s="166">
        <v>19.7577855194113</v>
      </c>
    </row>
    <row r="424" spans="1:7" x14ac:dyDescent="0.25">
      <c r="A424" s="166" t="s">
        <v>106</v>
      </c>
      <c r="B424" s="166" t="s">
        <v>107</v>
      </c>
      <c r="C424" s="166" t="s">
        <v>16</v>
      </c>
      <c r="D424" s="166">
        <v>2406.7399739000002</v>
      </c>
      <c r="E424" s="166">
        <v>211.19873509999999</v>
      </c>
      <c r="F424" s="166">
        <v>91.932632556524794</v>
      </c>
      <c r="G424" s="166">
        <v>8.0673674434751597</v>
      </c>
    </row>
    <row r="425" spans="1:7" x14ac:dyDescent="0.25">
      <c r="A425" s="166" t="s">
        <v>108</v>
      </c>
      <c r="B425" s="166" t="s">
        <v>109</v>
      </c>
      <c r="C425" s="166" t="s">
        <v>15</v>
      </c>
      <c r="D425" s="166">
        <v>110.08257639999999</v>
      </c>
      <c r="E425" s="166">
        <v>66.7713988</v>
      </c>
      <c r="F425" s="166">
        <v>62.244897959183703</v>
      </c>
      <c r="G425" s="166">
        <v>37.755102040816297</v>
      </c>
    </row>
    <row r="426" spans="1:7" x14ac:dyDescent="0.25">
      <c r="A426" s="166" t="s">
        <v>108</v>
      </c>
      <c r="B426" s="166" t="s">
        <v>109</v>
      </c>
      <c r="C426" s="166" t="s">
        <v>16</v>
      </c>
      <c r="D426" s="166">
        <v>765.1641376</v>
      </c>
      <c r="E426" s="166">
        <v>193.0956668</v>
      </c>
      <c r="F426" s="166">
        <v>79.849340866290007</v>
      </c>
      <c r="G426" s="166">
        <v>20.150659133710001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556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467</v>
      </c>
      <c r="F436" s="5" t="s">
        <v>431</v>
      </c>
      <c r="G436" s="5" t="s">
        <v>468</v>
      </c>
    </row>
    <row r="437" spans="1:7" x14ac:dyDescent="0.25">
      <c r="A437" s="167" t="s">
        <v>13</v>
      </c>
      <c r="B437" s="167" t="s">
        <v>14</v>
      </c>
      <c r="C437" s="167" t="s">
        <v>15</v>
      </c>
      <c r="D437" s="167">
        <v>1061.8327029</v>
      </c>
      <c r="E437" s="167">
        <v>213.4017862</v>
      </c>
      <c r="F437" s="167">
        <v>83.265682662754102</v>
      </c>
      <c r="G437" s="167">
        <v>16.734317337245901</v>
      </c>
    </row>
    <row r="438" spans="1:7" x14ac:dyDescent="0.25">
      <c r="A438" s="167" t="s">
        <v>13</v>
      </c>
      <c r="B438" s="167" t="s">
        <v>14</v>
      </c>
      <c r="C438" s="167" t="s">
        <v>16</v>
      </c>
      <c r="D438" s="167">
        <v>7395.9037332999997</v>
      </c>
      <c r="E438" s="167">
        <v>553.67611369999997</v>
      </c>
      <c r="F438" s="167">
        <v>93.035152494141599</v>
      </c>
      <c r="G438" s="167">
        <v>6.9648475058583799</v>
      </c>
    </row>
    <row r="439" spans="1:7" x14ac:dyDescent="0.25">
      <c r="A439" s="167" t="s">
        <v>25</v>
      </c>
      <c r="B439" s="167" t="s">
        <v>26</v>
      </c>
      <c r="C439" s="167" t="s">
        <v>15</v>
      </c>
      <c r="D439" s="167">
        <v>444.60887009999999</v>
      </c>
      <c r="E439" s="167">
        <v>42.733110400000001</v>
      </c>
      <c r="F439" s="167">
        <v>91.231391484854896</v>
      </c>
      <c r="G439" s="167">
        <v>8.7686085151451501</v>
      </c>
    </row>
    <row r="440" spans="1:7" x14ac:dyDescent="0.25">
      <c r="A440" s="167" t="s">
        <v>25</v>
      </c>
      <c r="B440" s="167" t="s">
        <v>26</v>
      </c>
      <c r="C440" s="167" t="s">
        <v>16</v>
      </c>
      <c r="D440" s="167">
        <v>7323.7774865000001</v>
      </c>
      <c r="E440" s="167">
        <v>250.15579450000001</v>
      </c>
      <c r="F440" s="167">
        <v>96.697148163061598</v>
      </c>
      <c r="G440" s="167">
        <v>3.3028518369384301</v>
      </c>
    </row>
    <row r="441" spans="1:7" x14ac:dyDescent="0.25">
      <c r="A441" s="167" t="s">
        <v>27</v>
      </c>
      <c r="B441" s="167" t="s">
        <v>28</v>
      </c>
      <c r="C441" s="167" t="s">
        <v>15</v>
      </c>
      <c r="D441" s="167">
        <v>153.71873550000001</v>
      </c>
      <c r="E441" s="167">
        <v>6.3775659999999998</v>
      </c>
      <c r="F441" s="167">
        <v>96.016418905217506</v>
      </c>
      <c r="G441" s="167">
        <v>3.9835810947825001</v>
      </c>
    </row>
    <row r="442" spans="1:7" x14ac:dyDescent="0.25">
      <c r="A442" s="167" t="s">
        <v>27</v>
      </c>
      <c r="B442" s="167" t="s">
        <v>28</v>
      </c>
      <c r="C442" s="167" t="s">
        <v>16</v>
      </c>
      <c r="D442" s="167">
        <v>3552.2213367999998</v>
      </c>
      <c r="E442" s="167">
        <v>62.654708800000002</v>
      </c>
      <c r="F442" s="167">
        <v>98.266753603453097</v>
      </c>
      <c r="G442" s="167">
        <v>1.73324639654693</v>
      </c>
    </row>
    <row r="443" spans="1:7" x14ac:dyDescent="0.25">
      <c r="A443" s="167" t="s">
        <v>29</v>
      </c>
      <c r="B443" s="167" t="s">
        <v>30</v>
      </c>
      <c r="C443" s="167" t="s">
        <v>15</v>
      </c>
      <c r="D443" s="167">
        <v>49.793787999999999</v>
      </c>
      <c r="E443" s="167">
        <v>4.5267080000000002</v>
      </c>
      <c r="F443" s="167">
        <v>91.6666666666667</v>
      </c>
      <c r="G443" s="167">
        <v>8.3333333333333304</v>
      </c>
    </row>
    <row r="444" spans="1:7" x14ac:dyDescent="0.25">
      <c r="A444" s="167" t="s">
        <v>29</v>
      </c>
      <c r="B444" s="167" t="s">
        <v>30</v>
      </c>
      <c r="C444" s="167" t="s">
        <v>16</v>
      </c>
      <c r="D444" s="167">
        <v>537.54657499999996</v>
      </c>
      <c r="E444" s="167">
        <v>32.818632999999998</v>
      </c>
      <c r="F444" s="167">
        <v>94.246031746031704</v>
      </c>
      <c r="G444" s="167">
        <v>5.7539682539682504</v>
      </c>
    </row>
    <row r="445" spans="1:7" x14ac:dyDescent="0.25">
      <c r="A445" s="167" t="s">
        <v>31</v>
      </c>
      <c r="B445" s="167" t="s">
        <v>32</v>
      </c>
      <c r="C445" s="167" t="s">
        <v>15</v>
      </c>
      <c r="D445" s="167">
        <v>412.59162470000001</v>
      </c>
      <c r="E445" s="167">
        <v>60.5997615</v>
      </c>
      <c r="F445" s="167">
        <v>87.193392934167505</v>
      </c>
      <c r="G445" s="167">
        <v>12.8066070658325</v>
      </c>
    </row>
    <row r="446" spans="1:7" x14ac:dyDescent="0.25">
      <c r="A446" s="167" t="s">
        <v>31</v>
      </c>
      <c r="B446" s="167" t="s">
        <v>32</v>
      </c>
      <c r="C446" s="167" t="s">
        <v>16</v>
      </c>
      <c r="D446" s="167">
        <v>6306.0528840999996</v>
      </c>
      <c r="E446" s="167">
        <v>130.28861710000001</v>
      </c>
      <c r="F446" s="167">
        <v>97.975734863109594</v>
      </c>
      <c r="G446" s="167">
        <v>2.0242651368904001</v>
      </c>
    </row>
    <row r="447" spans="1:7" x14ac:dyDescent="0.25">
      <c r="A447" s="167" t="s">
        <v>33</v>
      </c>
      <c r="B447" s="167" t="s">
        <v>34</v>
      </c>
      <c r="C447" s="167" t="s">
        <v>15</v>
      </c>
      <c r="D447" s="167">
        <v>95.262964100000005</v>
      </c>
      <c r="E447" s="167">
        <v>18.452768800000001</v>
      </c>
      <c r="F447" s="167">
        <v>83.772897268114093</v>
      </c>
      <c r="G447" s="167">
        <v>16.2271027318859</v>
      </c>
    </row>
    <row r="448" spans="1:7" x14ac:dyDescent="0.25">
      <c r="A448" s="167" t="s">
        <v>33</v>
      </c>
      <c r="B448" s="167" t="s">
        <v>34</v>
      </c>
      <c r="C448" s="167" t="s">
        <v>16</v>
      </c>
      <c r="D448" s="167">
        <v>524.75879329999998</v>
      </c>
      <c r="E448" s="167">
        <v>59.0008743</v>
      </c>
      <c r="F448" s="167">
        <v>89.892951230671798</v>
      </c>
      <c r="G448" s="167">
        <v>10.1070487693282</v>
      </c>
    </row>
    <row r="449" spans="1:7" x14ac:dyDescent="0.25">
      <c r="A449" s="167" t="s">
        <v>35</v>
      </c>
      <c r="B449" s="167" t="s">
        <v>36</v>
      </c>
      <c r="C449" s="167" t="s">
        <v>15</v>
      </c>
      <c r="D449" s="167">
        <v>252.35247960000001</v>
      </c>
      <c r="E449" s="167">
        <v>18.2167554</v>
      </c>
      <c r="F449" s="167">
        <v>93.2672480668395</v>
      </c>
      <c r="G449" s="167">
        <v>6.7327519331604702</v>
      </c>
    </row>
    <row r="450" spans="1:7" x14ac:dyDescent="0.25">
      <c r="A450" s="167" t="s">
        <v>35</v>
      </c>
      <c r="B450" s="167" t="s">
        <v>36</v>
      </c>
      <c r="C450" s="167" t="s">
        <v>16</v>
      </c>
      <c r="D450" s="167">
        <v>1358.5899925000001</v>
      </c>
      <c r="E450" s="167">
        <v>41.961261399999998</v>
      </c>
      <c r="F450" s="167">
        <v>97.003946747171597</v>
      </c>
      <c r="G450" s="167">
        <v>2.9960532528284101</v>
      </c>
    </row>
    <row r="451" spans="1:7" x14ac:dyDescent="0.25">
      <c r="A451" s="167" t="s">
        <v>37</v>
      </c>
      <c r="B451" s="167" t="s">
        <v>38</v>
      </c>
      <c r="C451" s="167" t="s">
        <v>15</v>
      </c>
      <c r="D451" s="167">
        <v>112.918345</v>
      </c>
      <c r="E451" s="167">
        <v>0</v>
      </c>
      <c r="F451" s="167">
        <v>100</v>
      </c>
      <c r="G451" s="167">
        <v>0</v>
      </c>
    </row>
    <row r="452" spans="1:7" x14ac:dyDescent="0.25">
      <c r="A452" s="167" t="s">
        <v>37</v>
      </c>
      <c r="B452" s="167" t="s">
        <v>38</v>
      </c>
      <c r="C452" s="167" t="s">
        <v>16</v>
      </c>
      <c r="D452" s="167">
        <v>2855.7032896999999</v>
      </c>
      <c r="E452" s="167">
        <v>5.5701406000000002</v>
      </c>
      <c r="F452" s="167">
        <v>99.805326518569899</v>
      </c>
      <c r="G452" s="167">
        <v>0.19467348143011901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557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558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559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467</v>
      </c>
      <c r="F16" s="5" t="s">
        <v>431</v>
      </c>
      <c r="G16" s="5" t="s">
        <v>468</v>
      </c>
    </row>
    <row r="17" spans="1:7" x14ac:dyDescent="0.25">
      <c r="A17" s="168" t="s">
        <v>13</v>
      </c>
      <c r="B17" s="168" t="s">
        <v>14</v>
      </c>
      <c r="C17" s="168" t="s">
        <v>15</v>
      </c>
      <c r="D17" s="168">
        <v>113881.4605362</v>
      </c>
      <c r="E17" s="168">
        <v>677.71770479999998</v>
      </c>
      <c r="F17" s="168">
        <v>99.408412564400294</v>
      </c>
      <c r="G17" s="168">
        <v>0.59158743559968097</v>
      </c>
    </row>
    <row r="18" spans="1:7" x14ac:dyDescent="0.25">
      <c r="A18" s="168" t="s">
        <v>13</v>
      </c>
      <c r="B18" s="168" t="s">
        <v>14</v>
      </c>
      <c r="C18" s="168" t="s">
        <v>16</v>
      </c>
      <c r="D18" s="168">
        <v>2686526.2833115002</v>
      </c>
      <c r="E18" s="168">
        <v>9264.0511834999998</v>
      </c>
      <c r="F18" s="168">
        <v>99.656351198201193</v>
      </c>
      <c r="G18" s="168">
        <v>0.34364880179880303</v>
      </c>
    </row>
    <row r="19" spans="1:7" x14ac:dyDescent="0.25">
      <c r="A19" s="168" t="s">
        <v>13</v>
      </c>
      <c r="B19" s="168" t="s">
        <v>17</v>
      </c>
      <c r="C19" s="168" t="s">
        <v>15</v>
      </c>
      <c r="D19" s="168">
        <v>1275.2344891</v>
      </c>
      <c r="E19" s="168">
        <v>0</v>
      </c>
      <c r="F19" s="168">
        <v>100</v>
      </c>
      <c r="G19" s="168">
        <v>0</v>
      </c>
    </row>
    <row r="20" spans="1:7" x14ac:dyDescent="0.25">
      <c r="A20" s="168" t="s">
        <v>13</v>
      </c>
      <c r="B20" s="168" t="s">
        <v>17</v>
      </c>
      <c r="C20" s="168" t="s">
        <v>16</v>
      </c>
      <c r="D20" s="168">
        <v>7925.9751340000003</v>
      </c>
      <c r="E20" s="168">
        <v>23.604713</v>
      </c>
      <c r="F20" s="168">
        <v>99.703069678469802</v>
      </c>
      <c r="G20" s="168">
        <v>0.29693032153023702</v>
      </c>
    </row>
    <row r="21" spans="1:7" x14ac:dyDescent="0.25">
      <c r="A21" s="168" t="s">
        <v>13</v>
      </c>
      <c r="B21" s="168" t="s">
        <v>18</v>
      </c>
      <c r="C21" s="168" t="s">
        <v>15</v>
      </c>
      <c r="D21" s="168">
        <v>112606.2260471</v>
      </c>
      <c r="E21" s="168">
        <v>677.71770479999998</v>
      </c>
      <c r="F21" s="168">
        <v>99.401753079602997</v>
      </c>
      <c r="G21" s="168">
        <v>0.59824692039699001</v>
      </c>
    </row>
    <row r="22" spans="1:7" x14ac:dyDescent="0.25">
      <c r="A22" s="168" t="s">
        <v>13</v>
      </c>
      <c r="B22" s="168" t="s">
        <v>18</v>
      </c>
      <c r="C22" s="168" t="s">
        <v>16</v>
      </c>
      <c r="D22" s="168">
        <v>2678600.3081775</v>
      </c>
      <c r="E22" s="168">
        <v>9240.4464704999991</v>
      </c>
      <c r="F22" s="168">
        <v>99.656213023240994</v>
      </c>
      <c r="G22" s="168">
        <v>0.34378697675897602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560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467</v>
      </c>
      <c r="F32" s="5" t="s">
        <v>431</v>
      </c>
      <c r="G32" s="5" t="s">
        <v>468</v>
      </c>
    </row>
    <row r="33" spans="1:7" x14ac:dyDescent="0.25">
      <c r="A33" s="169" t="s">
        <v>13</v>
      </c>
      <c r="B33" s="169" t="s">
        <v>14</v>
      </c>
      <c r="C33" s="169" t="s">
        <v>15</v>
      </c>
      <c r="D33" s="169">
        <v>113881.4605362</v>
      </c>
      <c r="E33" s="169">
        <v>677.71770479999998</v>
      </c>
      <c r="F33" s="169">
        <v>99.408412564400294</v>
      </c>
      <c r="G33" s="169">
        <v>0.59158743559968097</v>
      </c>
    </row>
    <row r="34" spans="1:7" x14ac:dyDescent="0.25">
      <c r="A34" s="169" t="s">
        <v>13</v>
      </c>
      <c r="B34" s="169" t="s">
        <v>14</v>
      </c>
      <c r="C34" s="169" t="s">
        <v>16</v>
      </c>
      <c r="D34" s="169">
        <v>2686526.2833115002</v>
      </c>
      <c r="E34" s="169">
        <v>9264.0511834999998</v>
      </c>
      <c r="F34" s="169">
        <v>99.656351198201193</v>
      </c>
      <c r="G34" s="169">
        <v>0.34364880179880303</v>
      </c>
    </row>
    <row r="35" spans="1:7" x14ac:dyDescent="0.25">
      <c r="A35" s="169" t="s">
        <v>25</v>
      </c>
      <c r="B35" s="169" t="s">
        <v>26</v>
      </c>
      <c r="C35" s="169" t="s">
        <v>15</v>
      </c>
      <c r="D35" s="169">
        <v>1639.2034946000001</v>
      </c>
      <c r="E35" s="169">
        <v>94.340286800000001</v>
      </c>
      <c r="F35" s="169">
        <v>94.557951877984195</v>
      </c>
      <c r="G35" s="169">
        <v>5.4420481220157804</v>
      </c>
    </row>
    <row r="36" spans="1:7" x14ac:dyDescent="0.25">
      <c r="A36" s="169" t="s">
        <v>25</v>
      </c>
      <c r="B36" s="169" t="s">
        <v>26</v>
      </c>
      <c r="C36" s="169" t="s">
        <v>16</v>
      </c>
      <c r="D36" s="169">
        <v>51067.833388300001</v>
      </c>
      <c r="E36" s="169">
        <v>375.36816199999998</v>
      </c>
      <c r="F36" s="169">
        <v>99.270325036763197</v>
      </c>
      <c r="G36" s="169">
        <v>0.72967496323683001</v>
      </c>
    </row>
    <row r="37" spans="1:7" x14ac:dyDescent="0.25">
      <c r="A37" s="169" t="s">
        <v>27</v>
      </c>
      <c r="B37" s="169" t="s">
        <v>28</v>
      </c>
      <c r="C37" s="169" t="s">
        <v>15</v>
      </c>
      <c r="D37" s="169">
        <v>369.6318751</v>
      </c>
      <c r="E37" s="169">
        <v>0</v>
      </c>
      <c r="F37" s="169">
        <v>100</v>
      </c>
      <c r="G37" s="169">
        <v>0</v>
      </c>
    </row>
    <row r="38" spans="1:7" x14ac:dyDescent="0.25">
      <c r="A38" s="169" t="s">
        <v>27</v>
      </c>
      <c r="B38" s="169" t="s">
        <v>28</v>
      </c>
      <c r="C38" s="169" t="s">
        <v>16</v>
      </c>
      <c r="D38" s="169">
        <v>11703.9219521</v>
      </c>
      <c r="E38" s="169">
        <v>0</v>
      </c>
      <c r="F38" s="169">
        <v>100</v>
      </c>
      <c r="G38" s="169">
        <v>0</v>
      </c>
    </row>
    <row r="39" spans="1:7" x14ac:dyDescent="0.25">
      <c r="A39" s="169" t="s">
        <v>29</v>
      </c>
      <c r="B39" s="169" t="s">
        <v>30</v>
      </c>
      <c r="C39" s="169" t="s">
        <v>15</v>
      </c>
      <c r="D39" s="169">
        <v>883.00333590000002</v>
      </c>
      <c r="E39" s="169">
        <v>0</v>
      </c>
      <c r="F39" s="169">
        <v>100</v>
      </c>
      <c r="G39" s="169">
        <v>0</v>
      </c>
    </row>
    <row r="40" spans="1:7" x14ac:dyDescent="0.25">
      <c r="A40" s="169" t="s">
        <v>29</v>
      </c>
      <c r="B40" s="169" t="s">
        <v>30</v>
      </c>
      <c r="C40" s="169" t="s">
        <v>16</v>
      </c>
      <c r="D40" s="169">
        <v>39449.489488599997</v>
      </c>
      <c r="E40" s="169">
        <v>0</v>
      </c>
      <c r="F40" s="169">
        <v>100</v>
      </c>
      <c r="G40" s="169">
        <v>0</v>
      </c>
    </row>
    <row r="41" spans="1:7" x14ac:dyDescent="0.25">
      <c r="A41" s="169" t="s">
        <v>31</v>
      </c>
      <c r="B41" s="169" t="s">
        <v>32</v>
      </c>
      <c r="C41" s="169" t="s">
        <v>15</v>
      </c>
      <c r="D41" s="169">
        <v>802.37718930000005</v>
      </c>
      <c r="E41" s="169">
        <v>0</v>
      </c>
      <c r="F41" s="169">
        <v>100</v>
      </c>
      <c r="G41" s="169">
        <v>0</v>
      </c>
    </row>
    <row r="42" spans="1:7" x14ac:dyDescent="0.25">
      <c r="A42" s="169" t="s">
        <v>31</v>
      </c>
      <c r="B42" s="169" t="s">
        <v>32</v>
      </c>
      <c r="C42" s="169" t="s">
        <v>16</v>
      </c>
      <c r="D42" s="169">
        <v>12441.701030599999</v>
      </c>
      <c r="E42" s="169">
        <v>0</v>
      </c>
      <c r="F42" s="169">
        <v>100</v>
      </c>
      <c r="G42" s="169">
        <v>0</v>
      </c>
    </row>
    <row r="43" spans="1:7" x14ac:dyDescent="0.25">
      <c r="A43" s="169" t="s">
        <v>33</v>
      </c>
      <c r="B43" s="169" t="s">
        <v>34</v>
      </c>
      <c r="C43" s="169" t="s">
        <v>15</v>
      </c>
      <c r="D43" s="169">
        <v>1449.8113980000001</v>
      </c>
      <c r="E43" s="169">
        <v>52.464411599999998</v>
      </c>
      <c r="F43" s="169">
        <v>96.507671143691695</v>
      </c>
      <c r="G43" s="169">
        <v>3.4923288563082999</v>
      </c>
    </row>
    <row r="44" spans="1:7" x14ac:dyDescent="0.25">
      <c r="A44" s="169" t="s">
        <v>33</v>
      </c>
      <c r="B44" s="169" t="s">
        <v>34</v>
      </c>
      <c r="C44" s="169" t="s">
        <v>16</v>
      </c>
      <c r="D44" s="169">
        <v>48548.419159099998</v>
      </c>
      <c r="E44" s="169">
        <v>548.80475750000005</v>
      </c>
      <c r="F44" s="169">
        <v>98.882208170400304</v>
      </c>
      <c r="G44" s="169">
        <v>1.1177918295996501</v>
      </c>
    </row>
    <row r="45" spans="1:7" x14ac:dyDescent="0.25">
      <c r="A45" s="169" t="s">
        <v>35</v>
      </c>
      <c r="B45" s="169" t="s">
        <v>36</v>
      </c>
      <c r="C45" s="169" t="s">
        <v>15</v>
      </c>
      <c r="D45" s="169">
        <v>17905.7501686</v>
      </c>
      <c r="E45" s="169">
        <v>0</v>
      </c>
      <c r="F45" s="169">
        <v>100</v>
      </c>
      <c r="G45" s="169">
        <v>0</v>
      </c>
    </row>
    <row r="46" spans="1:7" x14ac:dyDescent="0.25">
      <c r="A46" s="169" t="s">
        <v>35</v>
      </c>
      <c r="B46" s="169" t="s">
        <v>36</v>
      </c>
      <c r="C46" s="169" t="s">
        <v>16</v>
      </c>
      <c r="D46" s="169">
        <v>241047.4261678</v>
      </c>
      <c r="E46" s="169">
        <v>0</v>
      </c>
      <c r="F46" s="169">
        <v>100</v>
      </c>
      <c r="G46" s="169">
        <v>0</v>
      </c>
    </row>
    <row r="47" spans="1:7" x14ac:dyDescent="0.25">
      <c r="A47" s="169" t="s">
        <v>37</v>
      </c>
      <c r="B47" s="169" t="s">
        <v>38</v>
      </c>
      <c r="C47" s="169" t="s">
        <v>15</v>
      </c>
      <c r="D47" s="169">
        <v>242.77881310000001</v>
      </c>
      <c r="E47" s="169">
        <v>0</v>
      </c>
      <c r="F47" s="169">
        <v>100</v>
      </c>
      <c r="G47" s="169">
        <v>0</v>
      </c>
    </row>
    <row r="48" spans="1:7" x14ac:dyDescent="0.25">
      <c r="A48" s="169" t="s">
        <v>37</v>
      </c>
      <c r="B48" s="169" t="s">
        <v>38</v>
      </c>
      <c r="C48" s="169" t="s">
        <v>16</v>
      </c>
      <c r="D48" s="169">
        <v>9502.4200860000001</v>
      </c>
      <c r="E48" s="169">
        <v>18.969699200000001</v>
      </c>
      <c r="F48" s="169">
        <v>99.800767538899805</v>
      </c>
      <c r="G48" s="169">
        <v>0.19923246110023099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561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467</v>
      </c>
      <c r="F58" s="5" t="s">
        <v>431</v>
      </c>
      <c r="G58" s="5" t="s">
        <v>468</v>
      </c>
    </row>
    <row r="59" spans="1:7" x14ac:dyDescent="0.25">
      <c r="A59" s="170" t="s">
        <v>13</v>
      </c>
      <c r="B59" s="170" t="s">
        <v>14</v>
      </c>
      <c r="C59" s="170" t="s">
        <v>15</v>
      </c>
      <c r="D59" s="170">
        <v>112606.2260471</v>
      </c>
      <c r="E59" s="170">
        <v>677.71770479999998</v>
      </c>
      <c r="F59" s="170">
        <v>99.401753079602997</v>
      </c>
      <c r="G59" s="170">
        <v>0.59824692039699001</v>
      </c>
    </row>
    <row r="60" spans="1:7" x14ac:dyDescent="0.25">
      <c r="A60" s="170" t="s">
        <v>13</v>
      </c>
      <c r="B60" s="170" t="s">
        <v>14</v>
      </c>
      <c r="C60" s="170" t="s">
        <v>16</v>
      </c>
      <c r="D60" s="170">
        <v>2678600.3081775</v>
      </c>
      <c r="E60" s="170">
        <v>9240.4464704999991</v>
      </c>
      <c r="F60" s="170">
        <v>99.656213023240994</v>
      </c>
      <c r="G60" s="170">
        <v>0.34378697675897602</v>
      </c>
    </row>
    <row r="61" spans="1:7" x14ac:dyDescent="0.25">
      <c r="A61" s="170" t="s">
        <v>40</v>
      </c>
      <c r="B61" s="170" t="s">
        <v>41</v>
      </c>
      <c r="C61" s="170" t="s">
        <v>15</v>
      </c>
      <c r="D61" s="170">
        <v>219.39092819999999</v>
      </c>
      <c r="E61" s="170">
        <v>0</v>
      </c>
      <c r="F61" s="170">
        <v>100</v>
      </c>
      <c r="G61" s="170">
        <v>0</v>
      </c>
    </row>
    <row r="62" spans="1:7" x14ac:dyDescent="0.25">
      <c r="A62" s="170" t="s">
        <v>40</v>
      </c>
      <c r="B62" s="170" t="s">
        <v>41</v>
      </c>
      <c r="C62" s="170" t="s">
        <v>16</v>
      </c>
      <c r="D62" s="170">
        <v>3396.0133771000001</v>
      </c>
      <c r="E62" s="170">
        <v>0</v>
      </c>
      <c r="F62" s="170">
        <v>100</v>
      </c>
      <c r="G62" s="170">
        <v>0</v>
      </c>
    </row>
    <row r="63" spans="1:7" x14ac:dyDescent="0.25">
      <c r="A63" s="170" t="s">
        <v>42</v>
      </c>
      <c r="B63" s="170" t="s">
        <v>43</v>
      </c>
      <c r="C63" s="170" t="s">
        <v>15</v>
      </c>
      <c r="D63" s="170">
        <v>949.42286469999999</v>
      </c>
      <c r="E63" s="170">
        <v>0</v>
      </c>
      <c r="F63" s="170">
        <v>100</v>
      </c>
      <c r="G63" s="170">
        <v>0</v>
      </c>
    </row>
    <row r="64" spans="1:7" x14ac:dyDescent="0.25">
      <c r="A64" s="170" t="s">
        <v>42</v>
      </c>
      <c r="B64" s="170" t="s">
        <v>43</v>
      </c>
      <c r="C64" s="170" t="s">
        <v>16</v>
      </c>
      <c r="D64" s="170">
        <v>22896.404644599999</v>
      </c>
      <c r="E64" s="170">
        <v>0</v>
      </c>
      <c r="F64" s="170">
        <v>100</v>
      </c>
      <c r="G64" s="170">
        <v>0</v>
      </c>
    </row>
    <row r="65" spans="1:7" x14ac:dyDescent="0.25">
      <c r="A65" s="170" t="s">
        <v>25</v>
      </c>
      <c r="B65" s="170" t="s">
        <v>26</v>
      </c>
      <c r="C65" s="170" t="s">
        <v>15</v>
      </c>
      <c r="D65" s="170">
        <v>1151.8615141</v>
      </c>
      <c r="E65" s="170">
        <v>94.340286800000001</v>
      </c>
      <c r="F65" s="170">
        <v>92.429774476985301</v>
      </c>
      <c r="G65" s="170">
        <v>7.57022552301465</v>
      </c>
    </row>
    <row r="66" spans="1:7" x14ac:dyDescent="0.25">
      <c r="A66" s="170" t="s">
        <v>25</v>
      </c>
      <c r="B66" s="170" t="s">
        <v>26</v>
      </c>
      <c r="C66" s="170" t="s">
        <v>16</v>
      </c>
      <c r="D66" s="170">
        <v>43555.342709500001</v>
      </c>
      <c r="E66" s="170">
        <v>313.92555979999997</v>
      </c>
      <c r="F66" s="170">
        <v>99.284406665110296</v>
      </c>
      <c r="G66" s="170">
        <v>0.71559333488971599</v>
      </c>
    </row>
    <row r="67" spans="1:7" x14ac:dyDescent="0.25">
      <c r="A67" s="170" t="s">
        <v>27</v>
      </c>
      <c r="B67" s="170" t="s">
        <v>28</v>
      </c>
      <c r="C67" s="170" t="s">
        <v>15</v>
      </c>
      <c r="D67" s="170">
        <v>209.53557359999999</v>
      </c>
      <c r="E67" s="170">
        <v>0</v>
      </c>
      <c r="F67" s="170">
        <v>100</v>
      </c>
      <c r="G67" s="170">
        <v>0</v>
      </c>
    </row>
    <row r="68" spans="1:7" x14ac:dyDescent="0.25">
      <c r="A68" s="170" t="s">
        <v>27</v>
      </c>
      <c r="B68" s="170" t="s">
        <v>28</v>
      </c>
      <c r="C68" s="170" t="s">
        <v>16</v>
      </c>
      <c r="D68" s="170">
        <v>8089.0459064999995</v>
      </c>
      <c r="E68" s="170">
        <v>0</v>
      </c>
      <c r="F68" s="170">
        <v>100</v>
      </c>
      <c r="G68" s="170">
        <v>0</v>
      </c>
    </row>
    <row r="69" spans="1:7" x14ac:dyDescent="0.25">
      <c r="A69" s="170" t="s">
        <v>44</v>
      </c>
      <c r="B69" s="170" t="s">
        <v>45</v>
      </c>
      <c r="C69" s="170" t="s">
        <v>15</v>
      </c>
      <c r="D69" s="170">
        <v>724.96321999999998</v>
      </c>
      <c r="E69" s="170">
        <v>0</v>
      </c>
      <c r="F69" s="170">
        <v>100</v>
      </c>
      <c r="G69" s="170">
        <v>0</v>
      </c>
    </row>
    <row r="70" spans="1:7" x14ac:dyDescent="0.25">
      <c r="A70" s="170" t="s">
        <v>44</v>
      </c>
      <c r="B70" s="170" t="s">
        <v>45</v>
      </c>
      <c r="C70" s="170" t="s">
        <v>16</v>
      </c>
      <c r="D70" s="170">
        <v>6768.7503961000002</v>
      </c>
      <c r="E70" s="170">
        <v>0</v>
      </c>
      <c r="F70" s="170">
        <v>100</v>
      </c>
      <c r="G70" s="170">
        <v>0</v>
      </c>
    </row>
    <row r="71" spans="1:7" x14ac:dyDescent="0.25">
      <c r="A71" s="170" t="s">
        <v>46</v>
      </c>
      <c r="B71" s="170" t="s">
        <v>47</v>
      </c>
      <c r="C71" s="170" t="s">
        <v>15</v>
      </c>
      <c r="D71" s="170">
        <v>2262.1445779000001</v>
      </c>
      <c r="E71" s="170">
        <v>0</v>
      </c>
      <c r="F71" s="170">
        <v>100</v>
      </c>
      <c r="G71" s="170">
        <v>0</v>
      </c>
    </row>
    <row r="72" spans="1:7" x14ac:dyDescent="0.25">
      <c r="A72" s="170" t="s">
        <v>46</v>
      </c>
      <c r="B72" s="170" t="s">
        <v>47</v>
      </c>
      <c r="C72" s="170" t="s">
        <v>16</v>
      </c>
      <c r="D72" s="170">
        <v>46719.368846899997</v>
      </c>
      <c r="E72" s="170">
        <v>127.24554089999999</v>
      </c>
      <c r="F72" s="170">
        <v>99.728378362955596</v>
      </c>
      <c r="G72" s="170">
        <v>0.27162163704435799</v>
      </c>
    </row>
    <row r="73" spans="1:7" x14ac:dyDescent="0.25">
      <c r="A73" s="170" t="s">
        <v>29</v>
      </c>
      <c r="B73" s="170" t="s">
        <v>30</v>
      </c>
      <c r="C73" s="170" t="s">
        <v>15</v>
      </c>
      <c r="D73" s="170">
        <v>828.68283989999998</v>
      </c>
      <c r="E73" s="170">
        <v>0</v>
      </c>
      <c r="F73" s="170">
        <v>100</v>
      </c>
      <c r="G73" s="170">
        <v>0</v>
      </c>
    </row>
    <row r="74" spans="1:7" x14ac:dyDescent="0.25">
      <c r="A74" s="170" t="s">
        <v>29</v>
      </c>
      <c r="B74" s="170" t="s">
        <v>30</v>
      </c>
      <c r="C74" s="170" t="s">
        <v>16</v>
      </c>
      <c r="D74" s="170">
        <v>38879.124280600001</v>
      </c>
      <c r="E74" s="170">
        <v>0</v>
      </c>
      <c r="F74" s="170">
        <v>100</v>
      </c>
      <c r="G74" s="170">
        <v>0</v>
      </c>
    </row>
    <row r="75" spans="1:7" x14ac:dyDescent="0.25">
      <c r="A75" s="170" t="s">
        <v>48</v>
      </c>
      <c r="B75" s="170" t="s">
        <v>49</v>
      </c>
      <c r="C75" s="170" t="s">
        <v>15</v>
      </c>
      <c r="D75" s="170">
        <v>4234.0522337000002</v>
      </c>
      <c r="E75" s="170">
        <v>0</v>
      </c>
      <c r="F75" s="170">
        <v>100</v>
      </c>
      <c r="G75" s="170">
        <v>0</v>
      </c>
    </row>
    <row r="76" spans="1:7" x14ac:dyDescent="0.25">
      <c r="A76" s="170" t="s">
        <v>48</v>
      </c>
      <c r="B76" s="170" t="s">
        <v>49</v>
      </c>
      <c r="C76" s="170" t="s">
        <v>16</v>
      </c>
      <c r="D76" s="170">
        <v>52091.342911599997</v>
      </c>
      <c r="E76" s="170">
        <v>94.357167099999998</v>
      </c>
      <c r="F76" s="170">
        <v>99.819189611411304</v>
      </c>
      <c r="G76" s="170">
        <v>0.18081038858864101</v>
      </c>
    </row>
    <row r="77" spans="1:7" x14ac:dyDescent="0.25">
      <c r="A77" s="170" t="s">
        <v>50</v>
      </c>
      <c r="B77" s="170" t="s">
        <v>51</v>
      </c>
      <c r="C77" s="170" t="s">
        <v>15</v>
      </c>
      <c r="D77" s="170">
        <v>200.62535879999999</v>
      </c>
      <c r="E77" s="170">
        <v>0</v>
      </c>
      <c r="F77" s="170">
        <v>100</v>
      </c>
      <c r="G77" s="170">
        <v>0</v>
      </c>
    </row>
    <row r="78" spans="1:7" x14ac:dyDescent="0.25">
      <c r="A78" s="170" t="s">
        <v>50</v>
      </c>
      <c r="B78" s="170" t="s">
        <v>51</v>
      </c>
      <c r="C78" s="170" t="s">
        <v>16</v>
      </c>
      <c r="D78" s="170">
        <v>4548.3168839999998</v>
      </c>
      <c r="E78" s="170">
        <v>0</v>
      </c>
      <c r="F78" s="170">
        <v>100</v>
      </c>
      <c r="G78" s="170">
        <v>0</v>
      </c>
    </row>
    <row r="79" spans="1:7" x14ac:dyDescent="0.25">
      <c r="A79" s="170" t="s">
        <v>31</v>
      </c>
      <c r="B79" s="170" t="s">
        <v>32</v>
      </c>
      <c r="C79" s="170" t="s">
        <v>15</v>
      </c>
      <c r="D79" s="170">
        <v>329.18580309999999</v>
      </c>
      <c r="E79" s="170">
        <v>0</v>
      </c>
      <c r="F79" s="170">
        <v>100</v>
      </c>
      <c r="G79" s="170">
        <v>0</v>
      </c>
    </row>
    <row r="80" spans="1:7" x14ac:dyDescent="0.25">
      <c r="A80" s="170" t="s">
        <v>31</v>
      </c>
      <c r="B80" s="170" t="s">
        <v>32</v>
      </c>
      <c r="C80" s="170" t="s">
        <v>16</v>
      </c>
      <c r="D80" s="170">
        <v>6005.3595293999997</v>
      </c>
      <c r="E80" s="170">
        <v>0</v>
      </c>
      <c r="F80" s="170">
        <v>100</v>
      </c>
      <c r="G80" s="170">
        <v>0</v>
      </c>
    </row>
    <row r="81" spans="1:7" x14ac:dyDescent="0.25">
      <c r="A81" s="170" t="s">
        <v>52</v>
      </c>
      <c r="B81" s="170" t="s">
        <v>53</v>
      </c>
      <c r="C81" s="170" t="s">
        <v>15</v>
      </c>
      <c r="D81" s="170">
        <v>2377.190353</v>
      </c>
      <c r="E81" s="170">
        <v>0</v>
      </c>
      <c r="F81" s="170">
        <v>100</v>
      </c>
      <c r="G81" s="170">
        <v>0</v>
      </c>
    </row>
    <row r="82" spans="1:7" x14ac:dyDescent="0.25">
      <c r="A82" s="170" t="s">
        <v>52</v>
      </c>
      <c r="B82" s="170" t="s">
        <v>53</v>
      </c>
      <c r="C82" s="170" t="s">
        <v>16</v>
      </c>
      <c r="D82" s="170">
        <v>41186.7448019</v>
      </c>
      <c r="E82" s="170">
        <v>452.43507690000001</v>
      </c>
      <c r="F82" s="170">
        <v>98.913439029738498</v>
      </c>
      <c r="G82" s="170">
        <v>1.08656097026145</v>
      </c>
    </row>
    <row r="83" spans="1:7" x14ac:dyDescent="0.25">
      <c r="A83" s="170" t="s">
        <v>33</v>
      </c>
      <c r="B83" s="170" t="s">
        <v>34</v>
      </c>
      <c r="C83" s="170" t="s">
        <v>15</v>
      </c>
      <c r="D83" s="170">
        <v>1336.0956650999999</v>
      </c>
      <c r="E83" s="170">
        <v>52.464411599999998</v>
      </c>
      <c r="F83" s="170">
        <v>96.221667864404907</v>
      </c>
      <c r="G83" s="170">
        <v>3.7783321355950901</v>
      </c>
    </row>
    <row r="84" spans="1:7" x14ac:dyDescent="0.25">
      <c r="A84" s="170" t="s">
        <v>33</v>
      </c>
      <c r="B84" s="170" t="s">
        <v>34</v>
      </c>
      <c r="C84" s="170" t="s">
        <v>16</v>
      </c>
      <c r="D84" s="170">
        <v>47969.937943099998</v>
      </c>
      <c r="E84" s="170">
        <v>543.52630590000001</v>
      </c>
      <c r="F84" s="170">
        <v>98.8796382317488</v>
      </c>
      <c r="G84" s="170">
        <v>1.1203617682511799</v>
      </c>
    </row>
    <row r="85" spans="1:7" x14ac:dyDescent="0.25">
      <c r="A85" s="170" t="s">
        <v>54</v>
      </c>
      <c r="B85" s="170" t="s">
        <v>55</v>
      </c>
      <c r="C85" s="170" t="s">
        <v>15</v>
      </c>
      <c r="D85" s="170">
        <v>407.26920130000002</v>
      </c>
      <c r="E85" s="170">
        <v>21.561648099999999</v>
      </c>
      <c r="F85" s="170">
        <v>94.971992306484495</v>
      </c>
      <c r="G85" s="170">
        <v>5.02800769351553</v>
      </c>
    </row>
    <row r="86" spans="1:7" x14ac:dyDescent="0.25">
      <c r="A86" s="170" t="s">
        <v>54</v>
      </c>
      <c r="B86" s="170" t="s">
        <v>55</v>
      </c>
      <c r="C86" s="170" t="s">
        <v>16</v>
      </c>
      <c r="D86" s="170">
        <v>8851.5475798999996</v>
      </c>
      <c r="E86" s="170">
        <v>46.471012199999997</v>
      </c>
      <c r="F86" s="170">
        <v>99.477737524157803</v>
      </c>
      <c r="G86" s="170">
        <v>0.52226247584219199</v>
      </c>
    </row>
    <row r="87" spans="1:7" x14ac:dyDescent="0.25">
      <c r="A87" s="170" t="s">
        <v>35</v>
      </c>
      <c r="B87" s="170" t="s">
        <v>36</v>
      </c>
      <c r="C87" s="170" t="s">
        <v>15</v>
      </c>
      <c r="D87" s="170">
        <v>17635.180933600001</v>
      </c>
      <c r="E87" s="170">
        <v>0</v>
      </c>
      <c r="F87" s="170">
        <v>100</v>
      </c>
      <c r="G87" s="170">
        <v>0</v>
      </c>
    </row>
    <row r="88" spans="1:7" x14ac:dyDescent="0.25">
      <c r="A88" s="170" t="s">
        <v>35</v>
      </c>
      <c r="B88" s="170" t="s">
        <v>36</v>
      </c>
      <c r="C88" s="170" t="s">
        <v>16</v>
      </c>
      <c r="D88" s="170">
        <v>239646.87491390001</v>
      </c>
      <c r="E88" s="170">
        <v>0</v>
      </c>
      <c r="F88" s="170">
        <v>100</v>
      </c>
      <c r="G88" s="170">
        <v>0</v>
      </c>
    </row>
    <row r="89" spans="1:7" x14ac:dyDescent="0.25">
      <c r="A89" s="170" t="s">
        <v>37</v>
      </c>
      <c r="B89" s="170" t="s">
        <v>38</v>
      </c>
      <c r="C89" s="170" t="s">
        <v>15</v>
      </c>
      <c r="D89" s="170">
        <v>129.86046809999999</v>
      </c>
      <c r="E89" s="170">
        <v>0</v>
      </c>
      <c r="F89" s="170">
        <v>100</v>
      </c>
      <c r="G89" s="170">
        <v>0</v>
      </c>
    </row>
    <row r="90" spans="1:7" x14ac:dyDescent="0.25">
      <c r="A90" s="170" t="s">
        <v>37</v>
      </c>
      <c r="B90" s="170" t="s">
        <v>38</v>
      </c>
      <c r="C90" s="170" t="s">
        <v>16</v>
      </c>
      <c r="D90" s="170">
        <v>6641.1466557000003</v>
      </c>
      <c r="E90" s="170">
        <v>18.969699200000001</v>
      </c>
      <c r="F90" s="170">
        <v>99.715174657781404</v>
      </c>
      <c r="G90" s="170">
        <v>0.28482534221858702</v>
      </c>
    </row>
    <row r="91" spans="1:7" x14ac:dyDescent="0.25">
      <c r="A91" s="170" t="s">
        <v>56</v>
      </c>
      <c r="B91" s="170" t="s">
        <v>57</v>
      </c>
      <c r="C91" s="170" t="s">
        <v>15</v>
      </c>
      <c r="D91" s="170">
        <v>158.1578964</v>
      </c>
      <c r="E91" s="170">
        <v>0</v>
      </c>
      <c r="F91" s="170">
        <v>100</v>
      </c>
      <c r="G91" s="170">
        <v>0</v>
      </c>
    </row>
    <row r="92" spans="1:7" x14ac:dyDescent="0.25">
      <c r="A92" s="170" t="s">
        <v>56</v>
      </c>
      <c r="B92" s="170" t="s">
        <v>57</v>
      </c>
      <c r="C92" s="170" t="s">
        <v>16</v>
      </c>
      <c r="D92" s="170">
        <v>2949.2928710000001</v>
      </c>
      <c r="E92" s="170">
        <v>0</v>
      </c>
      <c r="F92" s="170">
        <v>100</v>
      </c>
      <c r="G92" s="170">
        <v>0</v>
      </c>
    </row>
    <row r="93" spans="1:7" x14ac:dyDescent="0.25">
      <c r="A93" s="170" t="s">
        <v>58</v>
      </c>
      <c r="B93" s="170" t="s">
        <v>59</v>
      </c>
      <c r="C93" s="170" t="s">
        <v>15</v>
      </c>
      <c r="D93" s="170">
        <v>109.1029434</v>
      </c>
      <c r="E93" s="170">
        <v>0</v>
      </c>
      <c r="F93" s="170">
        <v>100</v>
      </c>
      <c r="G93" s="170">
        <v>0</v>
      </c>
    </row>
    <row r="94" spans="1:7" x14ac:dyDescent="0.25">
      <c r="A94" s="170" t="s">
        <v>58</v>
      </c>
      <c r="B94" s="170" t="s">
        <v>59</v>
      </c>
      <c r="C94" s="170" t="s">
        <v>16</v>
      </c>
      <c r="D94" s="170">
        <v>2768.1496388999999</v>
      </c>
      <c r="E94" s="170">
        <v>5.5161433999999998</v>
      </c>
      <c r="F94" s="170">
        <v>99.801124438452504</v>
      </c>
      <c r="G94" s="170">
        <v>0.198875561547501</v>
      </c>
    </row>
    <row r="95" spans="1:7" x14ac:dyDescent="0.25">
      <c r="A95" s="170" t="s">
        <v>60</v>
      </c>
      <c r="B95" s="170" t="s">
        <v>61</v>
      </c>
      <c r="C95" s="170" t="s">
        <v>15</v>
      </c>
      <c r="D95" s="170">
        <v>187.34947109999999</v>
      </c>
      <c r="E95" s="170">
        <v>0</v>
      </c>
      <c r="F95" s="170">
        <v>100</v>
      </c>
      <c r="G95" s="170">
        <v>0</v>
      </c>
    </row>
    <row r="96" spans="1:7" x14ac:dyDescent="0.25">
      <c r="A96" s="170" t="s">
        <v>60</v>
      </c>
      <c r="B96" s="170" t="s">
        <v>61</v>
      </c>
      <c r="C96" s="170" t="s">
        <v>16</v>
      </c>
      <c r="D96" s="170">
        <v>3650.6299368999998</v>
      </c>
      <c r="E96" s="170">
        <v>0</v>
      </c>
      <c r="F96" s="170">
        <v>100</v>
      </c>
      <c r="G96" s="170">
        <v>0</v>
      </c>
    </row>
    <row r="97" spans="1:7" x14ac:dyDescent="0.25">
      <c r="A97" s="170" t="s">
        <v>62</v>
      </c>
      <c r="B97" s="170" t="s">
        <v>63</v>
      </c>
      <c r="C97" s="170" t="s">
        <v>15</v>
      </c>
      <c r="D97" s="170">
        <v>371.24652179999998</v>
      </c>
      <c r="E97" s="170">
        <v>5.1316155999999999</v>
      </c>
      <c r="F97" s="170">
        <v>98.636579787697301</v>
      </c>
      <c r="G97" s="170">
        <v>1.3634202123026899</v>
      </c>
    </row>
    <row r="98" spans="1:7" x14ac:dyDescent="0.25">
      <c r="A98" s="170" t="s">
        <v>62</v>
      </c>
      <c r="B98" s="170" t="s">
        <v>63</v>
      </c>
      <c r="C98" s="170" t="s">
        <v>16</v>
      </c>
      <c r="D98" s="170">
        <v>6589.5147743999996</v>
      </c>
      <c r="E98" s="170">
        <v>28.2702311</v>
      </c>
      <c r="F98" s="170">
        <v>99.572814301514697</v>
      </c>
      <c r="G98" s="170">
        <v>0.42718569848529098</v>
      </c>
    </row>
    <row r="99" spans="1:7" x14ac:dyDescent="0.25">
      <c r="A99" s="170" t="s">
        <v>64</v>
      </c>
      <c r="B99" s="170" t="s">
        <v>65</v>
      </c>
      <c r="C99" s="170" t="s">
        <v>15</v>
      </c>
      <c r="D99" s="170">
        <v>34.470725899999998</v>
      </c>
      <c r="E99" s="170">
        <v>0</v>
      </c>
      <c r="F99" s="170">
        <v>100</v>
      </c>
      <c r="G99" s="170">
        <v>0</v>
      </c>
    </row>
    <row r="100" spans="1:7" x14ac:dyDescent="0.25">
      <c r="A100" s="170" t="s">
        <v>64</v>
      </c>
      <c r="B100" s="170" t="s">
        <v>65</v>
      </c>
      <c r="C100" s="170" t="s">
        <v>16</v>
      </c>
      <c r="D100" s="170">
        <v>538.42390039999998</v>
      </c>
      <c r="E100" s="170">
        <v>1.9698393000000001</v>
      </c>
      <c r="F100" s="170">
        <v>99.635480732790597</v>
      </c>
      <c r="G100" s="170">
        <v>0.36451926720941602</v>
      </c>
    </row>
    <row r="101" spans="1:7" x14ac:dyDescent="0.25">
      <c r="A101" s="170" t="s">
        <v>66</v>
      </c>
      <c r="B101" s="170" t="s">
        <v>67</v>
      </c>
      <c r="C101" s="170" t="s">
        <v>15</v>
      </c>
      <c r="D101" s="170">
        <v>1095.4657062000001</v>
      </c>
      <c r="E101" s="170">
        <v>0</v>
      </c>
      <c r="F101" s="170">
        <v>100</v>
      </c>
      <c r="G101" s="170">
        <v>0</v>
      </c>
    </row>
    <row r="102" spans="1:7" x14ac:dyDescent="0.25">
      <c r="A102" s="170" t="s">
        <v>66</v>
      </c>
      <c r="B102" s="170" t="s">
        <v>67</v>
      </c>
      <c r="C102" s="170" t="s">
        <v>16</v>
      </c>
      <c r="D102" s="170">
        <v>41586.077687800003</v>
      </c>
      <c r="E102" s="170">
        <v>0</v>
      </c>
      <c r="F102" s="170">
        <v>100</v>
      </c>
      <c r="G102" s="170">
        <v>0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562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467</v>
      </c>
      <c r="F112" s="5" t="s">
        <v>431</v>
      </c>
      <c r="G112" s="5" t="s">
        <v>468</v>
      </c>
    </row>
    <row r="113" spans="1:7" x14ac:dyDescent="0.25">
      <c r="A113" s="171" t="s">
        <v>70</v>
      </c>
      <c r="B113" s="171" t="s">
        <v>71</v>
      </c>
      <c r="C113" s="171" t="s">
        <v>15</v>
      </c>
      <c r="D113" s="171">
        <v>3493.0387215000001</v>
      </c>
      <c r="E113" s="171">
        <v>0</v>
      </c>
      <c r="F113" s="171">
        <v>100</v>
      </c>
      <c r="G113" s="171">
        <v>0</v>
      </c>
    </row>
    <row r="114" spans="1:7" x14ac:dyDescent="0.25">
      <c r="A114" s="171" t="s">
        <v>70</v>
      </c>
      <c r="B114" s="171" t="s">
        <v>71</v>
      </c>
      <c r="C114" s="171" t="s">
        <v>16</v>
      </c>
      <c r="D114" s="171">
        <v>226294.77154310001</v>
      </c>
      <c r="E114" s="171">
        <v>300.9815759</v>
      </c>
      <c r="F114" s="171">
        <v>99.867172455018604</v>
      </c>
      <c r="G114" s="171">
        <v>0.13282754498136401</v>
      </c>
    </row>
    <row r="115" spans="1:7" x14ac:dyDescent="0.25">
      <c r="A115" s="171" t="s">
        <v>72</v>
      </c>
      <c r="B115" s="171" t="s">
        <v>73</v>
      </c>
      <c r="C115" s="171" t="s">
        <v>15</v>
      </c>
      <c r="D115" s="171">
        <v>987.43746199999998</v>
      </c>
      <c r="E115" s="171">
        <v>0</v>
      </c>
      <c r="F115" s="171">
        <v>100</v>
      </c>
      <c r="G115" s="171">
        <v>0</v>
      </c>
    </row>
    <row r="116" spans="1:7" x14ac:dyDescent="0.25">
      <c r="A116" s="171" t="s">
        <v>72</v>
      </c>
      <c r="B116" s="171" t="s">
        <v>73</v>
      </c>
      <c r="C116" s="171" t="s">
        <v>16</v>
      </c>
      <c r="D116" s="171">
        <v>76946.482919999995</v>
      </c>
      <c r="E116" s="171">
        <v>88.234952199999995</v>
      </c>
      <c r="F116" s="171">
        <v>99.885460796589896</v>
      </c>
      <c r="G116" s="171">
        <v>0.114539203410053</v>
      </c>
    </row>
    <row r="117" spans="1:7" x14ac:dyDescent="0.25">
      <c r="A117" s="171" t="s">
        <v>74</v>
      </c>
      <c r="B117" s="171" t="s">
        <v>75</v>
      </c>
      <c r="C117" s="171" t="s">
        <v>15</v>
      </c>
      <c r="D117" s="171">
        <v>3108.5946668000001</v>
      </c>
      <c r="E117" s="171">
        <v>13.2909329</v>
      </c>
      <c r="F117" s="171">
        <v>99.574265857106496</v>
      </c>
      <c r="G117" s="171">
        <v>0.42573414289355099</v>
      </c>
    </row>
    <row r="118" spans="1:7" x14ac:dyDescent="0.25">
      <c r="A118" s="171" t="s">
        <v>74</v>
      </c>
      <c r="B118" s="171" t="s">
        <v>75</v>
      </c>
      <c r="C118" s="171" t="s">
        <v>16</v>
      </c>
      <c r="D118" s="171">
        <v>35829.629354099998</v>
      </c>
      <c r="E118" s="171">
        <v>112.83936509999999</v>
      </c>
      <c r="F118" s="171">
        <v>99.686055607416506</v>
      </c>
      <c r="G118" s="171">
        <v>0.313944392583481</v>
      </c>
    </row>
    <row r="119" spans="1:7" x14ac:dyDescent="0.25">
      <c r="A119" s="171" t="s">
        <v>76</v>
      </c>
      <c r="B119" s="171" t="s">
        <v>77</v>
      </c>
      <c r="C119" s="171" t="s">
        <v>15</v>
      </c>
      <c r="D119" s="171">
        <v>6833.4528459000003</v>
      </c>
      <c r="E119" s="171">
        <v>0</v>
      </c>
      <c r="F119" s="171">
        <v>100</v>
      </c>
      <c r="G119" s="171">
        <v>0</v>
      </c>
    </row>
    <row r="120" spans="1:7" x14ac:dyDescent="0.25">
      <c r="A120" s="171" t="s">
        <v>76</v>
      </c>
      <c r="B120" s="171" t="s">
        <v>77</v>
      </c>
      <c r="C120" s="171" t="s">
        <v>16</v>
      </c>
      <c r="D120" s="171">
        <v>128311.1844811</v>
      </c>
      <c r="E120" s="171">
        <v>526.45763280000006</v>
      </c>
      <c r="F120" s="171">
        <v>99.591379022339893</v>
      </c>
      <c r="G120" s="171">
        <v>0.40862097766006999</v>
      </c>
    </row>
    <row r="121" spans="1:7" x14ac:dyDescent="0.25">
      <c r="A121" s="171" t="s">
        <v>78</v>
      </c>
      <c r="B121" s="171" t="s">
        <v>79</v>
      </c>
      <c r="C121" s="171" t="s">
        <v>15</v>
      </c>
      <c r="D121" s="171">
        <v>13096.907805299999</v>
      </c>
      <c r="E121" s="171">
        <v>63.729936700000003</v>
      </c>
      <c r="F121" s="171">
        <v>99.515753431183498</v>
      </c>
      <c r="G121" s="171">
        <v>0.48424656881646699</v>
      </c>
    </row>
    <row r="122" spans="1:7" x14ac:dyDescent="0.25">
      <c r="A122" s="171" t="s">
        <v>78</v>
      </c>
      <c r="B122" s="171" t="s">
        <v>79</v>
      </c>
      <c r="C122" s="171" t="s">
        <v>16</v>
      </c>
      <c r="D122" s="171">
        <v>114789.63280029999</v>
      </c>
      <c r="E122" s="171">
        <v>738.65060310000001</v>
      </c>
      <c r="F122" s="171">
        <v>99.360632235380194</v>
      </c>
      <c r="G122" s="171">
        <v>0.63936776461984701</v>
      </c>
    </row>
    <row r="123" spans="1:7" x14ac:dyDescent="0.25">
      <c r="A123" s="171" t="s">
        <v>80</v>
      </c>
      <c r="B123" s="171" t="s">
        <v>81</v>
      </c>
      <c r="C123" s="171" t="s">
        <v>15</v>
      </c>
      <c r="D123" s="171">
        <v>2708.4007483999999</v>
      </c>
      <c r="E123" s="171">
        <v>0</v>
      </c>
      <c r="F123" s="171">
        <v>100</v>
      </c>
      <c r="G123" s="171">
        <v>0</v>
      </c>
    </row>
    <row r="124" spans="1:7" x14ac:dyDescent="0.25">
      <c r="A124" s="171" t="s">
        <v>80</v>
      </c>
      <c r="B124" s="171" t="s">
        <v>81</v>
      </c>
      <c r="C124" s="171" t="s">
        <v>16</v>
      </c>
      <c r="D124" s="171">
        <v>67624.501764200002</v>
      </c>
      <c r="E124" s="171">
        <v>98.953787199999994</v>
      </c>
      <c r="F124" s="171">
        <v>99.853885501863004</v>
      </c>
      <c r="G124" s="171">
        <v>0.14611449813705599</v>
      </c>
    </row>
    <row r="125" spans="1:7" x14ac:dyDescent="0.25">
      <c r="A125" s="171" t="s">
        <v>82</v>
      </c>
      <c r="B125" s="171" t="s">
        <v>83</v>
      </c>
      <c r="C125" s="171" t="s">
        <v>15</v>
      </c>
      <c r="D125" s="171">
        <v>15017.7435377</v>
      </c>
      <c r="E125" s="171">
        <v>146.81676150000001</v>
      </c>
      <c r="F125" s="171">
        <v>99.031842937722701</v>
      </c>
      <c r="G125" s="171">
        <v>0.96815706227727105</v>
      </c>
    </row>
    <row r="126" spans="1:7" x14ac:dyDescent="0.25">
      <c r="A126" s="171" t="s">
        <v>82</v>
      </c>
      <c r="B126" s="171" t="s">
        <v>83</v>
      </c>
      <c r="C126" s="171" t="s">
        <v>16</v>
      </c>
      <c r="D126" s="171">
        <v>218307.02693339999</v>
      </c>
      <c r="E126" s="171">
        <v>220.9183889</v>
      </c>
      <c r="F126" s="171">
        <v>99.898906115382999</v>
      </c>
      <c r="G126" s="171">
        <v>0.101093884616988</v>
      </c>
    </row>
    <row r="127" spans="1:7" x14ac:dyDescent="0.25">
      <c r="A127" s="171" t="s">
        <v>84</v>
      </c>
      <c r="B127" s="171" t="s">
        <v>85</v>
      </c>
      <c r="C127" s="171" t="s">
        <v>15</v>
      </c>
      <c r="D127" s="171">
        <v>13898.485308900001</v>
      </c>
      <c r="E127" s="171">
        <v>62.9611345</v>
      </c>
      <c r="F127" s="171">
        <v>99.549035733831403</v>
      </c>
      <c r="G127" s="171">
        <v>0.45096426616859298</v>
      </c>
    </row>
    <row r="128" spans="1:7" x14ac:dyDescent="0.25">
      <c r="A128" s="171" t="s">
        <v>84</v>
      </c>
      <c r="B128" s="171" t="s">
        <v>85</v>
      </c>
      <c r="C128" s="171" t="s">
        <v>16</v>
      </c>
      <c r="D128" s="171">
        <v>349751.55830109998</v>
      </c>
      <c r="E128" s="171">
        <v>1370.8415815999999</v>
      </c>
      <c r="F128" s="171">
        <v>99.609582988138001</v>
      </c>
      <c r="G128" s="171">
        <v>0.39041701186194899</v>
      </c>
    </row>
    <row r="129" spans="1:7" x14ac:dyDescent="0.25">
      <c r="A129" s="171" t="s">
        <v>86</v>
      </c>
      <c r="B129" s="171" t="s">
        <v>87</v>
      </c>
      <c r="C129" s="171" t="s">
        <v>15</v>
      </c>
      <c r="D129" s="171">
        <v>2677.9879371000002</v>
      </c>
      <c r="E129" s="171">
        <v>12.2052692</v>
      </c>
      <c r="F129" s="171">
        <v>99.546305106584299</v>
      </c>
      <c r="G129" s="171">
        <v>0.45369489341572999</v>
      </c>
    </row>
    <row r="130" spans="1:7" x14ac:dyDescent="0.25">
      <c r="A130" s="171" t="s">
        <v>86</v>
      </c>
      <c r="B130" s="171" t="s">
        <v>87</v>
      </c>
      <c r="C130" s="171" t="s">
        <v>16</v>
      </c>
      <c r="D130" s="171">
        <v>143863.00821920001</v>
      </c>
      <c r="E130" s="171">
        <v>223.6992027</v>
      </c>
      <c r="F130" s="171">
        <v>99.844746814815494</v>
      </c>
      <c r="G130" s="171">
        <v>0.15525318518452</v>
      </c>
    </row>
    <row r="131" spans="1:7" x14ac:dyDescent="0.25">
      <c r="A131" s="171" t="s">
        <v>88</v>
      </c>
      <c r="B131" s="171" t="s">
        <v>89</v>
      </c>
      <c r="C131" s="171" t="s">
        <v>15</v>
      </c>
      <c r="D131" s="171">
        <v>7291.3258324999997</v>
      </c>
      <c r="E131" s="171">
        <v>60.864700399999997</v>
      </c>
      <c r="F131" s="171">
        <v>99.172155561969703</v>
      </c>
      <c r="G131" s="171">
        <v>0.82784443803025998</v>
      </c>
    </row>
    <row r="132" spans="1:7" x14ac:dyDescent="0.25">
      <c r="A132" s="171" t="s">
        <v>88</v>
      </c>
      <c r="B132" s="171" t="s">
        <v>89</v>
      </c>
      <c r="C132" s="171" t="s">
        <v>16</v>
      </c>
      <c r="D132" s="171">
        <v>288399.80170850002</v>
      </c>
      <c r="E132" s="171">
        <v>1521.4103967999999</v>
      </c>
      <c r="F132" s="171">
        <v>99.475233155327899</v>
      </c>
      <c r="G132" s="171">
        <v>0.52476684467206902</v>
      </c>
    </row>
    <row r="133" spans="1:7" x14ac:dyDescent="0.25">
      <c r="A133" s="171" t="s">
        <v>90</v>
      </c>
      <c r="B133" s="171" t="s">
        <v>91</v>
      </c>
      <c r="C133" s="171" t="s">
        <v>15</v>
      </c>
      <c r="D133" s="171">
        <v>11525.867869</v>
      </c>
      <c r="E133" s="171">
        <v>62.336816399999996</v>
      </c>
      <c r="F133" s="171">
        <v>99.462066660950995</v>
      </c>
      <c r="G133" s="171">
        <v>0.53793333904895801</v>
      </c>
    </row>
    <row r="134" spans="1:7" x14ac:dyDescent="0.25">
      <c r="A134" s="171" t="s">
        <v>90</v>
      </c>
      <c r="B134" s="171" t="s">
        <v>91</v>
      </c>
      <c r="C134" s="171" t="s">
        <v>16</v>
      </c>
      <c r="D134" s="171">
        <v>433341.1586734</v>
      </c>
      <c r="E134" s="171">
        <v>1422.4162663</v>
      </c>
      <c r="F134" s="171">
        <v>99.672829936018104</v>
      </c>
      <c r="G134" s="171">
        <v>0.327170063981851</v>
      </c>
    </row>
    <row r="135" spans="1:7" x14ac:dyDescent="0.25">
      <c r="A135" s="171" t="s">
        <v>92</v>
      </c>
      <c r="B135" s="171" t="s">
        <v>93</v>
      </c>
      <c r="C135" s="171" t="s">
        <v>15</v>
      </c>
      <c r="D135" s="171">
        <v>607.35504400000002</v>
      </c>
      <c r="E135" s="171">
        <v>66.890274700000006</v>
      </c>
      <c r="F135" s="171">
        <v>90.079237801907198</v>
      </c>
      <c r="G135" s="171">
        <v>9.9207621980928096</v>
      </c>
    </row>
    <row r="136" spans="1:7" x14ac:dyDescent="0.25">
      <c r="A136" s="171" t="s">
        <v>92</v>
      </c>
      <c r="B136" s="171" t="s">
        <v>93</v>
      </c>
      <c r="C136" s="171" t="s">
        <v>16</v>
      </c>
      <c r="D136" s="171">
        <v>55312.757672799999</v>
      </c>
      <c r="E136" s="171">
        <v>450.54976690000001</v>
      </c>
      <c r="F136" s="171">
        <v>99.192031843901603</v>
      </c>
      <c r="G136" s="171">
        <v>0.80796815609835304</v>
      </c>
    </row>
    <row r="137" spans="1:7" x14ac:dyDescent="0.25">
      <c r="A137" s="171" t="s">
        <v>94</v>
      </c>
      <c r="B137" s="171" t="s">
        <v>95</v>
      </c>
      <c r="C137" s="171" t="s">
        <v>15</v>
      </c>
      <c r="D137" s="171">
        <v>355.20624079999999</v>
      </c>
      <c r="E137" s="171">
        <v>0</v>
      </c>
      <c r="F137" s="171">
        <v>100</v>
      </c>
      <c r="G137" s="171">
        <v>0</v>
      </c>
    </row>
    <row r="138" spans="1:7" x14ac:dyDescent="0.25">
      <c r="A138" s="171" t="s">
        <v>94</v>
      </c>
      <c r="B138" s="171" t="s">
        <v>95</v>
      </c>
      <c r="C138" s="171" t="s">
        <v>16</v>
      </c>
      <c r="D138" s="171">
        <v>76984.661796700006</v>
      </c>
      <c r="E138" s="171">
        <v>6.2514412000000004</v>
      </c>
      <c r="F138" s="171">
        <v>99.991880286988305</v>
      </c>
      <c r="G138" s="171">
        <v>8.1197130116942504E-3</v>
      </c>
    </row>
    <row r="139" spans="1:7" x14ac:dyDescent="0.25">
      <c r="A139" s="171" t="s">
        <v>96</v>
      </c>
      <c r="B139" s="171" t="s">
        <v>97</v>
      </c>
      <c r="C139" s="171" t="s">
        <v>15</v>
      </c>
      <c r="D139" s="171">
        <v>1657.8224749000001</v>
      </c>
      <c r="E139" s="171">
        <v>0</v>
      </c>
      <c r="F139" s="171">
        <v>100</v>
      </c>
      <c r="G139" s="171">
        <v>0</v>
      </c>
    </row>
    <row r="140" spans="1:7" x14ac:dyDescent="0.25">
      <c r="A140" s="171" t="s">
        <v>96</v>
      </c>
      <c r="B140" s="171" t="s">
        <v>97</v>
      </c>
      <c r="C140" s="171" t="s">
        <v>16</v>
      </c>
      <c r="D140" s="171">
        <v>31417.7002827</v>
      </c>
      <c r="E140" s="171">
        <v>61.071879699999997</v>
      </c>
      <c r="F140" s="171">
        <v>99.805990273747298</v>
      </c>
      <c r="G140" s="171">
        <v>0.19400972625275301</v>
      </c>
    </row>
    <row r="141" spans="1:7" x14ac:dyDescent="0.25">
      <c r="A141" s="171" t="s">
        <v>98</v>
      </c>
      <c r="B141" s="171" t="s">
        <v>99</v>
      </c>
      <c r="C141" s="171" t="s">
        <v>15</v>
      </c>
      <c r="D141" s="171">
        <v>931.96790209999995</v>
      </c>
      <c r="E141" s="171">
        <v>0</v>
      </c>
      <c r="F141" s="171">
        <v>100</v>
      </c>
      <c r="G141" s="171">
        <v>0</v>
      </c>
    </row>
    <row r="142" spans="1:7" x14ac:dyDescent="0.25">
      <c r="A142" s="171" t="s">
        <v>98</v>
      </c>
      <c r="B142" s="171" t="s">
        <v>99</v>
      </c>
      <c r="C142" s="171" t="s">
        <v>16</v>
      </c>
      <c r="D142" s="171">
        <v>27243.238623000001</v>
      </c>
      <c r="E142" s="171">
        <v>42.4444789</v>
      </c>
      <c r="F142" s="171">
        <v>99.844444140388603</v>
      </c>
      <c r="G142" s="171">
        <v>0.15555585961138901</v>
      </c>
    </row>
    <row r="143" spans="1:7" x14ac:dyDescent="0.25">
      <c r="A143" s="171" t="s">
        <v>100</v>
      </c>
      <c r="B143" s="171" t="s">
        <v>101</v>
      </c>
      <c r="C143" s="171" t="s">
        <v>15</v>
      </c>
      <c r="D143" s="171">
        <v>2363.6541533</v>
      </c>
      <c r="E143" s="171">
        <v>0</v>
      </c>
      <c r="F143" s="171">
        <v>100</v>
      </c>
      <c r="G143" s="171">
        <v>0</v>
      </c>
    </row>
    <row r="144" spans="1:7" x14ac:dyDescent="0.25">
      <c r="A144" s="171" t="s">
        <v>100</v>
      </c>
      <c r="B144" s="171" t="s">
        <v>101</v>
      </c>
      <c r="C144" s="171" t="s">
        <v>16</v>
      </c>
      <c r="D144" s="171">
        <v>87302.4084497</v>
      </c>
      <c r="E144" s="171">
        <v>272.17433080000001</v>
      </c>
      <c r="F144" s="171">
        <v>99.689208532706104</v>
      </c>
      <c r="G144" s="171">
        <v>0.31079146729386897</v>
      </c>
    </row>
    <row r="145" spans="1:7" x14ac:dyDescent="0.25">
      <c r="A145" s="171" t="s">
        <v>102</v>
      </c>
      <c r="B145" s="171" t="s">
        <v>103</v>
      </c>
      <c r="C145" s="171" t="s">
        <v>15</v>
      </c>
      <c r="D145" s="171">
        <v>324.07690120000001</v>
      </c>
      <c r="E145" s="171">
        <v>0</v>
      </c>
      <c r="F145" s="171">
        <v>100</v>
      </c>
      <c r="G145" s="171">
        <v>0</v>
      </c>
    </row>
    <row r="146" spans="1:7" x14ac:dyDescent="0.25">
      <c r="A146" s="171" t="s">
        <v>102</v>
      </c>
      <c r="B146" s="171" t="s">
        <v>103</v>
      </c>
      <c r="C146" s="171" t="s">
        <v>16</v>
      </c>
      <c r="D146" s="171">
        <v>7279.1183128000002</v>
      </c>
      <c r="E146" s="171">
        <v>0</v>
      </c>
      <c r="F146" s="171">
        <v>100</v>
      </c>
      <c r="G146" s="171">
        <v>0</v>
      </c>
    </row>
    <row r="147" spans="1:7" x14ac:dyDescent="0.25">
      <c r="A147" s="171" t="s">
        <v>104</v>
      </c>
      <c r="B147" s="171" t="s">
        <v>105</v>
      </c>
      <c r="C147" s="171" t="s">
        <v>15</v>
      </c>
      <c r="D147" s="171">
        <v>9060.4854560999993</v>
      </c>
      <c r="E147" s="171">
        <v>53.6107364</v>
      </c>
      <c r="F147" s="171">
        <v>99.411782196855498</v>
      </c>
      <c r="G147" s="171">
        <v>0.58821780314450001</v>
      </c>
    </row>
    <row r="148" spans="1:7" x14ac:dyDescent="0.25">
      <c r="A148" s="171" t="s">
        <v>104</v>
      </c>
      <c r="B148" s="171" t="s">
        <v>105</v>
      </c>
      <c r="C148" s="171" t="s">
        <v>16</v>
      </c>
      <c r="D148" s="171">
        <v>126775.99831910001</v>
      </c>
      <c r="E148" s="171">
        <v>797.25993319999998</v>
      </c>
      <c r="F148" s="171">
        <v>99.375057167840595</v>
      </c>
      <c r="G148" s="171">
        <v>0.62494283215944002</v>
      </c>
    </row>
    <row r="149" spans="1:7" x14ac:dyDescent="0.25">
      <c r="A149" s="171" t="s">
        <v>106</v>
      </c>
      <c r="B149" s="171" t="s">
        <v>107</v>
      </c>
      <c r="C149" s="171" t="s">
        <v>15</v>
      </c>
      <c r="D149" s="171">
        <v>17764.795653500001</v>
      </c>
      <c r="E149" s="171">
        <v>135.0111421</v>
      </c>
      <c r="F149" s="171">
        <v>99.245739668356705</v>
      </c>
      <c r="G149" s="171">
        <v>0.75426033164328599</v>
      </c>
    </row>
    <row r="150" spans="1:7" x14ac:dyDescent="0.25">
      <c r="A150" s="171" t="s">
        <v>106</v>
      </c>
      <c r="B150" s="171" t="s">
        <v>107</v>
      </c>
      <c r="C150" s="171" t="s">
        <v>16</v>
      </c>
      <c r="D150" s="171">
        <v>189793.3833519</v>
      </c>
      <c r="E150" s="171">
        <v>1008.8956002</v>
      </c>
      <c r="F150" s="171">
        <v>99.471235036740197</v>
      </c>
      <c r="G150" s="171">
        <v>0.52876496325983502</v>
      </c>
    </row>
    <row r="151" spans="1:7" x14ac:dyDescent="0.25">
      <c r="A151" s="171" t="s">
        <v>108</v>
      </c>
      <c r="B151" s="171" t="s">
        <v>109</v>
      </c>
      <c r="C151" s="171" t="s">
        <v>15</v>
      </c>
      <c r="D151" s="171">
        <v>176.85397520000001</v>
      </c>
      <c r="E151" s="171">
        <v>0</v>
      </c>
      <c r="F151" s="171">
        <v>100</v>
      </c>
      <c r="G151" s="171">
        <v>0</v>
      </c>
    </row>
    <row r="152" spans="1:7" x14ac:dyDescent="0.25">
      <c r="A152" s="171" t="s">
        <v>108</v>
      </c>
      <c r="B152" s="171" t="s">
        <v>109</v>
      </c>
      <c r="C152" s="171" t="s">
        <v>16</v>
      </c>
      <c r="D152" s="171">
        <v>958.25980440000001</v>
      </c>
      <c r="E152" s="171">
        <v>0</v>
      </c>
      <c r="F152" s="171">
        <v>100</v>
      </c>
      <c r="G152" s="171">
        <v>0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563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467</v>
      </c>
      <c r="F162" s="5" t="s">
        <v>431</v>
      </c>
      <c r="G162" s="5" t="s">
        <v>468</v>
      </c>
    </row>
    <row r="163" spans="1:7" x14ac:dyDescent="0.25">
      <c r="A163" s="172" t="s">
        <v>70</v>
      </c>
      <c r="B163" s="172" t="s">
        <v>71</v>
      </c>
      <c r="C163" s="172" t="s">
        <v>15</v>
      </c>
      <c r="D163" s="172">
        <v>3479.4564166999999</v>
      </c>
      <c r="E163" s="172">
        <v>0</v>
      </c>
      <c r="F163" s="172">
        <v>100</v>
      </c>
      <c r="G163" s="172">
        <v>0</v>
      </c>
    </row>
    <row r="164" spans="1:7" x14ac:dyDescent="0.25">
      <c r="A164" s="172" t="s">
        <v>70</v>
      </c>
      <c r="B164" s="172" t="s">
        <v>71</v>
      </c>
      <c r="C164" s="172" t="s">
        <v>16</v>
      </c>
      <c r="D164" s="172">
        <v>226150.06989459999</v>
      </c>
      <c r="E164" s="172">
        <v>300.9815759</v>
      </c>
      <c r="F164" s="172">
        <v>99.867087578553694</v>
      </c>
      <c r="G164" s="172">
        <v>0.13291242144627899</v>
      </c>
    </row>
    <row r="165" spans="1:7" x14ac:dyDescent="0.25">
      <c r="A165" s="172" t="s">
        <v>72</v>
      </c>
      <c r="B165" s="172" t="s">
        <v>73</v>
      </c>
      <c r="C165" s="172" t="s">
        <v>15</v>
      </c>
      <c r="D165" s="172">
        <v>929.688717</v>
      </c>
      <c r="E165" s="172">
        <v>0</v>
      </c>
      <c r="F165" s="172">
        <v>100</v>
      </c>
      <c r="G165" s="172">
        <v>0</v>
      </c>
    </row>
    <row r="166" spans="1:7" x14ac:dyDescent="0.25">
      <c r="A166" s="172" t="s">
        <v>72</v>
      </c>
      <c r="B166" s="172" t="s">
        <v>73</v>
      </c>
      <c r="C166" s="172" t="s">
        <v>16</v>
      </c>
      <c r="D166" s="172">
        <v>76633.960300000006</v>
      </c>
      <c r="E166" s="172">
        <v>88.234952199999995</v>
      </c>
      <c r="F166" s="172">
        <v>99.884994228971195</v>
      </c>
      <c r="G166" s="172">
        <v>0.115005771028782</v>
      </c>
    </row>
    <row r="167" spans="1:7" x14ac:dyDescent="0.25">
      <c r="A167" s="172" t="s">
        <v>74</v>
      </c>
      <c r="B167" s="172" t="s">
        <v>75</v>
      </c>
      <c r="C167" s="172" t="s">
        <v>15</v>
      </c>
      <c r="D167" s="172">
        <v>3019.4363819</v>
      </c>
      <c r="E167" s="172">
        <v>13.2909329</v>
      </c>
      <c r="F167" s="172">
        <v>99.561749820528206</v>
      </c>
      <c r="G167" s="172">
        <v>0.43825017947175698</v>
      </c>
    </row>
    <row r="168" spans="1:7" x14ac:dyDescent="0.25">
      <c r="A168" s="172" t="s">
        <v>74</v>
      </c>
      <c r="B168" s="172" t="s">
        <v>75</v>
      </c>
      <c r="C168" s="172" t="s">
        <v>16</v>
      </c>
      <c r="D168" s="172">
        <v>35583.029056500003</v>
      </c>
      <c r="E168" s="172">
        <v>112.83936509999999</v>
      </c>
      <c r="F168" s="172">
        <v>99.683886763119801</v>
      </c>
      <c r="G168" s="172">
        <v>0.31611323688015303</v>
      </c>
    </row>
    <row r="169" spans="1:7" x14ac:dyDescent="0.25">
      <c r="A169" s="172" t="s">
        <v>76</v>
      </c>
      <c r="B169" s="172" t="s">
        <v>77</v>
      </c>
      <c r="C169" s="172" t="s">
        <v>15</v>
      </c>
      <c r="D169" s="172">
        <v>6825.5260164000001</v>
      </c>
      <c r="E169" s="172">
        <v>0</v>
      </c>
      <c r="F169" s="172">
        <v>100</v>
      </c>
      <c r="G169" s="172">
        <v>0</v>
      </c>
    </row>
    <row r="170" spans="1:7" x14ac:dyDescent="0.25">
      <c r="A170" s="172" t="s">
        <v>76</v>
      </c>
      <c r="B170" s="172" t="s">
        <v>77</v>
      </c>
      <c r="C170" s="172" t="s">
        <v>16</v>
      </c>
      <c r="D170" s="172">
        <v>128301.6722857</v>
      </c>
      <c r="E170" s="172">
        <v>526.45763280000006</v>
      </c>
      <c r="F170" s="172">
        <v>99.591348851269501</v>
      </c>
      <c r="G170" s="172">
        <v>0.408651148730522</v>
      </c>
    </row>
    <row r="171" spans="1:7" x14ac:dyDescent="0.25">
      <c r="A171" s="172" t="s">
        <v>78</v>
      </c>
      <c r="B171" s="172" t="s">
        <v>79</v>
      </c>
      <c r="C171" s="172" t="s">
        <v>15</v>
      </c>
      <c r="D171" s="172">
        <v>12654.6857115</v>
      </c>
      <c r="E171" s="172">
        <v>63.729936700000003</v>
      </c>
      <c r="F171" s="172">
        <v>99.498916072073698</v>
      </c>
      <c r="G171" s="172">
        <v>0.50108392792634904</v>
      </c>
    </row>
    <row r="172" spans="1:7" x14ac:dyDescent="0.25">
      <c r="A172" s="172" t="s">
        <v>78</v>
      </c>
      <c r="B172" s="172" t="s">
        <v>79</v>
      </c>
      <c r="C172" s="172" t="s">
        <v>16</v>
      </c>
      <c r="D172" s="172">
        <v>112303.0445453</v>
      </c>
      <c r="E172" s="172">
        <v>738.65060310000001</v>
      </c>
      <c r="F172" s="172">
        <v>99.346568005610393</v>
      </c>
      <c r="G172" s="172">
        <v>0.65343199438959798</v>
      </c>
    </row>
    <row r="173" spans="1:7" x14ac:dyDescent="0.25">
      <c r="A173" s="172" t="s">
        <v>80</v>
      </c>
      <c r="B173" s="172" t="s">
        <v>81</v>
      </c>
      <c r="C173" s="172" t="s">
        <v>15</v>
      </c>
      <c r="D173" s="172">
        <v>2708.4007483999999</v>
      </c>
      <c r="E173" s="172">
        <v>0</v>
      </c>
      <c r="F173" s="172">
        <v>100</v>
      </c>
      <c r="G173" s="172">
        <v>0</v>
      </c>
    </row>
    <row r="174" spans="1:7" x14ac:dyDescent="0.25">
      <c r="A174" s="172" t="s">
        <v>80</v>
      </c>
      <c r="B174" s="172" t="s">
        <v>81</v>
      </c>
      <c r="C174" s="172" t="s">
        <v>16</v>
      </c>
      <c r="D174" s="172">
        <v>67624.501764200002</v>
      </c>
      <c r="E174" s="172">
        <v>98.953787199999994</v>
      </c>
      <c r="F174" s="172">
        <v>99.853885501863004</v>
      </c>
      <c r="G174" s="172">
        <v>0.14611449813705599</v>
      </c>
    </row>
    <row r="175" spans="1:7" x14ac:dyDescent="0.25">
      <c r="A175" s="172" t="s">
        <v>82</v>
      </c>
      <c r="B175" s="172" t="s">
        <v>83</v>
      </c>
      <c r="C175" s="172" t="s">
        <v>15</v>
      </c>
      <c r="D175" s="172">
        <v>15017.7435377</v>
      </c>
      <c r="E175" s="172">
        <v>146.81676150000001</v>
      </c>
      <c r="F175" s="172">
        <v>99.031842937722701</v>
      </c>
      <c r="G175" s="172">
        <v>0.96815706227727105</v>
      </c>
    </row>
    <row r="176" spans="1:7" x14ac:dyDescent="0.25">
      <c r="A176" s="172" t="s">
        <v>82</v>
      </c>
      <c r="B176" s="172" t="s">
        <v>83</v>
      </c>
      <c r="C176" s="172" t="s">
        <v>16</v>
      </c>
      <c r="D176" s="172">
        <v>218307.02693339999</v>
      </c>
      <c r="E176" s="172">
        <v>220.9183889</v>
      </c>
      <c r="F176" s="172">
        <v>99.898906115382999</v>
      </c>
      <c r="G176" s="172">
        <v>0.101093884616988</v>
      </c>
    </row>
    <row r="177" spans="1:7" x14ac:dyDescent="0.25">
      <c r="A177" s="172" t="s">
        <v>84</v>
      </c>
      <c r="B177" s="172" t="s">
        <v>85</v>
      </c>
      <c r="C177" s="172" t="s">
        <v>15</v>
      </c>
      <c r="D177" s="172">
        <v>13898.485308900001</v>
      </c>
      <c r="E177" s="172">
        <v>62.9611345</v>
      </c>
      <c r="F177" s="172">
        <v>99.549035733831403</v>
      </c>
      <c r="G177" s="172">
        <v>0.45096426616859298</v>
      </c>
    </row>
    <row r="178" spans="1:7" x14ac:dyDescent="0.25">
      <c r="A178" s="172" t="s">
        <v>84</v>
      </c>
      <c r="B178" s="172" t="s">
        <v>85</v>
      </c>
      <c r="C178" s="172" t="s">
        <v>16</v>
      </c>
      <c r="D178" s="172">
        <v>349751.55830109998</v>
      </c>
      <c r="E178" s="172">
        <v>1370.8415815999999</v>
      </c>
      <c r="F178" s="172">
        <v>99.609582988138001</v>
      </c>
      <c r="G178" s="172">
        <v>0.39041701186194899</v>
      </c>
    </row>
    <row r="179" spans="1:7" x14ac:dyDescent="0.25">
      <c r="A179" s="172" t="s">
        <v>86</v>
      </c>
      <c r="B179" s="172" t="s">
        <v>87</v>
      </c>
      <c r="C179" s="172" t="s">
        <v>15</v>
      </c>
      <c r="D179" s="172">
        <v>2677.9879371000002</v>
      </c>
      <c r="E179" s="172">
        <v>12.2052692</v>
      </c>
      <c r="F179" s="172">
        <v>99.546305106584299</v>
      </c>
      <c r="G179" s="172">
        <v>0.45369489341572999</v>
      </c>
    </row>
    <row r="180" spans="1:7" x14ac:dyDescent="0.25">
      <c r="A180" s="172" t="s">
        <v>86</v>
      </c>
      <c r="B180" s="172" t="s">
        <v>87</v>
      </c>
      <c r="C180" s="172" t="s">
        <v>16</v>
      </c>
      <c r="D180" s="172">
        <v>143863.00821920001</v>
      </c>
      <c r="E180" s="172">
        <v>223.6992027</v>
      </c>
      <c r="F180" s="172">
        <v>99.844746814815494</v>
      </c>
      <c r="G180" s="172">
        <v>0.15525318518452</v>
      </c>
    </row>
    <row r="181" spans="1:7" x14ac:dyDescent="0.25">
      <c r="A181" s="172" t="s">
        <v>88</v>
      </c>
      <c r="B181" s="172" t="s">
        <v>89</v>
      </c>
      <c r="C181" s="172" t="s">
        <v>15</v>
      </c>
      <c r="D181" s="172">
        <v>7291.3258324999997</v>
      </c>
      <c r="E181" s="172">
        <v>60.864700399999997</v>
      </c>
      <c r="F181" s="172">
        <v>99.172155561969703</v>
      </c>
      <c r="G181" s="172">
        <v>0.82784443803025998</v>
      </c>
    </row>
    <row r="182" spans="1:7" x14ac:dyDescent="0.25">
      <c r="A182" s="172" t="s">
        <v>88</v>
      </c>
      <c r="B182" s="172" t="s">
        <v>89</v>
      </c>
      <c r="C182" s="172" t="s">
        <v>16</v>
      </c>
      <c r="D182" s="172">
        <v>288399.80170850002</v>
      </c>
      <c r="E182" s="172">
        <v>1521.4103967999999</v>
      </c>
      <c r="F182" s="172">
        <v>99.475233155327899</v>
      </c>
      <c r="G182" s="172">
        <v>0.52476684467206902</v>
      </c>
    </row>
    <row r="183" spans="1:7" x14ac:dyDescent="0.25">
      <c r="A183" s="172" t="s">
        <v>90</v>
      </c>
      <c r="B183" s="172" t="s">
        <v>91</v>
      </c>
      <c r="C183" s="172" t="s">
        <v>15</v>
      </c>
      <c r="D183" s="172">
        <v>11451.563966399999</v>
      </c>
      <c r="E183" s="172">
        <v>62.336816399999996</v>
      </c>
      <c r="F183" s="172">
        <v>99.458595157488901</v>
      </c>
      <c r="G183" s="172">
        <v>0.54140484251107701</v>
      </c>
    </row>
    <row r="184" spans="1:7" x14ac:dyDescent="0.25">
      <c r="A184" s="172" t="s">
        <v>90</v>
      </c>
      <c r="B184" s="172" t="s">
        <v>91</v>
      </c>
      <c r="C184" s="172" t="s">
        <v>16</v>
      </c>
      <c r="D184" s="172">
        <v>432167.70235630003</v>
      </c>
      <c r="E184" s="172">
        <v>1422.4162663</v>
      </c>
      <c r="F184" s="172">
        <v>99.671944491996598</v>
      </c>
      <c r="G184" s="172">
        <v>0.32805550800341998</v>
      </c>
    </row>
    <row r="185" spans="1:7" x14ac:dyDescent="0.25">
      <c r="A185" s="172" t="s">
        <v>92</v>
      </c>
      <c r="B185" s="172" t="s">
        <v>93</v>
      </c>
      <c r="C185" s="172" t="s">
        <v>15</v>
      </c>
      <c r="D185" s="172">
        <v>607.35504400000002</v>
      </c>
      <c r="E185" s="172">
        <v>66.890274700000006</v>
      </c>
      <c r="F185" s="172">
        <v>90.079237801907198</v>
      </c>
      <c r="G185" s="172">
        <v>9.9207621980928096</v>
      </c>
    </row>
    <row r="186" spans="1:7" x14ac:dyDescent="0.25">
      <c r="A186" s="172" t="s">
        <v>92</v>
      </c>
      <c r="B186" s="172" t="s">
        <v>93</v>
      </c>
      <c r="C186" s="172" t="s">
        <v>16</v>
      </c>
      <c r="D186" s="172">
        <v>55312.757672799999</v>
      </c>
      <c r="E186" s="172">
        <v>450.54976690000001</v>
      </c>
      <c r="F186" s="172">
        <v>99.192031843901603</v>
      </c>
      <c r="G186" s="172">
        <v>0.80796815609835304</v>
      </c>
    </row>
    <row r="187" spans="1:7" x14ac:dyDescent="0.25">
      <c r="A187" s="172" t="s">
        <v>94</v>
      </c>
      <c r="B187" s="172" t="s">
        <v>95</v>
      </c>
      <c r="C187" s="172" t="s">
        <v>15</v>
      </c>
      <c r="D187" s="172">
        <v>355.20624079999999</v>
      </c>
      <c r="E187" s="172">
        <v>0</v>
      </c>
      <c r="F187" s="172">
        <v>100</v>
      </c>
      <c r="G187" s="172">
        <v>0</v>
      </c>
    </row>
    <row r="188" spans="1:7" x14ac:dyDescent="0.25">
      <c r="A188" s="172" t="s">
        <v>94</v>
      </c>
      <c r="B188" s="172" t="s">
        <v>95</v>
      </c>
      <c r="C188" s="172" t="s">
        <v>16</v>
      </c>
      <c r="D188" s="172">
        <v>76984.661796700006</v>
      </c>
      <c r="E188" s="172">
        <v>6.2514412000000004</v>
      </c>
      <c r="F188" s="172">
        <v>99.991880286988305</v>
      </c>
      <c r="G188" s="172">
        <v>8.1197130116942504E-3</v>
      </c>
    </row>
    <row r="189" spans="1:7" x14ac:dyDescent="0.25">
      <c r="A189" s="172" t="s">
        <v>96</v>
      </c>
      <c r="B189" s="172" t="s">
        <v>97</v>
      </c>
      <c r="C189" s="172" t="s">
        <v>15</v>
      </c>
      <c r="D189" s="172">
        <v>1657.8224749000001</v>
      </c>
      <c r="E189" s="172">
        <v>0</v>
      </c>
      <c r="F189" s="172">
        <v>100</v>
      </c>
      <c r="G189" s="172">
        <v>0</v>
      </c>
    </row>
    <row r="190" spans="1:7" x14ac:dyDescent="0.25">
      <c r="A190" s="172" t="s">
        <v>96</v>
      </c>
      <c r="B190" s="172" t="s">
        <v>97</v>
      </c>
      <c r="C190" s="172" t="s">
        <v>16</v>
      </c>
      <c r="D190" s="172">
        <v>31417.7002827</v>
      </c>
      <c r="E190" s="172">
        <v>61.071879699999997</v>
      </c>
      <c r="F190" s="172">
        <v>99.805990273747298</v>
      </c>
      <c r="G190" s="172">
        <v>0.19400972625275301</v>
      </c>
    </row>
    <row r="191" spans="1:7" x14ac:dyDescent="0.25">
      <c r="A191" s="172" t="s">
        <v>98</v>
      </c>
      <c r="B191" s="172" t="s">
        <v>99</v>
      </c>
      <c r="C191" s="172" t="s">
        <v>15</v>
      </c>
      <c r="D191" s="172">
        <v>931.96790209999995</v>
      </c>
      <c r="E191" s="172">
        <v>0</v>
      </c>
      <c r="F191" s="172">
        <v>100</v>
      </c>
      <c r="G191" s="172">
        <v>0</v>
      </c>
    </row>
    <row r="192" spans="1:7" x14ac:dyDescent="0.25">
      <c r="A192" s="172" t="s">
        <v>98</v>
      </c>
      <c r="B192" s="172" t="s">
        <v>99</v>
      </c>
      <c r="C192" s="172" t="s">
        <v>16</v>
      </c>
      <c r="D192" s="172">
        <v>27243.238623000001</v>
      </c>
      <c r="E192" s="172">
        <v>42.4444789</v>
      </c>
      <c r="F192" s="172">
        <v>99.844444140388603</v>
      </c>
      <c r="G192" s="172">
        <v>0.15555585961138901</v>
      </c>
    </row>
    <row r="193" spans="1:7" x14ac:dyDescent="0.25">
      <c r="A193" s="172" t="s">
        <v>100</v>
      </c>
      <c r="B193" s="172" t="s">
        <v>101</v>
      </c>
      <c r="C193" s="172" t="s">
        <v>15</v>
      </c>
      <c r="D193" s="172">
        <v>2363.6541533</v>
      </c>
      <c r="E193" s="172">
        <v>0</v>
      </c>
      <c r="F193" s="172">
        <v>100</v>
      </c>
      <c r="G193" s="172">
        <v>0</v>
      </c>
    </row>
    <row r="194" spans="1:7" x14ac:dyDescent="0.25">
      <c r="A194" s="172" t="s">
        <v>100</v>
      </c>
      <c r="B194" s="172" t="s">
        <v>101</v>
      </c>
      <c r="C194" s="172" t="s">
        <v>16</v>
      </c>
      <c r="D194" s="172">
        <v>87302.4084497</v>
      </c>
      <c r="E194" s="172">
        <v>272.17433080000001</v>
      </c>
      <c r="F194" s="172">
        <v>99.689208532706104</v>
      </c>
      <c r="G194" s="172">
        <v>0.31079146729386897</v>
      </c>
    </row>
    <row r="195" spans="1:7" x14ac:dyDescent="0.25">
      <c r="A195" s="172" t="s">
        <v>102</v>
      </c>
      <c r="B195" s="172" t="s">
        <v>103</v>
      </c>
      <c r="C195" s="172" t="s">
        <v>15</v>
      </c>
      <c r="D195" s="172">
        <v>324.07690120000001</v>
      </c>
      <c r="E195" s="172">
        <v>0</v>
      </c>
      <c r="F195" s="172">
        <v>100</v>
      </c>
      <c r="G195" s="172">
        <v>0</v>
      </c>
    </row>
    <row r="196" spans="1:7" x14ac:dyDescent="0.25">
      <c r="A196" s="172" t="s">
        <v>102</v>
      </c>
      <c r="B196" s="172" t="s">
        <v>103</v>
      </c>
      <c r="C196" s="172" t="s">
        <v>16</v>
      </c>
      <c r="D196" s="172">
        <v>7279.1183128000002</v>
      </c>
      <c r="E196" s="172">
        <v>0</v>
      </c>
      <c r="F196" s="172">
        <v>100</v>
      </c>
      <c r="G196" s="172">
        <v>0</v>
      </c>
    </row>
    <row r="197" spans="1:7" x14ac:dyDescent="0.25">
      <c r="A197" s="172" t="s">
        <v>104</v>
      </c>
      <c r="B197" s="172" t="s">
        <v>105</v>
      </c>
      <c r="C197" s="172" t="s">
        <v>15</v>
      </c>
      <c r="D197" s="172">
        <v>9060.4854560999993</v>
      </c>
      <c r="E197" s="172">
        <v>53.6107364</v>
      </c>
      <c r="F197" s="172">
        <v>99.411782196855498</v>
      </c>
      <c r="G197" s="172">
        <v>0.58821780314450001</v>
      </c>
    </row>
    <row r="198" spans="1:7" x14ac:dyDescent="0.25">
      <c r="A198" s="172" t="s">
        <v>104</v>
      </c>
      <c r="B198" s="172" t="s">
        <v>105</v>
      </c>
      <c r="C198" s="172" t="s">
        <v>16</v>
      </c>
      <c r="D198" s="172">
        <v>126775.99831910001</v>
      </c>
      <c r="E198" s="172">
        <v>797.25993319999998</v>
      </c>
      <c r="F198" s="172">
        <v>99.375057167840595</v>
      </c>
      <c r="G198" s="172">
        <v>0.62494283215944002</v>
      </c>
    </row>
    <row r="199" spans="1:7" x14ac:dyDescent="0.25">
      <c r="A199" s="172" t="s">
        <v>106</v>
      </c>
      <c r="B199" s="172" t="s">
        <v>107</v>
      </c>
      <c r="C199" s="172" t="s">
        <v>15</v>
      </c>
      <c r="D199" s="172">
        <v>17351.357300200001</v>
      </c>
      <c r="E199" s="172">
        <v>135.0111421</v>
      </c>
      <c r="F199" s="172">
        <v>99.2279063400414</v>
      </c>
      <c r="G199" s="172">
        <v>0.77209365995860202</v>
      </c>
    </row>
    <row r="200" spans="1:7" x14ac:dyDescent="0.25">
      <c r="A200" s="172" t="s">
        <v>106</v>
      </c>
      <c r="B200" s="172" t="s">
        <v>107</v>
      </c>
      <c r="C200" s="172" t="s">
        <v>16</v>
      </c>
      <c r="D200" s="172">
        <v>187199.0493559</v>
      </c>
      <c r="E200" s="172">
        <v>985.29088720000004</v>
      </c>
      <c r="F200" s="172">
        <v>99.476422487690996</v>
      </c>
      <c r="G200" s="172">
        <v>0.52357751230903904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564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467</v>
      </c>
      <c r="F210" s="5" t="s">
        <v>431</v>
      </c>
      <c r="G210" s="5" t="s">
        <v>468</v>
      </c>
    </row>
    <row r="211" spans="1:7" x14ac:dyDescent="0.25">
      <c r="A211" s="173" t="s">
        <v>86</v>
      </c>
      <c r="B211" s="173" t="s">
        <v>113</v>
      </c>
      <c r="C211" s="173" t="s">
        <v>15</v>
      </c>
      <c r="D211" s="173">
        <v>1406.6711456</v>
      </c>
      <c r="E211" s="173">
        <v>0</v>
      </c>
      <c r="F211" s="173">
        <v>100</v>
      </c>
      <c r="G211" s="173">
        <v>0</v>
      </c>
    </row>
    <row r="212" spans="1:7" x14ac:dyDescent="0.25">
      <c r="A212" s="173" t="s">
        <v>86</v>
      </c>
      <c r="B212" s="173" t="s">
        <v>113</v>
      </c>
      <c r="C212" s="173" t="s">
        <v>16</v>
      </c>
      <c r="D212" s="173">
        <v>43693.138737499998</v>
      </c>
      <c r="E212" s="173">
        <v>159.76674729999999</v>
      </c>
      <c r="F212" s="173">
        <v>99.635675799507993</v>
      </c>
      <c r="G212" s="173">
        <v>0.364324200491977</v>
      </c>
    </row>
    <row r="213" spans="1:7" x14ac:dyDescent="0.25">
      <c r="A213" s="173" t="s">
        <v>90</v>
      </c>
      <c r="B213" s="173" t="s">
        <v>114</v>
      </c>
      <c r="C213" s="173" t="s">
        <v>15</v>
      </c>
      <c r="D213" s="173">
        <v>1308.0979396</v>
      </c>
      <c r="E213" s="173">
        <v>0</v>
      </c>
      <c r="F213" s="173">
        <v>100</v>
      </c>
      <c r="G213" s="173">
        <v>0</v>
      </c>
    </row>
    <row r="214" spans="1:7" x14ac:dyDescent="0.25">
      <c r="A214" s="173" t="s">
        <v>90</v>
      </c>
      <c r="B214" s="173" t="s">
        <v>114</v>
      </c>
      <c r="C214" s="173" t="s">
        <v>16</v>
      </c>
      <c r="D214" s="173">
        <v>24064.668900100001</v>
      </c>
      <c r="E214" s="173">
        <v>141.2148286</v>
      </c>
      <c r="F214" s="173">
        <v>99.416609489730902</v>
      </c>
      <c r="G214" s="173">
        <v>0.58339051026906696</v>
      </c>
    </row>
    <row r="215" spans="1:7" x14ac:dyDescent="0.25">
      <c r="A215" s="173" t="s">
        <v>92</v>
      </c>
      <c r="B215" s="173" t="s">
        <v>115</v>
      </c>
      <c r="C215" s="173" t="s">
        <v>15</v>
      </c>
      <c r="D215" s="173">
        <v>193.25386639999999</v>
      </c>
      <c r="E215" s="173">
        <v>0</v>
      </c>
      <c r="F215" s="173">
        <v>100</v>
      </c>
      <c r="G215" s="173">
        <v>0</v>
      </c>
    </row>
    <row r="216" spans="1:7" x14ac:dyDescent="0.25">
      <c r="A216" s="173" t="s">
        <v>92</v>
      </c>
      <c r="B216" s="173" t="s">
        <v>115</v>
      </c>
      <c r="C216" s="173" t="s">
        <v>16</v>
      </c>
      <c r="D216" s="173">
        <v>22764.391966800002</v>
      </c>
      <c r="E216" s="173">
        <v>0</v>
      </c>
      <c r="F216" s="173">
        <v>100</v>
      </c>
      <c r="G216" s="173">
        <v>0</v>
      </c>
    </row>
    <row r="217" spans="1:7" x14ac:dyDescent="0.25">
      <c r="A217" s="173" t="s">
        <v>94</v>
      </c>
      <c r="B217" s="173" t="s">
        <v>116</v>
      </c>
      <c r="C217" s="173" t="s">
        <v>15</v>
      </c>
      <c r="D217" s="173">
        <v>227.01410440000001</v>
      </c>
      <c r="E217" s="173">
        <v>0</v>
      </c>
      <c r="F217" s="173">
        <v>100</v>
      </c>
      <c r="G217" s="173">
        <v>0</v>
      </c>
    </row>
    <row r="218" spans="1:7" x14ac:dyDescent="0.25">
      <c r="A218" s="173" t="s">
        <v>94</v>
      </c>
      <c r="B218" s="173" t="s">
        <v>116</v>
      </c>
      <c r="C218" s="173" t="s">
        <v>16</v>
      </c>
      <c r="D218" s="173">
        <v>60456.611310100001</v>
      </c>
      <c r="E218" s="173">
        <v>0</v>
      </c>
      <c r="F218" s="173">
        <v>100</v>
      </c>
      <c r="G218" s="173">
        <v>0</v>
      </c>
    </row>
    <row r="219" spans="1:7" x14ac:dyDescent="0.25">
      <c r="A219" s="173" t="s">
        <v>96</v>
      </c>
      <c r="B219" s="173" t="s">
        <v>117</v>
      </c>
      <c r="C219" s="173" t="s">
        <v>15</v>
      </c>
      <c r="D219" s="173">
        <v>124.5394714</v>
      </c>
      <c r="E219" s="173">
        <v>0</v>
      </c>
      <c r="F219" s="173">
        <v>100</v>
      </c>
      <c r="G219" s="173">
        <v>0</v>
      </c>
    </row>
    <row r="220" spans="1:7" x14ac:dyDescent="0.25">
      <c r="A220" s="173" t="s">
        <v>96</v>
      </c>
      <c r="B220" s="173" t="s">
        <v>117</v>
      </c>
      <c r="C220" s="173" t="s">
        <v>16</v>
      </c>
      <c r="D220" s="173">
        <v>18470.372100199998</v>
      </c>
      <c r="E220" s="173">
        <v>0</v>
      </c>
      <c r="F220" s="173">
        <v>100</v>
      </c>
      <c r="G220" s="173">
        <v>0</v>
      </c>
    </row>
    <row r="221" spans="1:7" x14ac:dyDescent="0.25">
      <c r="A221" s="173" t="s">
        <v>104</v>
      </c>
      <c r="B221" s="173" t="s">
        <v>118</v>
      </c>
      <c r="C221" s="173" t="s">
        <v>15</v>
      </c>
      <c r="D221" s="173">
        <v>397.43632109999999</v>
      </c>
      <c r="E221" s="173">
        <v>0</v>
      </c>
      <c r="F221" s="173">
        <v>100</v>
      </c>
      <c r="G221" s="173">
        <v>0</v>
      </c>
    </row>
    <row r="222" spans="1:7" x14ac:dyDescent="0.25">
      <c r="A222" s="173" t="s">
        <v>104</v>
      </c>
      <c r="B222" s="173" t="s">
        <v>118</v>
      </c>
      <c r="C222" s="173" t="s">
        <v>16</v>
      </c>
      <c r="D222" s="173">
        <v>36625.190297100002</v>
      </c>
      <c r="E222" s="173">
        <v>39.087493700000003</v>
      </c>
      <c r="F222" s="173">
        <v>99.893390798741393</v>
      </c>
      <c r="G222" s="173">
        <v>0.106609201258583</v>
      </c>
    </row>
    <row r="223" spans="1:7" x14ac:dyDescent="0.25">
      <c r="A223" s="173" t="s">
        <v>106</v>
      </c>
      <c r="B223" s="173" t="s">
        <v>119</v>
      </c>
      <c r="C223" s="173" t="s">
        <v>15</v>
      </c>
      <c r="D223" s="173">
        <v>349.71757889999998</v>
      </c>
      <c r="E223" s="173">
        <v>62.336816399999996</v>
      </c>
      <c r="F223" s="173">
        <v>84.871702107529998</v>
      </c>
      <c r="G223" s="173">
        <v>15.12829789247</v>
      </c>
    </row>
    <row r="224" spans="1:7" x14ac:dyDescent="0.25">
      <c r="A224" s="173" t="s">
        <v>106</v>
      </c>
      <c r="B224" s="173" t="s">
        <v>119</v>
      </c>
      <c r="C224" s="173" t="s">
        <v>16</v>
      </c>
      <c r="D224" s="173">
        <v>40993.507895700001</v>
      </c>
      <c r="E224" s="173">
        <v>171.20984870000001</v>
      </c>
      <c r="F224" s="173">
        <v>99.584085940384497</v>
      </c>
      <c r="G224" s="173">
        <v>0.41591405961550898</v>
      </c>
    </row>
    <row r="225" spans="1:7" x14ac:dyDescent="0.25">
      <c r="A225" s="173" t="s">
        <v>108</v>
      </c>
      <c r="B225" s="173" t="s">
        <v>120</v>
      </c>
      <c r="C225" s="173" t="s">
        <v>15</v>
      </c>
      <c r="D225" s="173">
        <v>42.303593900000003</v>
      </c>
      <c r="E225" s="173">
        <v>0</v>
      </c>
      <c r="F225" s="173">
        <v>100</v>
      </c>
      <c r="G225" s="173">
        <v>0</v>
      </c>
    </row>
    <row r="226" spans="1:7" x14ac:dyDescent="0.25">
      <c r="A226" s="173" t="s">
        <v>108</v>
      </c>
      <c r="B226" s="173" t="s">
        <v>120</v>
      </c>
      <c r="C226" s="173" t="s">
        <v>16</v>
      </c>
      <c r="D226" s="173">
        <v>19244.857421199998</v>
      </c>
      <c r="E226" s="173">
        <v>0</v>
      </c>
      <c r="F226" s="173">
        <v>100</v>
      </c>
      <c r="G226" s="173">
        <v>0</v>
      </c>
    </row>
    <row r="227" spans="1:7" x14ac:dyDescent="0.25">
      <c r="A227" s="173" t="s">
        <v>121</v>
      </c>
      <c r="B227" s="173" t="s">
        <v>122</v>
      </c>
      <c r="C227" s="173" t="s">
        <v>15</v>
      </c>
      <c r="D227" s="173">
        <v>112.95657490000001</v>
      </c>
      <c r="E227" s="173">
        <v>0</v>
      </c>
      <c r="F227" s="173">
        <v>100</v>
      </c>
      <c r="G227" s="173">
        <v>0</v>
      </c>
    </row>
    <row r="228" spans="1:7" x14ac:dyDescent="0.25">
      <c r="A228" s="173" t="s">
        <v>121</v>
      </c>
      <c r="B228" s="173" t="s">
        <v>122</v>
      </c>
      <c r="C228" s="173" t="s">
        <v>16</v>
      </c>
      <c r="D228" s="173">
        <v>11470.275752199999</v>
      </c>
      <c r="E228" s="173">
        <v>82.729562700000002</v>
      </c>
      <c r="F228" s="173">
        <v>99.283913055996805</v>
      </c>
      <c r="G228" s="173">
        <v>0.71608694400324602</v>
      </c>
    </row>
    <row r="229" spans="1:7" x14ac:dyDescent="0.25">
      <c r="A229" s="173" t="s">
        <v>123</v>
      </c>
      <c r="B229" s="173" t="s">
        <v>124</v>
      </c>
      <c r="C229" s="173" t="s">
        <v>15</v>
      </c>
      <c r="D229" s="173">
        <v>140.32950439999999</v>
      </c>
      <c r="E229" s="173">
        <v>0</v>
      </c>
      <c r="F229" s="173">
        <v>100</v>
      </c>
      <c r="G229" s="173">
        <v>0</v>
      </c>
    </row>
    <row r="230" spans="1:7" x14ac:dyDescent="0.25">
      <c r="A230" s="173" t="s">
        <v>123</v>
      </c>
      <c r="B230" s="173" t="s">
        <v>124</v>
      </c>
      <c r="C230" s="173" t="s">
        <v>16</v>
      </c>
      <c r="D230" s="173">
        <v>22108.950725300001</v>
      </c>
      <c r="E230" s="173">
        <v>0</v>
      </c>
      <c r="F230" s="173">
        <v>100</v>
      </c>
      <c r="G230" s="173">
        <v>0</v>
      </c>
    </row>
    <row r="231" spans="1:7" x14ac:dyDescent="0.25">
      <c r="A231" s="173" t="s">
        <v>125</v>
      </c>
      <c r="B231" s="173" t="s">
        <v>126</v>
      </c>
      <c r="C231" s="173" t="s">
        <v>15</v>
      </c>
      <c r="D231" s="173">
        <v>319.74408679999999</v>
      </c>
      <c r="E231" s="173">
        <v>0</v>
      </c>
      <c r="F231" s="173">
        <v>100</v>
      </c>
      <c r="G231" s="173">
        <v>0</v>
      </c>
    </row>
    <row r="232" spans="1:7" x14ac:dyDescent="0.25">
      <c r="A232" s="173" t="s">
        <v>125</v>
      </c>
      <c r="B232" s="173" t="s">
        <v>126</v>
      </c>
      <c r="C232" s="173" t="s">
        <v>16</v>
      </c>
      <c r="D232" s="173">
        <v>30735.498944800001</v>
      </c>
      <c r="E232" s="173">
        <v>226.8089028</v>
      </c>
      <c r="F232" s="173">
        <v>99.267467709718602</v>
      </c>
      <c r="G232" s="173">
        <v>0.73253229028139399</v>
      </c>
    </row>
    <row r="233" spans="1:7" x14ac:dyDescent="0.25">
      <c r="A233" s="173" t="s">
        <v>127</v>
      </c>
      <c r="B233" s="173" t="s">
        <v>128</v>
      </c>
      <c r="C233" s="173" t="s">
        <v>15</v>
      </c>
      <c r="D233" s="173">
        <v>142.30232799999999</v>
      </c>
      <c r="E233" s="173">
        <v>0</v>
      </c>
      <c r="F233" s="173">
        <v>100</v>
      </c>
      <c r="G233" s="173">
        <v>0</v>
      </c>
    </row>
    <row r="234" spans="1:7" x14ac:dyDescent="0.25">
      <c r="A234" s="173" t="s">
        <v>127</v>
      </c>
      <c r="B234" s="173" t="s">
        <v>128</v>
      </c>
      <c r="C234" s="173" t="s">
        <v>16</v>
      </c>
      <c r="D234" s="173">
        <v>17206.389490099999</v>
      </c>
      <c r="E234" s="173">
        <v>0</v>
      </c>
      <c r="F234" s="173">
        <v>100</v>
      </c>
      <c r="G234" s="173">
        <v>0</v>
      </c>
    </row>
    <row r="235" spans="1:7" x14ac:dyDescent="0.25">
      <c r="A235" s="173" t="s">
        <v>129</v>
      </c>
      <c r="B235" s="173" t="s">
        <v>130</v>
      </c>
      <c r="C235" s="173" t="s">
        <v>15</v>
      </c>
      <c r="D235" s="173">
        <v>988.32362190000003</v>
      </c>
      <c r="E235" s="173">
        <v>0</v>
      </c>
      <c r="F235" s="173">
        <v>100</v>
      </c>
      <c r="G235" s="173">
        <v>0</v>
      </c>
    </row>
    <row r="236" spans="1:7" x14ac:dyDescent="0.25">
      <c r="A236" s="173" t="s">
        <v>129</v>
      </c>
      <c r="B236" s="173" t="s">
        <v>130</v>
      </c>
      <c r="C236" s="173" t="s">
        <v>16</v>
      </c>
      <c r="D236" s="173">
        <v>35942.397837600001</v>
      </c>
      <c r="E236" s="173">
        <v>268.61790189999999</v>
      </c>
      <c r="F236" s="173">
        <v>99.258187332185301</v>
      </c>
      <c r="G236" s="173">
        <v>0.74181266781473898</v>
      </c>
    </row>
    <row r="237" spans="1:7" x14ac:dyDescent="0.25">
      <c r="A237" s="173" t="s">
        <v>131</v>
      </c>
      <c r="B237" s="173" t="s">
        <v>132</v>
      </c>
      <c r="C237" s="173" t="s">
        <v>15</v>
      </c>
      <c r="D237" s="173">
        <v>1531.3615869</v>
      </c>
      <c r="E237" s="173">
        <v>0</v>
      </c>
      <c r="F237" s="173">
        <v>100</v>
      </c>
      <c r="G237" s="173">
        <v>0</v>
      </c>
    </row>
    <row r="238" spans="1:7" x14ac:dyDescent="0.25">
      <c r="A238" s="173" t="s">
        <v>131</v>
      </c>
      <c r="B238" s="173" t="s">
        <v>132</v>
      </c>
      <c r="C238" s="173" t="s">
        <v>16</v>
      </c>
      <c r="D238" s="173">
        <v>62382.342549499997</v>
      </c>
      <c r="E238" s="173">
        <v>0</v>
      </c>
      <c r="F238" s="173">
        <v>100</v>
      </c>
      <c r="G238" s="173">
        <v>0</v>
      </c>
    </row>
    <row r="239" spans="1:7" x14ac:dyDescent="0.25">
      <c r="A239" s="173" t="s">
        <v>133</v>
      </c>
      <c r="B239" s="173" t="s">
        <v>134</v>
      </c>
      <c r="C239" s="173" t="s">
        <v>15</v>
      </c>
      <c r="D239" s="173">
        <v>4523.4521222000003</v>
      </c>
      <c r="E239" s="173">
        <v>0</v>
      </c>
      <c r="F239" s="173">
        <v>100</v>
      </c>
      <c r="G239" s="173">
        <v>0</v>
      </c>
    </row>
    <row r="240" spans="1:7" x14ac:dyDescent="0.25">
      <c r="A240" s="173" t="s">
        <v>133</v>
      </c>
      <c r="B240" s="173" t="s">
        <v>134</v>
      </c>
      <c r="C240" s="173" t="s">
        <v>16</v>
      </c>
      <c r="D240" s="173">
        <v>94776.706282500003</v>
      </c>
      <c r="E240" s="173">
        <v>470.58045870000001</v>
      </c>
      <c r="F240" s="173">
        <v>99.505938200655905</v>
      </c>
      <c r="G240" s="173">
        <v>0.494061799344093</v>
      </c>
    </row>
    <row r="241" spans="1:7" x14ac:dyDescent="0.25">
      <c r="A241" s="173" t="s">
        <v>135</v>
      </c>
      <c r="B241" s="173" t="s">
        <v>136</v>
      </c>
      <c r="C241" s="173" t="s">
        <v>15</v>
      </c>
      <c r="D241" s="173">
        <v>980.28024000000005</v>
      </c>
      <c r="E241" s="173">
        <v>60.864700399999997</v>
      </c>
      <c r="F241" s="173">
        <v>94.154060780757703</v>
      </c>
      <c r="G241" s="173">
        <v>5.8459392192422497</v>
      </c>
    </row>
    <row r="242" spans="1:7" x14ac:dyDescent="0.25">
      <c r="A242" s="173" t="s">
        <v>135</v>
      </c>
      <c r="B242" s="173" t="s">
        <v>136</v>
      </c>
      <c r="C242" s="173" t="s">
        <v>16</v>
      </c>
      <c r="D242" s="173">
        <v>39288.2578861</v>
      </c>
      <c r="E242" s="173">
        <v>479.3840864</v>
      </c>
      <c r="F242" s="173">
        <v>98.794537310682102</v>
      </c>
      <c r="G242" s="173">
        <v>1.2054626893178699</v>
      </c>
    </row>
    <row r="243" spans="1:7" x14ac:dyDescent="0.25">
      <c r="A243" s="173" t="s">
        <v>137</v>
      </c>
      <c r="B243" s="173" t="s">
        <v>138</v>
      </c>
      <c r="C243" s="173" t="s">
        <v>15</v>
      </c>
      <c r="D243" s="173">
        <v>729.04825289999997</v>
      </c>
      <c r="E243" s="173">
        <v>0</v>
      </c>
      <c r="F243" s="173">
        <v>100</v>
      </c>
      <c r="G243" s="173">
        <v>0</v>
      </c>
    </row>
    <row r="244" spans="1:7" x14ac:dyDescent="0.25">
      <c r="A244" s="173" t="s">
        <v>137</v>
      </c>
      <c r="B244" s="173" t="s">
        <v>138</v>
      </c>
      <c r="C244" s="173" t="s">
        <v>16</v>
      </c>
      <c r="D244" s="173">
        <v>46166.680675900003</v>
      </c>
      <c r="E244" s="173">
        <v>170.6151615</v>
      </c>
      <c r="F244" s="173">
        <v>99.631797327796804</v>
      </c>
      <c r="G244" s="173">
        <v>0.36820267220318098</v>
      </c>
    </row>
    <row r="245" spans="1:7" x14ac:dyDescent="0.25">
      <c r="A245" s="173" t="s">
        <v>139</v>
      </c>
      <c r="B245" s="173" t="s">
        <v>140</v>
      </c>
      <c r="C245" s="173" t="s">
        <v>15</v>
      </c>
      <c r="D245" s="173">
        <v>2039.8399904</v>
      </c>
      <c r="E245" s="173">
        <v>0</v>
      </c>
      <c r="F245" s="173">
        <v>100</v>
      </c>
      <c r="G245" s="173">
        <v>0</v>
      </c>
    </row>
    <row r="246" spans="1:7" x14ac:dyDescent="0.25">
      <c r="A246" s="173" t="s">
        <v>139</v>
      </c>
      <c r="B246" s="173" t="s">
        <v>140</v>
      </c>
      <c r="C246" s="173" t="s">
        <v>16</v>
      </c>
      <c r="D246" s="173">
        <v>31357.8557631</v>
      </c>
      <c r="E246" s="173">
        <v>240.16783140000001</v>
      </c>
      <c r="F246" s="173">
        <v>99.2399276787622</v>
      </c>
      <c r="G246" s="173">
        <v>0.76007232123785096</v>
      </c>
    </row>
    <row r="247" spans="1:7" x14ac:dyDescent="0.25">
      <c r="A247" s="173" t="s">
        <v>141</v>
      </c>
      <c r="B247" s="173" t="s">
        <v>142</v>
      </c>
      <c r="C247" s="173" t="s">
        <v>15</v>
      </c>
      <c r="D247" s="173">
        <v>382.59860939999999</v>
      </c>
      <c r="E247" s="173">
        <v>0</v>
      </c>
      <c r="F247" s="173">
        <v>100</v>
      </c>
      <c r="G247" s="173">
        <v>0</v>
      </c>
    </row>
    <row r="248" spans="1:7" x14ac:dyDescent="0.25">
      <c r="A248" s="173" t="s">
        <v>141</v>
      </c>
      <c r="B248" s="173" t="s">
        <v>142</v>
      </c>
      <c r="C248" s="173" t="s">
        <v>16</v>
      </c>
      <c r="D248" s="173">
        <v>15246.862710199999</v>
      </c>
      <c r="E248" s="173">
        <v>68.498649499999999</v>
      </c>
      <c r="F248" s="173">
        <v>99.552745456726598</v>
      </c>
      <c r="G248" s="173">
        <v>0.44725454327342001</v>
      </c>
    </row>
    <row r="249" spans="1:7" x14ac:dyDescent="0.25">
      <c r="A249" s="173" t="s">
        <v>143</v>
      </c>
      <c r="B249" s="173" t="s">
        <v>144</v>
      </c>
      <c r="C249" s="173" t="s">
        <v>15</v>
      </c>
      <c r="D249" s="173">
        <v>1100.1714454</v>
      </c>
      <c r="E249" s="173">
        <v>0</v>
      </c>
      <c r="F249" s="173">
        <v>100</v>
      </c>
      <c r="G249" s="173">
        <v>0</v>
      </c>
    </row>
    <row r="250" spans="1:7" x14ac:dyDescent="0.25">
      <c r="A250" s="173" t="s">
        <v>143</v>
      </c>
      <c r="B250" s="173" t="s">
        <v>144</v>
      </c>
      <c r="C250" s="173" t="s">
        <v>16</v>
      </c>
      <c r="D250" s="173">
        <v>25712.242210299999</v>
      </c>
      <c r="E250" s="173">
        <v>95.350914399999994</v>
      </c>
      <c r="F250" s="173">
        <v>99.630531549612996</v>
      </c>
      <c r="G250" s="173">
        <v>0.36946845038695703</v>
      </c>
    </row>
    <row r="251" spans="1:7" x14ac:dyDescent="0.25">
      <c r="A251" s="173" t="s">
        <v>145</v>
      </c>
      <c r="B251" s="173" t="s">
        <v>146</v>
      </c>
      <c r="C251" s="173" t="s">
        <v>15</v>
      </c>
      <c r="D251" s="173">
        <v>313.69038810000001</v>
      </c>
      <c r="E251" s="173">
        <v>0</v>
      </c>
      <c r="F251" s="173">
        <v>100</v>
      </c>
      <c r="G251" s="173">
        <v>0</v>
      </c>
    </row>
    <row r="252" spans="1:7" x14ac:dyDescent="0.25">
      <c r="A252" s="173" t="s">
        <v>145</v>
      </c>
      <c r="B252" s="173" t="s">
        <v>146</v>
      </c>
      <c r="C252" s="173" t="s">
        <v>16</v>
      </c>
      <c r="D252" s="173">
        <v>9058.5017786999997</v>
      </c>
      <c r="E252" s="173">
        <v>13.504753600000001</v>
      </c>
      <c r="F252" s="173">
        <v>99.851138184789505</v>
      </c>
      <c r="G252" s="173">
        <v>0.14886181521053399</v>
      </c>
    </row>
    <row r="253" spans="1:7" x14ac:dyDescent="0.25">
      <c r="A253" s="173" t="s">
        <v>147</v>
      </c>
      <c r="B253" s="173" t="s">
        <v>148</v>
      </c>
      <c r="C253" s="173" t="s">
        <v>15</v>
      </c>
      <c r="D253" s="173">
        <v>397.35051060000001</v>
      </c>
      <c r="E253" s="173">
        <v>0</v>
      </c>
      <c r="F253" s="173">
        <v>100</v>
      </c>
      <c r="G253" s="173">
        <v>0</v>
      </c>
    </row>
    <row r="254" spans="1:7" x14ac:dyDescent="0.25">
      <c r="A254" s="173" t="s">
        <v>147</v>
      </c>
      <c r="B254" s="173" t="s">
        <v>148</v>
      </c>
      <c r="C254" s="173" t="s">
        <v>16</v>
      </c>
      <c r="D254" s="173">
        <v>18105.784477699999</v>
      </c>
      <c r="E254" s="173">
        <v>0</v>
      </c>
      <c r="F254" s="173">
        <v>100</v>
      </c>
      <c r="G254" s="173">
        <v>0</v>
      </c>
    </row>
    <row r="255" spans="1:7" x14ac:dyDescent="0.25">
      <c r="A255" s="173" t="s">
        <v>149</v>
      </c>
      <c r="B255" s="173" t="s">
        <v>150</v>
      </c>
      <c r="C255" s="173" t="s">
        <v>15</v>
      </c>
      <c r="D255" s="173">
        <v>630.75600689999999</v>
      </c>
      <c r="E255" s="173">
        <v>0</v>
      </c>
      <c r="F255" s="173">
        <v>100</v>
      </c>
      <c r="G255" s="173">
        <v>0</v>
      </c>
    </row>
    <row r="256" spans="1:7" x14ac:dyDescent="0.25">
      <c r="A256" s="173" t="s">
        <v>149</v>
      </c>
      <c r="B256" s="173" t="s">
        <v>150</v>
      </c>
      <c r="C256" s="173" t="s">
        <v>16</v>
      </c>
      <c r="D256" s="173">
        <v>17055.023674299999</v>
      </c>
      <c r="E256" s="173">
        <v>32.993866599999997</v>
      </c>
      <c r="F256" s="173">
        <v>99.806918113695602</v>
      </c>
      <c r="G256" s="173">
        <v>0.193081886304421</v>
      </c>
    </row>
    <row r="257" spans="1:7" x14ac:dyDescent="0.25">
      <c r="A257" s="173" t="s">
        <v>151</v>
      </c>
      <c r="B257" s="173" t="s">
        <v>152</v>
      </c>
      <c r="C257" s="173" t="s">
        <v>15</v>
      </c>
      <c r="D257" s="173">
        <v>618.277514</v>
      </c>
      <c r="E257" s="173">
        <v>0</v>
      </c>
      <c r="F257" s="173">
        <v>100</v>
      </c>
      <c r="G257" s="173">
        <v>0</v>
      </c>
    </row>
    <row r="258" spans="1:7" x14ac:dyDescent="0.25">
      <c r="A258" s="173" t="s">
        <v>151</v>
      </c>
      <c r="B258" s="173" t="s">
        <v>152</v>
      </c>
      <c r="C258" s="173" t="s">
        <v>16</v>
      </c>
      <c r="D258" s="173">
        <v>18184.736844300001</v>
      </c>
      <c r="E258" s="173">
        <v>28.939725299999999</v>
      </c>
      <c r="F258" s="173">
        <v>99.841109919848293</v>
      </c>
      <c r="G258" s="173">
        <v>0.15889008015165099</v>
      </c>
    </row>
    <row r="259" spans="1:7" x14ac:dyDescent="0.25">
      <c r="A259" s="173" t="s">
        <v>153</v>
      </c>
      <c r="B259" s="173" t="s">
        <v>154</v>
      </c>
      <c r="C259" s="173" t="s">
        <v>15</v>
      </c>
      <c r="D259" s="173">
        <v>1727.8417611</v>
      </c>
      <c r="E259" s="173">
        <v>0</v>
      </c>
      <c r="F259" s="173">
        <v>100</v>
      </c>
      <c r="G259" s="173">
        <v>0</v>
      </c>
    </row>
    <row r="260" spans="1:7" x14ac:dyDescent="0.25">
      <c r="A260" s="173" t="s">
        <v>153</v>
      </c>
      <c r="B260" s="173" t="s">
        <v>154</v>
      </c>
      <c r="C260" s="173" t="s">
        <v>16</v>
      </c>
      <c r="D260" s="173">
        <v>32962.375930800001</v>
      </c>
      <c r="E260" s="173">
        <v>0</v>
      </c>
      <c r="F260" s="173">
        <v>100</v>
      </c>
      <c r="G260" s="173">
        <v>0</v>
      </c>
    </row>
    <row r="261" spans="1:7" x14ac:dyDescent="0.25">
      <c r="A261" s="173" t="s">
        <v>155</v>
      </c>
      <c r="B261" s="173" t="s">
        <v>156</v>
      </c>
      <c r="C261" s="173" t="s">
        <v>15</v>
      </c>
      <c r="D261" s="173">
        <v>954.16073449999999</v>
      </c>
      <c r="E261" s="173">
        <v>0</v>
      </c>
      <c r="F261" s="173">
        <v>100</v>
      </c>
      <c r="G261" s="173">
        <v>0</v>
      </c>
    </row>
    <row r="262" spans="1:7" x14ac:dyDescent="0.25">
      <c r="A262" s="173" t="s">
        <v>155</v>
      </c>
      <c r="B262" s="173" t="s">
        <v>156</v>
      </c>
      <c r="C262" s="173" t="s">
        <v>16</v>
      </c>
      <c r="D262" s="173">
        <v>36082.549916199998</v>
      </c>
      <c r="E262" s="173">
        <v>32.542050799999998</v>
      </c>
      <c r="F262" s="173">
        <v>99.909893484890603</v>
      </c>
      <c r="G262" s="173">
        <v>9.0106515109348598E-2</v>
      </c>
    </row>
    <row r="263" spans="1:7" x14ac:dyDescent="0.25">
      <c r="A263" s="173" t="s">
        <v>157</v>
      </c>
      <c r="B263" s="173" t="s">
        <v>158</v>
      </c>
      <c r="C263" s="173" t="s">
        <v>15</v>
      </c>
      <c r="D263" s="173">
        <v>376.651927</v>
      </c>
      <c r="E263" s="173">
        <v>0</v>
      </c>
      <c r="F263" s="173">
        <v>100</v>
      </c>
      <c r="G263" s="173">
        <v>0</v>
      </c>
    </row>
    <row r="264" spans="1:7" x14ac:dyDescent="0.25">
      <c r="A264" s="173" t="s">
        <v>157</v>
      </c>
      <c r="B264" s="173" t="s">
        <v>158</v>
      </c>
      <c r="C264" s="173" t="s">
        <v>16</v>
      </c>
      <c r="D264" s="173">
        <v>20389.063574200001</v>
      </c>
      <c r="E264" s="173">
        <v>44.852675400000003</v>
      </c>
      <c r="F264" s="173">
        <v>99.780498878178193</v>
      </c>
      <c r="G264" s="173">
        <v>0.21950112182180401</v>
      </c>
    </row>
    <row r="265" spans="1:7" x14ac:dyDescent="0.25">
      <c r="A265" s="173" t="s">
        <v>159</v>
      </c>
      <c r="B265" s="173" t="s">
        <v>160</v>
      </c>
      <c r="C265" s="173" t="s">
        <v>15</v>
      </c>
      <c r="D265" s="173">
        <v>1730.2448224</v>
      </c>
      <c r="E265" s="173">
        <v>0</v>
      </c>
      <c r="F265" s="173">
        <v>100</v>
      </c>
      <c r="G265" s="173">
        <v>0</v>
      </c>
    </row>
    <row r="266" spans="1:7" x14ac:dyDescent="0.25">
      <c r="A266" s="173" t="s">
        <v>159</v>
      </c>
      <c r="B266" s="173" t="s">
        <v>160</v>
      </c>
      <c r="C266" s="173" t="s">
        <v>16</v>
      </c>
      <c r="D266" s="173">
        <v>53652.289584600003</v>
      </c>
      <c r="E266" s="173">
        <v>98.953787199999994</v>
      </c>
      <c r="F266" s="173">
        <v>99.815904189386799</v>
      </c>
      <c r="G266" s="173">
        <v>0.18409581061322</v>
      </c>
    </row>
    <row r="267" spans="1:7" x14ac:dyDescent="0.25">
      <c r="A267" s="173" t="s">
        <v>161</v>
      </c>
      <c r="B267" s="173" t="s">
        <v>162</v>
      </c>
      <c r="C267" s="173" t="s">
        <v>15</v>
      </c>
      <c r="D267" s="173">
        <v>786.48972670000001</v>
      </c>
      <c r="E267" s="173">
        <v>0</v>
      </c>
      <c r="F267" s="173">
        <v>100</v>
      </c>
      <c r="G267" s="173">
        <v>0</v>
      </c>
    </row>
    <row r="268" spans="1:7" x14ac:dyDescent="0.25">
      <c r="A268" s="173" t="s">
        <v>161</v>
      </c>
      <c r="B268" s="173" t="s">
        <v>162</v>
      </c>
      <c r="C268" s="173" t="s">
        <v>16</v>
      </c>
      <c r="D268" s="173">
        <v>24272.418341100001</v>
      </c>
      <c r="E268" s="173">
        <v>169.8465491</v>
      </c>
      <c r="F268" s="173">
        <v>99.305111249456701</v>
      </c>
      <c r="G268" s="173">
        <v>0.694888750543323</v>
      </c>
    </row>
    <row r="269" spans="1:7" x14ac:dyDescent="0.25">
      <c r="A269" s="173" t="s">
        <v>163</v>
      </c>
      <c r="B269" s="173" t="s">
        <v>164</v>
      </c>
      <c r="C269" s="173" t="s">
        <v>15</v>
      </c>
      <c r="D269" s="173">
        <v>568.83421180000005</v>
      </c>
      <c r="E269" s="173">
        <v>0</v>
      </c>
      <c r="F269" s="173">
        <v>100</v>
      </c>
      <c r="G269" s="173">
        <v>0</v>
      </c>
    </row>
    <row r="270" spans="1:7" x14ac:dyDescent="0.25">
      <c r="A270" s="173" t="s">
        <v>163</v>
      </c>
      <c r="B270" s="173" t="s">
        <v>164</v>
      </c>
      <c r="C270" s="173" t="s">
        <v>16</v>
      </c>
      <c r="D270" s="173">
        <v>30318.526502699999</v>
      </c>
      <c r="E270" s="173">
        <v>110.5203894</v>
      </c>
      <c r="F270" s="173">
        <v>99.636793127987502</v>
      </c>
      <c r="G270" s="173">
        <v>0.36320687201245599</v>
      </c>
    </row>
    <row r="271" spans="1:7" x14ac:dyDescent="0.25">
      <c r="A271" s="173" t="s">
        <v>165</v>
      </c>
      <c r="B271" s="173" t="s">
        <v>166</v>
      </c>
      <c r="C271" s="173" t="s">
        <v>15</v>
      </c>
      <c r="D271" s="173">
        <v>1031.0045127000001</v>
      </c>
      <c r="E271" s="173">
        <v>0</v>
      </c>
      <c r="F271" s="173">
        <v>100</v>
      </c>
      <c r="G271" s="173">
        <v>0</v>
      </c>
    </row>
    <row r="272" spans="1:7" x14ac:dyDescent="0.25">
      <c r="A272" s="173" t="s">
        <v>165</v>
      </c>
      <c r="B272" s="173" t="s">
        <v>166</v>
      </c>
      <c r="C272" s="173" t="s">
        <v>16</v>
      </c>
      <c r="D272" s="173">
        <v>29624.925364700001</v>
      </c>
      <c r="E272" s="173">
        <v>234.68286989999999</v>
      </c>
      <c r="F272" s="173">
        <v>99.214045716688105</v>
      </c>
      <c r="G272" s="173">
        <v>0.78595428331192796</v>
      </c>
    </row>
    <row r="273" spans="1:7" x14ac:dyDescent="0.25">
      <c r="A273" s="173" t="s">
        <v>167</v>
      </c>
      <c r="B273" s="173" t="s">
        <v>168</v>
      </c>
      <c r="C273" s="173" t="s">
        <v>15</v>
      </c>
      <c r="D273" s="173">
        <v>773.25127950000001</v>
      </c>
      <c r="E273" s="173">
        <v>0</v>
      </c>
      <c r="F273" s="173">
        <v>100</v>
      </c>
      <c r="G273" s="173">
        <v>0</v>
      </c>
    </row>
    <row r="274" spans="1:7" x14ac:dyDescent="0.25">
      <c r="A274" s="173" t="s">
        <v>167</v>
      </c>
      <c r="B274" s="173" t="s">
        <v>168</v>
      </c>
      <c r="C274" s="173" t="s">
        <v>16</v>
      </c>
      <c r="D274" s="173">
        <v>33103.947314800003</v>
      </c>
      <c r="E274" s="173">
        <v>18.7488624</v>
      </c>
      <c r="F274" s="173">
        <v>99.943395723887605</v>
      </c>
      <c r="G274" s="173">
        <v>5.6604276112358798E-2</v>
      </c>
    </row>
    <row r="275" spans="1:7" x14ac:dyDescent="0.25">
      <c r="A275" s="173" t="s">
        <v>169</v>
      </c>
      <c r="B275" s="173" t="s">
        <v>170</v>
      </c>
      <c r="C275" s="173" t="s">
        <v>15</v>
      </c>
      <c r="D275" s="173">
        <v>1315.0586119</v>
      </c>
      <c r="E275" s="173">
        <v>0</v>
      </c>
      <c r="F275" s="173">
        <v>100</v>
      </c>
      <c r="G275" s="173">
        <v>0</v>
      </c>
    </row>
    <row r="276" spans="1:7" x14ac:dyDescent="0.25">
      <c r="A276" s="173" t="s">
        <v>169</v>
      </c>
      <c r="B276" s="173" t="s">
        <v>170</v>
      </c>
      <c r="C276" s="173" t="s">
        <v>16</v>
      </c>
      <c r="D276" s="173">
        <v>46375.553185199999</v>
      </c>
      <c r="E276" s="173">
        <v>441.6221041</v>
      </c>
      <c r="F276" s="173">
        <v>99.056709206885998</v>
      </c>
      <c r="G276" s="173">
        <v>0.94329079311397901</v>
      </c>
    </row>
    <row r="277" spans="1:7" x14ac:dyDescent="0.25">
      <c r="A277" s="173" t="s">
        <v>171</v>
      </c>
      <c r="B277" s="173" t="s">
        <v>172</v>
      </c>
      <c r="C277" s="173" t="s">
        <v>15</v>
      </c>
      <c r="D277" s="173">
        <v>564.88759870000001</v>
      </c>
      <c r="E277" s="173">
        <v>0</v>
      </c>
      <c r="F277" s="173">
        <v>100</v>
      </c>
      <c r="G277" s="173">
        <v>0</v>
      </c>
    </row>
    <row r="278" spans="1:7" x14ac:dyDescent="0.25">
      <c r="A278" s="173" t="s">
        <v>171</v>
      </c>
      <c r="B278" s="173" t="s">
        <v>172</v>
      </c>
      <c r="C278" s="173" t="s">
        <v>16</v>
      </c>
      <c r="D278" s="173">
        <v>10926.8067675</v>
      </c>
      <c r="E278" s="173">
        <v>0</v>
      </c>
      <c r="F278" s="173">
        <v>100</v>
      </c>
      <c r="G278" s="173">
        <v>0</v>
      </c>
    </row>
    <row r="279" spans="1:7" x14ac:dyDescent="0.25">
      <c r="A279" s="173" t="s">
        <v>173</v>
      </c>
      <c r="B279" s="173" t="s">
        <v>174</v>
      </c>
      <c r="C279" s="173" t="s">
        <v>15</v>
      </c>
      <c r="D279" s="173">
        <v>1832.0566514</v>
      </c>
      <c r="E279" s="173">
        <v>0</v>
      </c>
      <c r="F279" s="173">
        <v>100</v>
      </c>
      <c r="G279" s="173">
        <v>0</v>
      </c>
    </row>
    <row r="280" spans="1:7" x14ac:dyDescent="0.25">
      <c r="A280" s="173" t="s">
        <v>173</v>
      </c>
      <c r="B280" s="173" t="s">
        <v>174</v>
      </c>
      <c r="C280" s="173" t="s">
        <v>16</v>
      </c>
      <c r="D280" s="173">
        <v>31184.251494700002</v>
      </c>
      <c r="E280" s="173">
        <v>0</v>
      </c>
      <c r="F280" s="173">
        <v>100</v>
      </c>
      <c r="G280" s="173">
        <v>0</v>
      </c>
    </row>
    <row r="281" spans="1:7" x14ac:dyDescent="0.25">
      <c r="A281" s="173" t="s">
        <v>175</v>
      </c>
      <c r="B281" s="173" t="s">
        <v>176</v>
      </c>
      <c r="C281" s="173" t="s">
        <v>15</v>
      </c>
      <c r="D281" s="173">
        <v>1470.8593198000001</v>
      </c>
      <c r="E281" s="173">
        <v>0</v>
      </c>
      <c r="F281" s="173">
        <v>100</v>
      </c>
      <c r="G281" s="173">
        <v>0</v>
      </c>
    </row>
    <row r="282" spans="1:7" x14ac:dyDescent="0.25">
      <c r="A282" s="173" t="s">
        <v>175</v>
      </c>
      <c r="B282" s="173" t="s">
        <v>176</v>
      </c>
      <c r="C282" s="173" t="s">
        <v>16</v>
      </c>
      <c r="D282" s="173">
        <v>24800.460107399998</v>
      </c>
      <c r="E282" s="173">
        <v>122.44023749999999</v>
      </c>
      <c r="F282" s="173">
        <v>99.5087239614748</v>
      </c>
      <c r="G282" s="173">
        <v>0.49127603852516699</v>
      </c>
    </row>
    <row r="283" spans="1:7" x14ac:dyDescent="0.25">
      <c r="A283" s="173" t="s">
        <v>177</v>
      </c>
      <c r="B283" s="173" t="s">
        <v>178</v>
      </c>
      <c r="C283" s="173" t="s">
        <v>15</v>
      </c>
      <c r="D283" s="173">
        <v>1003.7841802</v>
      </c>
      <c r="E283" s="173">
        <v>28.5730784</v>
      </c>
      <c r="F283" s="173">
        <v>97.232248995008902</v>
      </c>
      <c r="G283" s="173">
        <v>2.7677510049910898</v>
      </c>
    </row>
    <row r="284" spans="1:7" x14ac:dyDescent="0.25">
      <c r="A284" s="173" t="s">
        <v>177</v>
      </c>
      <c r="B284" s="173" t="s">
        <v>178</v>
      </c>
      <c r="C284" s="173" t="s">
        <v>16</v>
      </c>
      <c r="D284" s="173">
        <v>5669.6088791000002</v>
      </c>
      <c r="E284" s="173">
        <v>60.268515999999998</v>
      </c>
      <c r="F284" s="173">
        <v>98.948170932042302</v>
      </c>
      <c r="G284" s="173">
        <v>1.05182906795771</v>
      </c>
    </row>
    <row r="285" spans="1:7" x14ac:dyDescent="0.25">
      <c r="A285" s="173" t="s">
        <v>179</v>
      </c>
      <c r="B285" s="173" t="s">
        <v>180</v>
      </c>
      <c r="C285" s="173" t="s">
        <v>15</v>
      </c>
      <c r="D285" s="173">
        <v>1707.2052043000001</v>
      </c>
      <c r="E285" s="173">
        <v>26.878563400000001</v>
      </c>
      <c r="F285" s="173">
        <v>98.449984718117094</v>
      </c>
      <c r="G285" s="173">
        <v>1.5500152818828601</v>
      </c>
    </row>
    <row r="286" spans="1:7" x14ac:dyDescent="0.25">
      <c r="A286" s="173" t="s">
        <v>179</v>
      </c>
      <c r="B286" s="173" t="s">
        <v>180</v>
      </c>
      <c r="C286" s="173" t="s">
        <v>16</v>
      </c>
      <c r="D286" s="173">
        <v>16594.0960189</v>
      </c>
      <c r="E286" s="173">
        <v>0</v>
      </c>
      <c r="F286" s="173">
        <v>100</v>
      </c>
      <c r="G286" s="173">
        <v>0</v>
      </c>
    </row>
    <row r="287" spans="1:7" x14ac:dyDescent="0.25">
      <c r="A287" s="173" t="s">
        <v>181</v>
      </c>
      <c r="B287" s="173" t="s">
        <v>182</v>
      </c>
      <c r="C287" s="173" t="s">
        <v>15</v>
      </c>
      <c r="D287" s="173">
        <v>2658.4689960999999</v>
      </c>
      <c r="E287" s="173">
        <v>26.732173</v>
      </c>
      <c r="F287" s="173">
        <v>99.004462931581401</v>
      </c>
      <c r="G287" s="173">
        <v>0.99553706841859602</v>
      </c>
    </row>
    <row r="288" spans="1:7" x14ac:dyDescent="0.25">
      <c r="A288" s="173" t="s">
        <v>181</v>
      </c>
      <c r="B288" s="173" t="s">
        <v>182</v>
      </c>
      <c r="C288" s="173" t="s">
        <v>16</v>
      </c>
      <c r="D288" s="173">
        <v>35284.876228000001</v>
      </c>
      <c r="E288" s="173">
        <v>725.99781340000004</v>
      </c>
      <c r="F288" s="173">
        <v>97.983948369136101</v>
      </c>
      <c r="G288" s="173">
        <v>2.01605163086393</v>
      </c>
    </row>
    <row r="289" spans="1:7" x14ac:dyDescent="0.25">
      <c r="A289" s="173" t="s">
        <v>183</v>
      </c>
      <c r="B289" s="173" t="s">
        <v>184</v>
      </c>
      <c r="C289" s="173" t="s">
        <v>15</v>
      </c>
      <c r="D289" s="173">
        <v>2569.6189840000002</v>
      </c>
      <c r="E289" s="173">
        <v>0</v>
      </c>
      <c r="F289" s="173">
        <v>100</v>
      </c>
      <c r="G289" s="173">
        <v>0</v>
      </c>
    </row>
    <row r="290" spans="1:7" x14ac:dyDescent="0.25">
      <c r="A290" s="173" t="s">
        <v>183</v>
      </c>
      <c r="B290" s="173" t="s">
        <v>184</v>
      </c>
      <c r="C290" s="173" t="s">
        <v>16</v>
      </c>
      <c r="D290" s="173">
        <v>23828.865663699999</v>
      </c>
      <c r="E290" s="173">
        <v>71.262119799999994</v>
      </c>
      <c r="F290" s="173">
        <v>99.701833728900795</v>
      </c>
      <c r="G290" s="173">
        <v>0.29816627109917598</v>
      </c>
    </row>
    <row r="291" spans="1:7" x14ac:dyDescent="0.25">
      <c r="A291" s="173" t="s">
        <v>185</v>
      </c>
      <c r="B291" s="173" t="s">
        <v>186</v>
      </c>
      <c r="C291" s="173" t="s">
        <v>15</v>
      </c>
      <c r="D291" s="173">
        <v>3414.5672826</v>
      </c>
      <c r="E291" s="173">
        <v>0</v>
      </c>
      <c r="F291" s="173">
        <v>100</v>
      </c>
      <c r="G291" s="173">
        <v>0</v>
      </c>
    </row>
    <row r="292" spans="1:7" x14ac:dyDescent="0.25">
      <c r="A292" s="173" t="s">
        <v>185</v>
      </c>
      <c r="B292" s="173" t="s">
        <v>186</v>
      </c>
      <c r="C292" s="173" t="s">
        <v>16</v>
      </c>
      <c r="D292" s="173">
        <v>39164.947546000003</v>
      </c>
      <c r="E292" s="173">
        <v>213.22928279999999</v>
      </c>
      <c r="F292" s="173">
        <v>99.458509001757406</v>
      </c>
      <c r="G292" s="173">
        <v>0.54149099824258695</v>
      </c>
    </row>
    <row r="293" spans="1:7" x14ac:dyDescent="0.25">
      <c r="A293" s="173" t="s">
        <v>187</v>
      </c>
      <c r="B293" s="173" t="s">
        <v>188</v>
      </c>
      <c r="C293" s="173" t="s">
        <v>15</v>
      </c>
      <c r="D293" s="173">
        <v>2198.2464749000001</v>
      </c>
      <c r="E293" s="173">
        <v>0</v>
      </c>
      <c r="F293" s="173">
        <v>100</v>
      </c>
      <c r="G293" s="173">
        <v>0</v>
      </c>
    </row>
    <row r="294" spans="1:7" x14ac:dyDescent="0.25">
      <c r="A294" s="173" t="s">
        <v>187</v>
      </c>
      <c r="B294" s="173" t="s">
        <v>188</v>
      </c>
      <c r="C294" s="173" t="s">
        <v>16</v>
      </c>
      <c r="D294" s="173">
        <v>29760.622842100001</v>
      </c>
      <c r="E294" s="173">
        <v>192.04533480000001</v>
      </c>
      <c r="F294" s="173">
        <v>99.358837304023197</v>
      </c>
      <c r="G294" s="173">
        <v>0.64116269597680997</v>
      </c>
    </row>
    <row r="295" spans="1:7" x14ac:dyDescent="0.25">
      <c r="A295" s="173" t="s">
        <v>189</v>
      </c>
      <c r="B295" s="173" t="s">
        <v>190</v>
      </c>
      <c r="C295" s="173" t="s">
        <v>15</v>
      </c>
      <c r="D295" s="173">
        <v>978.15592600000002</v>
      </c>
      <c r="E295" s="173">
        <v>0</v>
      </c>
      <c r="F295" s="173">
        <v>100</v>
      </c>
      <c r="G295" s="173">
        <v>0</v>
      </c>
    </row>
    <row r="296" spans="1:7" x14ac:dyDescent="0.25">
      <c r="A296" s="173" t="s">
        <v>189</v>
      </c>
      <c r="B296" s="173" t="s">
        <v>190</v>
      </c>
      <c r="C296" s="173" t="s">
        <v>16</v>
      </c>
      <c r="D296" s="173">
        <v>13972.212179599999</v>
      </c>
      <c r="E296" s="173">
        <v>0</v>
      </c>
      <c r="F296" s="173">
        <v>100</v>
      </c>
      <c r="G296" s="173">
        <v>0</v>
      </c>
    </row>
    <row r="297" spans="1:7" x14ac:dyDescent="0.25">
      <c r="A297" s="173" t="s">
        <v>191</v>
      </c>
      <c r="B297" s="173" t="s">
        <v>192</v>
      </c>
      <c r="C297" s="173" t="s">
        <v>15</v>
      </c>
      <c r="D297" s="173">
        <v>635.15165479999996</v>
      </c>
      <c r="E297" s="173">
        <v>0</v>
      </c>
      <c r="F297" s="173">
        <v>100</v>
      </c>
      <c r="G297" s="173">
        <v>0</v>
      </c>
    </row>
    <row r="298" spans="1:7" x14ac:dyDescent="0.25">
      <c r="A298" s="173" t="s">
        <v>191</v>
      </c>
      <c r="B298" s="173" t="s">
        <v>192</v>
      </c>
      <c r="C298" s="173" t="s">
        <v>16</v>
      </c>
      <c r="D298" s="173">
        <v>26372.2687721</v>
      </c>
      <c r="E298" s="173">
        <v>106.9461041</v>
      </c>
      <c r="F298" s="173">
        <v>99.596113009392397</v>
      </c>
      <c r="G298" s="173">
        <v>0.40388699060758398</v>
      </c>
    </row>
    <row r="299" spans="1:7" x14ac:dyDescent="0.25">
      <c r="A299" s="173" t="s">
        <v>193</v>
      </c>
      <c r="B299" s="173" t="s">
        <v>194</v>
      </c>
      <c r="C299" s="173" t="s">
        <v>15</v>
      </c>
      <c r="D299" s="173">
        <v>1729.727488</v>
      </c>
      <c r="E299" s="173">
        <v>0</v>
      </c>
      <c r="F299" s="173">
        <v>100</v>
      </c>
      <c r="G299" s="173">
        <v>0</v>
      </c>
    </row>
    <row r="300" spans="1:7" x14ac:dyDescent="0.25">
      <c r="A300" s="173" t="s">
        <v>193</v>
      </c>
      <c r="B300" s="173" t="s">
        <v>194</v>
      </c>
      <c r="C300" s="173" t="s">
        <v>16</v>
      </c>
      <c r="D300" s="173">
        <v>20523.6961051</v>
      </c>
      <c r="E300" s="173">
        <v>143.2786126</v>
      </c>
      <c r="F300" s="173">
        <v>99.306726724365305</v>
      </c>
      <c r="G300" s="173">
        <v>0.69327327563472896</v>
      </c>
    </row>
    <row r="301" spans="1:7" x14ac:dyDescent="0.25">
      <c r="A301" s="173" t="s">
        <v>195</v>
      </c>
      <c r="B301" s="173" t="s">
        <v>196</v>
      </c>
      <c r="C301" s="173" t="s">
        <v>15</v>
      </c>
      <c r="D301" s="173">
        <v>5655.145047</v>
      </c>
      <c r="E301" s="173">
        <v>104.8027496</v>
      </c>
      <c r="F301" s="173">
        <v>98.180491329073106</v>
      </c>
      <c r="G301" s="173">
        <v>1.8195086709268999</v>
      </c>
    </row>
    <row r="302" spans="1:7" x14ac:dyDescent="0.25">
      <c r="A302" s="173" t="s">
        <v>195</v>
      </c>
      <c r="B302" s="173" t="s">
        <v>196</v>
      </c>
      <c r="C302" s="173" t="s">
        <v>16</v>
      </c>
      <c r="D302" s="173">
        <v>48428.344834700001</v>
      </c>
      <c r="E302" s="173">
        <v>55.851881599999999</v>
      </c>
      <c r="F302" s="173">
        <v>99.884803945651001</v>
      </c>
      <c r="G302" s="173">
        <v>0.115196054349031</v>
      </c>
    </row>
    <row r="303" spans="1:7" x14ac:dyDescent="0.25">
      <c r="A303" s="173" t="s">
        <v>197</v>
      </c>
      <c r="B303" s="173" t="s">
        <v>198</v>
      </c>
      <c r="C303" s="173" t="s">
        <v>15</v>
      </c>
      <c r="D303" s="173">
        <v>4220.5101553000004</v>
      </c>
      <c r="E303" s="173">
        <v>0</v>
      </c>
      <c r="F303" s="173">
        <v>100</v>
      </c>
      <c r="G303" s="173">
        <v>0</v>
      </c>
    </row>
    <row r="304" spans="1:7" x14ac:dyDescent="0.25">
      <c r="A304" s="173" t="s">
        <v>197</v>
      </c>
      <c r="B304" s="173" t="s">
        <v>198</v>
      </c>
      <c r="C304" s="173" t="s">
        <v>16</v>
      </c>
      <c r="D304" s="173">
        <v>48353.166506000001</v>
      </c>
      <c r="E304" s="173">
        <v>438.17514749999998</v>
      </c>
      <c r="F304" s="173">
        <v>99.101940769303397</v>
      </c>
      <c r="G304" s="173">
        <v>0.89805923069665805</v>
      </c>
    </row>
    <row r="305" spans="1:7" x14ac:dyDescent="0.25">
      <c r="A305" s="173" t="s">
        <v>199</v>
      </c>
      <c r="B305" s="173" t="s">
        <v>200</v>
      </c>
      <c r="C305" s="173" t="s">
        <v>15</v>
      </c>
      <c r="D305" s="173">
        <v>2689.2170563</v>
      </c>
      <c r="E305" s="173">
        <v>0</v>
      </c>
      <c r="F305" s="173">
        <v>100</v>
      </c>
      <c r="G305" s="173">
        <v>0</v>
      </c>
    </row>
    <row r="306" spans="1:7" x14ac:dyDescent="0.25">
      <c r="A306" s="173" t="s">
        <v>199</v>
      </c>
      <c r="B306" s="173" t="s">
        <v>200</v>
      </c>
      <c r="C306" s="173" t="s">
        <v>16</v>
      </c>
      <c r="D306" s="173">
        <v>27113.714655200001</v>
      </c>
      <c r="E306" s="173">
        <v>241.03914140000001</v>
      </c>
      <c r="F306" s="173">
        <v>99.118840026153094</v>
      </c>
      <c r="G306" s="173">
        <v>0.88115997384688405</v>
      </c>
    </row>
    <row r="307" spans="1:7" x14ac:dyDescent="0.25">
      <c r="A307" s="173" t="s">
        <v>201</v>
      </c>
      <c r="B307" s="173" t="s">
        <v>202</v>
      </c>
      <c r="C307" s="173" t="s">
        <v>15</v>
      </c>
      <c r="D307" s="173">
        <v>3825.4421419999999</v>
      </c>
      <c r="E307" s="173">
        <v>0</v>
      </c>
      <c r="F307" s="173">
        <v>100</v>
      </c>
      <c r="G307" s="173">
        <v>0</v>
      </c>
    </row>
    <row r="308" spans="1:7" x14ac:dyDescent="0.25">
      <c r="A308" s="173" t="s">
        <v>201</v>
      </c>
      <c r="B308" s="173" t="s">
        <v>202</v>
      </c>
      <c r="C308" s="173" t="s">
        <v>16</v>
      </c>
      <c r="D308" s="173">
        <v>87317.697862500005</v>
      </c>
      <c r="E308" s="173">
        <v>514.72956239999996</v>
      </c>
      <c r="F308" s="173">
        <v>99.413964093341093</v>
      </c>
      <c r="G308" s="173">
        <v>0.58603590665886196</v>
      </c>
    </row>
    <row r="309" spans="1:7" x14ac:dyDescent="0.25">
      <c r="A309" s="173" t="s">
        <v>203</v>
      </c>
      <c r="B309" s="173" t="s">
        <v>204</v>
      </c>
      <c r="C309" s="173" t="s">
        <v>15</v>
      </c>
      <c r="D309" s="173">
        <v>288.10966250000001</v>
      </c>
      <c r="E309" s="173">
        <v>0</v>
      </c>
      <c r="F309" s="173">
        <v>100</v>
      </c>
      <c r="G309" s="173">
        <v>0</v>
      </c>
    </row>
    <row r="310" spans="1:7" x14ac:dyDescent="0.25">
      <c r="A310" s="173" t="s">
        <v>203</v>
      </c>
      <c r="B310" s="173" t="s">
        <v>204</v>
      </c>
      <c r="C310" s="173" t="s">
        <v>16</v>
      </c>
      <c r="D310" s="173">
        <v>31306.407469999998</v>
      </c>
      <c r="E310" s="173">
        <v>81.450594699999996</v>
      </c>
      <c r="F310" s="173">
        <v>99.740502857722504</v>
      </c>
      <c r="G310" s="173">
        <v>0.25949714227745402</v>
      </c>
    </row>
    <row r="311" spans="1:7" x14ac:dyDescent="0.25">
      <c r="A311" s="173" t="s">
        <v>205</v>
      </c>
      <c r="B311" s="173" t="s">
        <v>206</v>
      </c>
      <c r="C311" s="173" t="s">
        <v>15</v>
      </c>
      <c r="D311" s="173">
        <v>1301.9418942</v>
      </c>
      <c r="E311" s="173">
        <v>0</v>
      </c>
      <c r="F311" s="173">
        <v>100</v>
      </c>
      <c r="G311" s="173">
        <v>0</v>
      </c>
    </row>
    <row r="312" spans="1:7" x14ac:dyDescent="0.25">
      <c r="A312" s="173" t="s">
        <v>205</v>
      </c>
      <c r="B312" s="173" t="s">
        <v>206</v>
      </c>
      <c r="C312" s="173" t="s">
        <v>16</v>
      </c>
      <c r="D312" s="173">
        <v>57614.693805299998</v>
      </c>
      <c r="E312" s="173">
        <v>305.99612230000002</v>
      </c>
      <c r="F312" s="173">
        <v>99.471698070788705</v>
      </c>
      <c r="G312" s="173">
        <v>0.52830192921129004</v>
      </c>
    </row>
    <row r="313" spans="1:7" x14ac:dyDescent="0.25">
      <c r="A313" s="173" t="s">
        <v>207</v>
      </c>
      <c r="B313" s="173" t="s">
        <v>208</v>
      </c>
      <c r="C313" s="173" t="s">
        <v>15</v>
      </c>
      <c r="D313" s="173">
        <v>2659.6126061</v>
      </c>
      <c r="E313" s="173">
        <v>0</v>
      </c>
      <c r="F313" s="173">
        <v>100</v>
      </c>
      <c r="G313" s="173">
        <v>0</v>
      </c>
    </row>
    <row r="314" spans="1:7" x14ac:dyDescent="0.25">
      <c r="A314" s="173" t="s">
        <v>207</v>
      </c>
      <c r="B314" s="173" t="s">
        <v>208</v>
      </c>
      <c r="C314" s="173" t="s">
        <v>16</v>
      </c>
      <c r="D314" s="173">
        <v>45345.293336399998</v>
      </c>
      <c r="E314" s="173">
        <v>215.34653</v>
      </c>
      <c r="F314" s="173">
        <v>99.527340856863603</v>
      </c>
      <c r="G314" s="173">
        <v>0.47265914313642798</v>
      </c>
    </row>
    <row r="315" spans="1:7" x14ac:dyDescent="0.25">
      <c r="A315" s="173" t="s">
        <v>209</v>
      </c>
      <c r="B315" s="173" t="s">
        <v>210</v>
      </c>
      <c r="C315" s="173" t="s">
        <v>15</v>
      </c>
      <c r="D315" s="173">
        <v>1636.1191621999999</v>
      </c>
      <c r="E315" s="173">
        <v>0</v>
      </c>
      <c r="F315" s="173">
        <v>100</v>
      </c>
      <c r="G315" s="173">
        <v>0</v>
      </c>
    </row>
    <row r="316" spans="1:7" x14ac:dyDescent="0.25">
      <c r="A316" s="173" t="s">
        <v>209</v>
      </c>
      <c r="B316" s="173" t="s">
        <v>210</v>
      </c>
      <c r="C316" s="173" t="s">
        <v>16</v>
      </c>
      <c r="D316" s="173">
        <v>47968.312669600004</v>
      </c>
      <c r="E316" s="173">
        <v>58.176356300000002</v>
      </c>
      <c r="F316" s="173">
        <v>99.878866106017796</v>
      </c>
      <c r="G316" s="173">
        <v>0.12113389398218601</v>
      </c>
    </row>
    <row r="317" spans="1:7" x14ac:dyDescent="0.25">
      <c r="A317" s="173" t="s">
        <v>211</v>
      </c>
      <c r="B317" s="173" t="s">
        <v>212</v>
      </c>
      <c r="C317" s="173" t="s">
        <v>15</v>
      </c>
      <c r="D317" s="173">
        <v>482.77605149999999</v>
      </c>
      <c r="E317" s="173">
        <v>12.2052692</v>
      </c>
      <c r="F317" s="173">
        <v>97.534196001024995</v>
      </c>
      <c r="G317" s="173">
        <v>2.46580399897503</v>
      </c>
    </row>
    <row r="318" spans="1:7" x14ac:dyDescent="0.25">
      <c r="A318" s="173" t="s">
        <v>211</v>
      </c>
      <c r="B318" s="173" t="s">
        <v>212</v>
      </c>
      <c r="C318" s="173" t="s">
        <v>16</v>
      </c>
      <c r="D318" s="173">
        <v>11000.4196883</v>
      </c>
      <c r="E318" s="173">
        <v>61.582945600000002</v>
      </c>
      <c r="F318" s="173">
        <v>99.443292976524205</v>
      </c>
      <c r="G318" s="173">
        <v>0.55670702347580603</v>
      </c>
    </row>
    <row r="319" spans="1:7" x14ac:dyDescent="0.25">
      <c r="A319" s="173" t="s">
        <v>213</v>
      </c>
      <c r="B319" s="173" t="s">
        <v>214</v>
      </c>
      <c r="C319" s="173" t="s">
        <v>15</v>
      </c>
      <c r="D319" s="173">
        <v>372.39126829999998</v>
      </c>
      <c r="E319" s="173">
        <v>0</v>
      </c>
      <c r="F319" s="173">
        <v>100</v>
      </c>
      <c r="G319" s="173">
        <v>0</v>
      </c>
    </row>
    <row r="320" spans="1:7" x14ac:dyDescent="0.25">
      <c r="A320" s="173" t="s">
        <v>213</v>
      </c>
      <c r="B320" s="173" t="s">
        <v>214</v>
      </c>
      <c r="C320" s="173" t="s">
        <v>16</v>
      </c>
      <c r="D320" s="173">
        <v>21821.172224800001</v>
      </c>
      <c r="E320" s="173">
        <v>96.171212400000002</v>
      </c>
      <c r="F320" s="173">
        <v>99.561209538575895</v>
      </c>
      <c r="G320" s="173">
        <v>0.43879046142412498</v>
      </c>
    </row>
    <row r="321" spans="1:7" x14ac:dyDescent="0.25">
      <c r="A321" s="173" t="s">
        <v>215</v>
      </c>
      <c r="B321" s="173" t="s">
        <v>216</v>
      </c>
      <c r="C321" s="173" t="s">
        <v>15</v>
      </c>
      <c r="D321" s="173">
        <v>125.8106445</v>
      </c>
      <c r="E321" s="173">
        <v>0</v>
      </c>
      <c r="F321" s="173">
        <v>100</v>
      </c>
      <c r="G321" s="173">
        <v>0</v>
      </c>
    </row>
    <row r="322" spans="1:7" x14ac:dyDescent="0.25">
      <c r="A322" s="173" t="s">
        <v>215</v>
      </c>
      <c r="B322" s="173" t="s">
        <v>216</v>
      </c>
      <c r="C322" s="173" t="s">
        <v>16</v>
      </c>
      <c r="D322" s="173">
        <v>9962.0825688999994</v>
      </c>
      <c r="E322" s="173">
        <v>0</v>
      </c>
      <c r="F322" s="173">
        <v>100</v>
      </c>
      <c r="G322" s="173">
        <v>0</v>
      </c>
    </row>
    <row r="323" spans="1:7" x14ac:dyDescent="0.25">
      <c r="A323" s="173" t="s">
        <v>217</v>
      </c>
      <c r="B323" s="173" t="s">
        <v>218</v>
      </c>
      <c r="C323" s="173" t="s">
        <v>15</v>
      </c>
      <c r="D323" s="173">
        <v>1761.5805737000001</v>
      </c>
      <c r="E323" s="173">
        <v>0</v>
      </c>
      <c r="F323" s="173">
        <v>100</v>
      </c>
      <c r="G323" s="173">
        <v>0</v>
      </c>
    </row>
    <row r="324" spans="1:7" x14ac:dyDescent="0.25">
      <c r="A324" s="173" t="s">
        <v>217</v>
      </c>
      <c r="B324" s="173" t="s">
        <v>218</v>
      </c>
      <c r="C324" s="173" t="s">
        <v>16</v>
      </c>
      <c r="D324" s="173">
        <v>40838.608963699997</v>
      </c>
      <c r="E324" s="173">
        <v>68.217460599999995</v>
      </c>
      <c r="F324" s="173">
        <v>99.833236976409694</v>
      </c>
      <c r="G324" s="173">
        <v>0.16676302359030401</v>
      </c>
    </row>
    <row r="325" spans="1:7" x14ac:dyDescent="0.25">
      <c r="A325" s="173" t="s">
        <v>219</v>
      </c>
      <c r="B325" s="173" t="s">
        <v>220</v>
      </c>
      <c r="C325" s="173" t="s">
        <v>15</v>
      </c>
      <c r="D325" s="173">
        <v>1710.1527226999999</v>
      </c>
      <c r="E325" s="173">
        <v>12.5666458</v>
      </c>
      <c r="F325" s="173">
        <v>99.270534363879506</v>
      </c>
      <c r="G325" s="173">
        <v>0.72946563612052395</v>
      </c>
    </row>
    <row r="326" spans="1:7" x14ac:dyDescent="0.25">
      <c r="A326" s="173" t="s">
        <v>219</v>
      </c>
      <c r="B326" s="173" t="s">
        <v>220</v>
      </c>
      <c r="C326" s="173" t="s">
        <v>16</v>
      </c>
      <c r="D326" s="173">
        <v>17432.679388</v>
      </c>
      <c r="E326" s="173">
        <v>40.688690600000001</v>
      </c>
      <c r="F326" s="173">
        <v>99.767138822824705</v>
      </c>
      <c r="G326" s="173">
        <v>0.232861177175294</v>
      </c>
    </row>
    <row r="327" spans="1:7" x14ac:dyDescent="0.25">
      <c r="A327" s="173" t="s">
        <v>221</v>
      </c>
      <c r="B327" s="173" t="s">
        <v>222</v>
      </c>
      <c r="C327" s="173" t="s">
        <v>15</v>
      </c>
      <c r="D327" s="173">
        <v>1110.1660853999999</v>
      </c>
      <c r="E327" s="173">
        <v>50.394488699999997</v>
      </c>
      <c r="F327" s="173">
        <v>95.657745935486403</v>
      </c>
      <c r="G327" s="173">
        <v>4.3422540645136296</v>
      </c>
    </row>
    <row r="328" spans="1:7" x14ac:dyDescent="0.25">
      <c r="A328" s="173" t="s">
        <v>221</v>
      </c>
      <c r="B328" s="173" t="s">
        <v>222</v>
      </c>
      <c r="C328" s="173" t="s">
        <v>16</v>
      </c>
      <c r="D328" s="173">
        <v>20171.987832300001</v>
      </c>
      <c r="E328" s="173">
        <v>34.970854699999997</v>
      </c>
      <c r="F328" s="173">
        <v>99.826936575455605</v>
      </c>
      <c r="G328" s="173">
        <v>0.173063424544428</v>
      </c>
    </row>
    <row r="329" spans="1:7" x14ac:dyDescent="0.25">
      <c r="A329" s="173" t="s">
        <v>223</v>
      </c>
      <c r="B329" s="173" t="s">
        <v>224</v>
      </c>
      <c r="C329" s="173" t="s">
        <v>15</v>
      </c>
      <c r="D329" s="173">
        <v>4261.7755601999997</v>
      </c>
      <c r="E329" s="173">
        <v>0</v>
      </c>
      <c r="F329" s="173">
        <v>100</v>
      </c>
      <c r="G329" s="173">
        <v>0</v>
      </c>
    </row>
    <row r="330" spans="1:7" x14ac:dyDescent="0.25">
      <c r="A330" s="173" t="s">
        <v>223</v>
      </c>
      <c r="B330" s="173" t="s">
        <v>224</v>
      </c>
      <c r="C330" s="173" t="s">
        <v>16</v>
      </c>
      <c r="D330" s="173">
        <v>40484.474821700001</v>
      </c>
      <c r="E330" s="173">
        <v>405.38036090000003</v>
      </c>
      <c r="F330" s="173">
        <v>99.008604067953499</v>
      </c>
      <c r="G330" s="173">
        <v>0.99139593204649701</v>
      </c>
    </row>
    <row r="331" spans="1:7" x14ac:dyDescent="0.25">
      <c r="A331" s="173" t="s">
        <v>225</v>
      </c>
      <c r="B331" s="173" t="s">
        <v>226</v>
      </c>
      <c r="C331" s="173" t="s">
        <v>15</v>
      </c>
      <c r="D331" s="173">
        <v>236.48326969999999</v>
      </c>
      <c r="E331" s="173">
        <v>0</v>
      </c>
      <c r="F331" s="173">
        <v>100</v>
      </c>
      <c r="G331" s="173">
        <v>0</v>
      </c>
    </row>
    <row r="332" spans="1:7" x14ac:dyDescent="0.25">
      <c r="A332" s="173" t="s">
        <v>225</v>
      </c>
      <c r="B332" s="173" t="s">
        <v>226</v>
      </c>
      <c r="C332" s="173" t="s">
        <v>16</v>
      </c>
      <c r="D332" s="173">
        <v>9030.9008403999997</v>
      </c>
      <c r="E332" s="173">
        <v>16.009989000000001</v>
      </c>
      <c r="F332" s="173">
        <v>99.823033637648194</v>
      </c>
      <c r="G332" s="173">
        <v>0.176966362351797</v>
      </c>
    </row>
    <row r="333" spans="1:7" x14ac:dyDescent="0.25">
      <c r="A333" s="173" t="s">
        <v>227</v>
      </c>
      <c r="B333" s="173" t="s">
        <v>228</v>
      </c>
      <c r="C333" s="173" t="s">
        <v>15</v>
      </c>
      <c r="D333" s="173">
        <v>4959.2859445000004</v>
      </c>
      <c r="E333" s="173">
        <v>146.81676150000001</v>
      </c>
      <c r="F333" s="173">
        <v>97.124680603712093</v>
      </c>
      <c r="G333" s="173">
        <v>2.8753193962879098</v>
      </c>
    </row>
    <row r="334" spans="1:7" x14ac:dyDescent="0.25">
      <c r="A334" s="173" t="s">
        <v>227</v>
      </c>
      <c r="B334" s="173" t="s">
        <v>228</v>
      </c>
      <c r="C334" s="173" t="s">
        <v>16</v>
      </c>
      <c r="D334" s="173">
        <v>57673.901776999999</v>
      </c>
      <c r="E334" s="173">
        <v>173.9154997</v>
      </c>
      <c r="F334" s="173">
        <v>99.699356850634302</v>
      </c>
      <c r="G334" s="173">
        <v>0.30064314936572401</v>
      </c>
    </row>
    <row r="335" spans="1:7" x14ac:dyDescent="0.25">
      <c r="A335" s="173" t="s">
        <v>229</v>
      </c>
      <c r="B335" s="173" t="s">
        <v>230</v>
      </c>
      <c r="C335" s="173" t="s">
        <v>15</v>
      </c>
      <c r="D335" s="173">
        <v>4546.6806199000002</v>
      </c>
      <c r="E335" s="173">
        <v>0</v>
      </c>
      <c r="F335" s="173">
        <v>100</v>
      </c>
      <c r="G335" s="173">
        <v>0</v>
      </c>
    </row>
    <row r="336" spans="1:7" x14ac:dyDescent="0.25">
      <c r="A336" s="173" t="s">
        <v>229</v>
      </c>
      <c r="B336" s="173" t="s">
        <v>230</v>
      </c>
      <c r="C336" s="173" t="s">
        <v>16</v>
      </c>
      <c r="D336" s="173">
        <v>74280.352789500001</v>
      </c>
      <c r="E336" s="173">
        <v>0</v>
      </c>
      <c r="F336" s="173">
        <v>100</v>
      </c>
      <c r="G336" s="173">
        <v>0</v>
      </c>
    </row>
    <row r="337" spans="1:7" x14ac:dyDescent="0.25">
      <c r="A337" s="173" t="s">
        <v>231</v>
      </c>
      <c r="B337" s="173" t="s">
        <v>232</v>
      </c>
      <c r="C337" s="173" t="s">
        <v>15</v>
      </c>
      <c r="D337" s="173">
        <v>2905.5146845999998</v>
      </c>
      <c r="E337" s="173">
        <v>0</v>
      </c>
      <c r="F337" s="173">
        <v>100</v>
      </c>
      <c r="G337" s="173">
        <v>0</v>
      </c>
    </row>
    <row r="338" spans="1:7" x14ac:dyDescent="0.25">
      <c r="A338" s="173" t="s">
        <v>231</v>
      </c>
      <c r="B338" s="173" t="s">
        <v>232</v>
      </c>
      <c r="C338" s="173" t="s">
        <v>16</v>
      </c>
      <c r="D338" s="173">
        <v>42853.805125500003</v>
      </c>
      <c r="E338" s="173">
        <v>0</v>
      </c>
      <c r="F338" s="173">
        <v>100</v>
      </c>
      <c r="G338" s="173">
        <v>0</v>
      </c>
    </row>
    <row r="339" spans="1:7" x14ac:dyDescent="0.25">
      <c r="A339" s="173" t="s">
        <v>233</v>
      </c>
      <c r="B339" s="173" t="s">
        <v>234</v>
      </c>
      <c r="C339" s="173" t="s">
        <v>15</v>
      </c>
      <c r="D339" s="173">
        <v>2041.3746900000001</v>
      </c>
      <c r="E339" s="173">
        <v>0</v>
      </c>
      <c r="F339" s="173">
        <v>100</v>
      </c>
      <c r="G339" s="173">
        <v>0</v>
      </c>
    </row>
    <row r="340" spans="1:7" x14ac:dyDescent="0.25">
      <c r="A340" s="173" t="s">
        <v>233</v>
      </c>
      <c r="B340" s="173" t="s">
        <v>234</v>
      </c>
      <c r="C340" s="173" t="s">
        <v>16</v>
      </c>
      <c r="D340" s="173">
        <v>32572.160473899999</v>
      </c>
      <c r="E340" s="173">
        <v>47.002889199999998</v>
      </c>
      <c r="F340" s="173">
        <v>99.855904062661594</v>
      </c>
      <c r="G340" s="173">
        <v>0.14409593733839099</v>
      </c>
    </row>
    <row r="341" spans="1:7" x14ac:dyDescent="0.25">
      <c r="A341" s="173" t="s">
        <v>235</v>
      </c>
      <c r="B341" s="173" t="s">
        <v>236</v>
      </c>
      <c r="C341" s="173" t="s">
        <v>15</v>
      </c>
      <c r="D341" s="173">
        <v>579.81078890000003</v>
      </c>
      <c r="E341" s="173">
        <v>0</v>
      </c>
      <c r="F341" s="173">
        <v>100</v>
      </c>
      <c r="G341" s="173">
        <v>0</v>
      </c>
    </row>
    <row r="342" spans="1:7" x14ac:dyDescent="0.25">
      <c r="A342" s="173" t="s">
        <v>235</v>
      </c>
      <c r="B342" s="173" t="s">
        <v>236</v>
      </c>
      <c r="C342" s="173" t="s">
        <v>16</v>
      </c>
      <c r="D342" s="173">
        <v>5078.4418740999999</v>
      </c>
      <c r="E342" s="173">
        <v>88.234952199999995</v>
      </c>
      <c r="F342" s="173">
        <v>98.292230089738595</v>
      </c>
      <c r="G342" s="173">
        <v>1.7077699102613999</v>
      </c>
    </row>
    <row r="343" spans="1:7" x14ac:dyDescent="0.25">
      <c r="A343" s="173" t="s">
        <v>237</v>
      </c>
      <c r="B343" s="173" t="s">
        <v>238</v>
      </c>
      <c r="C343" s="173" t="s">
        <v>15</v>
      </c>
      <c r="D343" s="173">
        <v>222.48187759999999</v>
      </c>
      <c r="E343" s="173">
        <v>0</v>
      </c>
      <c r="F343" s="173">
        <v>100</v>
      </c>
      <c r="G343" s="173">
        <v>0</v>
      </c>
    </row>
    <row r="344" spans="1:7" x14ac:dyDescent="0.25">
      <c r="A344" s="173" t="s">
        <v>237</v>
      </c>
      <c r="B344" s="173" t="s">
        <v>238</v>
      </c>
      <c r="C344" s="173" t="s">
        <v>16</v>
      </c>
      <c r="D344" s="173">
        <v>4673.2946476999996</v>
      </c>
      <c r="E344" s="173">
        <v>0</v>
      </c>
      <c r="F344" s="173">
        <v>100</v>
      </c>
      <c r="G344" s="173">
        <v>0</v>
      </c>
    </row>
    <row r="345" spans="1:7" x14ac:dyDescent="0.25">
      <c r="A345" s="173" t="s">
        <v>239</v>
      </c>
      <c r="B345" s="173" t="s">
        <v>240</v>
      </c>
      <c r="C345" s="173" t="s">
        <v>15</v>
      </c>
      <c r="D345" s="173">
        <v>324.07690120000001</v>
      </c>
      <c r="E345" s="173">
        <v>0</v>
      </c>
      <c r="F345" s="173">
        <v>100</v>
      </c>
      <c r="G345" s="173">
        <v>0</v>
      </c>
    </row>
    <row r="346" spans="1:7" x14ac:dyDescent="0.25">
      <c r="A346" s="173" t="s">
        <v>239</v>
      </c>
      <c r="B346" s="173" t="s">
        <v>240</v>
      </c>
      <c r="C346" s="173" t="s">
        <v>16</v>
      </c>
      <c r="D346" s="173">
        <v>7279.1183128000002</v>
      </c>
      <c r="E346" s="173">
        <v>0</v>
      </c>
      <c r="F346" s="173">
        <v>100</v>
      </c>
      <c r="G346" s="173">
        <v>0</v>
      </c>
    </row>
    <row r="347" spans="1:7" x14ac:dyDescent="0.25">
      <c r="A347" s="173" t="s">
        <v>241</v>
      </c>
      <c r="B347" s="173" t="s">
        <v>242</v>
      </c>
      <c r="C347" s="173" t="s">
        <v>15</v>
      </c>
      <c r="D347" s="173">
        <v>594.6196956</v>
      </c>
      <c r="E347" s="173">
        <v>0</v>
      </c>
      <c r="F347" s="173">
        <v>100</v>
      </c>
      <c r="G347" s="173">
        <v>0</v>
      </c>
    </row>
    <row r="348" spans="1:7" x14ac:dyDescent="0.25">
      <c r="A348" s="173" t="s">
        <v>241</v>
      </c>
      <c r="B348" s="173" t="s">
        <v>242</v>
      </c>
      <c r="C348" s="173" t="s">
        <v>16</v>
      </c>
      <c r="D348" s="173">
        <v>6978.1094088</v>
      </c>
      <c r="E348" s="173">
        <v>34.904494999999997</v>
      </c>
      <c r="F348" s="173">
        <v>99.502289664917299</v>
      </c>
      <c r="G348" s="173">
        <v>0.49771033508271001</v>
      </c>
    </row>
    <row r="349" spans="1:7" x14ac:dyDescent="0.25">
      <c r="A349" s="173" t="s">
        <v>243</v>
      </c>
      <c r="B349" s="173" t="s">
        <v>244</v>
      </c>
      <c r="C349" s="173" t="s">
        <v>15</v>
      </c>
      <c r="D349" s="173">
        <v>1922.4560154000001</v>
      </c>
      <c r="E349" s="173">
        <v>13.2909329</v>
      </c>
      <c r="F349" s="173">
        <v>99.313395125759001</v>
      </c>
      <c r="G349" s="173">
        <v>0.686604874241041</v>
      </c>
    </row>
    <row r="350" spans="1:7" x14ac:dyDescent="0.25">
      <c r="A350" s="173" t="s">
        <v>243</v>
      </c>
      <c r="B350" s="173" t="s">
        <v>244</v>
      </c>
      <c r="C350" s="173" t="s">
        <v>16</v>
      </c>
      <c r="D350" s="173">
        <v>11741.761437700001</v>
      </c>
      <c r="E350" s="173">
        <v>77.934870099999998</v>
      </c>
      <c r="F350" s="173">
        <v>99.340635596122993</v>
      </c>
      <c r="G350" s="173">
        <v>0.659364403877023</v>
      </c>
    </row>
    <row r="351" spans="1:7" x14ac:dyDescent="0.25">
      <c r="A351" s="173" t="s">
        <v>245</v>
      </c>
      <c r="B351" s="173" t="s">
        <v>246</v>
      </c>
      <c r="C351" s="173" t="s">
        <v>15</v>
      </c>
      <c r="D351" s="173">
        <v>194.1989389</v>
      </c>
      <c r="E351" s="173">
        <v>44.909234599999998</v>
      </c>
      <c r="F351" s="173">
        <v>81.218026158357105</v>
      </c>
      <c r="G351" s="173">
        <v>18.781973841642799</v>
      </c>
    </row>
    <row r="352" spans="1:7" x14ac:dyDescent="0.25">
      <c r="A352" s="173" t="s">
        <v>245</v>
      </c>
      <c r="B352" s="173" t="s">
        <v>246</v>
      </c>
      <c r="C352" s="173" t="s">
        <v>16</v>
      </c>
      <c r="D352" s="173">
        <v>17756.261160400001</v>
      </c>
      <c r="E352" s="173">
        <v>14.4938646</v>
      </c>
      <c r="F352" s="173">
        <v>99.918439792909098</v>
      </c>
      <c r="G352" s="173">
        <v>8.1560207090863299E-2</v>
      </c>
    </row>
    <row r="353" spans="1:7" x14ac:dyDescent="0.25">
      <c r="A353" s="173" t="s">
        <v>247</v>
      </c>
      <c r="B353" s="173" t="s">
        <v>248</v>
      </c>
      <c r="C353" s="173" t="s">
        <v>15</v>
      </c>
      <c r="D353" s="173">
        <v>194.73108690000001</v>
      </c>
      <c r="E353" s="173">
        <v>0</v>
      </c>
      <c r="F353" s="173">
        <v>100</v>
      </c>
      <c r="G353" s="173">
        <v>0</v>
      </c>
    </row>
    <row r="354" spans="1:7" x14ac:dyDescent="0.25">
      <c r="A354" s="173" t="s">
        <v>247</v>
      </c>
      <c r="B354" s="173" t="s">
        <v>248</v>
      </c>
      <c r="C354" s="173" t="s">
        <v>16</v>
      </c>
      <c r="D354" s="173">
        <v>19507.674544000001</v>
      </c>
      <c r="E354" s="173">
        <v>0</v>
      </c>
      <c r="F354" s="173">
        <v>100</v>
      </c>
      <c r="G354" s="173">
        <v>0</v>
      </c>
    </row>
    <row r="355" spans="1:7" x14ac:dyDescent="0.25">
      <c r="A355" s="173" t="s">
        <v>249</v>
      </c>
      <c r="B355" s="173" t="s">
        <v>250</v>
      </c>
      <c r="C355" s="173" t="s">
        <v>15</v>
      </c>
      <c r="D355" s="173">
        <v>49.485179799999997</v>
      </c>
      <c r="E355" s="173">
        <v>0</v>
      </c>
      <c r="F355" s="173">
        <v>100</v>
      </c>
      <c r="G355" s="173">
        <v>0</v>
      </c>
    </row>
    <row r="356" spans="1:7" x14ac:dyDescent="0.25">
      <c r="A356" s="173" t="s">
        <v>249</v>
      </c>
      <c r="B356" s="173" t="s">
        <v>250</v>
      </c>
      <c r="C356" s="173" t="s">
        <v>16</v>
      </c>
      <c r="D356" s="173">
        <v>15522.1881691</v>
      </c>
      <c r="E356" s="173">
        <v>6.2514412000000004</v>
      </c>
      <c r="F356" s="173">
        <v>99.959741987238303</v>
      </c>
      <c r="G356" s="173">
        <v>4.0258012761652001E-2</v>
      </c>
    </row>
    <row r="357" spans="1:7" x14ac:dyDescent="0.25">
      <c r="A357" s="173" t="s">
        <v>251</v>
      </c>
      <c r="B357" s="173" t="s">
        <v>252</v>
      </c>
      <c r="C357" s="173" t="s">
        <v>15</v>
      </c>
      <c r="D357" s="173">
        <v>1027.066468</v>
      </c>
      <c r="E357" s="173">
        <v>0</v>
      </c>
      <c r="F357" s="173">
        <v>100</v>
      </c>
      <c r="G357" s="173">
        <v>0</v>
      </c>
    </row>
    <row r="358" spans="1:7" x14ac:dyDescent="0.25">
      <c r="A358" s="173" t="s">
        <v>251</v>
      </c>
      <c r="B358" s="173" t="s">
        <v>252</v>
      </c>
      <c r="C358" s="173" t="s">
        <v>16</v>
      </c>
      <c r="D358" s="173">
        <v>14362.676608399999</v>
      </c>
      <c r="E358" s="173">
        <v>28.0780131</v>
      </c>
      <c r="F358" s="173">
        <v>99.8048885285137</v>
      </c>
      <c r="G358" s="173">
        <v>0.19511147148635999</v>
      </c>
    </row>
    <row r="359" spans="1:7" x14ac:dyDescent="0.25">
      <c r="A359" s="173" t="s">
        <v>253</v>
      </c>
      <c r="B359" s="173" t="s">
        <v>254</v>
      </c>
      <c r="C359" s="173" t="s">
        <v>15</v>
      </c>
      <c r="D359" s="173">
        <v>51.4132867</v>
      </c>
      <c r="E359" s="173">
        <v>0</v>
      </c>
      <c r="F359" s="173">
        <v>100</v>
      </c>
      <c r="G359" s="173">
        <v>0</v>
      </c>
    </row>
    <row r="360" spans="1:7" x14ac:dyDescent="0.25">
      <c r="A360" s="173" t="s">
        <v>253</v>
      </c>
      <c r="B360" s="173" t="s">
        <v>254</v>
      </c>
      <c r="C360" s="173" t="s">
        <v>16</v>
      </c>
      <c r="D360" s="173">
        <v>13430.8565432</v>
      </c>
      <c r="E360" s="173">
        <v>0</v>
      </c>
      <c r="F360" s="173">
        <v>100</v>
      </c>
      <c r="G360" s="173">
        <v>0</v>
      </c>
    </row>
    <row r="361" spans="1:7" x14ac:dyDescent="0.25">
      <c r="A361" s="173" t="s">
        <v>255</v>
      </c>
      <c r="B361" s="173" t="s">
        <v>256</v>
      </c>
      <c r="C361" s="173" t="s">
        <v>15</v>
      </c>
      <c r="D361" s="173">
        <v>13.404473100000001</v>
      </c>
      <c r="E361" s="173">
        <v>0</v>
      </c>
      <c r="F361" s="173">
        <v>100</v>
      </c>
      <c r="G361" s="173">
        <v>0</v>
      </c>
    </row>
    <row r="362" spans="1:7" x14ac:dyDescent="0.25">
      <c r="A362" s="173" t="s">
        <v>255</v>
      </c>
      <c r="B362" s="173" t="s">
        <v>256</v>
      </c>
      <c r="C362" s="173" t="s">
        <v>16</v>
      </c>
      <c r="D362" s="173">
        <v>10851.2384702</v>
      </c>
      <c r="E362" s="173">
        <v>0</v>
      </c>
      <c r="F362" s="173">
        <v>100</v>
      </c>
      <c r="G362" s="173">
        <v>0</v>
      </c>
    </row>
    <row r="363" spans="1:7" x14ac:dyDescent="0.25">
      <c r="A363" s="173" t="s">
        <v>257</v>
      </c>
      <c r="B363" s="173" t="s">
        <v>258</v>
      </c>
      <c r="C363" s="173" t="s">
        <v>15</v>
      </c>
      <c r="D363" s="173">
        <v>49.768565799999998</v>
      </c>
      <c r="E363" s="173">
        <v>0</v>
      </c>
      <c r="F363" s="173">
        <v>100</v>
      </c>
      <c r="G363" s="173">
        <v>0</v>
      </c>
    </row>
    <row r="364" spans="1:7" x14ac:dyDescent="0.25">
      <c r="A364" s="173" t="s">
        <v>257</v>
      </c>
      <c r="B364" s="173" t="s">
        <v>258</v>
      </c>
      <c r="C364" s="173" t="s">
        <v>16</v>
      </c>
      <c r="D364" s="173">
        <v>19048.3846558</v>
      </c>
      <c r="E364" s="173">
        <v>0</v>
      </c>
      <c r="F364" s="173">
        <v>100</v>
      </c>
      <c r="G364" s="173">
        <v>0</v>
      </c>
    </row>
    <row r="365" spans="1:7" x14ac:dyDescent="0.25">
      <c r="A365" s="173" t="s">
        <v>259</v>
      </c>
      <c r="B365" s="173" t="s">
        <v>260</v>
      </c>
      <c r="C365" s="173" t="s">
        <v>15</v>
      </c>
      <c r="D365" s="173">
        <v>17.068844800000001</v>
      </c>
      <c r="E365" s="173">
        <v>0</v>
      </c>
      <c r="F365" s="173">
        <v>100</v>
      </c>
      <c r="G365" s="173">
        <v>0</v>
      </c>
    </row>
    <row r="366" spans="1:7" x14ac:dyDescent="0.25">
      <c r="A366" s="173" t="s">
        <v>259</v>
      </c>
      <c r="B366" s="173" t="s">
        <v>260</v>
      </c>
      <c r="C366" s="173" t="s">
        <v>16</v>
      </c>
      <c r="D366" s="173">
        <v>19942.8974977</v>
      </c>
      <c r="E366" s="173">
        <v>0</v>
      </c>
      <c r="F366" s="173">
        <v>100</v>
      </c>
      <c r="G366" s="173">
        <v>0</v>
      </c>
    </row>
    <row r="367" spans="1:7" x14ac:dyDescent="0.25">
      <c r="A367" s="173" t="s">
        <v>261</v>
      </c>
      <c r="B367" s="173" t="s">
        <v>262</v>
      </c>
      <c r="C367" s="173" t="s">
        <v>15</v>
      </c>
      <c r="D367" s="173">
        <v>54.673255400000002</v>
      </c>
      <c r="E367" s="173">
        <v>0</v>
      </c>
      <c r="F367" s="173">
        <v>100</v>
      </c>
      <c r="G367" s="173">
        <v>0</v>
      </c>
    </row>
    <row r="368" spans="1:7" x14ac:dyDescent="0.25">
      <c r="A368" s="173" t="s">
        <v>261</v>
      </c>
      <c r="B368" s="173" t="s">
        <v>262</v>
      </c>
      <c r="C368" s="173" t="s">
        <v>16</v>
      </c>
      <c r="D368" s="173">
        <v>17339.0652954</v>
      </c>
      <c r="E368" s="173">
        <v>0</v>
      </c>
      <c r="F368" s="173">
        <v>100</v>
      </c>
      <c r="G368" s="173">
        <v>0</v>
      </c>
    </row>
    <row r="369" spans="1:7" x14ac:dyDescent="0.25">
      <c r="A369" s="173" t="s">
        <v>263</v>
      </c>
      <c r="B369" s="173" t="s">
        <v>264</v>
      </c>
      <c r="C369" s="173" t="s">
        <v>15</v>
      </c>
      <c r="D369" s="173">
        <v>18.7945706</v>
      </c>
      <c r="E369" s="173">
        <v>0</v>
      </c>
      <c r="F369" s="173">
        <v>100</v>
      </c>
      <c r="G369" s="173">
        <v>0</v>
      </c>
    </row>
    <row r="370" spans="1:7" x14ac:dyDescent="0.25">
      <c r="A370" s="173" t="s">
        <v>263</v>
      </c>
      <c r="B370" s="173" t="s">
        <v>264</v>
      </c>
      <c r="C370" s="173" t="s">
        <v>16</v>
      </c>
      <c r="D370" s="173">
        <v>4603.0463103000002</v>
      </c>
      <c r="E370" s="173">
        <v>0</v>
      </c>
      <c r="F370" s="173">
        <v>100</v>
      </c>
      <c r="G370" s="173">
        <v>0</v>
      </c>
    </row>
    <row r="371" spans="1:7" x14ac:dyDescent="0.25">
      <c r="A371" s="173" t="s">
        <v>265</v>
      </c>
      <c r="B371" s="173" t="s">
        <v>266</v>
      </c>
      <c r="C371" s="173" t="s">
        <v>15</v>
      </c>
      <c r="D371" s="173">
        <v>1004.3678368</v>
      </c>
      <c r="E371" s="173">
        <v>0</v>
      </c>
      <c r="F371" s="173">
        <v>100</v>
      </c>
      <c r="G371" s="173">
        <v>0</v>
      </c>
    </row>
    <row r="372" spans="1:7" x14ac:dyDescent="0.25">
      <c r="A372" s="173" t="s">
        <v>265</v>
      </c>
      <c r="B372" s="173" t="s">
        <v>266</v>
      </c>
      <c r="C372" s="173" t="s">
        <v>16</v>
      </c>
      <c r="D372" s="173">
        <v>72407.871518700005</v>
      </c>
      <c r="E372" s="173">
        <v>0</v>
      </c>
      <c r="F372" s="173">
        <v>100</v>
      </c>
      <c r="G372" s="173">
        <v>0</v>
      </c>
    </row>
    <row r="373" spans="1:7" x14ac:dyDescent="0.25">
      <c r="A373" s="173" t="s">
        <v>267</v>
      </c>
      <c r="B373" s="173" t="s">
        <v>268</v>
      </c>
      <c r="C373" s="173" t="s">
        <v>15</v>
      </c>
      <c r="D373" s="173">
        <v>29.643025300000001</v>
      </c>
      <c r="E373" s="173">
        <v>0</v>
      </c>
      <c r="F373" s="173">
        <v>100</v>
      </c>
      <c r="G373" s="173">
        <v>0</v>
      </c>
    </row>
    <row r="374" spans="1:7" x14ac:dyDescent="0.25">
      <c r="A374" s="173" t="s">
        <v>267</v>
      </c>
      <c r="B374" s="173" t="s">
        <v>268</v>
      </c>
      <c r="C374" s="173" t="s">
        <v>16</v>
      </c>
      <c r="D374" s="173">
        <v>43007.773305399998</v>
      </c>
      <c r="E374" s="173">
        <v>0</v>
      </c>
      <c r="F374" s="173">
        <v>100</v>
      </c>
      <c r="G374" s="173">
        <v>0</v>
      </c>
    </row>
    <row r="375" spans="1:7" x14ac:dyDescent="0.25">
      <c r="A375" s="173" t="s">
        <v>269</v>
      </c>
      <c r="B375" s="173" t="s">
        <v>270</v>
      </c>
      <c r="C375" s="173" t="s">
        <v>15</v>
      </c>
      <c r="D375" s="173">
        <v>190.236864</v>
      </c>
      <c r="E375" s="173">
        <v>0</v>
      </c>
      <c r="F375" s="173">
        <v>100</v>
      </c>
      <c r="G375" s="173">
        <v>0</v>
      </c>
    </row>
    <row r="376" spans="1:7" x14ac:dyDescent="0.25">
      <c r="A376" s="173" t="s">
        <v>269</v>
      </c>
      <c r="B376" s="173" t="s">
        <v>270</v>
      </c>
      <c r="C376" s="173" t="s">
        <v>16</v>
      </c>
      <c r="D376" s="173">
        <v>13693.113574499999</v>
      </c>
      <c r="E376" s="173">
        <v>0</v>
      </c>
      <c r="F376" s="173">
        <v>100</v>
      </c>
      <c r="G376" s="173">
        <v>0</v>
      </c>
    </row>
    <row r="377" spans="1:7" x14ac:dyDescent="0.25">
      <c r="A377" s="173" t="s">
        <v>271</v>
      </c>
      <c r="B377" s="173" t="s">
        <v>272</v>
      </c>
      <c r="C377" s="173" t="s">
        <v>15</v>
      </c>
      <c r="D377" s="173">
        <v>179.4747022</v>
      </c>
      <c r="E377" s="173">
        <v>0</v>
      </c>
      <c r="F377" s="173">
        <v>100</v>
      </c>
      <c r="G377" s="173">
        <v>0</v>
      </c>
    </row>
    <row r="378" spans="1:7" x14ac:dyDescent="0.25">
      <c r="A378" s="173" t="s">
        <v>271</v>
      </c>
      <c r="B378" s="173" t="s">
        <v>272</v>
      </c>
      <c r="C378" s="173" t="s">
        <v>16</v>
      </c>
      <c r="D378" s="173">
        <v>20776.560887600001</v>
      </c>
      <c r="E378" s="173">
        <v>0</v>
      </c>
      <c r="F378" s="173">
        <v>100</v>
      </c>
      <c r="G378" s="173">
        <v>0</v>
      </c>
    </row>
    <row r="379" spans="1:7" x14ac:dyDescent="0.25">
      <c r="A379" s="173" t="s">
        <v>273</v>
      </c>
      <c r="B379" s="173" t="s">
        <v>274</v>
      </c>
      <c r="C379" s="173" t="s">
        <v>15</v>
      </c>
      <c r="D379" s="173">
        <v>300.19953020000003</v>
      </c>
      <c r="E379" s="173">
        <v>21.981040100000001</v>
      </c>
      <c r="F379" s="173">
        <v>93.177415981500005</v>
      </c>
      <c r="G379" s="173">
        <v>6.8225840185000104</v>
      </c>
    </row>
    <row r="380" spans="1:7" x14ac:dyDescent="0.25">
      <c r="A380" s="173" t="s">
        <v>273</v>
      </c>
      <c r="B380" s="173" t="s">
        <v>274</v>
      </c>
      <c r="C380" s="173" t="s">
        <v>16</v>
      </c>
      <c r="D380" s="173">
        <v>26086.220760200002</v>
      </c>
      <c r="E380" s="173">
        <v>353.32633959999998</v>
      </c>
      <c r="F380" s="173">
        <v>98.663644508484495</v>
      </c>
      <c r="G380" s="173">
        <v>1.3363554915154801</v>
      </c>
    </row>
    <row r="381" spans="1:7" x14ac:dyDescent="0.25">
      <c r="A381" s="173" t="s">
        <v>275</v>
      </c>
      <c r="B381" s="173" t="s">
        <v>276</v>
      </c>
      <c r="C381" s="173" t="s">
        <v>15</v>
      </c>
      <c r="D381" s="173">
        <v>46.1722143</v>
      </c>
      <c r="E381" s="173">
        <v>0</v>
      </c>
      <c r="F381" s="173">
        <v>100</v>
      </c>
      <c r="G381" s="173">
        <v>0</v>
      </c>
    </row>
    <row r="382" spans="1:7" x14ac:dyDescent="0.25">
      <c r="A382" s="173" t="s">
        <v>275</v>
      </c>
      <c r="B382" s="173" t="s">
        <v>276</v>
      </c>
      <c r="C382" s="173" t="s">
        <v>16</v>
      </c>
      <c r="D382" s="173">
        <v>17672.704070200001</v>
      </c>
      <c r="E382" s="173">
        <v>0</v>
      </c>
      <c r="F382" s="173">
        <v>100</v>
      </c>
      <c r="G382" s="173">
        <v>0</v>
      </c>
    </row>
    <row r="383" spans="1:7" x14ac:dyDescent="0.25">
      <c r="A383" s="173" t="s">
        <v>277</v>
      </c>
      <c r="B383" s="173" t="s">
        <v>278</v>
      </c>
      <c r="C383" s="173" t="s">
        <v>15</v>
      </c>
      <c r="D383" s="173">
        <v>246.35176509999999</v>
      </c>
      <c r="E383" s="173">
        <v>0</v>
      </c>
      <c r="F383" s="173">
        <v>100</v>
      </c>
      <c r="G383" s="173">
        <v>0</v>
      </c>
    </row>
    <row r="384" spans="1:7" x14ac:dyDescent="0.25">
      <c r="A384" s="173" t="s">
        <v>277</v>
      </c>
      <c r="B384" s="173" t="s">
        <v>278</v>
      </c>
      <c r="C384" s="173" t="s">
        <v>16</v>
      </c>
      <c r="D384" s="173">
        <v>6558.3766181999999</v>
      </c>
      <c r="E384" s="173">
        <v>24.933055499999998</v>
      </c>
      <c r="F384" s="173">
        <v>99.621268681927504</v>
      </c>
      <c r="G384" s="173">
        <v>0.37873131807252403</v>
      </c>
    </row>
    <row r="385" spans="1:7" x14ac:dyDescent="0.25">
      <c r="A385" s="173" t="s">
        <v>279</v>
      </c>
      <c r="B385" s="173" t="s">
        <v>280</v>
      </c>
      <c r="C385" s="173" t="s">
        <v>15</v>
      </c>
      <c r="D385" s="173">
        <v>325.21498430000003</v>
      </c>
      <c r="E385" s="173">
        <v>0</v>
      </c>
      <c r="F385" s="173">
        <v>100</v>
      </c>
      <c r="G385" s="173">
        <v>0</v>
      </c>
    </row>
    <row r="386" spans="1:7" x14ac:dyDescent="0.25">
      <c r="A386" s="173" t="s">
        <v>279</v>
      </c>
      <c r="B386" s="173" t="s">
        <v>280</v>
      </c>
      <c r="C386" s="173" t="s">
        <v>16</v>
      </c>
      <c r="D386" s="173">
        <v>28133.024386900001</v>
      </c>
      <c r="E386" s="173">
        <v>0</v>
      </c>
      <c r="F386" s="173">
        <v>100</v>
      </c>
      <c r="G386" s="173">
        <v>0</v>
      </c>
    </row>
    <row r="387" spans="1:7" x14ac:dyDescent="0.25">
      <c r="A387" s="173" t="s">
        <v>281</v>
      </c>
      <c r="B387" s="173" t="s">
        <v>282</v>
      </c>
      <c r="C387" s="173" t="s">
        <v>15</v>
      </c>
      <c r="D387" s="173">
        <v>4116.9874725</v>
      </c>
      <c r="E387" s="173">
        <v>35.156858300000003</v>
      </c>
      <c r="F387" s="173">
        <v>99.153284291222505</v>
      </c>
      <c r="G387" s="173">
        <v>0.84671570877754798</v>
      </c>
    </row>
    <row r="388" spans="1:7" x14ac:dyDescent="0.25">
      <c r="A388" s="173" t="s">
        <v>281</v>
      </c>
      <c r="B388" s="173" t="s">
        <v>282</v>
      </c>
      <c r="C388" s="173" t="s">
        <v>16</v>
      </c>
      <c r="D388" s="173">
        <v>20884.9170481</v>
      </c>
      <c r="E388" s="173">
        <v>111.7210461</v>
      </c>
      <c r="F388" s="173">
        <v>99.467909835856702</v>
      </c>
      <c r="G388" s="173">
        <v>0.53209016414328403</v>
      </c>
    </row>
    <row r="389" spans="1:7" x14ac:dyDescent="0.25">
      <c r="A389" s="173" t="s">
        <v>283</v>
      </c>
      <c r="B389" s="173" t="s">
        <v>284</v>
      </c>
      <c r="C389" s="173" t="s">
        <v>15</v>
      </c>
      <c r="D389" s="173">
        <v>1921.1003013</v>
      </c>
      <c r="E389" s="173">
        <v>0</v>
      </c>
      <c r="F389" s="173">
        <v>100</v>
      </c>
      <c r="G389" s="173">
        <v>0</v>
      </c>
    </row>
    <row r="390" spans="1:7" x14ac:dyDescent="0.25">
      <c r="A390" s="173" t="s">
        <v>283</v>
      </c>
      <c r="B390" s="173" t="s">
        <v>284</v>
      </c>
      <c r="C390" s="173" t="s">
        <v>16</v>
      </c>
      <c r="D390" s="173">
        <v>16822.948230000002</v>
      </c>
      <c r="E390" s="173">
        <v>161.38642340000001</v>
      </c>
      <c r="F390" s="173">
        <v>99.049792490000797</v>
      </c>
      <c r="G390" s="173">
        <v>0.95020750999918002</v>
      </c>
    </row>
    <row r="391" spans="1:7" x14ac:dyDescent="0.25">
      <c r="A391" s="173" t="s">
        <v>285</v>
      </c>
      <c r="B391" s="173" t="s">
        <v>286</v>
      </c>
      <c r="C391" s="173" t="s">
        <v>15</v>
      </c>
      <c r="D391" s="173">
        <v>65.190789100000003</v>
      </c>
      <c r="E391" s="173">
        <v>0</v>
      </c>
      <c r="F391" s="173">
        <v>100</v>
      </c>
      <c r="G391" s="173">
        <v>0</v>
      </c>
    </row>
    <row r="392" spans="1:7" x14ac:dyDescent="0.25">
      <c r="A392" s="173" t="s">
        <v>285</v>
      </c>
      <c r="B392" s="173" t="s">
        <v>286</v>
      </c>
      <c r="C392" s="173" t="s">
        <v>16</v>
      </c>
      <c r="D392" s="173">
        <v>6742.7561876</v>
      </c>
      <c r="E392" s="173">
        <v>7.7686884000000003</v>
      </c>
      <c r="F392" s="173">
        <v>99.884917268764994</v>
      </c>
      <c r="G392" s="173">
        <v>0.115082731235016</v>
      </c>
    </row>
    <row r="393" spans="1:7" x14ac:dyDescent="0.25">
      <c r="A393" s="173" t="s">
        <v>287</v>
      </c>
      <c r="B393" s="173" t="s">
        <v>288</v>
      </c>
      <c r="C393" s="173" t="s">
        <v>15</v>
      </c>
      <c r="D393" s="173">
        <v>279.87879329999998</v>
      </c>
      <c r="E393" s="173">
        <v>0</v>
      </c>
      <c r="F393" s="173">
        <v>100</v>
      </c>
      <c r="G393" s="173">
        <v>0</v>
      </c>
    </row>
    <row r="394" spans="1:7" x14ac:dyDescent="0.25">
      <c r="A394" s="173" t="s">
        <v>287</v>
      </c>
      <c r="B394" s="173" t="s">
        <v>288</v>
      </c>
      <c r="C394" s="173" t="s">
        <v>16</v>
      </c>
      <c r="D394" s="173">
        <v>12189.863562299999</v>
      </c>
      <c r="E394" s="173">
        <v>0</v>
      </c>
      <c r="F394" s="173">
        <v>100</v>
      </c>
      <c r="G394" s="173">
        <v>0</v>
      </c>
    </row>
    <row r="395" spans="1:7" x14ac:dyDescent="0.25">
      <c r="A395" s="173" t="s">
        <v>289</v>
      </c>
      <c r="B395" s="173" t="s">
        <v>290</v>
      </c>
      <c r="C395" s="173" t="s">
        <v>15</v>
      </c>
      <c r="D395" s="173">
        <v>2421.6058988</v>
      </c>
      <c r="E395" s="173">
        <v>30.208392499999999</v>
      </c>
      <c r="F395" s="173">
        <v>98.767916778722096</v>
      </c>
      <c r="G395" s="173">
        <v>1.2320832212778601</v>
      </c>
    </row>
    <row r="396" spans="1:7" x14ac:dyDescent="0.25">
      <c r="A396" s="173" t="s">
        <v>289</v>
      </c>
      <c r="B396" s="173" t="s">
        <v>290</v>
      </c>
      <c r="C396" s="173" t="s">
        <v>16</v>
      </c>
      <c r="D396" s="173">
        <v>16407.858482799998</v>
      </c>
      <c r="E396" s="173">
        <v>0</v>
      </c>
      <c r="F396" s="173">
        <v>100</v>
      </c>
      <c r="G396" s="173">
        <v>0</v>
      </c>
    </row>
    <row r="397" spans="1:7" x14ac:dyDescent="0.25">
      <c r="A397" s="173" t="s">
        <v>291</v>
      </c>
      <c r="B397" s="173" t="s">
        <v>292</v>
      </c>
      <c r="C397" s="173" t="s">
        <v>15</v>
      </c>
      <c r="D397" s="173">
        <v>214.61571470000001</v>
      </c>
      <c r="E397" s="173">
        <v>0</v>
      </c>
      <c r="F397" s="173">
        <v>100</v>
      </c>
      <c r="G397" s="173">
        <v>0</v>
      </c>
    </row>
    <row r="398" spans="1:7" x14ac:dyDescent="0.25">
      <c r="A398" s="173" t="s">
        <v>291</v>
      </c>
      <c r="B398" s="173" t="s">
        <v>292</v>
      </c>
      <c r="C398" s="173" t="s">
        <v>16</v>
      </c>
      <c r="D398" s="173">
        <v>37470.618639</v>
      </c>
      <c r="E398" s="173">
        <v>0</v>
      </c>
      <c r="F398" s="173">
        <v>100</v>
      </c>
      <c r="G398" s="173">
        <v>0</v>
      </c>
    </row>
    <row r="399" spans="1:7" x14ac:dyDescent="0.25">
      <c r="A399" s="173" t="s">
        <v>293</v>
      </c>
      <c r="B399" s="173" t="s">
        <v>294</v>
      </c>
      <c r="C399" s="173" t="s">
        <v>15</v>
      </c>
      <c r="D399" s="173">
        <v>135.26221340000001</v>
      </c>
      <c r="E399" s="173">
        <v>0</v>
      </c>
      <c r="F399" s="173">
        <v>100</v>
      </c>
      <c r="G399" s="173">
        <v>0</v>
      </c>
    </row>
    <row r="400" spans="1:7" x14ac:dyDescent="0.25">
      <c r="A400" s="173" t="s">
        <v>293</v>
      </c>
      <c r="B400" s="173" t="s">
        <v>294</v>
      </c>
      <c r="C400" s="173" t="s">
        <v>16</v>
      </c>
      <c r="D400" s="173">
        <v>34084.899786900001</v>
      </c>
      <c r="E400" s="173">
        <v>0</v>
      </c>
      <c r="F400" s="173">
        <v>100</v>
      </c>
      <c r="G400" s="173">
        <v>0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565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467</v>
      </c>
      <c r="F410" s="5" t="s">
        <v>431</v>
      </c>
      <c r="G410" s="5" t="s">
        <v>468</v>
      </c>
    </row>
    <row r="411" spans="1:7" x14ac:dyDescent="0.25">
      <c r="A411" s="174" t="s">
        <v>70</v>
      </c>
      <c r="B411" s="174" t="s">
        <v>71</v>
      </c>
      <c r="C411" s="174" t="s">
        <v>15</v>
      </c>
      <c r="D411" s="174">
        <v>13.582304799999999</v>
      </c>
      <c r="E411" s="174">
        <v>0</v>
      </c>
      <c r="F411" s="174">
        <v>100</v>
      </c>
      <c r="G411" s="174">
        <v>0</v>
      </c>
    </row>
    <row r="412" spans="1:7" x14ac:dyDescent="0.25">
      <c r="A412" s="174" t="s">
        <v>70</v>
      </c>
      <c r="B412" s="174" t="s">
        <v>71</v>
      </c>
      <c r="C412" s="174" t="s">
        <v>16</v>
      </c>
      <c r="D412" s="174">
        <v>144.7016485</v>
      </c>
      <c r="E412" s="174">
        <v>0</v>
      </c>
      <c r="F412" s="174">
        <v>100</v>
      </c>
      <c r="G412" s="174">
        <v>0</v>
      </c>
    </row>
    <row r="413" spans="1:7" x14ac:dyDescent="0.25">
      <c r="A413" s="174" t="s">
        <v>72</v>
      </c>
      <c r="B413" s="174" t="s">
        <v>73</v>
      </c>
      <c r="C413" s="174" t="s">
        <v>15</v>
      </c>
      <c r="D413" s="174">
        <v>57.748745</v>
      </c>
      <c r="E413" s="174">
        <v>0</v>
      </c>
      <c r="F413" s="174">
        <v>100</v>
      </c>
      <c r="G413" s="174">
        <v>0</v>
      </c>
    </row>
    <row r="414" spans="1:7" x14ac:dyDescent="0.25">
      <c r="A414" s="174" t="s">
        <v>72</v>
      </c>
      <c r="B414" s="174" t="s">
        <v>73</v>
      </c>
      <c r="C414" s="174" t="s">
        <v>16</v>
      </c>
      <c r="D414" s="174">
        <v>312.52262000000002</v>
      </c>
      <c r="E414" s="174">
        <v>0</v>
      </c>
      <c r="F414" s="174">
        <v>100</v>
      </c>
      <c r="G414" s="174">
        <v>0</v>
      </c>
    </row>
    <row r="415" spans="1:7" x14ac:dyDescent="0.25">
      <c r="A415" s="174" t="s">
        <v>74</v>
      </c>
      <c r="B415" s="174" t="s">
        <v>75</v>
      </c>
      <c r="C415" s="174" t="s">
        <v>15</v>
      </c>
      <c r="D415" s="174">
        <v>89.158284899999998</v>
      </c>
      <c r="E415" s="174">
        <v>0</v>
      </c>
      <c r="F415" s="174">
        <v>100</v>
      </c>
      <c r="G415" s="174">
        <v>0</v>
      </c>
    </row>
    <row r="416" spans="1:7" x14ac:dyDescent="0.25">
      <c r="A416" s="174" t="s">
        <v>74</v>
      </c>
      <c r="B416" s="174" t="s">
        <v>75</v>
      </c>
      <c r="C416" s="174" t="s">
        <v>16</v>
      </c>
      <c r="D416" s="174">
        <v>246.6002976</v>
      </c>
      <c r="E416" s="174">
        <v>0</v>
      </c>
      <c r="F416" s="174">
        <v>100</v>
      </c>
      <c r="G416" s="174">
        <v>0</v>
      </c>
    </row>
    <row r="417" spans="1:7" x14ac:dyDescent="0.25">
      <c r="A417" s="174" t="s">
        <v>76</v>
      </c>
      <c r="B417" s="174" t="s">
        <v>77</v>
      </c>
      <c r="C417" s="174" t="s">
        <v>15</v>
      </c>
      <c r="D417" s="174">
        <v>7.9268295000000002</v>
      </c>
      <c r="E417" s="174">
        <v>0</v>
      </c>
      <c r="F417" s="174">
        <v>100</v>
      </c>
      <c r="G417" s="174">
        <v>0</v>
      </c>
    </row>
    <row r="418" spans="1:7" x14ac:dyDescent="0.25">
      <c r="A418" s="174" t="s">
        <v>76</v>
      </c>
      <c r="B418" s="174" t="s">
        <v>77</v>
      </c>
      <c r="C418" s="174" t="s">
        <v>16</v>
      </c>
      <c r="D418" s="174">
        <v>9.5121953999999995</v>
      </c>
      <c r="E418" s="174">
        <v>0</v>
      </c>
      <c r="F418" s="174">
        <v>100</v>
      </c>
      <c r="G418" s="174">
        <v>0</v>
      </c>
    </row>
    <row r="419" spans="1:7" x14ac:dyDescent="0.25">
      <c r="A419" s="174" t="s">
        <v>78</v>
      </c>
      <c r="B419" s="174" t="s">
        <v>79</v>
      </c>
      <c r="C419" s="174" t="s">
        <v>15</v>
      </c>
      <c r="D419" s="174">
        <v>442.22209379999998</v>
      </c>
      <c r="E419" s="174">
        <v>0</v>
      </c>
      <c r="F419" s="174">
        <v>100</v>
      </c>
      <c r="G419" s="174">
        <v>0</v>
      </c>
    </row>
    <row r="420" spans="1:7" x14ac:dyDescent="0.25">
      <c r="A420" s="174" t="s">
        <v>78</v>
      </c>
      <c r="B420" s="174" t="s">
        <v>79</v>
      </c>
      <c r="C420" s="174" t="s">
        <v>16</v>
      </c>
      <c r="D420" s="174">
        <v>2486.5882550000001</v>
      </c>
      <c r="E420" s="174">
        <v>0</v>
      </c>
      <c r="F420" s="174">
        <v>100</v>
      </c>
      <c r="G420" s="174">
        <v>0</v>
      </c>
    </row>
    <row r="421" spans="1:7" x14ac:dyDescent="0.25">
      <c r="A421" s="174" t="s">
        <v>90</v>
      </c>
      <c r="B421" s="174" t="s">
        <v>91</v>
      </c>
      <c r="C421" s="174" t="s">
        <v>15</v>
      </c>
      <c r="D421" s="174">
        <v>74.303902600000001</v>
      </c>
      <c r="E421" s="174">
        <v>0</v>
      </c>
      <c r="F421" s="174">
        <v>100</v>
      </c>
      <c r="G421" s="174">
        <v>0</v>
      </c>
    </row>
    <row r="422" spans="1:7" x14ac:dyDescent="0.25">
      <c r="A422" s="174" t="s">
        <v>90</v>
      </c>
      <c r="B422" s="174" t="s">
        <v>91</v>
      </c>
      <c r="C422" s="174" t="s">
        <v>16</v>
      </c>
      <c r="D422" s="174">
        <v>1173.4563171</v>
      </c>
      <c r="E422" s="174">
        <v>0</v>
      </c>
      <c r="F422" s="174">
        <v>100</v>
      </c>
      <c r="G422" s="174">
        <v>0</v>
      </c>
    </row>
    <row r="423" spans="1:7" x14ac:dyDescent="0.25">
      <c r="A423" s="174" t="s">
        <v>106</v>
      </c>
      <c r="B423" s="174" t="s">
        <v>107</v>
      </c>
      <c r="C423" s="174" t="s">
        <v>15</v>
      </c>
      <c r="D423" s="174">
        <v>413.43835330000002</v>
      </c>
      <c r="E423" s="174">
        <v>0</v>
      </c>
      <c r="F423" s="174">
        <v>100</v>
      </c>
      <c r="G423" s="174">
        <v>0</v>
      </c>
    </row>
    <row r="424" spans="1:7" x14ac:dyDescent="0.25">
      <c r="A424" s="174" t="s">
        <v>106</v>
      </c>
      <c r="B424" s="174" t="s">
        <v>107</v>
      </c>
      <c r="C424" s="174" t="s">
        <v>16</v>
      </c>
      <c r="D424" s="174">
        <v>2594.3339959999998</v>
      </c>
      <c r="E424" s="174">
        <v>23.604713</v>
      </c>
      <c r="F424" s="174">
        <v>99.098347378460304</v>
      </c>
      <c r="G424" s="174">
        <v>0.90165262153965897</v>
      </c>
    </row>
    <row r="425" spans="1:7" x14ac:dyDescent="0.25">
      <c r="A425" s="174" t="s">
        <v>108</v>
      </c>
      <c r="B425" s="174" t="s">
        <v>109</v>
      </c>
      <c r="C425" s="174" t="s">
        <v>15</v>
      </c>
      <c r="D425" s="174">
        <v>176.85397520000001</v>
      </c>
      <c r="E425" s="174">
        <v>0</v>
      </c>
      <c r="F425" s="174">
        <v>100</v>
      </c>
      <c r="G425" s="174">
        <v>0</v>
      </c>
    </row>
    <row r="426" spans="1:7" x14ac:dyDescent="0.25">
      <c r="A426" s="174" t="s">
        <v>108</v>
      </c>
      <c r="B426" s="174" t="s">
        <v>109</v>
      </c>
      <c r="C426" s="174" t="s">
        <v>16</v>
      </c>
      <c r="D426" s="174">
        <v>958.25980440000001</v>
      </c>
      <c r="E426" s="174">
        <v>0</v>
      </c>
      <c r="F426" s="174">
        <v>100</v>
      </c>
      <c r="G426" s="174">
        <v>0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566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467</v>
      </c>
      <c r="F436" s="5" t="s">
        <v>431</v>
      </c>
      <c r="G436" s="5" t="s">
        <v>468</v>
      </c>
    </row>
    <row r="437" spans="1:7" x14ac:dyDescent="0.25">
      <c r="A437" s="175" t="s">
        <v>13</v>
      </c>
      <c r="B437" s="175" t="s">
        <v>14</v>
      </c>
      <c r="C437" s="175" t="s">
        <v>15</v>
      </c>
      <c r="D437" s="175">
        <v>1275.2344891</v>
      </c>
      <c r="E437" s="175">
        <v>0</v>
      </c>
      <c r="F437" s="175">
        <v>100</v>
      </c>
      <c r="G437" s="175">
        <v>0</v>
      </c>
    </row>
    <row r="438" spans="1:7" x14ac:dyDescent="0.25">
      <c r="A438" s="175" t="s">
        <v>13</v>
      </c>
      <c r="B438" s="175" t="s">
        <v>14</v>
      </c>
      <c r="C438" s="175" t="s">
        <v>16</v>
      </c>
      <c r="D438" s="175">
        <v>7925.9751340000003</v>
      </c>
      <c r="E438" s="175">
        <v>23.604713</v>
      </c>
      <c r="F438" s="175">
        <v>99.703069678469802</v>
      </c>
      <c r="G438" s="175">
        <v>0.29693032153023702</v>
      </c>
    </row>
    <row r="439" spans="1:7" x14ac:dyDescent="0.25">
      <c r="A439" s="175" t="s">
        <v>25</v>
      </c>
      <c r="B439" s="175" t="s">
        <v>26</v>
      </c>
      <c r="C439" s="175" t="s">
        <v>15</v>
      </c>
      <c r="D439" s="175">
        <v>487.34198049999998</v>
      </c>
      <c r="E439" s="175">
        <v>0</v>
      </c>
      <c r="F439" s="175">
        <v>100</v>
      </c>
      <c r="G439" s="175">
        <v>0</v>
      </c>
    </row>
    <row r="440" spans="1:7" x14ac:dyDescent="0.25">
      <c r="A440" s="175" t="s">
        <v>25</v>
      </c>
      <c r="B440" s="175" t="s">
        <v>26</v>
      </c>
      <c r="C440" s="175" t="s">
        <v>16</v>
      </c>
      <c r="D440" s="175">
        <v>7512.4906787999998</v>
      </c>
      <c r="E440" s="175">
        <v>61.442602200000003</v>
      </c>
      <c r="F440" s="175">
        <v>99.188762299317602</v>
      </c>
      <c r="G440" s="175">
        <v>0.81123770068235401</v>
      </c>
    </row>
    <row r="441" spans="1:7" x14ac:dyDescent="0.25">
      <c r="A441" s="175" t="s">
        <v>27</v>
      </c>
      <c r="B441" s="175" t="s">
        <v>28</v>
      </c>
      <c r="C441" s="175" t="s">
        <v>15</v>
      </c>
      <c r="D441" s="175">
        <v>160.09630150000001</v>
      </c>
      <c r="E441" s="175">
        <v>0</v>
      </c>
      <c r="F441" s="175">
        <v>100</v>
      </c>
      <c r="G441" s="175">
        <v>0</v>
      </c>
    </row>
    <row r="442" spans="1:7" x14ac:dyDescent="0.25">
      <c r="A442" s="175" t="s">
        <v>27</v>
      </c>
      <c r="B442" s="175" t="s">
        <v>28</v>
      </c>
      <c r="C442" s="175" t="s">
        <v>16</v>
      </c>
      <c r="D442" s="175">
        <v>3614.8760456</v>
      </c>
      <c r="E442" s="175">
        <v>0</v>
      </c>
      <c r="F442" s="175">
        <v>100</v>
      </c>
      <c r="G442" s="175">
        <v>0</v>
      </c>
    </row>
    <row r="443" spans="1:7" x14ac:dyDescent="0.25">
      <c r="A443" s="175" t="s">
        <v>29</v>
      </c>
      <c r="B443" s="175" t="s">
        <v>30</v>
      </c>
      <c r="C443" s="175" t="s">
        <v>15</v>
      </c>
      <c r="D443" s="175">
        <v>54.320495999999999</v>
      </c>
      <c r="E443" s="175">
        <v>0</v>
      </c>
      <c r="F443" s="175">
        <v>100</v>
      </c>
      <c r="G443" s="175">
        <v>0</v>
      </c>
    </row>
    <row r="444" spans="1:7" x14ac:dyDescent="0.25">
      <c r="A444" s="175" t="s">
        <v>29</v>
      </c>
      <c r="B444" s="175" t="s">
        <v>30</v>
      </c>
      <c r="C444" s="175" t="s">
        <v>16</v>
      </c>
      <c r="D444" s="175">
        <v>570.36520800000005</v>
      </c>
      <c r="E444" s="175">
        <v>0</v>
      </c>
      <c r="F444" s="175">
        <v>100</v>
      </c>
      <c r="G444" s="175">
        <v>0</v>
      </c>
    </row>
    <row r="445" spans="1:7" x14ac:dyDescent="0.25">
      <c r="A445" s="175" t="s">
        <v>31</v>
      </c>
      <c r="B445" s="175" t="s">
        <v>32</v>
      </c>
      <c r="C445" s="175" t="s">
        <v>15</v>
      </c>
      <c r="D445" s="175">
        <v>473.19138620000001</v>
      </c>
      <c r="E445" s="175">
        <v>0</v>
      </c>
      <c r="F445" s="175">
        <v>100</v>
      </c>
      <c r="G445" s="175">
        <v>0</v>
      </c>
    </row>
    <row r="446" spans="1:7" x14ac:dyDescent="0.25">
      <c r="A446" s="175" t="s">
        <v>31</v>
      </c>
      <c r="B446" s="175" t="s">
        <v>32</v>
      </c>
      <c r="C446" s="175" t="s">
        <v>16</v>
      </c>
      <c r="D446" s="175">
        <v>6436.3415011999996</v>
      </c>
      <c r="E446" s="175">
        <v>0</v>
      </c>
      <c r="F446" s="175">
        <v>100</v>
      </c>
      <c r="G446" s="175">
        <v>0</v>
      </c>
    </row>
    <row r="447" spans="1:7" x14ac:dyDescent="0.25">
      <c r="A447" s="175" t="s">
        <v>33</v>
      </c>
      <c r="B447" s="175" t="s">
        <v>34</v>
      </c>
      <c r="C447" s="175" t="s">
        <v>15</v>
      </c>
      <c r="D447" s="175">
        <v>113.71573290000001</v>
      </c>
      <c r="E447" s="175">
        <v>0</v>
      </c>
      <c r="F447" s="175">
        <v>100</v>
      </c>
      <c r="G447" s="175">
        <v>0</v>
      </c>
    </row>
    <row r="448" spans="1:7" x14ac:dyDescent="0.25">
      <c r="A448" s="175" t="s">
        <v>33</v>
      </c>
      <c r="B448" s="175" t="s">
        <v>34</v>
      </c>
      <c r="C448" s="175" t="s">
        <v>16</v>
      </c>
      <c r="D448" s="175">
        <v>578.48121600000002</v>
      </c>
      <c r="E448" s="175">
        <v>5.2784516000000004</v>
      </c>
      <c r="F448" s="175">
        <v>99.095783437437305</v>
      </c>
      <c r="G448" s="175">
        <v>0.90421656256267202</v>
      </c>
    </row>
    <row r="449" spans="1:7" x14ac:dyDescent="0.25">
      <c r="A449" s="175" t="s">
        <v>35</v>
      </c>
      <c r="B449" s="175" t="s">
        <v>36</v>
      </c>
      <c r="C449" s="175" t="s">
        <v>15</v>
      </c>
      <c r="D449" s="175">
        <v>270.56923499999999</v>
      </c>
      <c r="E449" s="175">
        <v>0</v>
      </c>
      <c r="F449" s="175">
        <v>100</v>
      </c>
      <c r="G449" s="175">
        <v>0</v>
      </c>
    </row>
    <row r="450" spans="1:7" x14ac:dyDescent="0.25">
      <c r="A450" s="175" t="s">
        <v>35</v>
      </c>
      <c r="B450" s="175" t="s">
        <v>36</v>
      </c>
      <c r="C450" s="175" t="s">
        <v>16</v>
      </c>
      <c r="D450" s="175">
        <v>1400.5512538999999</v>
      </c>
      <c r="E450" s="175">
        <v>0</v>
      </c>
      <c r="F450" s="175">
        <v>100</v>
      </c>
      <c r="G450" s="175">
        <v>0</v>
      </c>
    </row>
    <row r="451" spans="1:7" x14ac:dyDescent="0.25">
      <c r="A451" s="175" t="s">
        <v>37</v>
      </c>
      <c r="B451" s="175" t="s">
        <v>38</v>
      </c>
      <c r="C451" s="175" t="s">
        <v>15</v>
      </c>
      <c r="D451" s="175">
        <v>112.918345</v>
      </c>
      <c r="E451" s="175">
        <v>0</v>
      </c>
      <c r="F451" s="175">
        <v>100</v>
      </c>
      <c r="G451" s="175">
        <v>0</v>
      </c>
    </row>
    <row r="452" spans="1:7" x14ac:dyDescent="0.25">
      <c r="A452" s="175" t="s">
        <v>37</v>
      </c>
      <c r="B452" s="175" t="s">
        <v>38</v>
      </c>
      <c r="C452" s="175" t="s">
        <v>16</v>
      </c>
      <c r="D452" s="175">
        <v>2861.2734303000002</v>
      </c>
      <c r="E452" s="175">
        <v>0</v>
      </c>
      <c r="F452" s="175">
        <v>100</v>
      </c>
      <c r="G452" s="175">
        <v>0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567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568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569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467</v>
      </c>
      <c r="F16" s="5" t="s">
        <v>431</v>
      </c>
      <c r="G16" s="5" t="s">
        <v>468</v>
      </c>
    </row>
    <row r="17" spans="1:7" x14ac:dyDescent="0.25">
      <c r="A17" s="176" t="s">
        <v>13</v>
      </c>
      <c r="B17" s="176" t="s">
        <v>14</v>
      </c>
      <c r="C17" s="176" t="s">
        <v>15</v>
      </c>
      <c r="D17" s="176">
        <v>109777.05767549999</v>
      </c>
      <c r="E17" s="176">
        <v>4782.1205655000003</v>
      </c>
      <c r="F17" s="176">
        <v>95.825632970725593</v>
      </c>
      <c r="G17" s="176">
        <v>4.1743670292744</v>
      </c>
    </row>
    <row r="18" spans="1:7" x14ac:dyDescent="0.25">
      <c r="A18" s="176" t="s">
        <v>13</v>
      </c>
      <c r="B18" s="176" t="s">
        <v>14</v>
      </c>
      <c r="C18" s="176" t="s">
        <v>16</v>
      </c>
      <c r="D18" s="176">
        <v>2690446.9025858999</v>
      </c>
      <c r="E18" s="176">
        <v>5343.4319090999998</v>
      </c>
      <c r="F18" s="176">
        <v>99.801786072131605</v>
      </c>
      <c r="G18" s="176">
        <v>0.19821392786842901</v>
      </c>
    </row>
    <row r="19" spans="1:7" x14ac:dyDescent="0.25">
      <c r="A19" s="176" t="s">
        <v>13</v>
      </c>
      <c r="B19" s="176" t="s">
        <v>17</v>
      </c>
      <c r="C19" s="176" t="s">
        <v>15</v>
      </c>
      <c r="D19" s="176">
        <v>1264.3247286000001</v>
      </c>
      <c r="E19" s="176">
        <v>10.909760500000001</v>
      </c>
      <c r="F19" s="176">
        <v>99.144489849259102</v>
      </c>
      <c r="G19" s="176">
        <v>0.85551015074095005</v>
      </c>
    </row>
    <row r="20" spans="1:7" x14ac:dyDescent="0.25">
      <c r="A20" s="176" t="s">
        <v>13</v>
      </c>
      <c r="B20" s="176" t="s">
        <v>17</v>
      </c>
      <c r="C20" s="176" t="s">
        <v>16</v>
      </c>
      <c r="D20" s="176">
        <v>7949.579847</v>
      </c>
      <c r="E20" s="176">
        <v>0</v>
      </c>
      <c r="F20" s="176">
        <v>100</v>
      </c>
      <c r="G20" s="176">
        <v>0</v>
      </c>
    </row>
    <row r="21" spans="1:7" x14ac:dyDescent="0.25">
      <c r="A21" s="176" t="s">
        <v>13</v>
      </c>
      <c r="B21" s="176" t="s">
        <v>18</v>
      </c>
      <c r="C21" s="176" t="s">
        <v>15</v>
      </c>
      <c r="D21" s="176">
        <v>108512.7329469</v>
      </c>
      <c r="E21" s="176">
        <v>4771.2108049999997</v>
      </c>
      <c r="F21" s="176">
        <v>95.788272682800198</v>
      </c>
      <c r="G21" s="176">
        <v>4.21172731719978</v>
      </c>
    </row>
    <row r="22" spans="1:7" x14ac:dyDescent="0.25">
      <c r="A22" s="176" t="s">
        <v>13</v>
      </c>
      <c r="B22" s="176" t="s">
        <v>18</v>
      </c>
      <c r="C22" s="176" t="s">
        <v>16</v>
      </c>
      <c r="D22" s="176">
        <v>2682497.3227388998</v>
      </c>
      <c r="E22" s="176">
        <v>5343.4319090999998</v>
      </c>
      <c r="F22" s="176">
        <v>99.801199832993802</v>
      </c>
      <c r="G22" s="176">
        <v>0.19880016700616501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570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467</v>
      </c>
      <c r="F32" s="5" t="s">
        <v>431</v>
      </c>
      <c r="G32" s="5" t="s">
        <v>468</v>
      </c>
    </row>
    <row r="33" spans="1:7" x14ac:dyDescent="0.25">
      <c r="A33" s="177" t="s">
        <v>13</v>
      </c>
      <c r="B33" s="177" t="s">
        <v>14</v>
      </c>
      <c r="C33" s="177" t="s">
        <v>15</v>
      </c>
      <c r="D33" s="177">
        <v>109777.05767549999</v>
      </c>
      <c r="E33" s="177">
        <v>4782.1205655000003</v>
      </c>
      <c r="F33" s="177">
        <v>95.825632970725593</v>
      </c>
      <c r="G33" s="177">
        <v>4.1743670292744</v>
      </c>
    </row>
    <row r="34" spans="1:7" x14ac:dyDescent="0.25">
      <c r="A34" s="177" t="s">
        <v>13</v>
      </c>
      <c r="B34" s="177" t="s">
        <v>14</v>
      </c>
      <c r="C34" s="177" t="s">
        <v>16</v>
      </c>
      <c r="D34" s="177">
        <v>2690446.9025858999</v>
      </c>
      <c r="E34" s="177">
        <v>5343.4319090999998</v>
      </c>
      <c r="F34" s="177">
        <v>99.801786072131605</v>
      </c>
      <c r="G34" s="177">
        <v>0.19821392786842901</v>
      </c>
    </row>
    <row r="35" spans="1:7" x14ac:dyDescent="0.25">
      <c r="A35" s="177" t="s">
        <v>25</v>
      </c>
      <c r="B35" s="177" t="s">
        <v>26</v>
      </c>
      <c r="C35" s="177" t="s">
        <v>15</v>
      </c>
      <c r="D35" s="177">
        <v>1718.9386224</v>
      </c>
      <c r="E35" s="177">
        <v>14.605159</v>
      </c>
      <c r="F35" s="177">
        <v>99.157496963347199</v>
      </c>
      <c r="G35" s="177">
        <v>0.84250303665275506</v>
      </c>
    </row>
    <row r="36" spans="1:7" x14ac:dyDescent="0.25">
      <c r="A36" s="177" t="s">
        <v>25</v>
      </c>
      <c r="B36" s="177" t="s">
        <v>26</v>
      </c>
      <c r="C36" s="177" t="s">
        <v>16</v>
      </c>
      <c r="D36" s="177">
        <v>51413.843571500001</v>
      </c>
      <c r="E36" s="177">
        <v>29.357978800000001</v>
      </c>
      <c r="F36" s="177">
        <v>99.942931275824094</v>
      </c>
      <c r="G36" s="177">
        <v>5.7068724175913597E-2</v>
      </c>
    </row>
    <row r="37" spans="1:7" x14ac:dyDescent="0.25">
      <c r="A37" s="177" t="s">
        <v>27</v>
      </c>
      <c r="B37" s="177" t="s">
        <v>28</v>
      </c>
      <c r="C37" s="177" t="s">
        <v>15</v>
      </c>
      <c r="D37" s="177">
        <v>369.6318751</v>
      </c>
      <c r="E37" s="177">
        <v>0</v>
      </c>
      <c r="F37" s="177">
        <v>100</v>
      </c>
      <c r="G37" s="177">
        <v>0</v>
      </c>
    </row>
    <row r="38" spans="1:7" x14ac:dyDescent="0.25">
      <c r="A38" s="177" t="s">
        <v>27</v>
      </c>
      <c r="B38" s="177" t="s">
        <v>28</v>
      </c>
      <c r="C38" s="177" t="s">
        <v>16</v>
      </c>
      <c r="D38" s="177">
        <v>11703.9219521</v>
      </c>
      <c r="E38" s="177">
        <v>0</v>
      </c>
      <c r="F38" s="177">
        <v>100</v>
      </c>
      <c r="G38" s="177">
        <v>0</v>
      </c>
    </row>
    <row r="39" spans="1:7" x14ac:dyDescent="0.25">
      <c r="A39" s="177" t="s">
        <v>29</v>
      </c>
      <c r="B39" s="177" t="s">
        <v>30</v>
      </c>
      <c r="C39" s="177" t="s">
        <v>15</v>
      </c>
      <c r="D39" s="177">
        <v>880.73998189999998</v>
      </c>
      <c r="E39" s="177">
        <v>2.2633540000000001</v>
      </c>
      <c r="F39" s="177">
        <v>99.743675487058795</v>
      </c>
      <c r="G39" s="177">
        <v>0.25632451294117498</v>
      </c>
    </row>
    <row r="40" spans="1:7" x14ac:dyDescent="0.25">
      <c r="A40" s="177" t="s">
        <v>29</v>
      </c>
      <c r="B40" s="177" t="s">
        <v>30</v>
      </c>
      <c r="C40" s="177" t="s">
        <v>16</v>
      </c>
      <c r="D40" s="177">
        <v>39331.227525499999</v>
      </c>
      <c r="E40" s="177">
        <v>118.2619631</v>
      </c>
      <c r="F40" s="177">
        <v>99.700219281331499</v>
      </c>
      <c r="G40" s="177">
        <v>0.29978071866855199</v>
      </c>
    </row>
    <row r="41" spans="1:7" x14ac:dyDescent="0.25">
      <c r="A41" s="177" t="s">
        <v>31</v>
      </c>
      <c r="B41" s="177" t="s">
        <v>32</v>
      </c>
      <c r="C41" s="177" t="s">
        <v>15</v>
      </c>
      <c r="D41" s="177">
        <v>802.37718930000005</v>
      </c>
      <c r="E41" s="177">
        <v>0</v>
      </c>
      <c r="F41" s="177">
        <v>100</v>
      </c>
      <c r="G41" s="177">
        <v>0</v>
      </c>
    </row>
    <row r="42" spans="1:7" x14ac:dyDescent="0.25">
      <c r="A42" s="177" t="s">
        <v>31</v>
      </c>
      <c r="B42" s="177" t="s">
        <v>32</v>
      </c>
      <c r="C42" s="177" t="s">
        <v>16</v>
      </c>
      <c r="D42" s="177">
        <v>12428.453223799999</v>
      </c>
      <c r="E42" s="177">
        <v>13.247806799999999</v>
      </c>
      <c r="F42" s="177">
        <v>99.893520936024601</v>
      </c>
      <c r="G42" s="177">
        <v>0.106479063975395</v>
      </c>
    </row>
    <row r="43" spans="1:7" x14ac:dyDescent="0.25">
      <c r="A43" s="177" t="s">
        <v>33</v>
      </c>
      <c r="B43" s="177" t="s">
        <v>34</v>
      </c>
      <c r="C43" s="177" t="s">
        <v>15</v>
      </c>
      <c r="D43" s="177">
        <v>1339.0283394999999</v>
      </c>
      <c r="E43" s="177">
        <v>163.24747009999999</v>
      </c>
      <c r="F43" s="177">
        <v>89.133322319590107</v>
      </c>
      <c r="G43" s="177">
        <v>10.8666776804099</v>
      </c>
    </row>
    <row r="44" spans="1:7" x14ac:dyDescent="0.25">
      <c r="A44" s="177" t="s">
        <v>33</v>
      </c>
      <c r="B44" s="177" t="s">
        <v>34</v>
      </c>
      <c r="C44" s="177" t="s">
        <v>16</v>
      </c>
      <c r="D44" s="177">
        <v>49041.6441032</v>
      </c>
      <c r="E44" s="177">
        <v>55.579813399999999</v>
      </c>
      <c r="F44" s="177">
        <v>99.886796423572903</v>
      </c>
      <c r="G44" s="177">
        <v>0.113203576427074</v>
      </c>
    </row>
    <row r="45" spans="1:7" x14ac:dyDescent="0.25">
      <c r="A45" s="177" t="s">
        <v>35</v>
      </c>
      <c r="B45" s="177" t="s">
        <v>36</v>
      </c>
      <c r="C45" s="177" t="s">
        <v>15</v>
      </c>
      <c r="D45" s="177">
        <v>16863.6694747</v>
      </c>
      <c r="E45" s="177">
        <v>1042.0806938999999</v>
      </c>
      <c r="F45" s="177">
        <v>94.1801896927646</v>
      </c>
      <c r="G45" s="177">
        <v>5.8198103072353797</v>
      </c>
    </row>
    <row r="46" spans="1:7" x14ac:dyDescent="0.25">
      <c r="A46" s="177" t="s">
        <v>35</v>
      </c>
      <c r="B46" s="177" t="s">
        <v>36</v>
      </c>
      <c r="C46" s="177" t="s">
        <v>16</v>
      </c>
      <c r="D46" s="177">
        <v>240582.06280109999</v>
      </c>
      <c r="E46" s="177">
        <v>465.36336669999997</v>
      </c>
      <c r="F46" s="177">
        <v>99.806941159215697</v>
      </c>
      <c r="G46" s="177">
        <v>0.19305884078432201</v>
      </c>
    </row>
    <row r="47" spans="1:7" x14ac:dyDescent="0.25">
      <c r="A47" s="177" t="s">
        <v>37</v>
      </c>
      <c r="B47" s="177" t="s">
        <v>38</v>
      </c>
      <c r="C47" s="177" t="s">
        <v>15</v>
      </c>
      <c r="D47" s="177">
        <v>242.77881310000001</v>
      </c>
      <c r="E47" s="177">
        <v>0</v>
      </c>
      <c r="F47" s="177">
        <v>100</v>
      </c>
      <c r="G47" s="177">
        <v>0</v>
      </c>
    </row>
    <row r="48" spans="1:7" x14ac:dyDescent="0.25">
      <c r="A48" s="177" t="s">
        <v>37</v>
      </c>
      <c r="B48" s="177" t="s">
        <v>38</v>
      </c>
      <c r="C48" s="177" t="s">
        <v>16</v>
      </c>
      <c r="D48" s="177">
        <v>9521.3897851999991</v>
      </c>
      <c r="E48" s="177">
        <v>0</v>
      </c>
      <c r="F48" s="177">
        <v>100</v>
      </c>
      <c r="G48" s="177">
        <v>0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571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467</v>
      </c>
      <c r="F58" s="5" t="s">
        <v>431</v>
      </c>
      <c r="G58" s="5" t="s">
        <v>468</v>
      </c>
    </row>
    <row r="59" spans="1:7" x14ac:dyDescent="0.25">
      <c r="A59" s="178" t="s">
        <v>13</v>
      </c>
      <c r="B59" s="178" t="s">
        <v>14</v>
      </c>
      <c r="C59" s="178" t="s">
        <v>15</v>
      </c>
      <c r="D59" s="178">
        <v>108512.7329469</v>
      </c>
      <c r="E59" s="178">
        <v>4771.2108049999997</v>
      </c>
      <c r="F59" s="178">
        <v>95.788272682800198</v>
      </c>
      <c r="G59" s="178">
        <v>4.21172731719978</v>
      </c>
    </row>
    <row r="60" spans="1:7" x14ac:dyDescent="0.25">
      <c r="A60" s="178" t="s">
        <v>13</v>
      </c>
      <c r="B60" s="178" t="s">
        <v>14</v>
      </c>
      <c r="C60" s="178" t="s">
        <v>16</v>
      </c>
      <c r="D60" s="178">
        <v>2682497.3227388998</v>
      </c>
      <c r="E60" s="178">
        <v>5343.4319090999998</v>
      </c>
      <c r="F60" s="178">
        <v>99.801199832993802</v>
      </c>
      <c r="G60" s="178">
        <v>0.19880016700616501</v>
      </c>
    </row>
    <row r="61" spans="1:7" x14ac:dyDescent="0.25">
      <c r="A61" s="178" t="s">
        <v>40</v>
      </c>
      <c r="B61" s="178" t="s">
        <v>41</v>
      </c>
      <c r="C61" s="178" t="s">
        <v>15</v>
      </c>
      <c r="D61" s="178">
        <v>219.39092819999999</v>
      </c>
      <c r="E61" s="178">
        <v>0</v>
      </c>
      <c r="F61" s="178">
        <v>100</v>
      </c>
      <c r="G61" s="178">
        <v>0</v>
      </c>
    </row>
    <row r="62" spans="1:7" x14ac:dyDescent="0.25">
      <c r="A62" s="178" t="s">
        <v>40</v>
      </c>
      <c r="B62" s="178" t="s">
        <v>41</v>
      </c>
      <c r="C62" s="178" t="s">
        <v>16</v>
      </c>
      <c r="D62" s="178">
        <v>3380.3442371000001</v>
      </c>
      <c r="E62" s="178">
        <v>15.669140000000001</v>
      </c>
      <c r="F62" s="178">
        <v>99.538601935267394</v>
      </c>
      <c r="G62" s="178">
        <v>0.46139806473261102</v>
      </c>
    </row>
    <row r="63" spans="1:7" x14ac:dyDescent="0.25">
      <c r="A63" s="178" t="s">
        <v>42</v>
      </c>
      <c r="B63" s="178" t="s">
        <v>43</v>
      </c>
      <c r="C63" s="178" t="s">
        <v>15</v>
      </c>
      <c r="D63" s="178">
        <v>918.1661163</v>
      </c>
      <c r="E63" s="178">
        <v>31.256748399999999</v>
      </c>
      <c r="F63" s="178">
        <v>96.707815920372198</v>
      </c>
      <c r="G63" s="178">
        <v>3.2921840796278401</v>
      </c>
    </row>
    <row r="64" spans="1:7" x14ac:dyDescent="0.25">
      <c r="A64" s="178" t="s">
        <v>42</v>
      </c>
      <c r="B64" s="178" t="s">
        <v>43</v>
      </c>
      <c r="C64" s="178" t="s">
        <v>16</v>
      </c>
      <c r="D64" s="178">
        <v>22845.5740224</v>
      </c>
      <c r="E64" s="178">
        <v>50.830622200000001</v>
      </c>
      <c r="F64" s="178">
        <v>99.777997362516103</v>
      </c>
      <c r="G64" s="178">
        <v>0.222002637483908</v>
      </c>
    </row>
    <row r="65" spans="1:7" x14ac:dyDescent="0.25">
      <c r="A65" s="178" t="s">
        <v>25</v>
      </c>
      <c r="B65" s="178" t="s">
        <v>26</v>
      </c>
      <c r="C65" s="178" t="s">
        <v>15</v>
      </c>
      <c r="D65" s="178">
        <v>1246.2018009000001</v>
      </c>
      <c r="E65" s="178">
        <v>0</v>
      </c>
      <c r="F65" s="178">
        <v>100</v>
      </c>
      <c r="G65" s="178">
        <v>0</v>
      </c>
    </row>
    <row r="66" spans="1:7" x14ac:dyDescent="0.25">
      <c r="A66" s="178" t="s">
        <v>25</v>
      </c>
      <c r="B66" s="178" t="s">
        <v>26</v>
      </c>
      <c r="C66" s="178" t="s">
        <v>16</v>
      </c>
      <c r="D66" s="178">
        <v>43869.268269300002</v>
      </c>
      <c r="E66" s="178">
        <v>0</v>
      </c>
      <c r="F66" s="178">
        <v>100</v>
      </c>
      <c r="G66" s="178">
        <v>0</v>
      </c>
    </row>
    <row r="67" spans="1:7" x14ac:dyDescent="0.25">
      <c r="A67" s="178" t="s">
        <v>27</v>
      </c>
      <c r="B67" s="178" t="s">
        <v>28</v>
      </c>
      <c r="C67" s="178" t="s">
        <v>15</v>
      </c>
      <c r="D67" s="178">
        <v>209.53557359999999</v>
      </c>
      <c r="E67" s="178">
        <v>0</v>
      </c>
      <c r="F67" s="178">
        <v>100</v>
      </c>
      <c r="G67" s="178">
        <v>0</v>
      </c>
    </row>
    <row r="68" spans="1:7" x14ac:dyDescent="0.25">
      <c r="A68" s="178" t="s">
        <v>27</v>
      </c>
      <c r="B68" s="178" t="s">
        <v>28</v>
      </c>
      <c r="C68" s="178" t="s">
        <v>16</v>
      </c>
      <c r="D68" s="178">
        <v>8089.0459064999995</v>
      </c>
      <c r="E68" s="178">
        <v>0</v>
      </c>
      <c r="F68" s="178">
        <v>100</v>
      </c>
      <c r="G68" s="178">
        <v>0</v>
      </c>
    </row>
    <row r="69" spans="1:7" x14ac:dyDescent="0.25">
      <c r="A69" s="178" t="s">
        <v>44</v>
      </c>
      <c r="B69" s="178" t="s">
        <v>45</v>
      </c>
      <c r="C69" s="178" t="s">
        <v>15</v>
      </c>
      <c r="D69" s="178">
        <v>662.46041209999999</v>
      </c>
      <c r="E69" s="178">
        <v>62.502807900000001</v>
      </c>
      <c r="F69" s="178">
        <v>91.378485669935102</v>
      </c>
      <c r="G69" s="178">
        <v>8.62151433006491</v>
      </c>
    </row>
    <row r="70" spans="1:7" x14ac:dyDescent="0.25">
      <c r="A70" s="178" t="s">
        <v>44</v>
      </c>
      <c r="B70" s="178" t="s">
        <v>45</v>
      </c>
      <c r="C70" s="178" t="s">
        <v>16</v>
      </c>
      <c r="D70" s="178">
        <v>6747.5556542000004</v>
      </c>
      <c r="E70" s="178">
        <v>21.1947419</v>
      </c>
      <c r="F70" s="178">
        <v>99.6868736375297</v>
      </c>
      <c r="G70" s="178">
        <v>0.31312636247027098</v>
      </c>
    </row>
    <row r="71" spans="1:7" x14ac:dyDescent="0.25">
      <c r="A71" s="178" t="s">
        <v>46</v>
      </c>
      <c r="B71" s="178" t="s">
        <v>47</v>
      </c>
      <c r="C71" s="178" t="s">
        <v>15</v>
      </c>
      <c r="D71" s="178">
        <v>2166.6900114999999</v>
      </c>
      <c r="E71" s="178">
        <v>95.454566400000004</v>
      </c>
      <c r="F71" s="178">
        <v>95.780350763936895</v>
      </c>
      <c r="G71" s="178">
        <v>4.2196492360630904</v>
      </c>
    </row>
    <row r="72" spans="1:7" x14ac:dyDescent="0.25">
      <c r="A72" s="178" t="s">
        <v>46</v>
      </c>
      <c r="B72" s="178" t="s">
        <v>47</v>
      </c>
      <c r="C72" s="178" t="s">
        <v>16</v>
      </c>
      <c r="D72" s="178">
        <v>46766.725301400002</v>
      </c>
      <c r="E72" s="178">
        <v>79.889086399999997</v>
      </c>
      <c r="F72" s="178">
        <v>99.829466680903195</v>
      </c>
      <c r="G72" s="178">
        <v>0.17053331909681199</v>
      </c>
    </row>
    <row r="73" spans="1:7" x14ac:dyDescent="0.25">
      <c r="A73" s="178" t="s">
        <v>29</v>
      </c>
      <c r="B73" s="178" t="s">
        <v>30</v>
      </c>
      <c r="C73" s="178" t="s">
        <v>15</v>
      </c>
      <c r="D73" s="178">
        <v>828.68283989999998</v>
      </c>
      <c r="E73" s="178">
        <v>0</v>
      </c>
      <c r="F73" s="178">
        <v>100</v>
      </c>
      <c r="G73" s="178">
        <v>0</v>
      </c>
    </row>
    <row r="74" spans="1:7" x14ac:dyDescent="0.25">
      <c r="A74" s="178" t="s">
        <v>29</v>
      </c>
      <c r="B74" s="178" t="s">
        <v>30</v>
      </c>
      <c r="C74" s="178" t="s">
        <v>16</v>
      </c>
      <c r="D74" s="178">
        <v>38761.993994500001</v>
      </c>
      <c r="E74" s="178">
        <v>117.13028610000001</v>
      </c>
      <c r="F74" s="178">
        <v>99.698732190430405</v>
      </c>
      <c r="G74" s="178">
        <v>0.30126780956958399</v>
      </c>
    </row>
    <row r="75" spans="1:7" x14ac:dyDescent="0.25">
      <c r="A75" s="178" t="s">
        <v>48</v>
      </c>
      <c r="B75" s="178" t="s">
        <v>49</v>
      </c>
      <c r="C75" s="178" t="s">
        <v>15</v>
      </c>
      <c r="D75" s="178">
        <v>4092.7903513000001</v>
      </c>
      <c r="E75" s="178">
        <v>141.26188239999999</v>
      </c>
      <c r="F75" s="178">
        <v>96.663671712038493</v>
      </c>
      <c r="G75" s="178">
        <v>3.3363282879615301</v>
      </c>
    </row>
    <row r="76" spans="1:7" x14ac:dyDescent="0.25">
      <c r="A76" s="178" t="s">
        <v>48</v>
      </c>
      <c r="B76" s="178" t="s">
        <v>49</v>
      </c>
      <c r="C76" s="178" t="s">
        <v>16</v>
      </c>
      <c r="D76" s="178">
        <v>51919.940643100002</v>
      </c>
      <c r="E76" s="178">
        <v>265.75943560000002</v>
      </c>
      <c r="F76" s="178">
        <v>99.490742798890906</v>
      </c>
      <c r="G76" s="178">
        <v>0.50925720110914396</v>
      </c>
    </row>
    <row r="77" spans="1:7" x14ac:dyDescent="0.25">
      <c r="A77" s="178" t="s">
        <v>50</v>
      </c>
      <c r="B77" s="178" t="s">
        <v>51</v>
      </c>
      <c r="C77" s="178" t="s">
        <v>15</v>
      </c>
      <c r="D77" s="178">
        <v>200.62535879999999</v>
      </c>
      <c r="E77" s="178">
        <v>0</v>
      </c>
      <c r="F77" s="178">
        <v>100</v>
      </c>
      <c r="G77" s="178">
        <v>0</v>
      </c>
    </row>
    <row r="78" spans="1:7" x14ac:dyDescent="0.25">
      <c r="A78" s="178" t="s">
        <v>50</v>
      </c>
      <c r="B78" s="178" t="s">
        <v>51</v>
      </c>
      <c r="C78" s="178" t="s">
        <v>16</v>
      </c>
      <c r="D78" s="178">
        <v>4548.3168839999998</v>
      </c>
      <c r="E78" s="178">
        <v>0</v>
      </c>
      <c r="F78" s="178">
        <v>100</v>
      </c>
      <c r="G78" s="178">
        <v>0</v>
      </c>
    </row>
    <row r="79" spans="1:7" x14ac:dyDescent="0.25">
      <c r="A79" s="178" t="s">
        <v>31</v>
      </c>
      <c r="B79" s="178" t="s">
        <v>32</v>
      </c>
      <c r="C79" s="178" t="s">
        <v>15</v>
      </c>
      <c r="D79" s="178">
        <v>329.18580309999999</v>
      </c>
      <c r="E79" s="178">
        <v>0</v>
      </c>
      <c r="F79" s="178">
        <v>100</v>
      </c>
      <c r="G79" s="178">
        <v>0</v>
      </c>
    </row>
    <row r="80" spans="1:7" x14ac:dyDescent="0.25">
      <c r="A80" s="178" t="s">
        <v>31</v>
      </c>
      <c r="B80" s="178" t="s">
        <v>32</v>
      </c>
      <c r="C80" s="178" t="s">
        <v>16</v>
      </c>
      <c r="D80" s="178">
        <v>5998.5535536999996</v>
      </c>
      <c r="E80" s="178">
        <v>6.8059757000000003</v>
      </c>
      <c r="F80" s="178">
        <v>99.886668305757894</v>
      </c>
      <c r="G80" s="178">
        <v>0.113331694242126</v>
      </c>
    </row>
    <row r="81" spans="1:7" x14ac:dyDescent="0.25">
      <c r="A81" s="178" t="s">
        <v>52</v>
      </c>
      <c r="B81" s="178" t="s">
        <v>53</v>
      </c>
      <c r="C81" s="178" t="s">
        <v>15</v>
      </c>
      <c r="D81" s="178">
        <v>2321.5640085999999</v>
      </c>
      <c r="E81" s="178">
        <v>55.626344400000001</v>
      </c>
      <c r="F81" s="178">
        <v>97.659996208137102</v>
      </c>
      <c r="G81" s="178">
        <v>2.3400037918629399</v>
      </c>
    </row>
    <row r="82" spans="1:7" x14ac:dyDescent="0.25">
      <c r="A82" s="178" t="s">
        <v>52</v>
      </c>
      <c r="B82" s="178" t="s">
        <v>53</v>
      </c>
      <c r="C82" s="178" t="s">
        <v>16</v>
      </c>
      <c r="D82" s="178">
        <v>41455.602266399997</v>
      </c>
      <c r="E82" s="178">
        <v>183.57761239999999</v>
      </c>
      <c r="F82" s="178">
        <v>99.559122891146401</v>
      </c>
      <c r="G82" s="178">
        <v>0.44087710885359199</v>
      </c>
    </row>
    <row r="83" spans="1:7" x14ac:dyDescent="0.25">
      <c r="A83" s="178" t="s">
        <v>33</v>
      </c>
      <c r="B83" s="178" t="s">
        <v>34</v>
      </c>
      <c r="C83" s="178" t="s">
        <v>15</v>
      </c>
      <c r="D83" s="178">
        <v>1226.6213135999999</v>
      </c>
      <c r="E83" s="178">
        <v>161.93876309999999</v>
      </c>
      <c r="F83" s="178">
        <v>88.337648055901397</v>
      </c>
      <c r="G83" s="178">
        <v>11.662351944098599</v>
      </c>
    </row>
    <row r="84" spans="1:7" x14ac:dyDescent="0.25">
      <c r="A84" s="178" t="s">
        <v>33</v>
      </c>
      <c r="B84" s="178" t="s">
        <v>34</v>
      </c>
      <c r="C84" s="178" t="s">
        <v>16</v>
      </c>
      <c r="D84" s="178">
        <v>48460.763591000003</v>
      </c>
      <c r="E84" s="178">
        <v>52.700657999999997</v>
      </c>
      <c r="F84" s="178">
        <v>99.891369006901897</v>
      </c>
      <c r="G84" s="178">
        <v>0.10863099309814001</v>
      </c>
    </row>
    <row r="85" spans="1:7" x14ac:dyDescent="0.25">
      <c r="A85" s="178" t="s">
        <v>54</v>
      </c>
      <c r="B85" s="178" t="s">
        <v>55</v>
      </c>
      <c r="C85" s="178" t="s">
        <v>15</v>
      </c>
      <c r="D85" s="178">
        <v>428.83084939999998</v>
      </c>
      <c r="E85" s="178">
        <v>0</v>
      </c>
      <c r="F85" s="178">
        <v>100</v>
      </c>
      <c r="G85" s="178">
        <v>0</v>
      </c>
    </row>
    <row r="86" spans="1:7" x14ac:dyDescent="0.25">
      <c r="A86" s="178" t="s">
        <v>54</v>
      </c>
      <c r="B86" s="178" t="s">
        <v>55</v>
      </c>
      <c r="C86" s="178" t="s">
        <v>16</v>
      </c>
      <c r="D86" s="178">
        <v>8871.0715782999996</v>
      </c>
      <c r="E86" s="178">
        <v>26.947013800000001</v>
      </c>
      <c r="F86" s="178">
        <v>99.697157142108907</v>
      </c>
      <c r="G86" s="178">
        <v>0.30284285789113302</v>
      </c>
    </row>
    <row r="87" spans="1:7" x14ac:dyDescent="0.25">
      <c r="A87" s="178" t="s">
        <v>35</v>
      </c>
      <c r="B87" s="178" t="s">
        <v>36</v>
      </c>
      <c r="C87" s="178" t="s">
        <v>15</v>
      </c>
      <c r="D87" s="178">
        <v>16593.100239700001</v>
      </c>
      <c r="E87" s="178">
        <v>1042.0806938999999</v>
      </c>
      <c r="F87" s="178">
        <v>94.090898767505493</v>
      </c>
      <c r="G87" s="178">
        <v>5.9091012324945398</v>
      </c>
    </row>
    <row r="88" spans="1:7" x14ac:dyDescent="0.25">
      <c r="A88" s="178" t="s">
        <v>35</v>
      </c>
      <c r="B88" s="178" t="s">
        <v>36</v>
      </c>
      <c r="C88" s="178" t="s">
        <v>16</v>
      </c>
      <c r="D88" s="178">
        <v>239181.5115472</v>
      </c>
      <c r="E88" s="178">
        <v>465.36336669999997</v>
      </c>
      <c r="F88" s="178">
        <v>99.805812879109197</v>
      </c>
      <c r="G88" s="178">
        <v>0.19418712089076701</v>
      </c>
    </row>
    <row r="89" spans="1:7" x14ac:dyDescent="0.25">
      <c r="A89" s="178" t="s">
        <v>37</v>
      </c>
      <c r="B89" s="178" t="s">
        <v>38</v>
      </c>
      <c r="C89" s="178" t="s">
        <v>15</v>
      </c>
      <c r="D89" s="178">
        <v>129.86046809999999</v>
      </c>
      <c r="E89" s="178">
        <v>0</v>
      </c>
      <c r="F89" s="178">
        <v>100</v>
      </c>
      <c r="G89" s="178">
        <v>0</v>
      </c>
    </row>
    <row r="90" spans="1:7" x14ac:dyDescent="0.25">
      <c r="A90" s="178" t="s">
        <v>37</v>
      </c>
      <c r="B90" s="178" t="s">
        <v>38</v>
      </c>
      <c r="C90" s="178" t="s">
        <v>16</v>
      </c>
      <c r="D90" s="178">
        <v>6660.1163549000003</v>
      </c>
      <c r="E90" s="178">
        <v>0</v>
      </c>
      <c r="F90" s="178">
        <v>100</v>
      </c>
      <c r="G90" s="178">
        <v>0</v>
      </c>
    </row>
    <row r="91" spans="1:7" x14ac:dyDescent="0.25">
      <c r="A91" s="178" t="s">
        <v>56</v>
      </c>
      <c r="B91" s="178" t="s">
        <v>57</v>
      </c>
      <c r="C91" s="178" t="s">
        <v>15</v>
      </c>
      <c r="D91" s="178">
        <v>158.1578964</v>
      </c>
      <c r="E91" s="178">
        <v>0</v>
      </c>
      <c r="F91" s="178">
        <v>100</v>
      </c>
      <c r="G91" s="178">
        <v>0</v>
      </c>
    </row>
    <row r="92" spans="1:7" x14ac:dyDescent="0.25">
      <c r="A92" s="178" t="s">
        <v>56</v>
      </c>
      <c r="B92" s="178" t="s">
        <v>57</v>
      </c>
      <c r="C92" s="178" t="s">
        <v>16</v>
      </c>
      <c r="D92" s="178">
        <v>2939.0067657</v>
      </c>
      <c r="E92" s="178">
        <v>10.286105299999999</v>
      </c>
      <c r="F92" s="178">
        <v>99.651234863748499</v>
      </c>
      <c r="G92" s="178">
        <v>0.34876513625153599</v>
      </c>
    </row>
    <row r="93" spans="1:7" x14ac:dyDescent="0.25">
      <c r="A93" s="178" t="s">
        <v>58</v>
      </c>
      <c r="B93" s="178" t="s">
        <v>59</v>
      </c>
      <c r="C93" s="178" t="s">
        <v>15</v>
      </c>
      <c r="D93" s="178">
        <v>101.5149373</v>
      </c>
      <c r="E93" s="178">
        <v>7.5880061000000003</v>
      </c>
      <c r="F93" s="178">
        <v>93.045094968537796</v>
      </c>
      <c r="G93" s="178">
        <v>6.95490503146224</v>
      </c>
    </row>
    <row r="94" spans="1:7" x14ac:dyDescent="0.25">
      <c r="A94" s="178" t="s">
        <v>58</v>
      </c>
      <c r="B94" s="178" t="s">
        <v>59</v>
      </c>
      <c r="C94" s="178" t="s">
        <v>16</v>
      </c>
      <c r="D94" s="178">
        <v>2769.1271178000002</v>
      </c>
      <c r="E94" s="178">
        <v>4.5386645000000003</v>
      </c>
      <c r="F94" s="178">
        <v>99.836365847357598</v>
      </c>
      <c r="G94" s="178">
        <v>0.16363415264244299</v>
      </c>
    </row>
    <row r="95" spans="1:7" x14ac:dyDescent="0.25">
      <c r="A95" s="178" t="s">
        <v>60</v>
      </c>
      <c r="B95" s="178" t="s">
        <v>61</v>
      </c>
      <c r="C95" s="178" t="s">
        <v>15</v>
      </c>
      <c r="D95" s="178">
        <v>177.892865</v>
      </c>
      <c r="E95" s="178">
        <v>9.4566061000000001</v>
      </c>
      <c r="F95" s="178">
        <v>94.952424448024004</v>
      </c>
      <c r="G95" s="178">
        <v>5.0475755519760304</v>
      </c>
    </row>
    <row r="96" spans="1:7" x14ac:dyDescent="0.25">
      <c r="A96" s="178" t="s">
        <v>60</v>
      </c>
      <c r="B96" s="178" t="s">
        <v>61</v>
      </c>
      <c r="C96" s="178" t="s">
        <v>16</v>
      </c>
      <c r="D96" s="178">
        <v>3646.4814752000002</v>
      </c>
      <c r="E96" s="178">
        <v>4.1484617000000004</v>
      </c>
      <c r="F96" s="178">
        <v>99.886363127139603</v>
      </c>
      <c r="G96" s="178">
        <v>0.113636872860434</v>
      </c>
    </row>
    <row r="97" spans="1:7" x14ac:dyDescent="0.25">
      <c r="A97" s="178" t="s">
        <v>62</v>
      </c>
      <c r="B97" s="178" t="s">
        <v>63</v>
      </c>
      <c r="C97" s="178" t="s">
        <v>15</v>
      </c>
      <c r="D97" s="178">
        <v>376.37813740000001</v>
      </c>
      <c r="E97" s="178">
        <v>0</v>
      </c>
      <c r="F97" s="178">
        <v>100</v>
      </c>
      <c r="G97" s="178">
        <v>0</v>
      </c>
    </row>
    <row r="98" spans="1:7" x14ac:dyDescent="0.25">
      <c r="A98" s="178" t="s">
        <v>62</v>
      </c>
      <c r="B98" s="178" t="s">
        <v>63</v>
      </c>
      <c r="C98" s="178" t="s">
        <v>16</v>
      </c>
      <c r="D98" s="178">
        <v>6608.6390527000003</v>
      </c>
      <c r="E98" s="178">
        <v>9.1459527999999999</v>
      </c>
      <c r="F98" s="178">
        <v>99.861797371894099</v>
      </c>
      <c r="G98" s="178">
        <v>0.138202628105912</v>
      </c>
    </row>
    <row r="99" spans="1:7" x14ac:dyDescent="0.25">
      <c r="A99" s="178" t="s">
        <v>64</v>
      </c>
      <c r="B99" s="178" t="s">
        <v>65</v>
      </c>
      <c r="C99" s="178" t="s">
        <v>15</v>
      </c>
      <c r="D99" s="178">
        <v>32.013288600000003</v>
      </c>
      <c r="E99" s="178">
        <v>2.4574373</v>
      </c>
      <c r="F99" s="178">
        <v>92.870944153804402</v>
      </c>
      <c r="G99" s="178">
        <v>7.1290558461955698</v>
      </c>
    </row>
    <row r="100" spans="1:7" x14ac:dyDescent="0.25">
      <c r="A100" s="178" t="s">
        <v>64</v>
      </c>
      <c r="B100" s="178" t="s">
        <v>65</v>
      </c>
      <c r="C100" s="178" t="s">
        <v>16</v>
      </c>
      <c r="D100" s="178">
        <v>539.08310640000002</v>
      </c>
      <c r="E100" s="178">
        <v>1.3106332999999999</v>
      </c>
      <c r="F100" s="178">
        <v>99.757466972003101</v>
      </c>
      <c r="G100" s="178">
        <v>0.24253302799688201</v>
      </c>
    </row>
    <row r="101" spans="1:7" x14ac:dyDescent="0.25">
      <c r="A101" s="178" t="s">
        <v>66</v>
      </c>
      <c r="B101" s="178" t="s">
        <v>67</v>
      </c>
      <c r="C101" s="178" t="s">
        <v>15</v>
      </c>
      <c r="D101" s="178">
        <v>1095.4657062000001</v>
      </c>
      <c r="E101" s="178">
        <v>0</v>
      </c>
      <c r="F101" s="178">
        <v>100</v>
      </c>
      <c r="G101" s="178">
        <v>0</v>
      </c>
    </row>
    <row r="102" spans="1:7" x14ac:dyDescent="0.25">
      <c r="A102" s="178" t="s">
        <v>66</v>
      </c>
      <c r="B102" s="178" t="s">
        <v>67</v>
      </c>
      <c r="C102" s="178" t="s">
        <v>16</v>
      </c>
      <c r="D102" s="178">
        <v>41509.515729699997</v>
      </c>
      <c r="E102" s="178">
        <v>76.561958099999998</v>
      </c>
      <c r="F102" s="178">
        <v>99.815895216964705</v>
      </c>
      <c r="G102" s="178">
        <v>0.18410478303526301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572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467</v>
      </c>
      <c r="F112" s="5" t="s">
        <v>431</v>
      </c>
      <c r="G112" s="5" t="s">
        <v>468</v>
      </c>
    </row>
    <row r="113" spans="1:7" x14ac:dyDescent="0.25">
      <c r="A113" s="179" t="s">
        <v>70</v>
      </c>
      <c r="B113" s="179" t="s">
        <v>71</v>
      </c>
      <c r="C113" s="179" t="s">
        <v>15</v>
      </c>
      <c r="D113" s="179">
        <v>3323.4842278000001</v>
      </c>
      <c r="E113" s="179">
        <v>169.55449369999999</v>
      </c>
      <c r="F113" s="179">
        <v>95.1459314591512</v>
      </c>
      <c r="G113" s="179">
        <v>4.8540685408488402</v>
      </c>
    </row>
    <row r="114" spans="1:7" x14ac:dyDescent="0.25">
      <c r="A114" s="179" t="s">
        <v>70</v>
      </c>
      <c r="B114" s="179" t="s">
        <v>71</v>
      </c>
      <c r="C114" s="179" t="s">
        <v>16</v>
      </c>
      <c r="D114" s="179">
        <v>226318.3477639</v>
      </c>
      <c r="E114" s="179">
        <v>277.40535510000001</v>
      </c>
      <c r="F114" s="179">
        <v>99.877576983998296</v>
      </c>
      <c r="G114" s="179">
        <v>0.12242301600168</v>
      </c>
    </row>
    <row r="115" spans="1:7" x14ac:dyDescent="0.25">
      <c r="A115" s="179" t="s">
        <v>72</v>
      </c>
      <c r="B115" s="179" t="s">
        <v>73</v>
      </c>
      <c r="C115" s="179" t="s">
        <v>15</v>
      </c>
      <c r="D115" s="179">
        <v>979.62174560000005</v>
      </c>
      <c r="E115" s="179">
        <v>7.8157164000000003</v>
      </c>
      <c r="F115" s="179">
        <v>99.208484921751904</v>
      </c>
      <c r="G115" s="179">
        <v>0.791515078248064</v>
      </c>
    </row>
    <row r="116" spans="1:7" x14ac:dyDescent="0.25">
      <c r="A116" s="179" t="s">
        <v>72</v>
      </c>
      <c r="B116" s="179" t="s">
        <v>73</v>
      </c>
      <c r="C116" s="179" t="s">
        <v>16</v>
      </c>
      <c r="D116" s="179">
        <v>77020.804734200006</v>
      </c>
      <c r="E116" s="179">
        <v>13.913138</v>
      </c>
      <c r="F116" s="179">
        <v>99.981939132920402</v>
      </c>
      <c r="G116" s="179">
        <v>1.80608670795443E-2</v>
      </c>
    </row>
    <row r="117" spans="1:7" x14ac:dyDescent="0.25">
      <c r="A117" s="179" t="s">
        <v>74</v>
      </c>
      <c r="B117" s="179" t="s">
        <v>75</v>
      </c>
      <c r="C117" s="179" t="s">
        <v>15</v>
      </c>
      <c r="D117" s="179">
        <v>2893.272144</v>
      </c>
      <c r="E117" s="179">
        <v>228.6134557</v>
      </c>
      <c r="F117" s="179">
        <v>92.677071327598696</v>
      </c>
      <c r="G117" s="179">
        <v>7.3229286724013498</v>
      </c>
    </row>
    <row r="118" spans="1:7" x14ac:dyDescent="0.25">
      <c r="A118" s="179" t="s">
        <v>74</v>
      </c>
      <c r="B118" s="179" t="s">
        <v>75</v>
      </c>
      <c r="C118" s="179" t="s">
        <v>16</v>
      </c>
      <c r="D118" s="179">
        <v>35766.529990499999</v>
      </c>
      <c r="E118" s="179">
        <v>175.93872870000001</v>
      </c>
      <c r="F118" s="179">
        <v>99.510499042025998</v>
      </c>
      <c r="G118" s="179">
        <v>0.48950095797402998</v>
      </c>
    </row>
    <row r="119" spans="1:7" x14ac:dyDescent="0.25">
      <c r="A119" s="179" t="s">
        <v>76</v>
      </c>
      <c r="B119" s="179" t="s">
        <v>77</v>
      </c>
      <c r="C119" s="179" t="s">
        <v>15</v>
      </c>
      <c r="D119" s="179">
        <v>6581.9986878</v>
      </c>
      <c r="E119" s="179">
        <v>251.4541581</v>
      </c>
      <c r="F119" s="179">
        <v>96.320247409757599</v>
      </c>
      <c r="G119" s="179">
        <v>3.6797525902424302</v>
      </c>
    </row>
    <row r="120" spans="1:7" x14ac:dyDescent="0.25">
      <c r="A120" s="179" t="s">
        <v>76</v>
      </c>
      <c r="B120" s="179" t="s">
        <v>77</v>
      </c>
      <c r="C120" s="179" t="s">
        <v>16</v>
      </c>
      <c r="D120" s="179">
        <v>128298.95967700001</v>
      </c>
      <c r="E120" s="179">
        <v>538.68243689999997</v>
      </c>
      <c r="F120" s="179">
        <v>99.581890487856199</v>
      </c>
      <c r="G120" s="179">
        <v>0.41810951214379799</v>
      </c>
    </row>
    <row r="121" spans="1:7" x14ac:dyDescent="0.25">
      <c r="A121" s="179" t="s">
        <v>78</v>
      </c>
      <c r="B121" s="179" t="s">
        <v>79</v>
      </c>
      <c r="C121" s="179" t="s">
        <v>15</v>
      </c>
      <c r="D121" s="179">
        <v>12581.155446000001</v>
      </c>
      <c r="E121" s="179">
        <v>579.48229600000002</v>
      </c>
      <c r="F121" s="179">
        <v>95.596852467485803</v>
      </c>
      <c r="G121" s="179">
        <v>4.4031475325141596</v>
      </c>
    </row>
    <row r="122" spans="1:7" x14ac:dyDescent="0.25">
      <c r="A122" s="179" t="s">
        <v>78</v>
      </c>
      <c r="B122" s="179" t="s">
        <v>79</v>
      </c>
      <c r="C122" s="179" t="s">
        <v>16</v>
      </c>
      <c r="D122" s="179">
        <v>115302.42364550001</v>
      </c>
      <c r="E122" s="179">
        <v>225.85975790000001</v>
      </c>
      <c r="F122" s="179">
        <v>99.804498300116407</v>
      </c>
      <c r="G122" s="179">
        <v>0.19550169988360899</v>
      </c>
    </row>
    <row r="123" spans="1:7" x14ac:dyDescent="0.25">
      <c r="A123" s="179" t="s">
        <v>80</v>
      </c>
      <c r="B123" s="179" t="s">
        <v>81</v>
      </c>
      <c r="C123" s="179" t="s">
        <v>15</v>
      </c>
      <c r="D123" s="179">
        <v>2598.9782</v>
      </c>
      <c r="E123" s="179">
        <v>109.4225484</v>
      </c>
      <c r="F123" s="179">
        <v>95.959883393746594</v>
      </c>
      <c r="G123" s="179">
        <v>4.0401166062534104</v>
      </c>
    </row>
    <row r="124" spans="1:7" x14ac:dyDescent="0.25">
      <c r="A124" s="179" t="s">
        <v>80</v>
      </c>
      <c r="B124" s="179" t="s">
        <v>81</v>
      </c>
      <c r="C124" s="179" t="s">
        <v>16</v>
      </c>
      <c r="D124" s="179">
        <v>67561.944353600004</v>
      </c>
      <c r="E124" s="179">
        <v>161.51119779999999</v>
      </c>
      <c r="F124" s="179">
        <v>99.761513649170794</v>
      </c>
      <c r="G124" s="179">
        <v>0.23848635082924599</v>
      </c>
    </row>
    <row r="125" spans="1:7" x14ac:dyDescent="0.25">
      <c r="A125" s="179" t="s">
        <v>82</v>
      </c>
      <c r="B125" s="179" t="s">
        <v>83</v>
      </c>
      <c r="C125" s="179" t="s">
        <v>15</v>
      </c>
      <c r="D125" s="179">
        <v>14371.0254711</v>
      </c>
      <c r="E125" s="179">
        <v>793.53482810000003</v>
      </c>
      <c r="F125" s="179">
        <v>94.767175490463401</v>
      </c>
      <c r="G125" s="179">
        <v>5.2328245095366404</v>
      </c>
    </row>
    <row r="126" spans="1:7" x14ac:dyDescent="0.25">
      <c r="A126" s="179" t="s">
        <v>82</v>
      </c>
      <c r="B126" s="179" t="s">
        <v>83</v>
      </c>
      <c r="C126" s="179" t="s">
        <v>16</v>
      </c>
      <c r="D126" s="179">
        <v>218138.34302979999</v>
      </c>
      <c r="E126" s="179">
        <v>389.60229249999998</v>
      </c>
      <c r="F126" s="179">
        <v>99.821715116606498</v>
      </c>
      <c r="G126" s="179">
        <v>0.17828488339346599</v>
      </c>
    </row>
    <row r="127" spans="1:7" x14ac:dyDescent="0.25">
      <c r="A127" s="179" t="s">
        <v>84</v>
      </c>
      <c r="B127" s="179" t="s">
        <v>85</v>
      </c>
      <c r="C127" s="179" t="s">
        <v>15</v>
      </c>
      <c r="D127" s="179">
        <v>13501.1419701</v>
      </c>
      <c r="E127" s="179">
        <v>460.30447329999998</v>
      </c>
      <c r="F127" s="179">
        <v>96.703031629522897</v>
      </c>
      <c r="G127" s="179">
        <v>3.29696837047711</v>
      </c>
    </row>
    <row r="128" spans="1:7" x14ac:dyDescent="0.25">
      <c r="A128" s="179" t="s">
        <v>84</v>
      </c>
      <c r="B128" s="179" t="s">
        <v>85</v>
      </c>
      <c r="C128" s="179" t="s">
        <v>16</v>
      </c>
      <c r="D128" s="179">
        <v>350487.11837759998</v>
      </c>
      <c r="E128" s="179">
        <v>635.2815051</v>
      </c>
      <c r="F128" s="179">
        <v>99.819071211260706</v>
      </c>
      <c r="G128" s="179">
        <v>0.18092878873926299</v>
      </c>
    </row>
    <row r="129" spans="1:7" x14ac:dyDescent="0.25">
      <c r="A129" s="179" t="s">
        <v>86</v>
      </c>
      <c r="B129" s="179" t="s">
        <v>87</v>
      </c>
      <c r="C129" s="179" t="s">
        <v>15</v>
      </c>
      <c r="D129" s="179">
        <v>2640.6992943999999</v>
      </c>
      <c r="E129" s="179">
        <v>49.493911900000001</v>
      </c>
      <c r="F129" s="179">
        <v>98.160209765451299</v>
      </c>
      <c r="G129" s="179">
        <v>1.8397902345487001</v>
      </c>
    </row>
    <row r="130" spans="1:7" x14ac:dyDescent="0.25">
      <c r="A130" s="179" t="s">
        <v>86</v>
      </c>
      <c r="B130" s="179" t="s">
        <v>87</v>
      </c>
      <c r="C130" s="179" t="s">
        <v>16</v>
      </c>
      <c r="D130" s="179">
        <v>143870.8478856</v>
      </c>
      <c r="E130" s="179">
        <v>215.8595363</v>
      </c>
      <c r="F130" s="179">
        <v>99.850187751415604</v>
      </c>
      <c r="G130" s="179">
        <v>0.149812248584418</v>
      </c>
    </row>
    <row r="131" spans="1:7" x14ac:dyDescent="0.25">
      <c r="A131" s="179" t="s">
        <v>88</v>
      </c>
      <c r="B131" s="179" t="s">
        <v>89</v>
      </c>
      <c r="C131" s="179" t="s">
        <v>15</v>
      </c>
      <c r="D131" s="179">
        <v>6998.9742386999997</v>
      </c>
      <c r="E131" s="179">
        <v>353.21629419999999</v>
      </c>
      <c r="F131" s="179">
        <v>95.195767946717297</v>
      </c>
      <c r="G131" s="179">
        <v>4.8042320532827301</v>
      </c>
    </row>
    <row r="132" spans="1:7" x14ac:dyDescent="0.25">
      <c r="A132" s="179" t="s">
        <v>88</v>
      </c>
      <c r="B132" s="179" t="s">
        <v>89</v>
      </c>
      <c r="C132" s="179" t="s">
        <v>16</v>
      </c>
      <c r="D132" s="179">
        <v>289539.33283229999</v>
      </c>
      <c r="E132" s="179">
        <v>381.87927300000001</v>
      </c>
      <c r="F132" s="179">
        <v>99.868281706527497</v>
      </c>
      <c r="G132" s="179">
        <v>0.13171829347253899</v>
      </c>
    </row>
    <row r="133" spans="1:7" x14ac:dyDescent="0.25">
      <c r="A133" s="179" t="s">
        <v>90</v>
      </c>
      <c r="B133" s="179" t="s">
        <v>91</v>
      </c>
      <c r="C133" s="179" t="s">
        <v>15</v>
      </c>
      <c r="D133" s="179">
        <v>11269.1119289</v>
      </c>
      <c r="E133" s="179">
        <v>319.09275650000001</v>
      </c>
      <c r="F133" s="179">
        <v>97.246400411773706</v>
      </c>
      <c r="G133" s="179">
        <v>2.75359958822634</v>
      </c>
    </row>
    <row r="134" spans="1:7" x14ac:dyDescent="0.25">
      <c r="A134" s="179" t="s">
        <v>90</v>
      </c>
      <c r="B134" s="179" t="s">
        <v>91</v>
      </c>
      <c r="C134" s="179" t="s">
        <v>16</v>
      </c>
      <c r="D134" s="179">
        <v>434350.34497670003</v>
      </c>
      <c r="E134" s="179">
        <v>413.229963</v>
      </c>
      <c r="F134" s="179">
        <v>99.9049529475745</v>
      </c>
      <c r="G134" s="179">
        <v>9.5047052425519599E-2</v>
      </c>
    </row>
    <row r="135" spans="1:7" x14ac:dyDescent="0.25">
      <c r="A135" s="179" t="s">
        <v>92</v>
      </c>
      <c r="B135" s="179" t="s">
        <v>93</v>
      </c>
      <c r="C135" s="179" t="s">
        <v>15</v>
      </c>
      <c r="D135" s="179">
        <v>554.0532025</v>
      </c>
      <c r="E135" s="179">
        <v>120.1921162</v>
      </c>
      <c r="F135" s="179">
        <v>82.173830078384498</v>
      </c>
      <c r="G135" s="179">
        <v>17.826169921615499</v>
      </c>
    </row>
    <row r="136" spans="1:7" x14ac:dyDescent="0.25">
      <c r="A136" s="179" t="s">
        <v>92</v>
      </c>
      <c r="B136" s="179" t="s">
        <v>93</v>
      </c>
      <c r="C136" s="179" t="s">
        <v>16</v>
      </c>
      <c r="D136" s="179">
        <v>55638.8503279</v>
      </c>
      <c r="E136" s="179">
        <v>124.45711180000001</v>
      </c>
      <c r="F136" s="179">
        <v>99.776811818533901</v>
      </c>
      <c r="G136" s="179">
        <v>0.22318818146607</v>
      </c>
    </row>
    <row r="137" spans="1:7" x14ac:dyDescent="0.25">
      <c r="A137" s="179" t="s">
        <v>94</v>
      </c>
      <c r="B137" s="179" t="s">
        <v>95</v>
      </c>
      <c r="C137" s="179" t="s">
        <v>15</v>
      </c>
      <c r="D137" s="179">
        <v>328.57722910000001</v>
      </c>
      <c r="E137" s="179">
        <v>26.6290117</v>
      </c>
      <c r="F137" s="179">
        <v>92.503225269909194</v>
      </c>
      <c r="G137" s="179">
        <v>7.4967747300908396</v>
      </c>
    </row>
    <row r="138" spans="1:7" x14ac:dyDescent="0.25">
      <c r="A138" s="179" t="s">
        <v>94</v>
      </c>
      <c r="B138" s="179" t="s">
        <v>95</v>
      </c>
      <c r="C138" s="179" t="s">
        <v>16</v>
      </c>
      <c r="D138" s="179">
        <v>76966.104543900001</v>
      </c>
      <c r="E138" s="179">
        <v>24.808693999999999</v>
      </c>
      <c r="F138" s="179">
        <v>99.967777114263697</v>
      </c>
      <c r="G138" s="179">
        <v>3.2222885736322898E-2</v>
      </c>
    </row>
    <row r="139" spans="1:7" x14ac:dyDescent="0.25">
      <c r="A139" s="179" t="s">
        <v>96</v>
      </c>
      <c r="B139" s="179" t="s">
        <v>97</v>
      </c>
      <c r="C139" s="179" t="s">
        <v>15</v>
      </c>
      <c r="D139" s="179">
        <v>1472.0609185999999</v>
      </c>
      <c r="E139" s="179">
        <v>185.7615563</v>
      </c>
      <c r="F139" s="179">
        <v>88.794846305168804</v>
      </c>
      <c r="G139" s="179">
        <v>11.2051536948312</v>
      </c>
    </row>
    <row r="140" spans="1:7" x14ac:dyDescent="0.25">
      <c r="A140" s="179" t="s">
        <v>96</v>
      </c>
      <c r="B140" s="179" t="s">
        <v>97</v>
      </c>
      <c r="C140" s="179" t="s">
        <v>16</v>
      </c>
      <c r="D140" s="179">
        <v>31169.7223829</v>
      </c>
      <c r="E140" s="179">
        <v>309.0497795</v>
      </c>
      <c r="F140" s="179">
        <v>99.018227973106406</v>
      </c>
      <c r="G140" s="179">
        <v>0.98177202689355902</v>
      </c>
    </row>
    <row r="141" spans="1:7" x14ac:dyDescent="0.25">
      <c r="A141" s="179" t="s">
        <v>98</v>
      </c>
      <c r="B141" s="179" t="s">
        <v>99</v>
      </c>
      <c r="C141" s="179" t="s">
        <v>15</v>
      </c>
      <c r="D141" s="179">
        <v>865.18923810000001</v>
      </c>
      <c r="E141" s="179">
        <v>66.778664000000006</v>
      </c>
      <c r="F141" s="179">
        <v>92.834660523229601</v>
      </c>
      <c r="G141" s="179">
        <v>7.16533947677038</v>
      </c>
    </row>
    <row r="142" spans="1:7" x14ac:dyDescent="0.25">
      <c r="A142" s="179" t="s">
        <v>98</v>
      </c>
      <c r="B142" s="179" t="s">
        <v>99</v>
      </c>
      <c r="C142" s="179" t="s">
        <v>16</v>
      </c>
      <c r="D142" s="179">
        <v>27245.9680291</v>
      </c>
      <c r="E142" s="179">
        <v>39.715072800000002</v>
      </c>
      <c r="F142" s="179">
        <v>99.854447210825995</v>
      </c>
      <c r="G142" s="179">
        <v>0.14555278917402101</v>
      </c>
    </row>
    <row r="143" spans="1:7" x14ac:dyDescent="0.25">
      <c r="A143" s="179" t="s">
        <v>100</v>
      </c>
      <c r="B143" s="179" t="s">
        <v>101</v>
      </c>
      <c r="C143" s="179" t="s">
        <v>15</v>
      </c>
      <c r="D143" s="179">
        <v>2247.0019195999998</v>
      </c>
      <c r="E143" s="179">
        <v>116.6522337</v>
      </c>
      <c r="F143" s="179">
        <v>95.0647503342595</v>
      </c>
      <c r="G143" s="179">
        <v>4.9352496657405096</v>
      </c>
    </row>
    <row r="144" spans="1:7" x14ac:dyDescent="0.25">
      <c r="A144" s="179" t="s">
        <v>100</v>
      </c>
      <c r="B144" s="179" t="s">
        <v>101</v>
      </c>
      <c r="C144" s="179" t="s">
        <v>16</v>
      </c>
      <c r="D144" s="179">
        <v>87542.413152599998</v>
      </c>
      <c r="E144" s="179">
        <v>32.169627900000002</v>
      </c>
      <c r="F144" s="179">
        <v>99.963266022082394</v>
      </c>
      <c r="G144" s="179">
        <v>3.6733977917578098E-2</v>
      </c>
    </row>
    <row r="145" spans="1:7" x14ac:dyDescent="0.25">
      <c r="A145" s="179" t="s">
        <v>102</v>
      </c>
      <c r="B145" s="179" t="s">
        <v>103</v>
      </c>
      <c r="C145" s="179" t="s">
        <v>15</v>
      </c>
      <c r="D145" s="179">
        <v>310.27066200000002</v>
      </c>
      <c r="E145" s="179">
        <v>13.8062392</v>
      </c>
      <c r="F145" s="179">
        <v>95.739826211347406</v>
      </c>
      <c r="G145" s="179">
        <v>4.2601737886526001</v>
      </c>
    </row>
    <row r="146" spans="1:7" x14ac:dyDescent="0.25">
      <c r="A146" s="179" t="s">
        <v>102</v>
      </c>
      <c r="B146" s="179" t="s">
        <v>103</v>
      </c>
      <c r="C146" s="179" t="s">
        <v>16</v>
      </c>
      <c r="D146" s="179">
        <v>7247.7021593999998</v>
      </c>
      <c r="E146" s="179">
        <v>31.416153399999999</v>
      </c>
      <c r="F146" s="179">
        <v>99.568407160730501</v>
      </c>
      <c r="G146" s="179">
        <v>0.43159283926950498</v>
      </c>
    </row>
    <row r="147" spans="1:7" x14ac:dyDescent="0.25">
      <c r="A147" s="179" t="s">
        <v>104</v>
      </c>
      <c r="B147" s="179" t="s">
        <v>105</v>
      </c>
      <c r="C147" s="179" t="s">
        <v>15</v>
      </c>
      <c r="D147" s="179">
        <v>8850.2743312000002</v>
      </c>
      <c r="E147" s="179">
        <v>263.82186130000002</v>
      </c>
      <c r="F147" s="179">
        <v>97.105342584412298</v>
      </c>
      <c r="G147" s="179">
        <v>2.89465741558773</v>
      </c>
    </row>
    <row r="148" spans="1:7" x14ac:dyDescent="0.25">
      <c r="A148" s="179" t="s">
        <v>104</v>
      </c>
      <c r="B148" s="179" t="s">
        <v>105</v>
      </c>
      <c r="C148" s="179" t="s">
        <v>16</v>
      </c>
      <c r="D148" s="179">
        <v>127388.9126636</v>
      </c>
      <c r="E148" s="179">
        <v>184.34558870000001</v>
      </c>
      <c r="F148" s="179">
        <v>99.855498251572897</v>
      </c>
      <c r="G148" s="179">
        <v>0.144501748427105</v>
      </c>
    </row>
    <row r="149" spans="1:7" x14ac:dyDescent="0.25">
      <c r="A149" s="179" t="s">
        <v>106</v>
      </c>
      <c r="B149" s="179" t="s">
        <v>107</v>
      </c>
      <c r="C149" s="179" t="s">
        <v>15</v>
      </c>
      <c r="D149" s="179">
        <v>17233.312844799999</v>
      </c>
      <c r="E149" s="179">
        <v>666.49395079999999</v>
      </c>
      <c r="F149" s="179">
        <v>96.276529917832207</v>
      </c>
      <c r="G149" s="179">
        <v>3.7234700821677702</v>
      </c>
    </row>
    <row r="150" spans="1:7" x14ac:dyDescent="0.25">
      <c r="A150" s="179" t="s">
        <v>106</v>
      </c>
      <c r="B150" s="179" t="s">
        <v>107</v>
      </c>
      <c r="C150" s="179" t="s">
        <v>16</v>
      </c>
      <c r="D150" s="179">
        <v>189633.9722554</v>
      </c>
      <c r="E150" s="179">
        <v>1168.3066967</v>
      </c>
      <c r="F150" s="179">
        <v>99.387687241936305</v>
      </c>
      <c r="G150" s="179">
        <v>0.612312758063701</v>
      </c>
    </row>
    <row r="151" spans="1:7" x14ac:dyDescent="0.25">
      <c r="A151" s="179" t="s">
        <v>108</v>
      </c>
      <c r="B151" s="179" t="s">
        <v>109</v>
      </c>
      <c r="C151" s="179" t="s">
        <v>15</v>
      </c>
      <c r="D151" s="179">
        <v>176.85397520000001</v>
      </c>
      <c r="E151" s="179">
        <v>0</v>
      </c>
      <c r="F151" s="179">
        <v>100</v>
      </c>
      <c r="G151" s="179">
        <v>0</v>
      </c>
    </row>
    <row r="152" spans="1:7" x14ac:dyDescent="0.25">
      <c r="A152" s="179" t="s">
        <v>108</v>
      </c>
      <c r="B152" s="179" t="s">
        <v>109</v>
      </c>
      <c r="C152" s="179" t="s">
        <v>16</v>
      </c>
      <c r="D152" s="179">
        <v>958.25980440000001</v>
      </c>
      <c r="E152" s="179">
        <v>0</v>
      </c>
      <c r="F152" s="179">
        <v>100</v>
      </c>
      <c r="G152" s="179">
        <v>0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573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467</v>
      </c>
      <c r="F162" s="5" t="s">
        <v>431</v>
      </c>
      <c r="G162" s="5" t="s">
        <v>468</v>
      </c>
    </row>
    <row r="163" spans="1:7" x14ac:dyDescent="0.25">
      <c r="A163" s="180" t="s">
        <v>70</v>
      </c>
      <c r="B163" s="180" t="s">
        <v>71</v>
      </c>
      <c r="C163" s="180" t="s">
        <v>15</v>
      </c>
      <c r="D163" s="180">
        <v>3309.9019229999999</v>
      </c>
      <c r="E163" s="180">
        <v>169.55449369999999</v>
      </c>
      <c r="F163" s="180">
        <v>95.126983258470901</v>
      </c>
      <c r="G163" s="180">
        <v>4.8730167415291099</v>
      </c>
    </row>
    <row r="164" spans="1:7" x14ac:dyDescent="0.25">
      <c r="A164" s="180" t="s">
        <v>70</v>
      </c>
      <c r="B164" s="180" t="s">
        <v>71</v>
      </c>
      <c r="C164" s="180" t="s">
        <v>16</v>
      </c>
      <c r="D164" s="180">
        <v>226173.64611540001</v>
      </c>
      <c r="E164" s="180">
        <v>277.40535510000001</v>
      </c>
      <c r="F164" s="180">
        <v>99.877498756001103</v>
      </c>
      <c r="G164" s="180">
        <v>0.122501243998921</v>
      </c>
    </row>
    <row r="165" spans="1:7" x14ac:dyDescent="0.25">
      <c r="A165" s="180" t="s">
        <v>72</v>
      </c>
      <c r="B165" s="180" t="s">
        <v>73</v>
      </c>
      <c r="C165" s="180" t="s">
        <v>15</v>
      </c>
      <c r="D165" s="180">
        <v>921.87300059999995</v>
      </c>
      <c r="E165" s="180">
        <v>7.8157164000000003</v>
      </c>
      <c r="F165" s="180">
        <v>99.159319000318703</v>
      </c>
      <c r="G165" s="180">
        <v>0.84068099968131604</v>
      </c>
    </row>
    <row r="166" spans="1:7" x14ac:dyDescent="0.25">
      <c r="A166" s="180" t="s">
        <v>72</v>
      </c>
      <c r="B166" s="180" t="s">
        <v>73</v>
      </c>
      <c r="C166" s="180" t="s">
        <v>16</v>
      </c>
      <c r="D166" s="180">
        <v>76708.282114200003</v>
      </c>
      <c r="E166" s="180">
        <v>13.913138</v>
      </c>
      <c r="F166" s="180">
        <v>99.981865563212494</v>
      </c>
      <c r="G166" s="180">
        <v>1.81344367875097E-2</v>
      </c>
    </row>
    <row r="167" spans="1:7" x14ac:dyDescent="0.25">
      <c r="A167" s="180" t="s">
        <v>74</v>
      </c>
      <c r="B167" s="180" t="s">
        <v>75</v>
      </c>
      <c r="C167" s="180" t="s">
        <v>15</v>
      </c>
      <c r="D167" s="180">
        <v>2804.1138590999999</v>
      </c>
      <c r="E167" s="180">
        <v>228.6134557</v>
      </c>
      <c r="F167" s="180">
        <v>92.461786637250796</v>
      </c>
      <c r="G167" s="180">
        <v>7.53821336274925</v>
      </c>
    </row>
    <row r="168" spans="1:7" x14ac:dyDescent="0.25">
      <c r="A168" s="180" t="s">
        <v>74</v>
      </c>
      <c r="B168" s="180" t="s">
        <v>75</v>
      </c>
      <c r="C168" s="180" t="s">
        <v>16</v>
      </c>
      <c r="D168" s="180">
        <v>35519.929692899997</v>
      </c>
      <c r="E168" s="180">
        <v>175.93872870000001</v>
      </c>
      <c r="F168" s="180">
        <v>99.507117387866799</v>
      </c>
      <c r="G168" s="180">
        <v>0.49288261213316598</v>
      </c>
    </row>
    <row r="169" spans="1:7" x14ac:dyDescent="0.25">
      <c r="A169" s="180" t="s">
        <v>76</v>
      </c>
      <c r="B169" s="180" t="s">
        <v>77</v>
      </c>
      <c r="C169" s="180" t="s">
        <v>15</v>
      </c>
      <c r="D169" s="180">
        <v>6574.0718582999998</v>
      </c>
      <c r="E169" s="180">
        <v>251.4541581</v>
      </c>
      <c r="F169" s="180">
        <v>96.315973926466299</v>
      </c>
      <c r="G169" s="180">
        <v>3.6840260735336701</v>
      </c>
    </row>
    <row r="170" spans="1:7" x14ac:dyDescent="0.25">
      <c r="A170" s="180" t="s">
        <v>76</v>
      </c>
      <c r="B170" s="180" t="s">
        <v>77</v>
      </c>
      <c r="C170" s="180" t="s">
        <v>16</v>
      </c>
      <c r="D170" s="180">
        <v>128289.4474816</v>
      </c>
      <c r="E170" s="180">
        <v>538.68243689999997</v>
      </c>
      <c r="F170" s="180">
        <v>99.581859616187302</v>
      </c>
      <c r="G170" s="180">
        <v>0.41814038381274699</v>
      </c>
    </row>
    <row r="171" spans="1:7" x14ac:dyDescent="0.25">
      <c r="A171" s="180" t="s">
        <v>78</v>
      </c>
      <c r="B171" s="180" t="s">
        <v>79</v>
      </c>
      <c r="C171" s="180" t="s">
        <v>15</v>
      </c>
      <c r="D171" s="180">
        <v>12138.9333522</v>
      </c>
      <c r="E171" s="180">
        <v>579.48229600000002</v>
      </c>
      <c r="F171" s="180">
        <v>95.443754064744596</v>
      </c>
      <c r="G171" s="180">
        <v>4.5562459352554097</v>
      </c>
    </row>
    <row r="172" spans="1:7" x14ac:dyDescent="0.25">
      <c r="A172" s="180" t="s">
        <v>78</v>
      </c>
      <c r="B172" s="180" t="s">
        <v>79</v>
      </c>
      <c r="C172" s="180" t="s">
        <v>16</v>
      </c>
      <c r="D172" s="180">
        <v>112815.8353905</v>
      </c>
      <c r="E172" s="180">
        <v>225.85975790000001</v>
      </c>
      <c r="F172" s="180">
        <v>99.800197831779201</v>
      </c>
      <c r="G172" s="180">
        <v>0.199802168220756</v>
      </c>
    </row>
    <row r="173" spans="1:7" x14ac:dyDescent="0.25">
      <c r="A173" s="180" t="s">
        <v>80</v>
      </c>
      <c r="B173" s="180" t="s">
        <v>81</v>
      </c>
      <c r="C173" s="180" t="s">
        <v>15</v>
      </c>
      <c r="D173" s="180">
        <v>2598.9782</v>
      </c>
      <c r="E173" s="180">
        <v>109.4225484</v>
      </c>
      <c r="F173" s="180">
        <v>95.959883393746594</v>
      </c>
      <c r="G173" s="180">
        <v>4.0401166062534104</v>
      </c>
    </row>
    <row r="174" spans="1:7" x14ac:dyDescent="0.25">
      <c r="A174" s="180" t="s">
        <v>80</v>
      </c>
      <c r="B174" s="180" t="s">
        <v>81</v>
      </c>
      <c r="C174" s="180" t="s">
        <v>16</v>
      </c>
      <c r="D174" s="180">
        <v>67561.944353600004</v>
      </c>
      <c r="E174" s="180">
        <v>161.51119779999999</v>
      </c>
      <c r="F174" s="180">
        <v>99.761513649170794</v>
      </c>
      <c r="G174" s="180">
        <v>0.23848635082924599</v>
      </c>
    </row>
    <row r="175" spans="1:7" x14ac:dyDescent="0.25">
      <c r="A175" s="180" t="s">
        <v>82</v>
      </c>
      <c r="B175" s="180" t="s">
        <v>83</v>
      </c>
      <c r="C175" s="180" t="s">
        <v>15</v>
      </c>
      <c r="D175" s="180">
        <v>14371.0254711</v>
      </c>
      <c r="E175" s="180">
        <v>793.53482810000003</v>
      </c>
      <c r="F175" s="180">
        <v>94.767175490463401</v>
      </c>
      <c r="G175" s="180">
        <v>5.2328245095366404</v>
      </c>
    </row>
    <row r="176" spans="1:7" x14ac:dyDescent="0.25">
      <c r="A176" s="180" t="s">
        <v>82</v>
      </c>
      <c r="B176" s="180" t="s">
        <v>83</v>
      </c>
      <c r="C176" s="180" t="s">
        <v>16</v>
      </c>
      <c r="D176" s="180">
        <v>218138.34302979999</v>
      </c>
      <c r="E176" s="180">
        <v>389.60229249999998</v>
      </c>
      <c r="F176" s="180">
        <v>99.821715116606498</v>
      </c>
      <c r="G176" s="180">
        <v>0.17828488339346599</v>
      </c>
    </row>
    <row r="177" spans="1:7" x14ac:dyDescent="0.25">
      <c r="A177" s="180" t="s">
        <v>84</v>
      </c>
      <c r="B177" s="180" t="s">
        <v>85</v>
      </c>
      <c r="C177" s="180" t="s">
        <v>15</v>
      </c>
      <c r="D177" s="180">
        <v>13501.1419701</v>
      </c>
      <c r="E177" s="180">
        <v>460.30447329999998</v>
      </c>
      <c r="F177" s="180">
        <v>96.703031629522897</v>
      </c>
      <c r="G177" s="180">
        <v>3.29696837047711</v>
      </c>
    </row>
    <row r="178" spans="1:7" x14ac:dyDescent="0.25">
      <c r="A178" s="180" t="s">
        <v>84</v>
      </c>
      <c r="B178" s="180" t="s">
        <v>85</v>
      </c>
      <c r="C178" s="180" t="s">
        <v>16</v>
      </c>
      <c r="D178" s="180">
        <v>350487.11837759998</v>
      </c>
      <c r="E178" s="180">
        <v>635.2815051</v>
      </c>
      <c r="F178" s="180">
        <v>99.819071211260706</v>
      </c>
      <c r="G178" s="180">
        <v>0.18092878873926299</v>
      </c>
    </row>
    <row r="179" spans="1:7" x14ac:dyDescent="0.25">
      <c r="A179" s="180" t="s">
        <v>86</v>
      </c>
      <c r="B179" s="180" t="s">
        <v>87</v>
      </c>
      <c r="C179" s="180" t="s">
        <v>15</v>
      </c>
      <c r="D179" s="180">
        <v>2640.6992943999999</v>
      </c>
      <c r="E179" s="180">
        <v>49.493911900000001</v>
      </c>
      <c r="F179" s="180">
        <v>98.160209765451299</v>
      </c>
      <c r="G179" s="180">
        <v>1.8397902345487001</v>
      </c>
    </row>
    <row r="180" spans="1:7" x14ac:dyDescent="0.25">
      <c r="A180" s="180" t="s">
        <v>86</v>
      </c>
      <c r="B180" s="180" t="s">
        <v>87</v>
      </c>
      <c r="C180" s="180" t="s">
        <v>16</v>
      </c>
      <c r="D180" s="180">
        <v>143870.8478856</v>
      </c>
      <c r="E180" s="180">
        <v>215.8595363</v>
      </c>
      <c r="F180" s="180">
        <v>99.850187751415604</v>
      </c>
      <c r="G180" s="180">
        <v>0.149812248584418</v>
      </c>
    </row>
    <row r="181" spans="1:7" x14ac:dyDescent="0.25">
      <c r="A181" s="180" t="s">
        <v>88</v>
      </c>
      <c r="B181" s="180" t="s">
        <v>89</v>
      </c>
      <c r="C181" s="180" t="s">
        <v>15</v>
      </c>
      <c r="D181" s="180">
        <v>6998.9742386999997</v>
      </c>
      <c r="E181" s="180">
        <v>353.21629419999999</v>
      </c>
      <c r="F181" s="180">
        <v>95.195767946717297</v>
      </c>
      <c r="G181" s="180">
        <v>4.8042320532827301</v>
      </c>
    </row>
    <row r="182" spans="1:7" x14ac:dyDescent="0.25">
      <c r="A182" s="180" t="s">
        <v>88</v>
      </c>
      <c r="B182" s="180" t="s">
        <v>89</v>
      </c>
      <c r="C182" s="180" t="s">
        <v>16</v>
      </c>
      <c r="D182" s="180">
        <v>289539.33283229999</v>
      </c>
      <c r="E182" s="180">
        <v>381.87927300000001</v>
      </c>
      <c r="F182" s="180">
        <v>99.868281706527497</v>
      </c>
      <c r="G182" s="180">
        <v>0.13171829347253899</v>
      </c>
    </row>
    <row r="183" spans="1:7" x14ac:dyDescent="0.25">
      <c r="A183" s="180" t="s">
        <v>90</v>
      </c>
      <c r="B183" s="180" t="s">
        <v>91</v>
      </c>
      <c r="C183" s="180" t="s">
        <v>15</v>
      </c>
      <c r="D183" s="180">
        <v>11199.258098099999</v>
      </c>
      <c r="E183" s="180">
        <v>314.64268470000002</v>
      </c>
      <c r="F183" s="180">
        <v>97.2672798677402</v>
      </c>
      <c r="G183" s="180">
        <v>2.7327201322598502</v>
      </c>
    </row>
    <row r="184" spans="1:7" x14ac:dyDescent="0.25">
      <c r="A184" s="180" t="s">
        <v>90</v>
      </c>
      <c r="B184" s="180" t="s">
        <v>91</v>
      </c>
      <c r="C184" s="180" t="s">
        <v>16</v>
      </c>
      <c r="D184" s="180">
        <v>433176.88865959999</v>
      </c>
      <c r="E184" s="180">
        <v>413.229963</v>
      </c>
      <c r="F184" s="180">
        <v>99.904695714857894</v>
      </c>
      <c r="G184" s="180">
        <v>9.5304285142087899E-2</v>
      </c>
    </row>
    <row r="185" spans="1:7" x14ac:dyDescent="0.25">
      <c r="A185" s="180" t="s">
        <v>92</v>
      </c>
      <c r="B185" s="180" t="s">
        <v>93</v>
      </c>
      <c r="C185" s="180" t="s">
        <v>15</v>
      </c>
      <c r="D185" s="180">
        <v>554.0532025</v>
      </c>
      <c r="E185" s="180">
        <v>120.1921162</v>
      </c>
      <c r="F185" s="180">
        <v>82.173830078384498</v>
      </c>
      <c r="G185" s="180">
        <v>17.826169921615499</v>
      </c>
    </row>
    <row r="186" spans="1:7" x14ac:dyDescent="0.25">
      <c r="A186" s="180" t="s">
        <v>92</v>
      </c>
      <c r="B186" s="180" t="s">
        <v>93</v>
      </c>
      <c r="C186" s="180" t="s">
        <v>16</v>
      </c>
      <c r="D186" s="180">
        <v>55638.8503279</v>
      </c>
      <c r="E186" s="180">
        <v>124.45711180000001</v>
      </c>
      <c r="F186" s="180">
        <v>99.776811818533901</v>
      </c>
      <c r="G186" s="180">
        <v>0.22318818146607</v>
      </c>
    </row>
    <row r="187" spans="1:7" x14ac:dyDescent="0.25">
      <c r="A187" s="180" t="s">
        <v>94</v>
      </c>
      <c r="B187" s="180" t="s">
        <v>95</v>
      </c>
      <c r="C187" s="180" t="s">
        <v>15</v>
      </c>
      <c r="D187" s="180">
        <v>328.57722910000001</v>
      </c>
      <c r="E187" s="180">
        <v>26.6290117</v>
      </c>
      <c r="F187" s="180">
        <v>92.503225269909194</v>
      </c>
      <c r="G187" s="180">
        <v>7.4967747300908396</v>
      </c>
    </row>
    <row r="188" spans="1:7" x14ac:dyDescent="0.25">
      <c r="A188" s="180" t="s">
        <v>94</v>
      </c>
      <c r="B188" s="180" t="s">
        <v>95</v>
      </c>
      <c r="C188" s="180" t="s">
        <v>16</v>
      </c>
      <c r="D188" s="180">
        <v>76966.104543900001</v>
      </c>
      <c r="E188" s="180">
        <v>24.808693999999999</v>
      </c>
      <c r="F188" s="180">
        <v>99.967777114263697</v>
      </c>
      <c r="G188" s="180">
        <v>3.2222885736322898E-2</v>
      </c>
    </row>
    <row r="189" spans="1:7" x14ac:dyDescent="0.25">
      <c r="A189" s="180" t="s">
        <v>96</v>
      </c>
      <c r="B189" s="180" t="s">
        <v>97</v>
      </c>
      <c r="C189" s="180" t="s">
        <v>15</v>
      </c>
      <c r="D189" s="180">
        <v>1472.0609185999999</v>
      </c>
      <c r="E189" s="180">
        <v>185.7615563</v>
      </c>
      <c r="F189" s="180">
        <v>88.794846305168804</v>
      </c>
      <c r="G189" s="180">
        <v>11.2051536948312</v>
      </c>
    </row>
    <row r="190" spans="1:7" x14ac:dyDescent="0.25">
      <c r="A190" s="180" t="s">
        <v>96</v>
      </c>
      <c r="B190" s="180" t="s">
        <v>97</v>
      </c>
      <c r="C190" s="180" t="s">
        <v>16</v>
      </c>
      <c r="D190" s="180">
        <v>31169.7223829</v>
      </c>
      <c r="E190" s="180">
        <v>309.0497795</v>
      </c>
      <c r="F190" s="180">
        <v>99.018227973106406</v>
      </c>
      <c r="G190" s="180">
        <v>0.98177202689355902</v>
      </c>
    </row>
    <row r="191" spans="1:7" x14ac:dyDescent="0.25">
      <c r="A191" s="180" t="s">
        <v>98</v>
      </c>
      <c r="B191" s="180" t="s">
        <v>99</v>
      </c>
      <c r="C191" s="180" t="s">
        <v>15</v>
      </c>
      <c r="D191" s="180">
        <v>865.18923810000001</v>
      </c>
      <c r="E191" s="180">
        <v>66.778664000000006</v>
      </c>
      <c r="F191" s="180">
        <v>92.834660523229601</v>
      </c>
      <c r="G191" s="180">
        <v>7.16533947677038</v>
      </c>
    </row>
    <row r="192" spans="1:7" x14ac:dyDescent="0.25">
      <c r="A192" s="180" t="s">
        <v>98</v>
      </c>
      <c r="B192" s="180" t="s">
        <v>99</v>
      </c>
      <c r="C192" s="180" t="s">
        <v>16</v>
      </c>
      <c r="D192" s="180">
        <v>27245.9680291</v>
      </c>
      <c r="E192" s="180">
        <v>39.715072800000002</v>
      </c>
      <c r="F192" s="180">
        <v>99.854447210825995</v>
      </c>
      <c r="G192" s="180">
        <v>0.14555278917402101</v>
      </c>
    </row>
    <row r="193" spans="1:7" x14ac:dyDescent="0.25">
      <c r="A193" s="180" t="s">
        <v>100</v>
      </c>
      <c r="B193" s="180" t="s">
        <v>101</v>
      </c>
      <c r="C193" s="180" t="s">
        <v>15</v>
      </c>
      <c r="D193" s="180">
        <v>2247.0019195999998</v>
      </c>
      <c r="E193" s="180">
        <v>116.6522337</v>
      </c>
      <c r="F193" s="180">
        <v>95.0647503342595</v>
      </c>
      <c r="G193" s="180">
        <v>4.9352496657405096</v>
      </c>
    </row>
    <row r="194" spans="1:7" x14ac:dyDescent="0.25">
      <c r="A194" s="180" t="s">
        <v>100</v>
      </c>
      <c r="B194" s="180" t="s">
        <v>101</v>
      </c>
      <c r="C194" s="180" t="s">
        <v>16</v>
      </c>
      <c r="D194" s="180">
        <v>87542.413152599998</v>
      </c>
      <c r="E194" s="180">
        <v>32.169627900000002</v>
      </c>
      <c r="F194" s="180">
        <v>99.963266022082394</v>
      </c>
      <c r="G194" s="180">
        <v>3.6733977917578098E-2</v>
      </c>
    </row>
    <row r="195" spans="1:7" x14ac:dyDescent="0.25">
      <c r="A195" s="180" t="s">
        <v>102</v>
      </c>
      <c r="B195" s="180" t="s">
        <v>103</v>
      </c>
      <c r="C195" s="180" t="s">
        <v>15</v>
      </c>
      <c r="D195" s="180">
        <v>310.27066200000002</v>
      </c>
      <c r="E195" s="180">
        <v>13.8062392</v>
      </c>
      <c r="F195" s="180">
        <v>95.739826211347406</v>
      </c>
      <c r="G195" s="180">
        <v>4.2601737886526001</v>
      </c>
    </row>
    <row r="196" spans="1:7" x14ac:dyDescent="0.25">
      <c r="A196" s="180" t="s">
        <v>102</v>
      </c>
      <c r="B196" s="180" t="s">
        <v>103</v>
      </c>
      <c r="C196" s="180" t="s">
        <v>16</v>
      </c>
      <c r="D196" s="180">
        <v>7247.7021593999998</v>
      </c>
      <c r="E196" s="180">
        <v>31.416153399999999</v>
      </c>
      <c r="F196" s="180">
        <v>99.568407160730501</v>
      </c>
      <c r="G196" s="180">
        <v>0.43159283926950498</v>
      </c>
    </row>
    <row r="197" spans="1:7" x14ac:dyDescent="0.25">
      <c r="A197" s="180" t="s">
        <v>104</v>
      </c>
      <c r="B197" s="180" t="s">
        <v>105</v>
      </c>
      <c r="C197" s="180" t="s">
        <v>15</v>
      </c>
      <c r="D197" s="180">
        <v>8850.2743312000002</v>
      </c>
      <c r="E197" s="180">
        <v>263.82186130000002</v>
      </c>
      <c r="F197" s="180">
        <v>97.105342584412298</v>
      </c>
      <c r="G197" s="180">
        <v>2.89465741558773</v>
      </c>
    </row>
    <row r="198" spans="1:7" x14ac:dyDescent="0.25">
      <c r="A198" s="180" t="s">
        <v>104</v>
      </c>
      <c r="B198" s="180" t="s">
        <v>105</v>
      </c>
      <c r="C198" s="180" t="s">
        <v>16</v>
      </c>
      <c r="D198" s="180">
        <v>127388.9126636</v>
      </c>
      <c r="E198" s="180">
        <v>184.34558870000001</v>
      </c>
      <c r="F198" s="180">
        <v>99.855498251572897</v>
      </c>
      <c r="G198" s="180">
        <v>0.144501748427105</v>
      </c>
    </row>
    <row r="199" spans="1:7" x14ac:dyDescent="0.25">
      <c r="A199" s="180" t="s">
        <v>106</v>
      </c>
      <c r="B199" s="180" t="s">
        <v>107</v>
      </c>
      <c r="C199" s="180" t="s">
        <v>15</v>
      </c>
      <c r="D199" s="180">
        <v>16826.3341802</v>
      </c>
      <c r="E199" s="180">
        <v>660.03426209999998</v>
      </c>
      <c r="F199" s="180">
        <v>96.225435462612396</v>
      </c>
      <c r="G199" s="180">
        <v>3.77456453738764</v>
      </c>
    </row>
    <row r="200" spans="1:7" x14ac:dyDescent="0.25">
      <c r="A200" s="180" t="s">
        <v>106</v>
      </c>
      <c r="B200" s="180" t="s">
        <v>107</v>
      </c>
      <c r="C200" s="180" t="s">
        <v>16</v>
      </c>
      <c r="D200" s="180">
        <v>187016.03354639999</v>
      </c>
      <c r="E200" s="180">
        <v>1168.3066967</v>
      </c>
      <c r="F200" s="180">
        <v>99.379169013112005</v>
      </c>
      <c r="G200" s="180">
        <v>0.62083098688804805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574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467</v>
      </c>
      <c r="F210" s="5" t="s">
        <v>431</v>
      </c>
      <c r="G210" s="5" t="s">
        <v>468</v>
      </c>
    </row>
    <row r="211" spans="1:7" x14ac:dyDescent="0.25">
      <c r="A211" s="181" t="s">
        <v>86</v>
      </c>
      <c r="B211" s="181" t="s">
        <v>113</v>
      </c>
      <c r="C211" s="181" t="s">
        <v>15</v>
      </c>
      <c r="D211" s="181">
        <v>1237.1166519000001</v>
      </c>
      <c r="E211" s="181">
        <v>169.55449369999999</v>
      </c>
      <c r="F211" s="181">
        <v>87.946401386681003</v>
      </c>
      <c r="G211" s="181">
        <v>12.053598613319</v>
      </c>
    </row>
    <row r="212" spans="1:7" x14ac:dyDescent="0.25">
      <c r="A212" s="181" t="s">
        <v>86</v>
      </c>
      <c r="B212" s="181" t="s">
        <v>113</v>
      </c>
      <c r="C212" s="181" t="s">
        <v>16</v>
      </c>
      <c r="D212" s="181">
        <v>43852.905484800001</v>
      </c>
      <c r="E212" s="181">
        <v>0</v>
      </c>
      <c r="F212" s="181">
        <v>100</v>
      </c>
      <c r="G212" s="181">
        <v>0</v>
      </c>
    </row>
    <row r="213" spans="1:7" x14ac:dyDescent="0.25">
      <c r="A213" s="181" t="s">
        <v>90</v>
      </c>
      <c r="B213" s="181" t="s">
        <v>114</v>
      </c>
      <c r="C213" s="181" t="s">
        <v>15</v>
      </c>
      <c r="D213" s="181">
        <v>1308.0979396</v>
      </c>
      <c r="E213" s="181">
        <v>0</v>
      </c>
      <c r="F213" s="181">
        <v>100</v>
      </c>
      <c r="G213" s="181">
        <v>0</v>
      </c>
    </row>
    <row r="214" spans="1:7" x14ac:dyDescent="0.25">
      <c r="A214" s="181" t="s">
        <v>90</v>
      </c>
      <c r="B214" s="181" t="s">
        <v>114</v>
      </c>
      <c r="C214" s="181" t="s">
        <v>16</v>
      </c>
      <c r="D214" s="181">
        <v>24009.336833099998</v>
      </c>
      <c r="E214" s="181">
        <v>196.5468956</v>
      </c>
      <c r="F214" s="181">
        <v>99.188020161532194</v>
      </c>
      <c r="G214" s="181">
        <v>0.81197983846779298</v>
      </c>
    </row>
    <row r="215" spans="1:7" x14ac:dyDescent="0.25">
      <c r="A215" s="181" t="s">
        <v>92</v>
      </c>
      <c r="B215" s="181" t="s">
        <v>115</v>
      </c>
      <c r="C215" s="181" t="s">
        <v>15</v>
      </c>
      <c r="D215" s="181">
        <v>193.25386639999999</v>
      </c>
      <c r="E215" s="181">
        <v>0</v>
      </c>
      <c r="F215" s="181">
        <v>100</v>
      </c>
      <c r="G215" s="181">
        <v>0</v>
      </c>
    </row>
    <row r="216" spans="1:7" x14ac:dyDescent="0.25">
      <c r="A216" s="181" t="s">
        <v>92</v>
      </c>
      <c r="B216" s="181" t="s">
        <v>115</v>
      </c>
      <c r="C216" s="181" t="s">
        <v>16</v>
      </c>
      <c r="D216" s="181">
        <v>22738.373647</v>
      </c>
      <c r="E216" s="181">
        <v>26.0183198</v>
      </c>
      <c r="F216" s="181">
        <v>99.885706063056901</v>
      </c>
      <c r="G216" s="181">
        <v>0.114293936943036</v>
      </c>
    </row>
    <row r="217" spans="1:7" x14ac:dyDescent="0.25">
      <c r="A217" s="181" t="s">
        <v>94</v>
      </c>
      <c r="B217" s="181" t="s">
        <v>116</v>
      </c>
      <c r="C217" s="181" t="s">
        <v>15</v>
      </c>
      <c r="D217" s="181">
        <v>227.01410440000001</v>
      </c>
      <c r="E217" s="181">
        <v>0</v>
      </c>
      <c r="F217" s="181">
        <v>100</v>
      </c>
      <c r="G217" s="181">
        <v>0</v>
      </c>
    </row>
    <row r="218" spans="1:7" x14ac:dyDescent="0.25">
      <c r="A218" s="181" t="s">
        <v>94</v>
      </c>
      <c r="B218" s="181" t="s">
        <v>116</v>
      </c>
      <c r="C218" s="181" t="s">
        <v>16</v>
      </c>
      <c r="D218" s="181">
        <v>60456.611310100001</v>
      </c>
      <c r="E218" s="181">
        <v>0</v>
      </c>
      <c r="F218" s="181">
        <v>100</v>
      </c>
      <c r="G218" s="181">
        <v>0</v>
      </c>
    </row>
    <row r="219" spans="1:7" x14ac:dyDescent="0.25">
      <c r="A219" s="181" t="s">
        <v>96</v>
      </c>
      <c r="B219" s="181" t="s">
        <v>117</v>
      </c>
      <c r="C219" s="181" t="s">
        <v>15</v>
      </c>
      <c r="D219" s="181">
        <v>124.5394714</v>
      </c>
      <c r="E219" s="181">
        <v>0</v>
      </c>
      <c r="F219" s="181">
        <v>100</v>
      </c>
      <c r="G219" s="181">
        <v>0</v>
      </c>
    </row>
    <row r="220" spans="1:7" x14ac:dyDescent="0.25">
      <c r="A220" s="181" t="s">
        <v>96</v>
      </c>
      <c r="B220" s="181" t="s">
        <v>117</v>
      </c>
      <c r="C220" s="181" t="s">
        <v>16</v>
      </c>
      <c r="D220" s="181">
        <v>18470.372100199998</v>
      </c>
      <c r="E220" s="181">
        <v>0</v>
      </c>
      <c r="F220" s="181">
        <v>100</v>
      </c>
      <c r="G220" s="181">
        <v>0</v>
      </c>
    </row>
    <row r="221" spans="1:7" x14ac:dyDescent="0.25">
      <c r="A221" s="181" t="s">
        <v>104</v>
      </c>
      <c r="B221" s="181" t="s">
        <v>118</v>
      </c>
      <c r="C221" s="181" t="s">
        <v>15</v>
      </c>
      <c r="D221" s="181">
        <v>355.77430349999997</v>
      </c>
      <c r="E221" s="181">
        <v>41.662017599999999</v>
      </c>
      <c r="F221" s="181">
        <v>89.517309971899294</v>
      </c>
      <c r="G221" s="181">
        <v>10.4826900281007</v>
      </c>
    </row>
    <row r="222" spans="1:7" x14ac:dyDescent="0.25">
      <c r="A222" s="181" t="s">
        <v>104</v>
      </c>
      <c r="B222" s="181" t="s">
        <v>118</v>
      </c>
      <c r="C222" s="181" t="s">
        <v>16</v>
      </c>
      <c r="D222" s="181">
        <v>36664.277790799999</v>
      </c>
      <c r="E222" s="181">
        <v>0</v>
      </c>
      <c r="F222" s="181">
        <v>100</v>
      </c>
      <c r="G222" s="181">
        <v>0</v>
      </c>
    </row>
    <row r="223" spans="1:7" x14ac:dyDescent="0.25">
      <c r="A223" s="181" t="s">
        <v>106</v>
      </c>
      <c r="B223" s="181" t="s">
        <v>119</v>
      </c>
      <c r="C223" s="181" t="s">
        <v>15</v>
      </c>
      <c r="D223" s="181">
        <v>412.05439530000001</v>
      </c>
      <c r="E223" s="181">
        <v>0</v>
      </c>
      <c r="F223" s="181">
        <v>100</v>
      </c>
      <c r="G223" s="181">
        <v>0</v>
      </c>
    </row>
    <row r="224" spans="1:7" x14ac:dyDescent="0.25">
      <c r="A224" s="181" t="s">
        <v>106</v>
      </c>
      <c r="B224" s="181" t="s">
        <v>119</v>
      </c>
      <c r="C224" s="181" t="s">
        <v>16</v>
      </c>
      <c r="D224" s="181">
        <v>41066.551902599997</v>
      </c>
      <c r="E224" s="181">
        <v>98.165841799999995</v>
      </c>
      <c r="F224" s="181">
        <v>99.761529175519797</v>
      </c>
      <c r="G224" s="181">
        <v>0.238470824480157</v>
      </c>
    </row>
    <row r="225" spans="1:7" x14ac:dyDescent="0.25">
      <c r="A225" s="181" t="s">
        <v>108</v>
      </c>
      <c r="B225" s="181" t="s">
        <v>120</v>
      </c>
      <c r="C225" s="181" t="s">
        <v>15</v>
      </c>
      <c r="D225" s="181">
        <v>42.303593900000003</v>
      </c>
      <c r="E225" s="181">
        <v>0</v>
      </c>
      <c r="F225" s="181">
        <v>100</v>
      </c>
      <c r="G225" s="181">
        <v>0</v>
      </c>
    </row>
    <row r="226" spans="1:7" x14ac:dyDescent="0.25">
      <c r="A226" s="181" t="s">
        <v>108</v>
      </c>
      <c r="B226" s="181" t="s">
        <v>120</v>
      </c>
      <c r="C226" s="181" t="s">
        <v>16</v>
      </c>
      <c r="D226" s="181">
        <v>19244.857421199998</v>
      </c>
      <c r="E226" s="181">
        <v>0</v>
      </c>
      <c r="F226" s="181">
        <v>100</v>
      </c>
      <c r="G226" s="181">
        <v>0</v>
      </c>
    </row>
    <row r="227" spans="1:7" x14ac:dyDescent="0.25">
      <c r="A227" s="181" t="s">
        <v>121</v>
      </c>
      <c r="B227" s="181" t="s">
        <v>122</v>
      </c>
      <c r="C227" s="181" t="s">
        <v>15</v>
      </c>
      <c r="D227" s="181">
        <v>86.619279500000005</v>
      </c>
      <c r="E227" s="181">
        <v>26.337295399999999</v>
      </c>
      <c r="F227" s="181">
        <v>76.683698648514905</v>
      </c>
      <c r="G227" s="181">
        <v>23.316301351485102</v>
      </c>
    </row>
    <row r="228" spans="1:7" x14ac:dyDescent="0.25">
      <c r="A228" s="181" t="s">
        <v>121</v>
      </c>
      <c r="B228" s="181" t="s">
        <v>122</v>
      </c>
      <c r="C228" s="181" t="s">
        <v>16</v>
      </c>
      <c r="D228" s="181">
        <v>11536.478448</v>
      </c>
      <c r="E228" s="181">
        <v>16.526866900000002</v>
      </c>
      <c r="F228" s="181">
        <v>99.856947465620195</v>
      </c>
      <c r="G228" s="181">
        <v>0.14305253437982199</v>
      </c>
    </row>
    <row r="229" spans="1:7" x14ac:dyDescent="0.25">
      <c r="A229" s="181" t="s">
        <v>123</v>
      </c>
      <c r="B229" s="181" t="s">
        <v>124</v>
      </c>
      <c r="C229" s="181" t="s">
        <v>15</v>
      </c>
      <c r="D229" s="181">
        <v>115.1301639</v>
      </c>
      <c r="E229" s="181">
        <v>25.199340500000002</v>
      </c>
      <c r="F229" s="181">
        <v>82.042735340836899</v>
      </c>
      <c r="G229" s="181">
        <v>17.957264659163201</v>
      </c>
    </row>
    <row r="230" spans="1:7" x14ac:dyDescent="0.25">
      <c r="A230" s="181" t="s">
        <v>123</v>
      </c>
      <c r="B230" s="181" t="s">
        <v>124</v>
      </c>
      <c r="C230" s="181" t="s">
        <v>16</v>
      </c>
      <c r="D230" s="181">
        <v>22108.950725300001</v>
      </c>
      <c r="E230" s="181">
        <v>0</v>
      </c>
      <c r="F230" s="181">
        <v>100</v>
      </c>
      <c r="G230" s="181">
        <v>0</v>
      </c>
    </row>
    <row r="231" spans="1:7" x14ac:dyDescent="0.25">
      <c r="A231" s="181" t="s">
        <v>125</v>
      </c>
      <c r="B231" s="181" t="s">
        <v>126</v>
      </c>
      <c r="C231" s="181" t="s">
        <v>15</v>
      </c>
      <c r="D231" s="181">
        <v>319.74408679999999</v>
      </c>
      <c r="E231" s="181">
        <v>0</v>
      </c>
      <c r="F231" s="181">
        <v>100</v>
      </c>
      <c r="G231" s="181">
        <v>0</v>
      </c>
    </row>
    <row r="232" spans="1:7" x14ac:dyDescent="0.25">
      <c r="A232" s="181" t="s">
        <v>125</v>
      </c>
      <c r="B232" s="181" t="s">
        <v>126</v>
      </c>
      <c r="C232" s="181" t="s">
        <v>16</v>
      </c>
      <c r="D232" s="181">
        <v>30905.605621899998</v>
      </c>
      <c r="E232" s="181">
        <v>56.7022257</v>
      </c>
      <c r="F232" s="181">
        <v>99.8168669274297</v>
      </c>
      <c r="G232" s="181">
        <v>0.183133072570348</v>
      </c>
    </row>
    <row r="233" spans="1:7" x14ac:dyDescent="0.25">
      <c r="A233" s="181" t="s">
        <v>127</v>
      </c>
      <c r="B233" s="181" t="s">
        <v>128</v>
      </c>
      <c r="C233" s="181" t="s">
        <v>15</v>
      </c>
      <c r="D233" s="181">
        <v>142.30232799999999</v>
      </c>
      <c r="E233" s="181">
        <v>0</v>
      </c>
      <c r="F233" s="181">
        <v>100</v>
      </c>
      <c r="G233" s="181">
        <v>0</v>
      </c>
    </row>
    <row r="234" spans="1:7" x14ac:dyDescent="0.25">
      <c r="A234" s="181" t="s">
        <v>127</v>
      </c>
      <c r="B234" s="181" t="s">
        <v>128</v>
      </c>
      <c r="C234" s="181" t="s">
        <v>16</v>
      </c>
      <c r="D234" s="181">
        <v>17206.389490099999</v>
      </c>
      <c r="E234" s="181">
        <v>0</v>
      </c>
      <c r="F234" s="181">
        <v>100</v>
      </c>
      <c r="G234" s="181">
        <v>0</v>
      </c>
    </row>
    <row r="235" spans="1:7" x14ac:dyDescent="0.25">
      <c r="A235" s="181" t="s">
        <v>129</v>
      </c>
      <c r="B235" s="181" t="s">
        <v>130</v>
      </c>
      <c r="C235" s="181" t="s">
        <v>15</v>
      </c>
      <c r="D235" s="181">
        <v>988.32362190000003</v>
      </c>
      <c r="E235" s="181">
        <v>0</v>
      </c>
      <c r="F235" s="181">
        <v>100</v>
      </c>
      <c r="G235" s="181">
        <v>0</v>
      </c>
    </row>
    <row r="236" spans="1:7" x14ac:dyDescent="0.25">
      <c r="A236" s="181" t="s">
        <v>129</v>
      </c>
      <c r="B236" s="181" t="s">
        <v>130</v>
      </c>
      <c r="C236" s="181" t="s">
        <v>16</v>
      </c>
      <c r="D236" s="181">
        <v>36188.565287099998</v>
      </c>
      <c r="E236" s="181">
        <v>22.4504524</v>
      </c>
      <c r="F236" s="181">
        <v>99.938001042109605</v>
      </c>
      <c r="G236" s="181">
        <v>6.1998957890348302E-2</v>
      </c>
    </row>
    <row r="237" spans="1:7" x14ac:dyDescent="0.25">
      <c r="A237" s="181" t="s">
        <v>131</v>
      </c>
      <c r="B237" s="181" t="s">
        <v>132</v>
      </c>
      <c r="C237" s="181" t="s">
        <v>15</v>
      </c>
      <c r="D237" s="181">
        <v>1531.3615869</v>
      </c>
      <c r="E237" s="181">
        <v>0</v>
      </c>
      <c r="F237" s="181">
        <v>100</v>
      </c>
      <c r="G237" s="181">
        <v>0</v>
      </c>
    </row>
    <row r="238" spans="1:7" x14ac:dyDescent="0.25">
      <c r="A238" s="181" t="s">
        <v>131</v>
      </c>
      <c r="B238" s="181" t="s">
        <v>132</v>
      </c>
      <c r="C238" s="181" t="s">
        <v>16</v>
      </c>
      <c r="D238" s="181">
        <v>62382.342549499997</v>
      </c>
      <c r="E238" s="181">
        <v>0</v>
      </c>
      <c r="F238" s="181">
        <v>100</v>
      </c>
      <c r="G238" s="181">
        <v>0</v>
      </c>
    </row>
    <row r="239" spans="1:7" x14ac:dyDescent="0.25">
      <c r="A239" s="181" t="s">
        <v>133</v>
      </c>
      <c r="B239" s="181" t="s">
        <v>134</v>
      </c>
      <c r="C239" s="181" t="s">
        <v>15</v>
      </c>
      <c r="D239" s="181">
        <v>4402.4581108000002</v>
      </c>
      <c r="E239" s="181">
        <v>120.99401140000001</v>
      </c>
      <c r="F239" s="181">
        <v>97.325184214812595</v>
      </c>
      <c r="G239" s="181">
        <v>2.6748157851874002</v>
      </c>
    </row>
    <row r="240" spans="1:7" x14ac:dyDescent="0.25">
      <c r="A240" s="181" t="s">
        <v>133</v>
      </c>
      <c r="B240" s="181" t="s">
        <v>134</v>
      </c>
      <c r="C240" s="181" t="s">
        <v>16</v>
      </c>
      <c r="D240" s="181">
        <v>95247.286741200005</v>
      </c>
      <c r="E240" s="181">
        <v>0</v>
      </c>
      <c r="F240" s="181">
        <v>100</v>
      </c>
      <c r="G240" s="181">
        <v>0</v>
      </c>
    </row>
    <row r="241" spans="1:7" x14ac:dyDescent="0.25">
      <c r="A241" s="181" t="s">
        <v>135</v>
      </c>
      <c r="B241" s="181" t="s">
        <v>136</v>
      </c>
      <c r="C241" s="181" t="s">
        <v>15</v>
      </c>
      <c r="D241" s="181">
        <v>983.02350960000001</v>
      </c>
      <c r="E241" s="181">
        <v>58.121430799999999</v>
      </c>
      <c r="F241" s="181">
        <v>94.417546631147204</v>
      </c>
      <c r="G241" s="181">
        <v>5.5824533688527698</v>
      </c>
    </row>
    <row r="242" spans="1:7" x14ac:dyDescent="0.25">
      <c r="A242" s="181" t="s">
        <v>135</v>
      </c>
      <c r="B242" s="181" t="s">
        <v>136</v>
      </c>
      <c r="C242" s="181" t="s">
        <v>16</v>
      </c>
      <c r="D242" s="181">
        <v>39686.796760800004</v>
      </c>
      <c r="E242" s="181">
        <v>80.845211699999993</v>
      </c>
      <c r="F242" s="181">
        <v>99.796706046197301</v>
      </c>
      <c r="G242" s="181">
        <v>0.20329395380270701</v>
      </c>
    </row>
    <row r="243" spans="1:7" x14ac:dyDescent="0.25">
      <c r="A243" s="181" t="s">
        <v>137</v>
      </c>
      <c r="B243" s="181" t="s">
        <v>138</v>
      </c>
      <c r="C243" s="181" t="s">
        <v>15</v>
      </c>
      <c r="D243" s="181">
        <v>729.04825289999997</v>
      </c>
      <c r="E243" s="181">
        <v>0</v>
      </c>
      <c r="F243" s="181">
        <v>100</v>
      </c>
      <c r="G243" s="181">
        <v>0</v>
      </c>
    </row>
    <row r="244" spans="1:7" x14ac:dyDescent="0.25">
      <c r="A244" s="181" t="s">
        <v>137</v>
      </c>
      <c r="B244" s="181" t="s">
        <v>138</v>
      </c>
      <c r="C244" s="181" t="s">
        <v>16</v>
      </c>
      <c r="D244" s="181">
        <v>46337.295837400001</v>
      </c>
      <c r="E244" s="181">
        <v>0</v>
      </c>
      <c r="F244" s="181">
        <v>100</v>
      </c>
      <c r="G244" s="181">
        <v>0</v>
      </c>
    </row>
    <row r="245" spans="1:7" x14ac:dyDescent="0.25">
      <c r="A245" s="181" t="s">
        <v>139</v>
      </c>
      <c r="B245" s="181" t="s">
        <v>140</v>
      </c>
      <c r="C245" s="181" t="s">
        <v>15</v>
      </c>
      <c r="D245" s="181">
        <v>1985.4017067</v>
      </c>
      <c r="E245" s="181">
        <v>54.438283699999999</v>
      </c>
      <c r="F245" s="181">
        <v>97.331247354880801</v>
      </c>
      <c r="G245" s="181">
        <v>2.6687526451192398</v>
      </c>
    </row>
    <row r="246" spans="1:7" x14ac:dyDescent="0.25">
      <c r="A246" s="181" t="s">
        <v>139</v>
      </c>
      <c r="B246" s="181" t="s">
        <v>140</v>
      </c>
      <c r="C246" s="181" t="s">
        <v>16</v>
      </c>
      <c r="D246" s="181">
        <v>31249.750138899999</v>
      </c>
      <c r="E246" s="181">
        <v>348.27345559999998</v>
      </c>
      <c r="F246" s="181">
        <v>98.897799874861093</v>
      </c>
      <c r="G246" s="181">
        <v>1.10220012513891</v>
      </c>
    </row>
    <row r="247" spans="1:7" x14ac:dyDescent="0.25">
      <c r="A247" s="181" t="s">
        <v>141</v>
      </c>
      <c r="B247" s="181" t="s">
        <v>142</v>
      </c>
      <c r="C247" s="181" t="s">
        <v>15</v>
      </c>
      <c r="D247" s="181">
        <v>360.34678939999998</v>
      </c>
      <c r="E247" s="181">
        <v>22.251819999999999</v>
      </c>
      <c r="F247" s="181">
        <v>94.184030089681798</v>
      </c>
      <c r="G247" s="181">
        <v>5.8159699103182296</v>
      </c>
    </row>
    <row r="248" spans="1:7" x14ac:dyDescent="0.25">
      <c r="A248" s="181" t="s">
        <v>141</v>
      </c>
      <c r="B248" s="181" t="s">
        <v>142</v>
      </c>
      <c r="C248" s="181" t="s">
        <v>16</v>
      </c>
      <c r="D248" s="181">
        <v>15315.3613597</v>
      </c>
      <c r="E248" s="181">
        <v>0</v>
      </c>
      <c r="F248" s="181">
        <v>100</v>
      </c>
      <c r="G248" s="181">
        <v>0</v>
      </c>
    </row>
    <row r="249" spans="1:7" x14ac:dyDescent="0.25">
      <c r="A249" s="181" t="s">
        <v>143</v>
      </c>
      <c r="B249" s="181" t="s">
        <v>144</v>
      </c>
      <c r="C249" s="181" t="s">
        <v>15</v>
      </c>
      <c r="D249" s="181">
        <v>970.35964490000003</v>
      </c>
      <c r="E249" s="181">
        <v>129.8118005</v>
      </c>
      <c r="F249" s="181">
        <v>88.200766249409099</v>
      </c>
      <c r="G249" s="181">
        <v>11.799233750590901</v>
      </c>
    </row>
    <row r="250" spans="1:7" x14ac:dyDescent="0.25">
      <c r="A250" s="181" t="s">
        <v>143</v>
      </c>
      <c r="B250" s="181" t="s">
        <v>144</v>
      </c>
      <c r="C250" s="181" t="s">
        <v>16</v>
      </c>
      <c r="D250" s="181">
        <v>25748.063929299999</v>
      </c>
      <c r="E250" s="181">
        <v>59.529195399999999</v>
      </c>
      <c r="F250" s="181">
        <v>99.769334570983204</v>
      </c>
      <c r="G250" s="181">
        <v>0.23066542901680201</v>
      </c>
    </row>
    <row r="251" spans="1:7" x14ac:dyDescent="0.25">
      <c r="A251" s="181" t="s">
        <v>145</v>
      </c>
      <c r="B251" s="181" t="s">
        <v>146</v>
      </c>
      <c r="C251" s="181" t="s">
        <v>15</v>
      </c>
      <c r="D251" s="181">
        <v>289.77226719999999</v>
      </c>
      <c r="E251" s="181">
        <v>23.918120900000002</v>
      </c>
      <c r="F251" s="181">
        <v>92.3752458451563</v>
      </c>
      <c r="G251" s="181">
        <v>7.6247541548436804</v>
      </c>
    </row>
    <row r="252" spans="1:7" x14ac:dyDescent="0.25">
      <c r="A252" s="181" t="s">
        <v>145</v>
      </c>
      <c r="B252" s="181" t="s">
        <v>146</v>
      </c>
      <c r="C252" s="181" t="s">
        <v>16</v>
      </c>
      <c r="D252" s="181">
        <v>9045.1632862999995</v>
      </c>
      <c r="E252" s="181">
        <v>26.843246000000001</v>
      </c>
      <c r="F252" s="181">
        <v>99.704109053444498</v>
      </c>
      <c r="G252" s="181">
        <v>0.29589094655550802</v>
      </c>
    </row>
    <row r="253" spans="1:7" x14ac:dyDescent="0.25">
      <c r="A253" s="181" t="s">
        <v>147</v>
      </c>
      <c r="B253" s="181" t="s">
        <v>148</v>
      </c>
      <c r="C253" s="181" t="s">
        <v>15</v>
      </c>
      <c r="D253" s="181">
        <v>371.51468970000002</v>
      </c>
      <c r="E253" s="181">
        <v>25.835820900000002</v>
      </c>
      <c r="F253" s="181">
        <v>93.497977173607296</v>
      </c>
      <c r="G253" s="181">
        <v>6.50202282639271</v>
      </c>
    </row>
    <row r="254" spans="1:7" x14ac:dyDescent="0.25">
      <c r="A254" s="181" t="s">
        <v>147</v>
      </c>
      <c r="B254" s="181" t="s">
        <v>148</v>
      </c>
      <c r="C254" s="181" t="s">
        <v>16</v>
      </c>
      <c r="D254" s="181">
        <v>18081.991603400002</v>
      </c>
      <c r="E254" s="181">
        <v>23.792874300000001</v>
      </c>
      <c r="F254" s="181">
        <v>99.868589652498599</v>
      </c>
      <c r="G254" s="181">
        <v>0.13141034750139899</v>
      </c>
    </row>
    <row r="255" spans="1:7" x14ac:dyDescent="0.25">
      <c r="A255" s="181" t="s">
        <v>149</v>
      </c>
      <c r="B255" s="181" t="s">
        <v>150</v>
      </c>
      <c r="C255" s="181" t="s">
        <v>15</v>
      </c>
      <c r="D255" s="181">
        <v>551.46345489999999</v>
      </c>
      <c r="E255" s="181">
        <v>79.292552000000001</v>
      </c>
      <c r="F255" s="181">
        <v>87.428966013387296</v>
      </c>
      <c r="G255" s="181">
        <v>12.571033986612701</v>
      </c>
    </row>
    <row r="256" spans="1:7" x14ac:dyDescent="0.25">
      <c r="A256" s="181" t="s">
        <v>149</v>
      </c>
      <c r="B256" s="181" t="s">
        <v>150</v>
      </c>
      <c r="C256" s="181" t="s">
        <v>16</v>
      </c>
      <c r="D256" s="181">
        <v>16874.545695000001</v>
      </c>
      <c r="E256" s="181">
        <v>213.47184590000001</v>
      </c>
      <c r="F256" s="181">
        <v>98.750751247831701</v>
      </c>
      <c r="G256" s="181">
        <v>1.24924875216834</v>
      </c>
    </row>
    <row r="257" spans="1:7" x14ac:dyDescent="0.25">
      <c r="A257" s="181" t="s">
        <v>151</v>
      </c>
      <c r="B257" s="181" t="s">
        <v>152</v>
      </c>
      <c r="C257" s="181" t="s">
        <v>15</v>
      </c>
      <c r="D257" s="181">
        <v>575.41697090000002</v>
      </c>
      <c r="E257" s="181">
        <v>42.860543100000001</v>
      </c>
      <c r="F257" s="181">
        <v>93.067749978046294</v>
      </c>
      <c r="G257" s="181">
        <v>6.9322500219537302</v>
      </c>
    </row>
    <row r="258" spans="1:7" x14ac:dyDescent="0.25">
      <c r="A258" s="181" t="s">
        <v>151</v>
      </c>
      <c r="B258" s="181" t="s">
        <v>152</v>
      </c>
      <c r="C258" s="181" t="s">
        <v>16</v>
      </c>
      <c r="D258" s="181">
        <v>18200.804742799999</v>
      </c>
      <c r="E258" s="181">
        <v>12.871826799999999</v>
      </c>
      <c r="F258" s="181">
        <v>99.929328783506094</v>
      </c>
      <c r="G258" s="181">
        <v>7.0671216493895794E-2</v>
      </c>
    </row>
    <row r="259" spans="1:7" x14ac:dyDescent="0.25">
      <c r="A259" s="181" t="s">
        <v>153</v>
      </c>
      <c r="B259" s="181" t="s">
        <v>154</v>
      </c>
      <c r="C259" s="181" t="s">
        <v>15</v>
      </c>
      <c r="D259" s="181">
        <v>1688.8356792</v>
      </c>
      <c r="E259" s="181">
        <v>39.006081899999998</v>
      </c>
      <c r="F259" s="181">
        <v>97.742496866427899</v>
      </c>
      <c r="G259" s="181">
        <v>2.2575031335721101</v>
      </c>
    </row>
    <row r="260" spans="1:7" x14ac:dyDescent="0.25">
      <c r="A260" s="181" t="s">
        <v>153</v>
      </c>
      <c r="B260" s="181" t="s">
        <v>154</v>
      </c>
      <c r="C260" s="181" t="s">
        <v>16</v>
      </c>
      <c r="D260" s="181">
        <v>32918.942839299998</v>
      </c>
      <c r="E260" s="181">
        <v>43.433091500000003</v>
      </c>
      <c r="F260" s="181">
        <v>99.868234342114206</v>
      </c>
      <c r="G260" s="181">
        <v>0.13176565788577199</v>
      </c>
    </row>
    <row r="261" spans="1:7" x14ac:dyDescent="0.25">
      <c r="A261" s="181" t="s">
        <v>155</v>
      </c>
      <c r="B261" s="181" t="s">
        <v>156</v>
      </c>
      <c r="C261" s="181" t="s">
        <v>15</v>
      </c>
      <c r="D261" s="181">
        <v>887.37643179999998</v>
      </c>
      <c r="E261" s="181">
        <v>66.784302699999998</v>
      </c>
      <c r="F261" s="181">
        <v>93.0007282541346</v>
      </c>
      <c r="G261" s="181">
        <v>6.9992717458653697</v>
      </c>
    </row>
    <row r="262" spans="1:7" x14ac:dyDescent="0.25">
      <c r="A262" s="181" t="s">
        <v>155</v>
      </c>
      <c r="B262" s="181" t="s">
        <v>156</v>
      </c>
      <c r="C262" s="181" t="s">
        <v>16</v>
      </c>
      <c r="D262" s="181">
        <v>36115.091967</v>
      </c>
      <c r="E262" s="181">
        <v>0</v>
      </c>
      <c r="F262" s="181">
        <v>100</v>
      </c>
      <c r="G262" s="181">
        <v>0</v>
      </c>
    </row>
    <row r="263" spans="1:7" x14ac:dyDescent="0.25">
      <c r="A263" s="181" t="s">
        <v>157</v>
      </c>
      <c r="B263" s="181" t="s">
        <v>158</v>
      </c>
      <c r="C263" s="181" t="s">
        <v>15</v>
      </c>
      <c r="D263" s="181">
        <v>326.783996</v>
      </c>
      <c r="E263" s="181">
        <v>49.867930999999999</v>
      </c>
      <c r="F263" s="181">
        <v>86.760208185527205</v>
      </c>
      <c r="G263" s="181">
        <v>13.239791814472801</v>
      </c>
    </row>
    <row r="264" spans="1:7" x14ac:dyDescent="0.25">
      <c r="A264" s="181" t="s">
        <v>157</v>
      </c>
      <c r="B264" s="181" t="s">
        <v>158</v>
      </c>
      <c r="C264" s="181" t="s">
        <v>16</v>
      </c>
      <c r="D264" s="181">
        <v>20401.7466217</v>
      </c>
      <c r="E264" s="181">
        <v>32.169627900000002</v>
      </c>
      <c r="F264" s="181">
        <v>99.842567486785001</v>
      </c>
      <c r="G264" s="181">
        <v>0.15743251321503199</v>
      </c>
    </row>
    <row r="265" spans="1:7" x14ac:dyDescent="0.25">
      <c r="A265" s="181" t="s">
        <v>159</v>
      </c>
      <c r="B265" s="181" t="s">
        <v>160</v>
      </c>
      <c r="C265" s="181" t="s">
        <v>15</v>
      </c>
      <c r="D265" s="181">
        <v>1730.2448224</v>
      </c>
      <c r="E265" s="181">
        <v>0</v>
      </c>
      <c r="F265" s="181">
        <v>100</v>
      </c>
      <c r="G265" s="181">
        <v>0</v>
      </c>
    </row>
    <row r="266" spans="1:7" x14ac:dyDescent="0.25">
      <c r="A266" s="181" t="s">
        <v>159</v>
      </c>
      <c r="B266" s="181" t="s">
        <v>160</v>
      </c>
      <c r="C266" s="181" t="s">
        <v>16</v>
      </c>
      <c r="D266" s="181">
        <v>53634.701854200001</v>
      </c>
      <c r="E266" s="181">
        <v>116.54151760000001</v>
      </c>
      <c r="F266" s="181">
        <v>99.783183587412296</v>
      </c>
      <c r="G266" s="181">
        <v>0.21681641258766199</v>
      </c>
    </row>
    <row r="267" spans="1:7" x14ac:dyDescent="0.25">
      <c r="A267" s="181" t="s">
        <v>161</v>
      </c>
      <c r="B267" s="181" t="s">
        <v>162</v>
      </c>
      <c r="C267" s="181" t="s">
        <v>15</v>
      </c>
      <c r="D267" s="181">
        <v>786.48972670000001</v>
      </c>
      <c r="E267" s="181">
        <v>0</v>
      </c>
      <c r="F267" s="181">
        <v>100</v>
      </c>
      <c r="G267" s="181">
        <v>0</v>
      </c>
    </row>
    <row r="268" spans="1:7" x14ac:dyDescent="0.25">
      <c r="A268" s="181" t="s">
        <v>161</v>
      </c>
      <c r="B268" s="181" t="s">
        <v>162</v>
      </c>
      <c r="C268" s="181" t="s">
        <v>16</v>
      </c>
      <c r="D268" s="181">
        <v>24442.2648902</v>
      </c>
      <c r="E268" s="181">
        <v>0</v>
      </c>
      <c r="F268" s="181">
        <v>100</v>
      </c>
      <c r="G268" s="181">
        <v>0</v>
      </c>
    </row>
    <row r="269" spans="1:7" x14ac:dyDescent="0.25">
      <c r="A269" s="181" t="s">
        <v>163</v>
      </c>
      <c r="B269" s="181" t="s">
        <v>164</v>
      </c>
      <c r="C269" s="181" t="s">
        <v>15</v>
      </c>
      <c r="D269" s="181">
        <v>528.34564969999997</v>
      </c>
      <c r="E269" s="181">
        <v>40.488562100000003</v>
      </c>
      <c r="F269" s="181">
        <v>92.882185835503904</v>
      </c>
      <c r="G269" s="181">
        <v>7.11781416449608</v>
      </c>
    </row>
    <row r="270" spans="1:7" x14ac:dyDescent="0.25">
      <c r="A270" s="181" t="s">
        <v>163</v>
      </c>
      <c r="B270" s="181" t="s">
        <v>164</v>
      </c>
      <c r="C270" s="181" t="s">
        <v>16</v>
      </c>
      <c r="D270" s="181">
        <v>30429.046892099999</v>
      </c>
      <c r="E270" s="181">
        <v>0</v>
      </c>
      <c r="F270" s="181">
        <v>100</v>
      </c>
      <c r="G270" s="181">
        <v>0</v>
      </c>
    </row>
    <row r="271" spans="1:7" x14ac:dyDescent="0.25">
      <c r="A271" s="181" t="s">
        <v>165</v>
      </c>
      <c r="B271" s="181" t="s">
        <v>166</v>
      </c>
      <c r="C271" s="181" t="s">
        <v>15</v>
      </c>
      <c r="D271" s="181">
        <v>1005.38973</v>
      </c>
      <c r="E271" s="181">
        <v>25.614782699999999</v>
      </c>
      <c r="F271" s="181">
        <v>97.515550864765899</v>
      </c>
      <c r="G271" s="181">
        <v>2.4844491352341298</v>
      </c>
    </row>
    <row r="272" spans="1:7" x14ac:dyDescent="0.25">
      <c r="A272" s="181" t="s">
        <v>165</v>
      </c>
      <c r="B272" s="181" t="s">
        <v>166</v>
      </c>
      <c r="C272" s="181" t="s">
        <v>16</v>
      </c>
      <c r="D272" s="181">
        <v>29747.5766306</v>
      </c>
      <c r="E272" s="181">
        <v>112.031604</v>
      </c>
      <c r="F272" s="181">
        <v>99.624805512785699</v>
      </c>
      <c r="G272" s="181">
        <v>0.375194487214279</v>
      </c>
    </row>
    <row r="273" spans="1:7" x14ac:dyDescent="0.25">
      <c r="A273" s="181" t="s">
        <v>167</v>
      </c>
      <c r="B273" s="181" t="s">
        <v>168</v>
      </c>
      <c r="C273" s="181" t="s">
        <v>15</v>
      </c>
      <c r="D273" s="181">
        <v>735.30590329999995</v>
      </c>
      <c r="E273" s="181">
        <v>37.945376199999998</v>
      </c>
      <c r="F273" s="181">
        <v>95.092749639607902</v>
      </c>
      <c r="G273" s="181">
        <v>4.9072503603920596</v>
      </c>
    </row>
    <row r="274" spans="1:7" x14ac:dyDescent="0.25">
      <c r="A274" s="181" t="s">
        <v>167</v>
      </c>
      <c r="B274" s="181" t="s">
        <v>168</v>
      </c>
      <c r="C274" s="181" t="s">
        <v>16</v>
      </c>
      <c r="D274" s="181">
        <v>33122.6961772</v>
      </c>
      <c r="E274" s="181">
        <v>0</v>
      </c>
      <c r="F274" s="181">
        <v>100</v>
      </c>
      <c r="G274" s="181">
        <v>0</v>
      </c>
    </row>
    <row r="275" spans="1:7" x14ac:dyDescent="0.25">
      <c r="A275" s="181" t="s">
        <v>169</v>
      </c>
      <c r="B275" s="181" t="s">
        <v>170</v>
      </c>
      <c r="C275" s="181" t="s">
        <v>15</v>
      </c>
      <c r="D275" s="181">
        <v>1259.5135883999999</v>
      </c>
      <c r="E275" s="181">
        <v>55.545023499999999</v>
      </c>
      <c r="F275" s="181">
        <v>95.776232101187603</v>
      </c>
      <c r="G275" s="181">
        <v>4.2237678988123903</v>
      </c>
    </row>
    <row r="276" spans="1:7" x14ac:dyDescent="0.25">
      <c r="A276" s="181" t="s">
        <v>169</v>
      </c>
      <c r="B276" s="181" t="s">
        <v>170</v>
      </c>
      <c r="C276" s="181" t="s">
        <v>16</v>
      </c>
      <c r="D276" s="181">
        <v>46756.172412699998</v>
      </c>
      <c r="E276" s="181">
        <v>61.0028766</v>
      </c>
      <c r="F276" s="181">
        <v>99.869699792388104</v>
      </c>
      <c r="G276" s="181">
        <v>0.13030020761193201</v>
      </c>
    </row>
    <row r="277" spans="1:7" x14ac:dyDescent="0.25">
      <c r="A277" s="181" t="s">
        <v>171</v>
      </c>
      <c r="B277" s="181" t="s">
        <v>172</v>
      </c>
      <c r="C277" s="181" t="s">
        <v>15</v>
      </c>
      <c r="D277" s="181">
        <v>525.74704640000004</v>
      </c>
      <c r="E277" s="181">
        <v>39.140552300000003</v>
      </c>
      <c r="F277" s="181">
        <v>93.071090179696697</v>
      </c>
      <c r="G277" s="181">
        <v>6.9289098203033301</v>
      </c>
    </row>
    <row r="278" spans="1:7" x14ac:dyDescent="0.25">
      <c r="A278" s="181" t="s">
        <v>171</v>
      </c>
      <c r="B278" s="181" t="s">
        <v>172</v>
      </c>
      <c r="C278" s="181" t="s">
        <v>16</v>
      </c>
      <c r="D278" s="181">
        <v>10864.493218699999</v>
      </c>
      <c r="E278" s="181">
        <v>62.3135488</v>
      </c>
      <c r="F278" s="181">
        <v>99.4297185799483</v>
      </c>
      <c r="G278" s="181">
        <v>0.57028142005166105</v>
      </c>
    </row>
    <row r="279" spans="1:7" x14ac:dyDescent="0.25">
      <c r="A279" s="181" t="s">
        <v>173</v>
      </c>
      <c r="B279" s="181" t="s">
        <v>174</v>
      </c>
      <c r="C279" s="181" t="s">
        <v>15</v>
      </c>
      <c r="D279" s="181">
        <v>1787.1043975</v>
      </c>
      <c r="E279" s="181">
        <v>44.952253900000002</v>
      </c>
      <c r="F279" s="181">
        <v>97.546350225270103</v>
      </c>
      <c r="G279" s="181">
        <v>2.45364977472989</v>
      </c>
    </row>
    <row r="280" spans="1:7" x14ac:dyDescent="0.25">
      <c r="A280" s="181" t="s">
        <v>173</v>
      </c>
      <c r="B280" s="181" t="s">
        <v>174</v>
      </c>
      <c r="C280" s="181" t="s">
        <v>16</v>
      </c>
      <c r="D280" s="181">
        <v>31093.782448999998</v>
      </c>
      <c r="E280" s="181">
        <v>90.469045699999995</v>
      </c>
      <c r="F280" s="181">
        <v>99.709888673405004</v>
      </c>
      <c r="G280" s="181">
        <v>0.29011132659501498</v>
      </c>
    </row>
    <row r="281" spans="1:7" x14ac:dyDescent="0.25">
      <c r="A281" s="181" t="s">
        <v>175</v>
      </c>
      <c r="B281" s="181" t="s">
        <v>176</v>
      </c>
      <c r="C281" s="181" t="s">
        <v>15</v>
      </c>
      <c r="D281" s="181">
        <v>1470.8593198000001</v>
      </c>
      <c r="E281" s="181">
        <v>0</v>
      </c>
      <c r="F281" s="181">
        <v>100</v>
      </c>
      <c r="G281" s="181">
        <v>0</v>
      </c>
    </row>
    <row r="282" spans="1:7" x14ac:dyDescent="0.25">
      <c r="A282" s="181" t="s">
        <v>175</v>
      </c>
      <c r="B282" s="181" t="s">
        <v>176</v>
      </c>
      <c r="C282" s="181" t="s">
        <v>16</v>
      </c>
      <c r="D282" s="181">
        <v>24882.4896047</v>
      </c>
      <c r="E282" s="181">
        <v>40.410740199999999</v>
      </c>
      <c r="F282" s="181">
        <v>99.837856992401498</v>
      </c>
      <c r="G282" s="181">
        <v>0.162143007598509</v>
      </c>
    </row>
    <row r="283" spans="1:7" x14ac:dyDescent="0.25">
      <c r="A283" s="181" t="s">
        <v>177</v>
      </c>
      <c r="B283" s="181" t="s">
        <v>178</v>
      </c>
      <c r="C283" s="181" t="s">
        <v>15</v>
      </c>
      <c r="D283" s="181">
        <v>979.34640139999999</v>
      </c>
      <c r="E283" s="181">
        <v>53.010857199999997</v>
      </c>
      <c r="F283" s="181">
        <v>94.865066646415698</v>
      </c>
      <c r="G283" s="181">
        <v>5.1349333535843096</v>
      </c>
    </row>
    <row r="284" spans="1:7" x14ac:dyDescent="0.25">
      <c r="A284" s="181" t="s">
        <v>177</v>
      </c>
      <c r="B284" s="181" t="s">
        <v>178</v>
      </c>
      <c r="C284" s="181" t="s">
        <v>16</v>
      </c>
      <c r="D284" s="181">
        <v>5716.0092539999996</v>
      </c>
      <c r="E284" s="181">
        <v>13.868141100000001</v>
      </c>
      <c r="F284" s="181">
        <v>99.757967925947995</v>
      </c>
      <c r="G284" s="181">
        <v>0.24203207405204799</v>
      </c>
    </row>
    <row r="285" spans="1:7" x14ac:dyDescent="0.25">
      <c r="A285" s="181" t="s">
        <v>179</v>
      </c>
      <c r="B285" s="181" t="s">
        <v>180</v>
      </c>
      <c r="C285" s="181" t="s">
        <v>15</v>
      </c>
      <c r="D285" s="181">
        <v>1713.3939065</v>
      </c>
      <c r="E285" s="181">
        <v>20.689861199999999</v>
      </c>
      <c r="F285" s="181">
        <v>98.806870718394293</v>
      </c>
      <c r="G285" s="181">
        <v>1.1931292816057</v>
      </c>
    </row>
    <row r="286" spans="1:7" x14ac:dyDescent="0.25">
      <c r="A286" s="181" t="s">
        <v>179</v>
      </c>
      <c r="B286" s="181" t="s">
        <v>180</v>
      </c>
      <c r="C286" s="181" t="s">
        <v>16</v>
      </c>
      <c r="D286" s="181">
        <v>16525.222689800001</v>
      </c>
      <c r="E286" s="181">
        <v>68.873329100000007</v>
      </c>
      <c r="F286" s="181">
        <v>99.584952810797603</v>
      </c>
      <c r="G286" s="181">
        <v>0.41504718920244899</v>
      </c>
    </row>
    <row r="287" spans="1:7" x14ac:dyDescent="0.25">
      <c r="A287" s="181" t="s">
        <v>181</v>
      </c>
      <c r="B287" s="181" t="s">
        <v>182</v>
      </c>
      <c r="C287" s="181" t="s">
        <v>15</v>
      </c>
      <c r="D287" s="181">
        <v>2627.064363</v>
      </c>
      <c r="E287" s="181">
        <v>58.136806100000001</v>
      </c>
      <c r="F287" s="181">
        <v>97.834918040070505</v>
      </c>
      <c r="G287" s="181">
        <v>2.1650819599295001</v>
      </c>
    </row>
    <row r="288" spans="1:7" x14ac:dyDescent="0.25">
      <c r="A288" s="181" t="s">
        <v>181</v>
      </c>
      <c r="B288" s="181" t="s">
        <v>182</v>
      </c>
      <c r="C288" s="181" t="s">
        <v>16</v>
      </c>
      <c r="D288" s="181">
        <v>35989.960060600002</v>
      </c>
      <c r="E288" s="181">
        <v>20.913980800000001</v>
      </c>
      <c r="F288" s="181">
        <v>99.941923151390398</v>
      </c>
      <c r="G288" s="181">
        <v>5.8076848609551E-2</v>
      </c>
    </row>
    <row r="289" spans="1:7" x14ac:dyDescent="0.25">
      <c r="A289" s="181" t="s">
        <v>183</v>
      </c>
      <c r="B289" s="181" t="s">
        <v>184</v>
      </c>
      <c r="C289" s="181" t="s">
        <v>15</v>
      </c>
      <c r="D289" s="181">
        <v>2449.4656927999999</v>
      </c>
      <c r="E289" s="181">
        <v>120.1532912</v>
      </c>
      <c r="F289" s="181">
        <v>95.324081431988702</v>
      </c>
      <c r="G289" s="181">
        <v>4.6759185680113298</v>
      </c>
    </row>
    <row r="290" spans="1:7" x14ac:dyDescent="0.25">
      <c r="A290" s="181" t="s">
        <v>183</v>
      </c>
      <c r="B290" s="181" t="s">
        <v>184</v>
      </c>
      <c r="C290" s="181" t="s">
        <v>16</v>
      </c>
      <c r="D290" s="181">
        <v>23872.795470500001</v>
      </c>
      <c r="E290" s="181">
        <v>27.332312999999999</v>
      </c>
      <c r="F290" s="181">
        <v>99.885639469179495</v>
      </c>
      <c r="G290" s="181">
        <v>0.11436053082054901</v>
      </c>
    </row>
    <row r="291" spans="1:7" x14ac:dyDescent="0.25">
      <c r="A291" s="181" t="s">
        <v>185</v>
      </c>
      <c r="B291" s="181" t="s">
        <v>186</v>
      </c>
      <c r="C291" s="181" t="s">
        <v>15</v>
      </c>
      <c r="D291" s="181">
        <v>3316.9248192</v>
      </c>
      <c r="E291" s="181">
        <v>97.642463399999997</v>
      </c>
      <c r="F291" s="181">
        <v>97.140414719675704</v>
      </c>
      <c r="G291" s="181">
        <v>2.85958528032433</v>
      </c>
    </row>
    <row r="292" spans="1:7" x14ac:dyDescent="0.25">
      <c r="A292" s="181" t="s">
        <v>185</v>
      </c>
      <c r="B292" s="181" t="s">
        <v>186</v>
      </c>
      <c r="C292" s="181" t="s">
        <v>16</v>
      </c>
      <c r="D292" s="181">
        <v>39318.243033999999</v>
      </c>
      <c r="E292" s="181">
        <v>59.933794800000001</v>
      </c>
      <c r="F292" s="181">
        <v>99.847799467556399</v>
      </c>
      <c r="G292" s="181">
        <v>0.15220053244355999</v>
      </c>
    </row>
    <row r="293" spans="1:7" x14ac:dyDescent="0.25">
      <c r="A293" s="181" t="s">
        <v>187</v>
      </c>
      <c r="B293" s="181" t="s">
        <v>188</v>
      </c>
      <c r="C293" s="181" t="s">
        <v>15</v>
      </c>
      <c r="D293" s="181">
        <v>1984.3445773000001</v>
      </c>
      <c r="E293" s="181">
        <v>213.90189760000001</v>
      </c>
      <c r="F293" s="181">
        <v>90.2694306556443</v>
      </c>
      <c r="G293" s="181">
        <v>9.7305693443557306</v>
      </c>
    </row>
    <row r="294" spans="1:7" x14ac:dyDescent="0.25">
      <c r="A294" s="181" t="s">
        <v>187</v>
      </c>
      <c r="B294" s="181" t="s">
        <v>188</v>
      </c>
      <c r="C294" s="181" t="s">
        <v>16</v>
      </c>
      <c r="D294" s="181">
        <v>29859.711412699999</v>
      </c>
      <c r="E294" s="181">
        <v>92.956764199999995</v>
      </c>
      <c r="F294" s="181">
        <v>99.689654478689505</v>
      </c>
      <c r="G294" s="181">
        <v>0.31034552131048498</v>
      </c>
    </row>
    <row r="295" spans="1:7" x14ac:dyDescent="0.25">
      <c r="A295" s="181" t="s">
        <v>189</v>
      </c>
      <c r="B295" s="181" t="s">
        <v>190</v>
      </c>
      <c r="C295" s="181" t="s">
        <v>15</v>
      </c>
      <c r="D295" s="181">
        <v>868.73337760000004</v>
      </c>
      <c r="E295" s="181">
        <v>109.4225484</v>
      </c>
      <c r="F295" s="181">
        <v>88.813383889880996</v>
      </c>
      <c r="G295" s="181">
        <v>11.186616110118999</v>
      </c>
    </row>
    <row r="296" spans="1:7" x14ac:dyDescent="0.25">
      <c r="A296" s="181" t="s">
        <v>189</v>
      </c>
      <c r="B296" s="181" t="s">
        <v>190</v>
      </c>
      <c r="C296" s="181" t="s">
        <v>16</v>
      </c>
      <c r="D296" s="181">
        <v>13927.242499399999</v>
      </c>
      <c r="E296" s="181">
        <v>44.969680199999999</v>
      </c>
      <c r="F296" s="181">
        <v>99.678149174791002</v>
      </c>
      <c r="G296" s="181">
        <v>0.32185082520903602</v>
      </c>
    </row>
    <row r="297" spans="1:7" x14ac:dyDescent="0.25">
      <c r="A297" s="181" t="s">
        <v>191</v>
      </c>
      <c r="B297" s="181" t="s">
        <v>192</v>
      </c>
      <c r="C297" s="181" t="s">
        <v>15</v>
      </c>
      <c r="D297" s="181">
        <v>608.68627249999997</v>
      </c>
      <c r="E297" s="181">
        <v>26.465382300000002</v>
      </c>
      <c r="F297" s="181">
        <v>95.833218397528498</v>
      </c>
      <c r="G297" s="181">
        <v>4.1667816024715503</v>
      </c>
    </row>
    <row r="298" spans="1:7" x14ac:dyDescent="0.25">
      <c r="A298" s="181" t="s">
        <v>191</v>
      </c>
      <c r="B298" s="181" t="s">
        <v>192</v>
      </c>
      <c r="C298" s="181" t="s">
        <v>16</v>
      </c>
      <c r="D298" s="181">
        <v>26414.767510000001</v>
      </c>
      <c r="E298" s="181">
        <v>64.447366200000005</v>
      </c>
      <c r="F298" s="181">
        <v>99.756611491309997</v>
      </c>
      <c r="G298" s="181">
        <v>0.24338850868998599</v>
      </c>
    </row>
    <row r="299" spans="1:7" x14ac:dyDescent="0.25">
      <c r="A299" s="181" t="s">
        <v>193</v>
      </c>
      <c r="B299" s="181" t="s">
        <v>194</v>
      </c>
      <c r="C299" s="181" t="s">
        <v>15</v>
      </c>
      <c r="D299" s="181">
        <v>1701.970967</v>
      </c>
      <c r="E299" s="181">
        <v>27.756520999999999</v>
      </c>
      <c r="F299" s="181">
        <v>98.395324050027497</v>
      </c>
      <c r="G299" s="181">
        <v>1.60467594997253</v>
      </c>
    </row>
    <row r="300" spans="1:7" x14ac:dyDescent="0.25">
      <c r="A300" s="181" t="s">
        <v>193</v>
      </c>
      <c r="B300" s="181" t="s">
        <v>194</v>
      </c>
      <c r="C300" s="181" t="s">
        <v>16</v>
      </c>
      <c r="D300" s="181">
        <v>20593.232750300001</v>
      </c>
      <c r="E300" s="181">
        <v>73.741967399999993</v>
      </c>
      <c r="F300" s="181">
        <v>99.643189347220499</v>
      </c>
      <c r="G300" s="181">
        <v>0.35681065277950202</v>
      </c>
    </row>
    <row r="301" spans="1:7" x14ac:dyDescent="0.25">
      <c r="A301" s="181" t="s">
        <v>195</v>
      </c>
      <c r="B301" s="181" t="s">
        <v>196</v>
      </c>
      <c r="C301" s="181" t="s">
        <v>15</v>
      </c>
      <c r="D301" s="181">
        <v>5660.5421942000003</v>
      </c>
      <c r="E301" s="181">
        <v>99.405602400000006</v>
      </c>
      <c r="F301" s="181">
        <v>98.274192650518799</v>
      </c>
      <c r="G301" s="181">
        <v>1.7258073494811399</v>
      </c>
    </row>
    <row r="302" spans="1:7" x14ac:dyDescent="0.25">
      <c r="A302" s="181" t="s">
        <v>195</v>
      </c>
      <c r="B302" s="181" t="s">
        <v>196</v>
      </c>
      <c r="C302" s="181" t="s">
        <v>16</v>
      </c>
      <c r="D302" s="181">
        <v>48100.819126000002</v>
      </c>
      <c r="E302" s="181">
        <v>383.37759030000001</v>
      </c>
      <c r="F302" s="181">
        <v>99.209273090480806</v>
      </c>
      <c r="G302" s="181">
        <v>0.79072690951918301</v>
      </c>
    </row>
    <row r="303" spans="1:7" x14ac:dyDescent="0.25">
      <c r="A303" s="181" t="s">
        <v>197</v>
      </c>
      <c r="B303" s="181" t="s">
        <v>198</v>
      </c>
      <c r="C303" s="181" t="s">
        <v>15</v>
      </c>
      <c r="D303" s="181">
        <v>4010.1332354000001</v>
      </c>
      <c r="E303" s="181">
        <v>210.37691989999999</v>
      </c>
      <c r="F303" s="181">
        <v>95.015367522909202</v>
      </c>
      <c r="G303" s="181">
        <v>4.9846324770908197</v>
      </c>
    </row>
    <row r="304" spans="1:7" x14ac:dyDescent="0.25">
      <c r="A304" s="181" t="s">
        <v>197</v>
      </c>
      <c r="B304" s="181" t="s">
        <v>198</v>
      </c>
      <c r="C304" s="181" t="s">
        <v>16</v>
      </c>
      <c r="D304" s="181">
        <v>48493.382818600003</v>
      </c>
      <c r="E304" s="181">
        <v>297.9588349</v>
      </c>
      <c r="F304" s="181">
        <v>99.389320267075206</v>
      </c>
      <c r="G304" s="181">
        <v>0.61067973292475797</v>
      </c>
    </row>
    <row r="305" spans="1:7" x14ac:dyDescent="0.25">
      <c r="A305" s="181" t="s">
        <v>199</v>
      </c>
      <c r="B305" s="181" t="s">
        <v>200</v>
      </c>
      <c r="C305" s="181" t="s">
        <v>15</v>
      </c>
      <c r="D305" s="181">
        <v>2511.9503258</v>
      </c>
      <c r="E305" s="181">
        <v>177.26673049999999</v>
      </c>
      <c r="F305" s="181">
        <v>93.408240138715499</v>
      </c>
      <c r="G305" s="181">
        <v>6.5917598612845003</v>
      </c>
    </row>
    <row r="306" spans="1:7" x14ac:dyDescent="0.25">
      <c r="A306" s="181" t="s">
        <v>199</v>
      </c>
      <c r="B306" s="181" t="s">
        <v>200</v>
      </c>
      <c r="C306" s="181" t="s">
        <v>16</v>
      </c>
      <c r="D306" s="181">
        <v>27156.500719700001</v>
      </c>
      <c r="E306" s="181">
        <v>198.2530769</v>
      </c>
      <c r="F306" s="181">
        <v>99.275251832372007</v>
      </c>
      <c r="G306" s="181">
        <v>0.72474816762796601</v>
      </c>
    </row>
    <row r="307" spans="1:7" x14ac:dyDescent="0.25">
      <c r="A307" s="181" t="s">
        <v>201</v>
      </c>
      <c r="B307" s="181" t="s">
        <v>202</v>
      </c>
      <c r="C307" s="181" t="s">
        <v>15</v>
      </c>
      <c r="D307" s="181">
        <v>3698.6548268000001</v>
      </c>
      <c r="E307" s="181">
        <v>126.78731519999999</v>
      </c>
      <c r="F307" s="181">
        <v>96.685682059911798</v>
      </c>
      <c r="G307" s="181">
        <v>3.3143179400881899</v>
      </c>
    </row>
    <row r="308" spans="1:7" x14ac:dyDescent="0.25">
      <c r="A308" s="181" t="s">
        <v>201</v>
      </c>
      <c r="B308" s="181" t="s">
        <v>202</v>
      </c>
      <c r="C308" s="181" t="s">
        <v>16</v>
      </c>
      <c r="D308" s="181">
        <v>87606.721310399997</v>
      </c>
      <c r="E308" s="181">
        <v>225.70611450000001</v>
      </c>
      <c r="F308" s="181">
        <v>99.743026441238896</v>
      </c>
      <c r="G308" s="181">
        <v>0.25697355876106998</v>
      </c>
    </row>
    <row r="309" spans="1:7" x14ac:dyDescent="0.25">
      <c r="A309" s="181" t="s">
        <v>203</v>
      </c>
      <c r="B309" s="181" t="s">
        <v>204</v>
      </c>
      <c r="C309" s="181" t="s">
        <v>15</v>
      </c>
      <c r="D309" s="181">
        <v>288.10966250000001</v>
      </c>
      <c r="E309" s="181">
        <v>0</v>
      </c>
      <c r="F309" s="181">
        <v>100</v>
      </c>
      <c r="G309" s="181">
        <v>0</v>
      </c>
    </row>
    <row r="310" spans="1:7" x14ac:dyDescent="0.25">
      <c r="A310" s="181" t="s">
        <v>203</v>
      </c>
      <c r="B310" s="181" t="s">
        <v>204</v>
      </c>
      <c r="C310" s="181" t="s">
        <v>16</v>
      </c>
      <c r="D310" s="181">
        <v>31387.858064700002</v>
      </c>
      <c r="E310" s="181">
        <v>0</v>
      </c>
      <c r="F310" s="181">
        <v>100</v>
      </c>
      <c r="G310" s="181">
        <v>0</v>
      </c>
    </row>
    <row r="311" spans="1:7" x14ac:dyDescent="0.25">
      <c r="A311" s="181" t="s">
        <v>205</v>
      </c>
      <c r="B311" s="181" t="s">
        <v>206</v>
      </c>
      <c r="C311" s="181" t="s">
        <v>15</v>
      </c>
      <c r="D311" s="181">
        <v>1229.5087421000001</v>
      </c>
      <c r="E311" s="181">
        <v>72.433152100000001</v>
      </c>
      <c r="F311" s="181">
        <v>94.436529585330902</v>
      </c>
      <c r="G311" s="181">
        <v>5.5634704146691396</v>
      </c>
    </row>
    <row r="312" spans="1:7" x14ac:dyDescent="0.25">
      <c r="A312" s="181" t="s">
        <v>205</v>
      </c>
      <c r="B312" s="181" t="s">
        <v>206</v>
      </c>
      <c r="C312" s="181" t="s">
        <v>16</v>
      </c>
      <c r="D312" s="181">
        <v>57920.689927599997</v>
      </c>
      <c r="E312" s="181">
        <v>0</v>
      </c>
      <c r="F312" s="181">
        <v>100</v>
      </c>
      <c r="G312" s="181">
        <v>0</v>
      </c>
    </row>
    <row r="313" spans="1:7" x14ac:dyDescent="0.25">
      <c r="A313" s="181" t="s">
        <v>207</v>
      </c>
      <c r="B313" s="181" t="s">
        <v>208</v>
      </c>
      <c r="C313" s="181" t="s">
        <v>15</v>
      </c>
      <c r="D313" s="181">
        <v>2472.8724280000001</v>
      </c>
      <c r="E313" s="181">
        <v>186.74017810000001</v>
      </c>
      <c r="F313" s="181">
        <v>92.978669988565301</v>
      </c>
      <c r="G313" s="181">
        <v>7.0213300114347001</v>
      </c>
    </row>
    <row r="314" spans="1:7" x14ac:dyDescent="0.25">
      <c r="A314" s="181" t="s">
        <v>207</v>
      </c>
      <c r="B314" s="181" t="s">
        <v>208</v>
      </c>
      <c r="C314" s="181" t="s">
        <v>16</v>
      </c>
      <c r="D314" s="181">
        <v>45333.419248699996</v>
      </c>
      <c r="E314" s="181">
        <v>227.22061769999999</v>
      </c>
      <c r="F314" s="181">
        <v>99.501278695017703</v>
      </c>
      <c r="G314" s="181">
        <v>0.49872130498230899</v>
      </c>
    </row>
    <row r="315" spans="1:7" x14ac:dyDescent="0.25">
      <c r="A315" s="181" t="s">
        <v>209</v>
      </c>
      <c r="B315" s="181" t="s">
        <v>210</v>
      </c>
      <c r="C315" s="181" t="s">
        <v>15</v>
      </c>
      <c r="D315" s="181">
        <v>1586.6252503000001</v>
      </c>
      <c r="E315" s="181">
        <v>49.493911900000001</v>
      </c>
      <c r="F315" s="181">
        <v>96.974920100963303</v>
      </c>
      <c r="G315" s="181">
        <v>3.0250798990367098</v>
      </c>
    </row>
    <row r="316" spans="1:7" x14ac:dyDescent="0.25">
      <c r="A316" s="181" t="s">
        <v>209</v>
      </c>
      <c r="B316" s="181" t="s">
        <v>210</v>
      </c>
      <c r="C316" s="181" t="s">
        <v>16</v>
      </c>
      <c r="D316" s="181">
        <v>47832.332859800001</v>
      </c>
      <c r="E316" s="181">
        <v>194.15616610000001</v>
      </c>
      <c r="F316" s="181">
        <v>99.595731084994995</v>
      </c>
      <c r="G316" s="181">
        <v>0.40426891500499701</v>
      </c>
    </row>
    <row r="317" spans="1:7" x14ac:dyDescent="0.25">
      <c r="A317" s="181" t="s">
        <v>211</v>
      </c>
      <c r="B317" s="181" t="s">
        <v>212</v>
      </c>
      <c r="C317" s="181" t="s">
        <v>15</v>
      </c>
      <c r="D317" s="181">
        <v>494.98132070000003</v>
      </c>
      <c r="E317" s="181">
        <v>0</v>
      </c>
      <c r="F317" s="181">
        <v>100</v>
      </c>
      <c r="G317" s="181">
        <v>0</v>
      </c>
    </row>
    <row r="318" spans="1:7" x14ac:dyDescent="0.25">
      <c r="A318" s="181" t="s">
        <v>211</v>
      </c>
      <c r="B318" s="181" t="s">
        <v>212</v>
      </c>
      <c r="C318" s="181" t="s">
        <v>16</v>
      </c>
      <c r="D318" s="181">
        <v>11046.339457100001</v>
      </c>
      <c r="E318" s="181">
        <v>15.6631768</v>
      </c>
      <c r="F318" s="181">
        <v>99.858405595095405</v>
      </c>
      <c r="G318" s="181">
        <v>0.141594404904583</v>
      </c>
    </row>
    <row r="319" spans="1:7" x14ac:dyDescent="0.25">
      <c r="A319" s="181" t="s">
        <v>213</v>
      </c>
      <c r="B319" s="181" t="s">
        <v>214</v>
      </c>
      <c r="C319" s="181" t="s">
        <v>15</v>
      </c>
      <c r="D319" s="181">
        <v>372.39126829999998</v>
      </c>
      <c r="E319" s="181">
        <v>0</v>
      </c>
      <c r="F319" s="181">
        <v>100</v>
      </c>
      <c r="G319" s="181">
        <v>0</v>
      </c>
    </row>
    <row r="320" spans="1:7" x14ac:dyDescent="0.25">
      <c r="A320" s="181" t="s">
        <v>213</v>
      </c>
      <c r="B320" s="181" t="s">
        <v>214</v>
      </c>
      <c r="C320" s="181" t="s">
        <v>16</v>
      </c>
      <c r="D320" s="181">
        <v>21917.343437200001</v>
      </c>
      <c r="E320" s="181">
        <v>0</v>
      </c>
      <c r="F320" s="181">
        <v>100</v>
      </c>
      <c r="G320" s="181">
        <v>0</v>
      </c>
    </row>
    <row r="321" spans="1:7" x14ac:dyDescent="0.25">
      <c r="A321" s="181" t="s">
        <v>215</v>
      </c>
      <c r="B321" s="181" t="s">
        <v>216</v>
      </c>
      <c r="C321" s="181" t="s">
        <v>15</v>
      </c>
      <c r="D321" s="181">
        <v>125.8106445</v>
      </c>
      <c r="E321" s="181">
        <v>0</v>
      </c>
      <c r="F321" s="181">
        <v>100</v>
      </c>
      <c r="G321" s="181">
        <v>0</v>
      </c>
    </row>
    <row r="322" spans="1:7" x14ac:dyDescent="0.25">
      <c r="A322" s="181" t="s">
        <v>215</v>
      </c>
      <c r="B322" s="181" t="s">
        <v>216</v>
      </c>
      <c r="C322" s="181" t="s">
        <v>16</v>
      </c>
      <c r="D322" s="181">
        <v>9962.0825688999994</v>
      </c>
      <c r="E322" s="181">
        <v>0</v>
      </c>
      <c r="F322" s="181">
        <v>100</v>
      </c>
      <c r="G322" s="181">
        <v>0</v>
      </c>
    </row>
    <row r="323" spans="1:7" x14ac:dyDescent="0.25">
      <c r="A323" s="181" t="s">
        <v>217</v>
      </c>
      <c r="B323" s="181" t="s">
        <v>218</v>
      </c>
      <c r="C323" s="181" t="s">
        <v>15</v>
      </c>
      <c r="D323" s="181">
        <v>1761.5805737000001</v>
      </c>
      <c r="E323" s="181">
        <v>0</v>
      </c>
      <c r="F323" s="181">
        <v>100</v>
      </c>
      <c r="G323" s="181">
        <v>0</v>
      </c>
    </row>
    <row r="324" spans="1:7" x14ac:dyDescent="0.25">
      <c r="A324" s="181" t="s">
        <v>217</v>
      </c>
      <c r="B324" s="181" t="s">
        <v>218</v>
      </c>
      <c r="C324" s="181" t="s">
        <v>16</v>
      </c>
      <c r="D324" s="181">
        <v>40906.826424300001</v>
      </c>
      <c r="E324" s="181">
        <v>0</v>
      </c>
      <c r="F324" s="181">
        <v>100</v>
      </c>
      <c r="G324" s="181">
        <v>0</v>
      </c>
    </row>
    <row r="325" spans="1:7" x14ac:dyDescent="0.25">
      <c r="A325" s="181" t="s">
        <v>219</v>
      </c>
      <c r="B325" s="181" t="s">
        <v>220</v>
      </c>
      <c r="C325" s="181" t="s">
        <v>15</v>
      </c>
      <c r="D325" s="181">
        <v>1619.9583577999999</v>
      </c>
      <c r="E325" s="181">
        <v>102.7610107</v>
      </c>
      <c r="F325" s="181">
        <v>94.034953540374005</v>
      </c>
      <c r="G325" s="181">
        <v>5.9650464596259596</v>
      </c>
    </row>
    <row r="326" spans="1:7" x14ac:dyDescent="0.25">
      <c r="A326" s="181" t="s">
        <v>219</v>
      </c>
      <c r="B326" s="181" t="s">
        <v>220</v>
      </c>
      <c r="C326" s="181" t="s">
        <v>16</v>
      </c>
      <c r="D326" s="181">
        <v>17461.7340148</v>
      </c>
      <c r="E326" s="181">
        <v>11.6340638</v>
      </c>
      <c r="F326" s="181">
        <v>99.933418309809198</v>
      </c>
      <c r="G326" s="181">
        <v>6.65816901908481E-2</v>
      </c>
    </row>
    <row r="327" spans="1:7" x14ac:dyDescent="0.25">
      <c r="A327" s="181" t="s">
        <v>221</v>
      </c>
      <c r="B327" s="181" t="s">
        <v>222</v>
      </c>
      <c r="C327" s="181" t="s">
        <v>15</v>
      </c>
      <c r="D327" s="181">
        <v>1160.5605740999999</v>
      </c>
      <c r="E327" s="181">
        <v>0</v>
      </c>
      <c r="F327" s="181">
        <v>100</v>
      </c>
      <c r="G327" s="181">
        <v>0</v>
      </c>
    </row>
    <row r="328" spans="1:7" x14ac:dyDescent="0.25">
      <c r="A328" s="181" t="s">
        <v>221</v>
      </c>
      <c r="B328" s="181" t="s">
        <v>222</v>
      </c>
      <c r="C328" s="181" t="s">
        <v>16</v>
      </c>
      <c r="D328" s="181">
        <v>20178.832352500001</v>
      </c>
      <c r="E328" s="181">
        <v>28.126334499999999</v>
      </c>
      <c r="F328" s="181">
        <v>99.860808670242406</v>
      </c>
      <c r="G328" s="181">
        <v>0.139191329757579</v>
      </c>
    </row>
    <row r="329" spans="1:7" x14ac:dyDescent="0.25">
      <c r="A329" s="181" t="s">
        <v>223</v>
      </c>
      <c r="B329" s="181" t="s">
        <v>224</v>
      </c>
      <c r="C329" s="181" t="s">
        <v>15</v>
      </c>
      <c r="D329" s="181">
        <v>4063.8258421</v>
      </c>
      <c r="E329" s="181">
        <v>197.94971810000001</v>
      </c>
      <c r="F329" s="181">
        <v>95.355228934422996</v>
      </c>
      <c r="G329" s="181">
        <v>4.6447710655769603</v>
      </c>
    </row>
    <row r="330" spans="1:7" x14ac:dyDescent="0.25">
      <c r="A330" s="181" t="s">
        <v>223</v>
      </c>
      <c r="B330" s="181" t="s">
        <v>224</v>
      </c>
      <c r="C330" s="181" t="s">
        <v>16</v>
      </c>
      <c r="D330" s="181">
        <v>40467.368556399997</v>
      </c>
      <c r="E330" s="181">
        <v>422.48662619999999</v>
      </c>
      <c r="F330" s="181">
        <v>98.966769081687104</v>
      </c>
      <c r="G330" s="181">
        <v>1.03323091831292</v>
      </c>
    </row>
    <row r="331" spans="1:7" x14ac:dyDescent="0.25">
      <c r="A331" s="181" t="s">
        <v>225</v>
      </c>
      <c r="B331" s="181" t="s">
        <v>226</v>
      </c>
      <c r="C331" s="181" t="s">
        <v>15</v>
      </c>
      <c r="D331" s="181">
        <v>236.48326969999999</v>
      </c>
      <c r="E331" s="181">
        <v>0</v>
      </c>
      <c r="F331" s="181">
        <v>100</v>
      </c>
      <c r="G331" s="181">
        <v>0</v>
      </c>
    </row>
    <row r="332" spans="1:7" x14ac:dyDescent="0.25">
      <c r="A332" s="181" t="s">
        <v>225</v>
      </c>
      <c r="B332" s="181" t="s">
        <v>226</v>
      </c>
      <c r="C332" s="181" t="s">
        <v>16</v>
      </c>
      <c r="D332" s="181">
        <v>9046.9108293999998</v>
      </c>
      <c r="E332" s="181">
        <v>0</v>
      </c>
      <c r="F332" s="181">
        <v>100</v>
      </c>
      <c r="G332" s="181">
        <v>0</v>
      </c>
    </row>
    <row r="333" spans="1:7" x14ac:dyDescent="0.25">
      <c r="A333" s="181" t="s">
        <v>227</v>
      </c>
      <c r="B333" s="181" t="s">
        <v>228</v>
      </c>
      <c r="C333" s="181" t="s">
        <v>15</v>
      </c>
      <c r="D333" s="181">
        <v>4869.4798412</v>
      </c>
      <c r="E333" s="181">
        <v>236.6228648</v>
      </c>
      <c r="F333" s="181">
        <v>95.365881212652596</v>
      </c>
      <c r="G333" s="181">
        <v>4.6341187873473997</v>
      </c>
    </row>
    <row r="334" spans="1:7" x14ac:dyDescent="0.25">
      <c r="A334" s="181" t="s">
        <v>227</v>
      </c>
      <c r="B334" s="181" t="s">
        <v>228</v>
      </c>
      <c r="C334" s="181" t="s">
        <v>16</v>
      </c>
      <c r="D334" s="181">
        <v>57696.4615175</v>
      </c>
      <c r="E334" s="181">
        <v>151.35575919999999</v>
      </c>
      <c r="F334" s="181">
        <v>99.738355280587299</v>
      </c>
      <c r="G334" s="181">
        <v>0.261644719412712</v>
      </c>
    </row>
    <row r="335" spans="1:7" x14ac:dyDescent="0.25">
      <c r="A335" s="181" t="s">
        <v>229</v>
      </c>
      <c r="B335" s="181" t="s">
        <v>230</v>
      </c>
      <c r="C335" s="181" t="s">
        <v>15</v>
      </c>
      <c r="D335" s="181">
        <v>4225.0372526000001</v>
      </c>
      <c r="E335" s="181">
        <v>321.64336730000002</v>
      </c>
      <c r="F335" s="181">
        <v>92.925754100865902</v>
      </c>
      <c r="G335" s="181">
        <v>7.0742458991340902</v>
      </c>
    </row>
    <row r="336" spans="1:7" x14ac:dyDescent="0.25">
      <c r="A336" s="181" t="s">
        <v>229</v>
      </c>
      <c r="B336" s="181" t="s">
        <v>230</v>
      </c>
      <c r="C336" s="181" t="s">
        <v>16</v>
      </c>
      <c r="D336" s="181">
        <v>74104.419804999998</v>
      </c>
      <c r="E336" s="181">
        <v>175.9329845</v>
      </c>
      <c r="F336" s="181">
        <v>99.763150041844099</v>
      </c>
      <c r="G336" s="181">
        <v>0.236849958155919</v>
      </c>
    </row>
    <row r="337" spans="1:7" x14ac:dyDescent="0.25">
      <c r="A337" s="181" t="s">
        <v>231</v>
      </c>
      <c r="B337" s="181" t="s">
        <v>232</v>
      </c>
      <c r="C337" s="181" t="s">
        <v>15</v>
      </c>
      <c r="D337" s="181">
        <v>2844.2953664000001</v>
      </c>
      <c r="E337" s="181">
        <v>61.219318199999996</v>
      </c>
      <c r="F337" s="181">
        <v>97.892995739292601</v>
      </c>
      <c r="G337" s="181">
        <v>2.10700426070736</v>
      </c>
    </row>
    <row r="338" spans="1:7" x14ac:dyDescent="0.25">
      <c r="A338" s="181" t="s">
        <v>231</v>
      </c>
      <c r="B338" s="181" t="s">
        <v>232</v>
      </c>
      <c r="C338" s="181" t="s">
        <v>16</v>
      </c>
      <c r="D338" s="181">
        <v>42853.805125500003</v>
      </c>
      <c r="E338" s="181">
        <v>0</v>
      </c>
      <c r="F338" s="181">
        <v>100</v>
      </c>
      <c r="G338" s="181">
        <v>0</v>
      </c>
    </row>
    <row r="339" spans="1:7" x14ac:dyDescent="0.25">
      <c r="A339" s="181" t="s">
        <v>233</v>
      </c>
      <c r="B339" s="181" t="s">
        <v>234</v>
      </c>
      <c r="C339" s="181" t="s">
        <v>15</v>
      </c>
      <c r="D339" s="181">
        <v>1906.4659644999999</v>
      </c>
      <c r="E339" s="181">
        <v>134.9087255</v>
      </c>
      <c r="F339" s="181">
        <v>93.391280583575806</v>
      </c>
      <c r="G339" s="181">
        <v>6.60871941642423</v>
      </c>
    </row>
    <row r="340" spans="1:7" x14ac:dyDescent="0.25">
      <c r="A340" s="181" t="s">
        <v>233</v>
      </c>
      <c r="B340" s="181" t="s">
        <v>234</v>
      </c>
      <c r="C340" s="181" t="s">
        <v>16</v>
      </c>
      <c r="D340" s="181">
        <v>32619.1633631</v>
      </c>
      <c r="E340" s="181">
        <v>0</v>
      </c>
      <c r="F340" s="181">
        <v>100</v>
      </c>
      <c r="G340" s="181">
        <v>0</v>
      </c>
    </row>
    <row r="341" spans="1:7" x14ac:dyDescent="0.25">
      <c r="A341" s="181" t="s">
        <v>235</v>
      </c>
      <c r="B341" s="181" t="s">
        <v>236</v>
      </c>
      <c r="C341" s="181" t="s">
        <v>15</v>
      </c>
      <c r="D341" s="181">
        <v>571.99507249999999</v>
      </c>
      <c r="E341" s="181">
        <v>7.8157164000000003</v>
      </c>
      <c r="F341" s="181">
        <v>98.652022944445804</v>
      </c>
      <c r="G341" s="181">
        <v>1.3479770555542301</v>
      </c>
    </row>
    <row r="342" spans="1:7" x14ac:dyDescent="0.25">
      <c r="A342" s="181" t="s">
        <v>235</v>
      </c>
      <c r="B342" s="181" t="s">
        <v>236</v>
      </c>
      <c r="C342" s="181" t="s">
        <v>16</v>
      </c>
      <c r="D342" s="181">
        <v>5152.7636882999996</v>
      </c>
      <c r="E342" s="181">
        <v>13.913138</v>
      </c>
      <c r="F342" s="181">
        <v>99.7307139875833</v>
      </c>
      <c r="G342" s="181">
        <v>0.26928601241668099</v>
      </c>
    </row>
    <row r="343" spans="1:7" x14ac:dyDescent="0.25">
      <c r="A343" s="181" t="s">
        <v>237</v>
      </c>
      <c r="B343" s="181" t="s">
        <v>238</v>
      </c>
      <c r="C343" s="181" t="s">
        <v>15</v>
      </c>
      <c r="D343" s="181">
        <v>205.46936969999999</v>
      </c>
      <c r="E343" s="181">
        <v>17.012507899999999</v>
      </c>
      <c r="F343" s="181">
        <v>92.353306218231893</v>
      </c>
      <c r="G343" s="181">
        <v>7.6466937817680503</v>
      </c>
    </row>
    <row r="344" spans="1:7" x14ac:dyDescent="0.25">
      <c r="A344" s="181" t="s">
        <v>237</v>
      </c>
      <c r="B344" s="181" t="s">
        <v>238</v>
      </c>
      <c r="C344" s="181" t="s">
        <v>16</v>
      </c>
      <c r="D344" s="181">
        <v>4660.4697333000004</v>
      </c>
      <c r="E344" s="181">
        <v>12.824914400000001</v>
      </c>
      <c r="F344" s="181">
        <v>99.725570173361305</v>
      </c>
      <c r="G344" s="181">
        <v>0.274429826638727</v>
      </c>
    </row>
    <row r="345" spans="1:7" x14ac:dyDescent="0.25">
      <c r="A345" s="181" t="s">
        <v>239</v>
      </c>
      <c r="B345" s="181" t="s">
        <v>240</v>
      </c>
      <c r="C345" s="181" t="s">
        <v>15</v>
      </c>
      <c r="D345" s="181">
        <v>310.27066200000002</v>
      </c>
      <c r="E345" s="181">
        <v>13.8062392</v>
      </c>
      <c r="F345" s="181">
        <v>95.739826211347406</v>
      </c>
      <c r="G345" s="181">
        <v>4.2601737886526001</v>
      </c>
    </row>
    <row r="346" spans="1:7" x14ac:dyDescent="0.25">
      <c r="A346" s="181" t="s">
        <v>239</v>
      </c>
      <c r="B346" s="181" t="s">
        <v>240</v>
      </c>
      <c r="C346" s="181" t="s">
        <v>16</v>
      </c>
      <c r="D346" s="181">
        <v>7247.7021593999998</v>
      </c>
      <c r="E346" s="181">
        <v>31.416153399999999</v>
      </c>
      <c r="F346" s="181">
        <v>99.568407160730501</v>
      </c>
      <c r="G346" s="181">
        <v>0.43159283926950498</v>
      </c>
    </row>
    <row r="347" spans="1:7" x14ac:dyDescent="0.25">
      <c r="A347" s="181" t="s">
        <v>241</v>
      </c>
      <c r="B347" s="181" t="s">
        <v>242</v>
      </c>
      <c r="C347" s="181" t="s">
        <v>15</v>
      </c>
      <c r="D347" s="181">
        <v>486.07118079999998</v>
      </c>
      <c r="E347" s="181">
        <v>108.54851480000001</v>
      </c>
      <c r="F347" s="181">
        <v>81.744884065693597</v>
      </c>
      <c r="G347" s="181">
        <v>18.255115934306399</v>
      </c>
    </row>
    <row r="348" spans="1:7" x14ac:dyDescent="0.25">
      <c r="A348" s="181" t="s">
        <v>241</v>
      </c>
      <c r="B348" s="181" t="s">
        <v>242</v>
      </c>
      <c r="C348" s="181" t="s">
        <v>16</v>
      </c>
      <c r="D348" s="181">
        <v>6981.1898948999997</v>
      </c>
      <c r="E348" s="181">
        <v>31.824008899999999</v>
      </c>
      <c r="F348" s="181">
        <v>99.546214946433295</v>
      </c>
      <c r="G348" s="181">
        <v>0.453785053566715</v>
      </c>
    </row>
    <row r="349" spans="1:7" x14ac:dyDescent="0.25">
      <c r="A349" s="181" t="s">
        <v>243</v>
      </c>
      <c r="B349" s="181" t="s">
        <v>244</v>
      </c>
      <c r="C349" s="181" t="s">
        <v>15</v>
      </c>
      <c r="D349" s="181">
        <v>1864.0093889</v>
      </c>
      <c r="E349" s="181">
        <v>71.737559399999995</v>
      </c>
      <c r="F349" s="181">
        <v>96.294063154122398</v>
      </c>
      <c r="G349" s="181">
        <v>3.7059368458775501</v>
      </c>
    </row>
    <row r="350" spans="1:7" x14ac:dyDescent="0.25">
      <c r="A350" s="181" t="s">
        <v>243</v>
      </c>
      <c r="B350" s="181" t="s">
        <v>244</v>
      </c>
      <c r="C350" s="181" t="s">
        <v>16</v>
      </c>
      <c r="D350" s="181">
        <v>11688.406502399999</v>
      </c>
      <c r="E350" s="181">
        <v>131.28980540000001</v>
      </c>
      <c r="F350" s="181">
        <v>98.889228606378296</v>
      </c>
      <c r="G350" s="181">
        <v>1.1107713936216801</v>
      </c>
    </row>
    <row r="351" spans="1:7" x14ac:dyDescent="0.25">
      <c r="A351" s="181" t="s">
        <v>245</v>
      </c>
      <c r="B351" s="181" t="s">
        <v>246</v>
      </c>
      <c r="C351" s="181" t="s">
        <v>15</v>
      </c>
      <c r="D351" s="181">
        <v>191.5854846</v>
      </c>
      <c r="E351" s="181">
        <v>47.522688899999999</v>
      </c>
      <c r="F351" s="181">
        <v>80.125025337120107</v>
      </c>
      <c r="G351" s="181">
        <v>19.8749746628799</v>
      </c>
    </row>
    <row r="352" spans="1:7" x14ac:dyDescent="0.25">
      <c r="A352" s="181" t="s">
        <v>245</v>
      </c>
      <c r="B352" s="181" t="s">
        <v>246</v>
      </c>
      <c r="C352" s="181" t="s">
        <v>16</v>
      </c>
      <c r="D352" s="181">
        <v>17756.261160400001</v>
      </c>
      <c r="E352" s="181">
        <v>14.4938646</v>
      </c>
      <c r="F352" s="181">
        <v>99.918439792909098</v>
      </c>
      <c r="G352" s="181">
        <v>8.1560207090863299E-2</v>
      </c>
    </row>
    <row r="353" spans="1:7" x14ac:dyDescent="0.25">
      <c r="A353" s="181" t="s">
        <v>247</v>
      </c>
      <c r="B353" s="181" t="s">
        <v>248</v>
      </c>
      <c r="C353" s="181" t="s">
        <v>15</v>
      </c>
      <c r="D353" s="181">
        <v>168.1020752</v>
      </c>
      <c r="E353" s="181">
        <v>26.6290117</v>
      </c>
      <c r="F353" s="181">
        <v>86.325238499965494</v>
      </c>
      <c r="G353" s="181">
        <v>13.674761500034499</v>
      </c>
    </row>
    <row r="354" spans="1:7" x14ac:dyDescent="0.25">
      <c r="A354" s="181" t="s">
        <v>247</v>
      </c>
      <c r="B354" s="181" t="s">
        <v>248</v>
      </c>
      <c r="C354" s="181" t="s">
        <v>16</v>
      </c>
      <c r="D354" s="181">
        <v>19507.674544000001</v>
      </c>
      <c r="E354" s="181">
        <v>0</v>
      </c>
      <c r="F354" s="181">
        <v>100</v>
      </c>
      <c r="G354" s="181">
        <v>0</v>
      </c>
    </row>
    <row r="355" spans="1:7" x14ac:dyDescent="0.25">
      <c r="A355" s="181" t="s">
        <v>249</v>
      </c>
      <c r="B355" s="181" t="s">
        <v>250</v>
      </c>
      <c r="C355" s="181" t="s">
        <v>15</v>
      </c>
      <c r="D355" s="181">
        <v>49.485179799999997</v>
      </c>
      <c r="E355" s="181">
        <v>0</v>
      </c>
      <c r="F355" s="181">
        <v>100</v>
      </c>
      <c r="G355" s="181">
        <v>0</v>
      </c>
    </row>
    <row r="356" spans="1:7" x14ac:dyDescent="0.25">
      <c r="A356" s="181" t="s">
        <v>249</v>
      </c>
      <c r="B356" s="181" t="s">
        <v>250</v>
      </c>
      <c r="C356" s="181" t="s">
        <v>16</v>
      </c>
      <c r="D356" s="181">
        <v>15528.4396103</v>
      </c>
      <c r="E356" s="181">
        <v>0</v>
      </c>
      <c r="F356" s="181">
        <v>100</v>
      </c>
      <c r="G356" s="181">
        <v>0</v>
      </c>
    </row>
    <row r="357" spans="1:7" x14ac:dyDescent="0.25">
      <c r="A357" s="181" t="s">
        <v>251</v>
      </c>
      <c r="B357" s="181" t="s">
        <v>252</v>
      </c>
      <c r="C357" s="181" t="s">
        <v>15</v>
      </c>
      <c r="D357" s="181">
        <v>920.59746370000005</v>
      </c>
      <c r="E357" s="181">
        <v>106.46900429999999</v>
      </c>
      <c r="F357" s="181">
        <v>89.633679258624198</v>
      </c>
      <c r="G357" s="181">
        <v>10.3663207413758</v>
      </c>
    </row>
    <row r="358" spans="1:7" x14ac:dyDescent="0.25">
      <c r="A358" s="181" t="s">
        <v>251</v>
      </c>
      <c r="B358" s="181" t="s">
        <v>252</v>
      </c>
      <c r="C358" s="181" t="s">
        <v>16</v>
      </c>
      <c r="D358" s="181">
        <v>14295.176687900001</v>
      </c>
      <c r="E358" s="181">
        <v>95.577933599999994</v>
      </c>
      <c r="F358" s="181">
        <v>99.335837931270106</v>
      </c>
      <c r="G358" s="181">
        <v>0.66416206872991301</v>
      </c>
    </row>
    <row r="359" spans="1:7" x14ac:dyDescent="0.25">
      <c r="A359" s="181" t="s">
        <v>253</v>
      </c>
      <c r="B359" s="181" t="s">
        <v>254</v>
      </c>
      <c r="C359" s="181" t="s">
        <v>15</v>
      </c>
      <c r="D359" s="181">
        <v>51.4132867</v>
      </c>
      <c r="E359" s="181">
        <v>0</v>
      </c>
      <c r="F359" s="181">
        <v>100</v>
      </c>
      <c r="G359" s="181">
        <v>0</v>
      </c>
    </row>
    <row r="360" spans="1:7" x14ac:dyDescent="0.25">
      <c r="A360" s="181" t="s">
        <v>253</v>
      </c>
      <c r="B360" s="181" t="s">
        <v>254</v>
      </c>
      <c r="C360" s="181" t="s">
        <v>16</v>
      </c>
      <c r="D360" s="181">
        <v>13406.0478492</v>
      </c>
      <c r="E360" s="181">
        <v>24.808693999999999</v>
      </c>
      <c r="F360" s="181">
        <v>99.815285838842797</v>
      </c>
      <c r="G360" s="181">
        <v>0.18471416115720901</v>
      </c>
    </row>
    <row r="361" spans="1:7" x14ac:dyDescent="0.25">
      <c r="A361" s="181" t="s">
        <v>255</v>
      </c>
      <c r="B361" s="181" t="s">
        <v>256</v>
      </c>
      <c r="C361" s="181" t="s">
        <v>15</v>
      </c>
      <c r="D361" s="181">
        <v>13.404473100000001</v>
      </c>
      <c r="E361" s="181">
        <v>0</v>
      </c>
      <c r="F361" s="181">
        <v>100</v>
      </c>
      <c r="G361" s="181">
        <v>0</v>
      </c>
    </row>
    <row r="362" spans="1:7" x14ac:dyDescent="0.25">
      <c r="A362" s="181" t="s">
        <v>255</v>
      </c>
      <c r="B362" s="181" t="s">
        <v>256</v>
      </c>
      <c r="C362" s="181" t="s">
        <v>16</v>
      </c>
      <c r="D362" s="181">
        <v>10851.2384702</v>
      </c>
      <c r="E362" s="181">
        <v>0</v>
      </c>
      <c r="F362" s="181">
        <v>100</v>
      </c>
      <c r="G362" s="181">
        <v>0</v>
      </c>
    </row>
    <row r="363" spans="1:7" x14ac:dyDescent="0.25">
      <c r="A363" s="181" t="s">
        <v>257</v>
      </c>
      <c r="B363" s="181" t="s">
        <v>258</v>
      </c>
      <c r="C363" s="181" t="s">
        <v>15</v>
      </c>
      <c r="D363" s="181">
        <v>49.768565799999998</v>
      </c>
      <c r="E363" s="181">
        <v>0</v>
      </c>
      <c r="F363" s="181">
        <v>100</v>
      </c>
      <c r="G363" s="181">
        <v>0</v>
      </c>
    </row>
    <row r="364" spans="1:7" x14ac:dyDescent="0.25">
      <c r="A364" s="181" t="s">
        <v>257</v>
      </c>
      <c r="B364" s="181" t="s">
        <v>258</v>
      </c>
      <c r="C364" s="181" t="s">
        <v>16</v>
      </c>
      <c r="D364" s="181">
        <v>19048.3846558</v>
      </c>
      <c r="E364" s="181">
        <v>0</v>
      </c>
      <c r="F364" s="181">
        <v>100</v>
      </c>
      <c r="G364" s="181">
        <v>0</v>
      </c>
    </row>
    <row r="365" spans="1:7" x14ac:dyDescent="0.25">
      <c r="A365" s="181" t="s">
        <v>259</v>
      </c>
      <c r="B365" s="181" t="s">
        <v>260</v>
      </c>
      <c r="C365" s="181" t="s">
        <v>15</v>
      </c>
      <c r="D365" s="181">
        <v>17.068844800000001</v>
      </c>
      <c r="E365" s="181">
        <v>0</v>
      </c>
      <c r="F365" s="181">
        <v>100</v>
      </c>
      <c r="G365" s="181">
        <v>0</v>
      </c>
    </row>
    <row r="366" spans="1:7" x14ac:dyDescent="0.25">
      <c r="A366" s="181" t="s">
        <v>259</v>
      </c>
      <c r="B366" s="181" t="s">
        <v>260</v>
      </c>
      <c r="C366" s="181" t="s">
        <v>16</v>
      </c>
      <c r="D366" s="181">
        <v>19942.8974977</v>
      </c>
      <c r="E366" s="181">
        <v>0</v>
      </c>
      <c r="F366" s="181">
        <v>100</v>
      </c>
      <c r="G366" s="181">
        <v>0</v>
      </c>
    </row>
    <row r="367" spans="1:7" x14ac:dyDescent="0.25">
      <c r="A367" s="181" t="s">
        <v>261</v>
      </c>
      <c r="B367" s="181" t="s">
        <v>262</v>
      </c>
      <c r="C367" s="181" t="s">
        <v>15</v>
      </c>
      <c r="D367" s="181">
        <v>54.673255400000002</v>
      </c>
      <c r="E367" s="181">
        <v>0</v>
      </c>
      <c r="F367" s="181">
        <v>100</v>
      </c>
      <c r="G367" s="181">
        <v>0</v>
      </c>
    </row>
    <row r="368" spans="1:7" x14ac:dyDescent="0.25">
      <c r="A368" s="181" t="s">
        <v>261</v>
      </c>
      <c r="B368" s="181" t="s">
        <v>262</v>
      </c>
      <c r="C368" s="181" t="s">
        <v>16</v>
      </c>
      <c r="D368" s="181">
        <v>17339.0652954</v>
      </c>
      <c r="E368" s="181">
        <v>0</v>
      </c>
      <c r="F368" s="181">
        <v>100</v>
      </c>
      <c r="G368" s="181">
        <v>0</v>
      </c>
    </row>
    <row r="369" spans="1:7" x14ac:dyDescent="0.25">
      <c r="A369" s="181" t="s">
        <v>263</v>
      </c>
      <c r="B369" s="181" t="s">
        <v>264</v>
      </c>
      <c r="C369" s="181" t="s">
        <v>15</v>
      </c>
      <c r="D369" s="181">
        <v>18.7945706</v>
      </c>
      <c r="E369" s="181">
        <v>0</v>
      </c>
      <c r="F369" s="181">
        <v>100</v>
      </c>
      <c r="G369" s="181">
        <v>0</v>
      </c>
    </row>
    <row r="370" spans="1:7" x14ac:dyDescent="0.25">
      <c r="A370" s="181" t="s">
        <v>263</v>
      </c>
      <c r="B370" s="181" t="s">
        <v>264</v>
      </c>
      <c r="C370" s="181" t="s">
        <v>16</v>
      </c>
      <c r="D370" s="181">
        <v>4598.8011128999997</v>
      </c>
      <c r="E370" s="181">
        <v>4.2451974000000003</v>
      </c>
      <c r="F370" s="181">
        <v>99.907774175756202</v>
      </c>
      <c r="G370" s="181">
        <v>9.2225824243843499E-2</v>
      </c>
    </row>
    <row r="371" spans="1:7" x14ac:dyDescent="0.25">
      <c r="A371" s="181" t="s">
        <v>265</v>
      </c>
      <c r="B371" s="181" t="s">
        <v>266</v>
      </c>
      <c r="C371" s="181" t="s">
        <v>15</v>
      </c>
      <c r="D371" s="181">
        <v>1004.3678368</v>
      </c>
      <c r="E371" s="181">
        <v>0</v>
      </c>
      <c r="F371" s="181">
        <v>100</v>
      </c>
      <c r="G371" s="181">
        <v>0</v>
      </c>
    </row>
    <row r="372" spans="1:7" x14ac:dyDescent="0.25">
      <c r="A372" s="181" t="s">
        <v>265</v>
      </c>
      <c r="B372" s="181" t="s">
        <v>266</v>
      </c>
      <c r="C372" s="181" t="s">
        <v>16</v>
      </c>
      <c r="D372" s="181">
        <v>72407.871518700005</v>
      </c>
      <c r="E372" s="181">
        <v>0</v>
      </c>
      <c r="F372" s="181">
        <v>100</v>
      </c>
      <c r="G372" s="181">
        <v>0</v>
      </c>
    </row>
    <row r="373" spans="1:7" x14ac:dyDescent="0.25">
      <c r="A373" s="181" t="s">
        <v>267</v>
      </c>
      <c r="B373" s="181" t="s">
        <v>268</v>
      </c>
      <c r="C373" s="181" t="s">
        <v>15</v>
      </c>
      <c r="D373" s="181">
        <v>29.643025300000001</v>
      </c>
      <c r="E373" s="181">
        <v>0</v>
      </c>
      <c r="F373" s="181">
        <v>100</v>
      </c>
      <c r="G373" s="181">
        <v>0</v>
      </c>
    </row>
    <row r="374" spans="1:7" x14ac:dyDescent="0.25">
      <c r="A374" s="181" t="s">
        <v>267</v>
      </c>
      <c r="B374" s="181" t="s">
        <v>268</v>
      </c>
      <c r="C374" s="181" t="s">
        <v>16</v>
      </c>
      <c r="D374" s="181">
        <v>42972.794653500001</v>
      </c>
      <c r="E374" s="181">
        <v>34.978651900000003</v>
      </c>
      <c r="F374" s="181">
        <v>99.918669000481401</v>
      </c>
      <c r="G374" s="181">
        <v>8.1330999518657104E-2</v>
      </c>
    </row>
    <row r="375" spans="1:7" x14ac:dyDescent="0.25">
      <c r="A375" s="181" t="s">
        <v>269</v>
      </c>
      <c r="B375" s="181" t="s">
        <v>270</v>
      </c>
      <c r="C375" s="181" t="s">
        <v>15</v>
      </c>
      <c r="D375" s="181">
        <v>190.236864</v>
      </c>
      <c r="E375" s="181">
        <v>0</v>
      </c>
      <c r="F375" s="181">
        <v>100</v>
      </c>
      <c r="G375" s="181">
        <v>0</v>
      </c>
    </row>
    <row r="376" spans="1:7" x14ac:dyDescent="0.25">
      <c r="A376" s="181" t="s">
        <v>269</v>
      </c>
      <c r="B376" s="181" t="s">
        <v>270</v>
      </c>
      <c r="C376" s="181" t="s">
        <v>16</v>
      </c>
      <c r="D376" s="181">
        <v>13673.2520867</v>
      </c>
      <c r="E376" s="181">
        <v>19.861487799999999</v>
      </c>
      <c r="F376" s="181">
        <v>99.854952727208897</v>
      </c>
      <c r="G376" s="181">
        <v>0.145047272791099</v>
      </c>
    </row>
    <row r="377" spans="1:7" x14ac:dyDescent="0.25">
      <c r="A377" s="181" t="s">
        <v>271</v>
      </c>
      <c r="B377" s="181" t="s">
        <v>272</v>
      </c>
      <c r="C377" s="181" t="s">
        <v>15</v>
      </c>
      <c r="D377" s="181">
        <v>179.4747022</v>
      </c>
      <c r="E377" s="181">
        <v>0</v>
      </c>
      <c r="F377" s="181">
        <v>100</v>
      </c>
      <c r="G377" s="181">
        <v>0</v>
      </c>
    </row>
    <row r="378" spans="1:7" x14ac:dyDescent="0.25">
      <c r="A378" s="181" t="s">
        <v>271</v>
      </c>
      <c r="B378" s="181" t="s">
        <v>272</v>
      </c>
      <c r="C378" s="181" t="s">
        <v>16</v>
      </c>
      <c r="D378" s="181">
        <v>20743.905106599999</v>
      </c>
      <c r="E378" s="181">
        <v>32.655780999999998</v>
      </c>
      <c r="F378" s="181">
        <v>99.842823934256202</v>
      </c>
      <c r="G378" s="181">
        <v>0.15717606574382501</v>
      </c>
    </row>
    <row r="379" spans="1:7" x14ac:dyDescent="0.25">
      <c r="A379" s="181" t="s">
        <v>273</v>
      </c>
      <c r="B379" s="181" t="s">
        <v>274</v>
      </c>
      <c r="C379" s="181" t="s">
        <v>15</v>
      </c>
      <c r="D379" s="181">
        <v>275.84843840000002</v>
      </c>
      <c r="E379" s="181">
        <v>46.3321319</v>
      </c>
      <c r="F379" s="181">
        <v>85.619203586095296</v>
      </c>
      <c r="G379" s="181">
        <v>14.380796413904701</v>
      </c>
    </row>
    <row r="380" spans="1:7" x14ac:dyDescent="0.25">
      <c r="A380" s="181" t="s">
        <v>273</v>
      </c>
      <c r="B380" s="181" t="s">
        <v>274</v>
      </c>
      <c r="C380" s="181" t="s">
        <v>16</v>
      </c>
      <c r="D380" s="181">
        <v>26346.1107195</v>
      </c>
      <c r="E380" s="181">
        <v>93.436380299999996</v>
      </c>
      <c r="F380" s="181">
        <v>99.646603703356504</v>
      </c>
      <c r="G380" s="181">
        <v>0.353396296643473</v>
      </c>
    </row>
    <row r="381" spans="1:7" x14ac:dyDescent="0.25">
      <c r="A381" s="181" t="s">
        <v>275</v>
      </c>
      <c r="B381" s="181" t="s">
        <v>276</v>
      </c>
      <c r="C381" s="181" t="s">
        <v>15</v>
      </c>
      <c r="D381" s="181">
        <v>46.1722143</v>
      </c>
      <c r="E381" s="181">
        <v>0</v>
      </c>
      <c r="F381" s="181">
        <v>100</v>
      </c>
      <c r="G381" s="181">
        <v>0</v>
      </c>
    </row>
    <row r="382" spans="1:7" x14ac:dyDescent="0.25">
      <c r="A382" s="181" t="s">
        <v>275</v>
      </c>
      <c r="B382" s="181" t="s">
        <v>276</v>
      </c>
      <c r="C382" s="181" t="s">
        <v>16</v>
      </c>
      <c r="D382" s="181">
        <v>17672.704070200001</v>
      </c>
      <c r="E382" s="181">
        <v>0</v>
      </c>
      <c r="F382" s="181">
        <v>100</v>
      </c>
      <c r="G382" s="181">
        <v>0</v>
      </c>
    </row>
    <row r="383" spans="1:7" x14ac:dyDescent="0.25">
      <c r="A383" s="181" t="s">
        <v>277</v>
      </c>
      <c r="B383" s="181" t="s">
        <v>278</v>
      </c>
      <c r="C383" s="181" t="s">
        <v>15</v>
      </c>
      <c r="D383" s="181">
        <v>246.35176509999999</v>
      </c>
      <c r="E383" s="181">
        <v>0</v>
      </c>
      <c r="F383" s="181">
        <v>100</v>
      </c>
      <c r="G383" s="181">
        <v>0</v>
      </c>
    </row>
    <row r="384" spans="1:7" x14ac:dyDescent="0.25">
      <c r="A384" s="181" t="s">
        <v>277</v>
      </c>
      <c r="B384" s="181" t="s">
        <v>278</v>
      </c>
      <c r="C384" s="181" t="s">
        <v>16</v>
      </c>
      <c r="D384" s="181">
        <v>6583.3096736999996</v>
      </c>
      <c r="E384" s="181">
        <v>0</v>
      </c>
      <c r="F384" s="181">
        <v>100</v>
      </c>
      <c r="G384" s="181">
        <v>0</v>
      </c>
    </row>
    <row r="385" spans="1:7" x14ac:dyDescent="0.25">
      <c r="A385" s="181" t="s">
        <v>279</v>
      </c>
      <c r="B385" s="181" t="s">
        <v>280</v>
      </c>
      <c r="C385" s="181" t="s">
        <v>15</v>
      </c>
      <c r="D385" s="181">
        <v>289.29345110000003</v>
      </c>
      <c r="E385" s="181">
        <v>35.921533199999999</v>
      </c>
      <c r="F385" s="181">
        <v>88.954527025463406</v>
      </c>
      <c r="G385" s="181">
        <v>11.045472974536599</v>
      </c>
    </row>
    <row r="386" spans="1:7" x14ac:dyDescent="0.25">
      <c r="A386" s="181" t="s">
        <v>279</v>
      </c>
      <c r="B386" s="181" t="s">
        <v>280</v>
      </c>
      <c r="C386" s="181" t="s">
        <v>16</v>
      </c>
      <c r="D386" s="181">
        <v>28085.9065931</v>
      </c>
      <c r="E386" s="181">
        <v>47.117793800000001</v>
      </c>
      <c r="F386" s="181">
        <v>99.832517851077796</v>
      </c>
      <c r="G386" s="181">
        <v>0.167482148922247</v>
      </c>
    </row>
    <row r="387" spans="1:7" x14ac:dyDescent="0.25">
      <c r="A387" s="181" t="s">
        <v>281</v>
      </c>
      <c r="B387" s="181" t="s">
        <v>282</v>
      </c>
      <c r="C387" s="181" t="s">
        <v>15</v>
      </c>
      <c r="D387" s="181">
        <v>4020.2150806999998</v>
      </c>
      <c r="E387" s="181">
        <v>131.92925009999999</v>
      </c>
      <c r="F387" s="181">
        <v>96.822623695391101</v>
      </c>
      <c r="G387" s="181">
        <v>3.1773763046088801</v>
      </c>
    </row>
    <row r="388" spans="1:7" x14ac:dyDescent="0.25">
      <c r="A388" s="181" t="s">
        <v>281</v>
      </c>
      <c r="B388" s="181" t="s">
        <v>282</v>
      </c>
      <c r="C388" s="181" t="s">
        <v>16</v>
      </c>
      <c r="D388" s="181">
        <v>20959.208882700001</v>
      </c>
      <c r="E388" s="181">
        <v>37.429211500000001</v>
      </c>
      <c r="F388" s="181">
        <v>99.821737121285395</v>
      </c>
      <c r="G388" s="181">
        <v>0.178262878714566</v>
      </c>
    </row>
    <row r="389" spans="1:7" x14ac:dyDescent="0.25">
      <c r="A389" s="181" t="s">
        <v>283</v>
      </c>
      <c r="B389" s="181" t="s">
        <v>284</v>
      </c>
      <c r="C389" s="181" t="s">
        <v>15</v>
      </c>
      <c r="D389" s="181">
        <v>1838.1024735999999</v>
      </c>
      <c r="E389" s="181">
        <v>82.997827700000002</v>
      </c>
      <c r="F389" s="181">
        <v>95.679672339656804</v>
      </c>
      <c r="G389" s="181">
        <v>4.3203276603431799</v>
      </c>
    </row>
    <row r="390" spans="1:7" x14ac:dyDescent="0.25">
      <c r="A390" s="181" t="s">
        <v>283</v>
      </c>
      <c r="B390" s="181" t="s">
        <v>284</v>
      </c>
      <c r="C390" s="181" t="s">
        <v>16</v>
      </c>
      <c r="D390" s="181">
        <v>16962.662807100001</v>
      </c>
      <c r="E390" s="181">
        <v>21.671846299999999</v>
      </c>
      <c r="F390" s="181">
        <v>99.872400969821598</v>
      </c>
      <c r="G390" s="181">
        <v>0.12759903017844501</v>
      </c>
    </row>
    <row r="391" spans="1:7" x14ac:dyDescent="0.25">
      <c r="A391" s="181" t="s">
        <v>285</v>
      </c>
      <c r="B391" s="181" t="s">
        <v>286</v>
      </c>
      <c r="C391" s="181" t="s">
        <v>15</v>
      </c>
      <c r="D391" s="181">
        <v>65.190789100000003</v>
      </c>
      <c r="E391" s="181">
        <v>0</v>
      </c>
      <c r="F391" s="181">
        <v>100</v>
      </c>
      <c r="G391" s="181">
        <v>0</v>
      </c>
    </row>
    <row r="392" spans="1:7" x14ac:dyDescent="0.25">
      <c r="A392" s="181" t="s">
        <v>285</v>
      </c>
      <c r="B392" s="181" t="s">
        <v>286</v>
      </c>
      <c r="C392" s="181" t="s">
        <v>16</v>
      </c>
      <c r="D392" s="181">
        <v>6744.4846826000003</v>
      </c>
      <c r="E392" s="181">
        <v>6.0401933999999997</v>
      </c>
      <c r="F392" s="181">
        <v>99.910522611042097</v>
      </c>
      <c r="G392" s="181">
        <v>8.9477388957924897E-2</v>
      </c>
    </row>
    <row r="393" spans="1:7" x14ac:dyDescent="0.25">
      <c r="A393" s="181" t="s">
        <v>287</v>
      </c>
      <c r="B393" s="181" t="s">
        <v>288</v>
      </c>
      <c r="C393" s="181" t="s">
        <v>15</v>
      </c>
      <c r="D393" s="181">
        <v>248.56391970000001</v>
      </c>
      <c r="E393" s="181">
        <v>31.314873599999999</v>
      </c>
      <c r="F393" s="181">
        <v>88.811273183376301</v>
      </c>
      <c r="G393" s="181">
        <v>11.188726816623699</v>
      </c>
    </row>
    <row r="394" spans="1:7" x14ac:dyDescent="0.25">
      <c r="A394" s="181" t="s">
        <v>287</v>
      </c>
      <c r="B394" s="181" t="s">
        <v>288</v>
      </c>
      <c r="C394" s="181" t="s">
        <v>16</v>
      </c>
      <c r="D394" s="181">
        <v>12189.863562299999</v>
      </c>
      <c r="E394" s="181">
        <v>0</v>
      </c>
      <c r="F394" s="181">
        <v>100</v>
      </c>
      <c r="G394" s="181">
        <v>0</v>
      </c>
    </row>
    <row r="395" spans="1:7" x14ac:dyDescent="0.25">
      <c r="A395" s="181" t="s">
        <v>289</v>
      </c>
      <c r="B395" s="181" t="s">
        <v>290</v>
      </c>
      <c r="C395" s="181" t="s">
        <v>15</v>
      </c>
      <c r="D395" s="181">
        <v>2333.0511852999998</v>
      </c>
      <c r="E395" s="181">
        <v>118.76310599999999</v>
      </c>
      <c r="F395" s="181">
        <v>95.156113314886099</v>
      </c>
      <c r="G395" s="181">
        <v>4.8438866851138798</v>
      </c>
    </row>
    <row r="396" spans="1:7" x14ac:dyDescent="0.25">
      <c r="A396" s="181" t="s">
        <v>289</v>
      </c>
      <c r="B396" s="181" t="s">
        <v>290</v>
      </c>
      <c r="C396" s="181" t="s">
        <v>16</v>
      </c>
      <c r="D396" s="181">
        <v>16257.3306218</v>
      </c>
      <c r="E396" s="181">
        <v>150.527861</v>
      </c>
      <c r="F396" s="181">
        <v>99.082586791214695</v>
      </c>
      <c r="G396" s="181">
        <v>0.91741320878526</v>
      </c>
    </row>
    <row r="397" spans="1:7" x14ac:dyDescent="0.25">
      <c r="A397" s="181" t="s">
        <v>291</v>
      </c>
      <c r="B397" s="181" t="s">
        <v>292</v>
      </c>
      <c r="C397" s="181" t="s">
        <v>15</v>
      </c>
      <c r="D397" s="181">
        <v>214.61571470000001</v>
      </c>
      <c r="E397" s="181">
        <v>0</v>
      </c>
      <c r="F397" s="181">
        <v>100</v>
      </c>
      <c r="G397" s="181">
        <v>0</v>
      </c>
    </row>
    <row r="398" spans="1:7" x14ac:dyDescent="0.25">
      <c r="A398" s="181" t="s">
        <v>291</v>
      </c>
      <c r="B398" s="181" t="s">
        <v>292</v>
      </c>
      <c r="C398" s="181" t="s">
        <v>16</v>
      </c>
      <c r="D398" s="181">
        <v>37470.618639</v>
      </c>
      <c r="E398" s="181">
        <v>0</v>
      </c>
      <c r="F398" s="181">
        <v>100</v>
      </c>
      <c r="G398" s="181">
        <v>0</v>
      </c>
    </row>
    <row r="399" spans="1:7" x14ac:dyDescent="0.25">
      <c r="A399" s="181" t="s">
        <v>293</v>
      </c>
      <c r="B399" s="181" t="s">
        <v>294</v>
      </c>
      <c r="C399" s="181" t="s">
        <v>15</v>
      </c>
      <c r="D399" s="181">
        <v>135.26221340000001</v>
      </c>
      <c r="E399" s="181">
        <v>0</v>
      </c>
      <c r="F399" s="181">
        <v>100</v>
      </c>
      <c r="G399" s="181">
        <v>0</v>
      </c>
    </row>
    <row r="400" spans="1:7" x14ac:dyDescent="0.25">
      <c r="A400" s="181" t="s">
        <v>293</v>
      </c>
      <c r="B400" s="181" t="s">
        <v>294</v>
      </c>
      <c r="C400" s="181" t="s">
        <v>16</v>
      </c>
      <c r="D400" s="181">
        <v>34084.899786900001</v>
      </c>
      <c r="E400" s="181">
        <v>0</v>
      </c>
      <c r="F400" s="181">
        <v>100</v>
      </c>
      <c r="G400" s="181">
        <v>0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575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467</v>
      </c>
      <c r="F410" s="5" t="s">
        <v>431</v>
      </c>
      <c r="G410" s="5" t="s">
        <v>468</v>
      </c>
    </row>
    <row r="411" spans="1:7" x14ac:dyDescent="0.25">
      <c r="A411" s="182" t="s">
        <v>70</v>
      </c>
      <c r="B411" s="182" t="s">
        <v>71</v>
      </c>
      <c r="C411" s="182" t="s">
        <v>15</v>
      </c>
      <c r="D411" s="182">
        <v>13.582304799999999</v>
      </c>
      <c r="E411" s="182">
        <v>0</v>
      </c>
      <c r="F411" s="182">
        <v>100</v>
      </c>
      <c r="G411" s="182">
        <v>0</v>
      </c>
    </row>
    <row r="412" spans="1:7" x14ac:dyDescent="0.25">
      <c r="A412" s="182" t="s">
        <v>70</v>
      </c>
      <c r="B412" s="182" t="s">
        <v>71</v>
      </c>
      <c r="C412" s="182" t="s">
        <v>16</v>
      </c>
      <c r="D412" s="182">
        <v>144.7016485</v>
      </c>
      <c r="E412" s="182">
        <v>0</v>
      </c>
      <c r="F412" s="182">
        <v>100</v>
      </c>
      <c r="G412" s="182">
        <v>0</v>
      </c>
    </row>
    <row r="413" spans="1:7" x14ac:dyDescent="0.25">
      <c r="A413" s="182" t="s">
        <v>72</v>
      </c>
      <c r="B413" s="182" t="s">
        <v>73</v>
      </c>
      <c r="C413" s="182" t="s">
        <v>15</v>
      </c>
      <c r="D413" s="182">
        <v>57.748745</v>
      </c>
      <c r="E413" s="182">
        <v>0</v>
      </c>
      <c r="F413" s="182">
        <v>100</v>
      </c>
      <c r="G413" s="182">
        <v>0</v>
      </c>
    </row>
    <row r="414" spans="1:7" x14ac:dyDescent="0.25">
      <c r="A414" s="182" t="s">
        <v>72</v>
      </c>
      <c r="B414" s="182" t="s">
        <v>73</v>
      </c>
      <c r="C414" s="182" t="s">
        <v>16</v>
      </c>
      <c r="D414" s="182">
        <v>312.52262000000002</v>
      </c>
      <c r="E414" s="182">
        <v>0</v>
      </c>
      <c r="F414" s="182">
        <v>100</v>
      </c>
      <c r="G414" s="182">
        <v>0</v>
      </c>
    </row>
    <row r="415" spans="1:7" x14ac:dyDescent="0.25">
      <c r="A415" s="182" t="s">
        <v>74</v>
      </c>
      <c r="B415" s="182" t="s">
        <v>75</v>
      </c>
      <c r="C415" s="182" t="s">
        <v>15</v>
      </c>
      <c r="D415" s="182">
        <v>89.158284899999998</v>
      </c>
      <c r="E415" s="182">
        <v>0</v>
      </c>
      <c r="F415" s="182">
        <v>100</v>
      </c>
      <c r="G415" s="182">
        <v>0</v>
      </c>
    </row>
    <row r="416" spans="1:7" x14ac:dyDescent="0.25">
      <c r="A416" s="182" t="s">
        <v>74</v>
      </c>
      <c r="B416" s="182" t="s">
        <v>75</v>
      </c>
      <c r="C416" s="182" t="s">
        <v>16</v>
      </c>
      <c r="D416" s="182">
        <v>246.6002976</v>
      </c>
      <c r="E416" s="182">
        <v>0</v>
      </c>
      <c r="F416" s="182">
        <v>100</v>
      </c>
      <c r="G416" s="182">
        <v>0</v>
      </c>
    </row>
    <row r="417" spans="1:7" x14ac:dyDescent="0.25">
      <c r="A417" s="182" t="s">
        <v>76</v>
      </c>
      <c r="B417" s="182" t="s">
        <v>77</v>
      </c>
      <c r="C417" s="182" t="s">
        <v>15</v>
      </c>
      <c r="D417" s="182">
        <v>7.9268295000000002</v>
      </c>
      <c r="E417" s="182">
        <v>0</v>
      </c>
      <c r="F417" s="182">
        <v>100</v>
      </c>
      <c r="G417" s="182">
        <v>0</v>
      </c>
    </row>
    <row r="418" spans="1:7" x14ac:dyDescent="0.25">
      <c r="A418" s="182" t="s">
        <v>76</v>
      </c>
      <c r="B418" s="182" t="s">
        <v>77</v>
      </c>
      <c r="C418" s="182" t="s">
        <v>16</v>
      </c>
      <c r="D418" s="182">
        <v>9.5121953999999995</v>
      </c>
      <c r="E418" s="182">
        <v>0</v>
      </c>
      <c r="F418" s="182">
        <v>100</v>
      </c>
      <c r="G418" s="182">
        <v>0</v>
      </c>
    </row>
    <row r="419" spans="1:7" x14ac:dyDescent="0.25">
      <c r="A419" s="182" t="s">
        <v>78</v>
      </c>
      <c r="B419" s="182" t="s">
        <v>79</v>
      </c>
      <c r="C419" s="182" t="s">
        <v>15</v>
      </c>
      <c r="D419" s="182">
        <v>442.22209379999998</v>
      </c>
      <c r="E419" s="182">
        <v>0</v>
      </c>
      <c r="F419" s="182">
        <v>100</v>
      </c>
      <c r="G419" s="182">
        <v>0</v>
      </c>
    </row>
    <row r="420" spans="1:7" x14ac:dyDescent="0.25">
      <c r="A420" s="182" t="s">
        <v>78</v>
      </c>
      <c r="B420" s="182" t="s">
        <v>79</v>
      </c>
      <c r="C420" s="182" t="s">
        <v>16</v>
      </c>
      <c r="D420" s="182">
        <v>2486.5882550000001</v>
      </c>
      <c r="E420" s="182">
        <v>0</v>
      </c>
      <c r="F420" s="182">
        <v>100</v>
      </c>
      <c r="G420" s="182">
        <v>0</v>
      </c>
    </row>
    <row r="421" spans="1:7" x14ac:dyDescent="0.25">
      <c r="A421" s="182" t="s">
        <v>90</v>
      </c>
      <c r="B421" s="182" t="s">
        <v>91</v>
      </c>
      <c r="C421" s="182" t="s">
        <v>15</v>
      </c>
      <c r="D421" s="182">
        <v>69.853830799999997</v>
      </c>
      <c r="E421" s="182">
        <v>4.4500717999999999</v>
      </c>
      <c r="F421" s="182">
        <v>94.010985097302296</v>
      </c>
      <c r="G421" s="182">
        <v>5.9890149026977202</v>
      </c>
    </row>
    <row r="422" spans="1:7" x14ac:dyDescent="0.25">
      <c r="A422" s="182" t="s">
        <v>90</v>
      </c>
      <c r="B422" s="182" t="s">
        <v>91</v>
      </c>
      <c r="C422" s="182" t="s">
        <v>16</v>
      </c>
      <c r="D422" s="182">
        <v>1173.4563171</v>
      </c>
      <c r="E422" s="182">
        <v>0</v>
      </c>
      <c r="F422" s="182">
        <v>100</v>
      </c>
      <c r="G422" s="182">
        <v>0</v>
      </c>
    </row>
    <row r="423" spans="1:7" x14ac:dyDescent="0.25">
      <c r="A423" s="182" t="s">
        <v>106</v>
      </c>
      <c r="B423" s="182" t="s">
        <v>107</v>
      </c>
      <c r="C423" s="182" t="s">
        <v>15</v>
      </c>
      <c r="D423" s="182">
        <v>406.9786646</v>
      </c>
      <c r="E423" s="182">
        <v>6.4596887000000001</v>
      </c>
      <c r="F423" s="182">
        <v>98.437569072041896</v>
      </c>
      <c r="G423" s="182">
        <v>1.5624309279581301</v>
      </c>
    </row>
    <row r="424" spans="1:7" x14ac:dyDescent="0.25">
      <c r="A424" s="182" t="s">
        <v>106</v>
      </c>
      <c r="B424" s="182" t="s">
        <v>107</v>
      </c>
      <c r="C424" s="182" t="s">
        <v>16</v>
      </c>
      <c r="D424" s="182">
        <v>2617.938709</v>
      </c>
      <c r="E424" s="182">
        <v>0</v>
      </c>
      <c r="F424" s="182">
        <v>100</v>
      </c>
      <c r="G424" s="182">
        <v>0</v>
      </c>
    </row>
    <row r="425" spans="1:7" x14ac:dyDescent="0.25">
      <c r="A425" s="182" t="s">
        <v>108</v>
      </c>
      <c r="B425" s="182" t="s">
        <v>109</v>
      </c>
      <c r="C425" s="182" t="s">
        <v>15</v>
      </c>
      <c r="D425" s="182">
        <v>176.85397520000001</v>
      </c>
      <c r="E425" s="182">
        <v>0</v>
      </c>
      <c r="F425" s="182">
        <v>100</v>
      </c>
      <c r="G425" s="182">
        <v>0</v>
      </c>
    </row>
    <row r="426" spans="1:7" x14ac:dyDescent="0.25">
      <c r="A426" s="182" t="s">
        <v>108</v>
      </c>
      <c r="B426" s="182" t="s">
        <v>109</v>
      </c>
      <c r="C426" s="182" t="s">
        <v>16</v>
      </c>
      <c r="D426" s="182">
        <v>958.25980440000001</v>
      </c>
      <c r="E426" s="182">
        <v>0</v>
      </c>
      <c r="F426" s="182">
        <v>100</v>
      </c>
      <c r="G426" s="182">
        <v>0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576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467</v>
      </c>
      <c r="F436" s="5" t="s">
        <v>431</v>
      </c>
      <c r="G436" s="5" t="s">
        <v>468</v>
      </c>
    </row>
    <row r="437" spans="1:7" x14ac:dyDescent="0.25">
      <c r="A437" s="183" t="s">
        <v>13</v>
      </c>
      <c r="B437" s="183" t="s">
        <v>14</v>
      </c>
      <c r="C437" s="183" t="s">
        <v>15</v>
      </c>
      <c r="D437" s="183">
        <v>1264.3247286000001</v>
      </c>
      <c r="E437" s="183">
        <v>10.909760500000001</v>
      </c>
      <c r="F437" s="183">
        <v>99.144489849259102</v>
      </c>
      <c r="G437" s="183">
        <v>0.85551015074095005</v>
      </c>
    </row>
    <row r="438" spans="1:7" x14ac:dyDescent="0.25">
      <c r="A438" s="183" t="s">
        <v>13</v>
      </c>
      <c r="B438" s="183" t="s">
        <v>14</v>
      </c>
      <c r="C438" s="183" t="s">
        <v>16</v>
      </c>
      <c r="D438" s="183">
        <v>7949.579847</v>
      </c>
      <c r="E438" s="183">
        <v>0</v>
      </c>
      <c r="F438" s="183">
        <v>100</v>
      </c>
      <c r="G438" s="183">
        <v>0</v>
      </c>
    </row>
    <row r="439" spans="1:7" x14ac:dyDescent="0.25">
      <c r="A439" s="183" t="s">
        <v>25</v>
      </c>
      <c r="B439" s="183" t="s">
        <v>26</v>
      </c>
      <c r="C439" s="183" t="s">
        <v>15</v>
      </c>
      <c r="D439" s="183">
        <v>472.73682150000002</v>
      </c>
      <c r="E439" s="183">
        <v>14.605159</v>
      </c>
      <c r="F439" s="183">
        <v>97.003098525389603</v>
      </c>
      <c r="G439" s="183">
        <v>2.9969014746103899</v>
      </c>
    </row>
    <row r="440" spans="1:7" x14ac:dyDescent="0.25">
      <c r="A440" s="183" t="s">
        <v>25</v>
      </c>
      <c r="B440" s="183" t="s">
        <v>26</v>
      </c>
      <c r="C440" s="183" t="s">
        <v>16</v>
      </c>
      <c r="D440" s="183">
        <v>7544.5753021999999</v>
      </c>
      <c r="E440" s="183">
        <v>29.357978800000001</v>
      </c>
      <c r="F440" s="183">
        <v>99.612381338588705</v>
      </c>
      <c r="G440" s="183">
        <v>0.38761866141133799</v>
      </c>
    </row>
    <row r="441" spans="1:7" x14ac:dyDescent="0.25">
      <c r="A441" s="183" t="s">
        <v>27</v>
      </c>
      <c r="B441" s="183" t="s">
        <v>28</v>
      </c>
      <c r="C441" s="183" t="s">
        <v>15</v>
      </c>
      <c r="D441" s="183">
        <v>160.09630150000001</v>
      </c>
      <c r="E441" s="183">
        <v>0</v>
      </c>
      <c r="F441" s="183">
        <v>100</v>
      </c>
      <c r="G441" s="183">
        <v>0</v>
      </c>
    </row>
    <row r="442" spans="1:7" x14ac:dyDescent="0.25">
      <c r="A442" s="183" t="s">
        <v>27</v>
      </c>
      <c r="B442" s="183" t="s">
        <v>28</v>
      </c>
      <c r="C442" s="183" t="s">
        <v>16</v>
      </c>
      <c r="D442" s="183">
        <v>3614.8760456</v>
      </c>
      <c r="E442" s="183">
        <v>0</v>
      </c>
      <c r="F442" s="183">
        <v>100</v>
      </c>
      <c r="G442" s="183">
        <v>0</v>
      </c>
    </row>
    <row r="443" spans="1:7" x14ac:dyDescent="0.25">
      <c r="A443" s="183" t="s">
        <v>29</v>
      </c>
      <c r="B443" s="183" t="s">
        <v>30</v>
      </c>
      <c r="C443" s="183" t="s">
        <v>15</v>
      </c>
      <c r="D443" s="183">
        <v>52.057141999999999</v>
      </c>
      <c r="E443" s="183">
        <v>2.2633540000000001</v>
      </c>
      <c r="F443" s="183">
        <v>95.8333333333333</v>
      </c>
      <c r="G443" s="183">
        <v>4.1666666666666696</v>
      </c>
    </row>
    <row r="444" spans="1:7" x14ac:dyDescent="0.25">
      <c r="A444" s="183" t="s">
        <v>29</v>
      </c>
      <c r="B444" s="183" t="s">
        <v>30</v>
      </c>
      <c r="C444" s="183" t="s">
        <v>16</v>
      </c>
      <c r="D444" s="183">
        <v>569.23353099999997</v>
      </c>
      <c r="E444" s="183">
        <v>1.131677</v>
      </c>
      <c r="F444" s="183">
        <v>99.801587301587304</v>
      </c>
      <c r="G444" s="183">
        <v>0.19841269841269801</v>
      </c>
    </row>
    <row r="445" spans="1:7" x14ac:dyDescent="0.25">
      <c r="A445" s="183" t="s">
        <v>31</v>
      </c>
      <c r="B445" s="183" t="s">
        <v>32</v>
      </c>
      <c r="C445" s="183" t="s">
        <v>15</v>
      </c>
      <c r="D445" s="183">
        <v>473.19138620000001</v>
      </c>
      <c r="E445" s="183">
        <v>0</v>
      </c>
      <c r="F445" s="183">
        <v>100</v>
      </c>
      <c r="G445" s="183">
        <v>0</v>
      </c>
    </row>
    <row r="446" spans="1:7" x14ac:dyDescent="0.25">
      <c r="A446" s="183" t="s">
        <v>31</v>
      </c>
      <c r="B446" s="183" t="s">
        <v>32</v>
      </c>
      <c r="C446" s="183" t="s">
        <v>16</v>
      </c>
      <c r="D446" s="183">
        <v>6429.8996700999996</v>
      </c>
      <c r="E446" s="183">
        <v>6.4418310999999999</v>
      </c>
      <c r="F446" s="183">
        <v>99.899914709329806</v>
      </c>
      <c r="G446" s="183">
        <v>0.10008529067015801</v>
      </c>
    </row>
    <row r="447" spans="1:7" x14ac:dyDescent="0.25">
      <c r="A447" s="183" t="s">
        <v>33</v>
      </c>
      <c r="B447" s="183" t="s">
        <v>34</v>
      </c>
      <c r="C447" s="183" t="s">
        <v>15</v>
      </c>
      <c r="D447" s="183">
        <v>112.40702589999999</v>
      </c>
      <c r="E447" s="183">
        <v>1.3087070000000001</v>
      </c>
      <c r="F447" s="183">
        <v>98.849141656457604</v>
      </c>
      <c r="G447" s="183">
        <v>1.1508583435423601</v>
      </c>
    </row>
    <row r="448" spans="1:7" x14ac:dyDescent="0.25">
      <c r="A448" s="183" t="s">
        <v>33</v>
      </c>
      <c r="B448" s="183" t="s">
        <v>34</v>
      </c>
      <c r="C448" s="183" t="s">
        <v>16</v>
      </c>
      <c r="D448" s="183">
        <v>580.8805122</v>
      </c>
      <c r="E448" s="183">
        <v>2.8791554000000001</v>
      </c>
      <c r="F448" s="183">
        <v>99.506790968989506</v>
      </c>
      <c r="G448" s="183">
        <v>0.49320903101048702</v>
      </c>
    </row>
    <row r="449" spans="1:7" x14ac:dyDescent="0.25">
      <c r="A449" s="183" t="s">
        <v>35</v>
      </c>
      <c r="B449" s="183" t="s">
        <v>36</v>
      </c>
      <c r="C449" s="183" t="s">
        <v>15</v>
      </c>
      <c r="D449" s="183">
        <v>270.56923499999999</v>
      </c>
      <c r="E449" s="183">
        <v>0</v>
      </c>
      <c r="F449" s="183">
        <v>100</v>
      </c>
      <c r="G449" s="183">
        <v>0</v>
      </c>
    </row>
    <row r="450" spans="1:7" x14ac:dyDescent="0.25">
      <c r="A450" s="183" t="s">
        <v>35</v>
      </c>
      <c r="B450" s="183" t="s">
        <v>36</v>
      </c>
      <c r="C450" s="183" t="s">
        <v>16</v>
      </c>
      <c r="D450" s="183">
        <v>1400.5512538999999</v>
      </c>
      <c r="E450" s="183">
        <v>0</v>
      </c>
      <c r="F450" s="183">
        <v>100</v>
      </c>
      <c r="G450" s="183">
        <v>0</v>
      </c>
    </row>
    <row r="451" spans="1:7" x14ac:dyDescent="0.25">
      <c r="A451" s="183" t="s">
        <v>37</v>
      </c>
      <c r="B451" s="183" t="s">
        <v>38</v>
      </c>
      <c r="C451" s="183" t="s">
        <v>15</v>
      </c>
      <c r="D451" s="183">
        <v>112.918345</v>
      </c>
      <c r="E451" s="183">
        <v>0</v>
      </c>
      <c r="F451" s="183">
        <v>100</v>
      </c>
      <c r="G451" s="183">
        <v>0</v>
      </c>
    </row>
    <row r="452" spans="1:7" x14ac:dyDescent="0.25">
      <c r="A452" s="183" t="s">
        <v>37</v>
      </c>
      <c r="B452" s="183" t="s">
        <v>38</v>
      </c>
      <c r="C452" s="183" t="s">
        <v>16</v>
      </c>
      <c r="D452" s="183">
        <v>2861.2734303000002</v>
      </c>
      <c r="E452" s="183">
        <v>0</v>
      </c>
      <c r="F452" s="183">
        <v>100</v>
      </c>
      <c r="G452" s="183">
        <v>0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577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578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579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467</v>
      </c>
      <c r="F16" s="5" t="s">
        <v>431</v>
      </c>
      <c r="G16" s="5" t="s">
        <v>468</v>
      </c>
    </row>
    <row r="17" spans="1:7" x14ac:dyDescent="0.25">
      <c r="A17" s="184" t="s">
        <v>13</v>
      </c>
      <c r="B17" s="184" t="s">
        <v>14</v>
      </c>
      <c r="C17" s="184" t="s">
        <v>15</v>
      </c>
      <c r="D17" s="184">
        <v>82167.926816799998</v>
      </c>
      <c r="E17" s="184">
        <v>32391.2514242</v>
      </c>
      <c r="F17" s="184">
        <v>71.725310951464706</v>
      </c>
      <c r="G17" s="184">
        <v>28.274689048535201</v>
      </c>
    </row>
    <row r="18" spans="1:7" x14ac:dyDescent="0.25">
      <c r="A18" s="184" t="s">
        <v>13</v>
      </c>
      <c r="B18" s="184" t="s">
        <v>14</v>
      </c>
      <c r="C18" s="184" t="s">
        <v>16</v>
      </c>
      <c r="D18" s="184">
        <v>2535024.5762235001</v>
      </c>
      <c r="E18" s="184">
        <v>160765.7582715</v>
      </c>
      <c r="F18" s="184">
        <v>94.0364146196994</v>
      </c>
      <c r="G18" s="184">
        <v>5.9635853803005796</v>
      </c>
    </row>
    <row r="19" spans="1:7" x14ac:dyDescent="0.25">
      <c r="A19" s="184" t="s">
        <v>13</v>
      </c>
      <c r="B19" s="184" t="s">
        <v>17</v>
      </c>
      <c r="C19" s="184" t="s">
        <v>15</v>
      </c>
      <c r="D19" s="184">
        <v>1012.7833015</v>
      </c>
      <c r="E19" s="184">
        <v>262.45118760000003</v>
      </c>
      <c r="F19" s="184">
        <v>79.419378173717206</v>
      </c>
      <c r="G19" s="184">
        <v>20.580621826282801</v>
      </c>
    </row>
    <row r="20" spans="1:7" x14ac:dyDescent="0.25">
      <c r="A20" s="184" t="s">
        <v>13</v>
      </c>
      <c r="B20" s="184" t="s">
        <v>17</v>
      </c>
      <c r="C20" s="184" t="s">
        <v>16</v>
      </c>
      <c r="D20" s="184">
        <v>6778.3270223</v>
      </c>
      <c r="E20" s="184">
        <v>1171.2528247</v>
      </c>
      <c r="F20" s="184">
        <v>85.266481408548799</v>
      </c>
      <c r="G20" s="184">
        <v>14.733518591451199</v>
      </c>
    </row>
    <row r="21" spans="1:7" x14ac:dyDescent="0.25">
      <c r="A21" s="184" t="s">
        <v>13</v>
      </c>
      <c r="B21" s="184" t="s">
        <v>18</v>
      </c>
      <c r="C21" s="184" t="s">
        <v>15</v>
      </c>
      <c r="D21" s="184">
        <v>81155.143515300006</v>
      </c>
      <c r="E21" s="184">
        <v>32128.8002366</v>
      </c>
      <c r="F21" s="184">
        <v>71.638699031378707</v>
      </c>
      <c r="G21" s="184">
        <v>28.3613009686213</v>
      </c>
    </row>
    <row r="22" spans="1:7" x14ac:dyDescent="0.25">
      <c r="A22" s="184" t="s">
        <v>13</v>
      </c>
      <c r="B22" s="184" t="s">
        <v>18</v>
      </c>
      <c r="C22" s="184" t="s">
        <v>16</v>
      </c>
      <c r="D22" s="184">
        <v>2528246.2492012</v>
      </c>
      <c r="E22" s="184">
        <v>159594.5054468</v>
      </c>
      <c r="F22" s="184">
        <v>94.062352646047998</v>
      </c>
      <c r="G22" s="184">
        <v>5.9376473539519798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580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467</v>
      </c>
      <c r="F32" s="5" t="s">
        <v>431</v>
      </c>
      <c r="G32" s="5" t="s">
        <v>468</v>
      </c>
    </row>
    <row r="33" spans="1:7" x14ac:dyDescent="0.25">
      <c r="A33" s="185" t="s">
        <v>13</v>
      </c>
      <c r="B33" s="185" t="s">
        <v>14</v>
      </c>
      <c r="C33" s="185" t="s">
        <v>15</v>
      </c>
      <c r="D33" s="185">
        <v>82167.926816799998</v>
      </c>
      <c r="E33" s="185">
        <v>32391.2514242</v>
      </c>
      <c r="F33" s="185">
        <v>71.725310951464706</v>
      </c>
      <c r="G33" s="185">
        <v>28.274689048535201</v>
      </c>
    </row>
    <row r="34" spans="1:7" x14ac:dyDescent="0.25">
      <c r="A34" s="185" t="s">
        <v>13</v>
      </c>
      <c r="B34" s="185" t="s">
        <v>14</v>
      </c>
      <c r="C34" s="185" t="s">
        <v>16</v>
      </c>
      <c r="D34" s="185">
        <v>2535024.5762235001</v>
      </c>
      <c r="E34" s="185">
        <v>160765.7582715</v>
      </c>
      <c r="F34" s="185">
        <v>94.0364146196994</v>
      </c>
      <c r="G34" s="185">
        <v>5.9635853803005796</v>
      </c>
    </row>
    <row r="35" spans="1:7" x14ac:dyDescent="0.25">
      <c r="A35" s="185" t="s">
        <v>25</v>
      </c>
      <c r="B35" s="185" t="s">
        <v>26</v>
      </c>
      <c r="C35" s="185" t="s">
        <v>15</v>
      </c>
      <c r="D35" s="185">
        <v>1248.1817907</v>
      </c>
      <c r="E35" s="185">
        <v>485.36199069999998</v>
      </c>
      <c r="F35" s="185">
        <v>72.001746024088007</v>
      </c>
      <c r="G35" s="185">
        <v>27.998253975912</v>
      </c>
    </row>
    <row r="36" spans="1:7" x14ac:dyDescent="0.25">
      <c r="A36" s="185" t="s">
        <v>25</v>
      </c>
      <c r="B36" s="185" t="s">
        <v>26</v>
      </c>
      <c r="C36" s="185" t="s">
        <v>16</v>
      </c>
      <c r="D36" s="185">
        <v>48297.693850199998</v>
      </c>
      <c r="E36" s="185">
        <v>3145.5077001</v>
      </c>
      <c r="F36" s="185">
        <v>93.885474454725795</v>
      </c>
      <c r="G36" s="185">
        <v>6.1145255452742298</v>
      </c>
    </row>
    <row r="37" spans="1:7" x14ac:dyDescent="0.25">
      <c r="A37" s="185" t="s">
        <v>27</v>
      </c>
      <c r="B37" s="185" t="s">
        <v>28</v>
      </c>
      <c r="C37" s="185" t="s">
        <v>15</v>
      </c>
      <c r="D37" s="185">
        <v>257.33692669999999</v>
      </c>
      <c r="E37" s="185">
        <v>112.2949484</v>
      </c>
      <c r="F37" s="185">
        <v>69.619787695631004</v>
      </c>
      <c r="G37" s="185">
        <v>30.380212304369</v>
      </c>
    </row>
    <row r="38" spans="1:7" x14ac:dyDescent="0.25">
      <c r="A38" s="185" t="s">
        <v>27</v>
      </c>
      <c r="B38" s="185" t="s">
        <v>28</v>
      </c>
      <c r="C38" s="185" t="s">
        <v>16</v>
      </c>
      <c r="D38" s="185">
        <v>10457.404386099999</v>
      </c>
      <c r="E38" s="185">
        <v>1246.517566</v>
      </c>
      <c r="F38" s="185">
        <v>89.349573834296294</v>
      </c>
      <c r="G38" s="185">
        <v>10.650426165703699</v>
      </c>
    </row>
    <row r="39" spans="1:7" x14ac:dyDescent="0.25">
      <c r="A39" s="185" t="s">
        <v>29</v>
      </c>
      <c r="B39" s="185" t="s">
        <v>30</v>
      </c>
      <c r="C39" s="185" t="s">
        <v>15</v>
      </c>
      <c r="D39" s="185">
        <v>499.64678459999999</v>
      </c>
      <c r="E39" s="185">
        <v>383.35655129999998</v>
      </c>
      <c r="F39" s="185">
        <v>56.584926045690999</v>
      </c>
      <c r="G39" s="185">
        <v>43.415073954309001</v>
      </c>
    </row>
    <row r="40" spans="1:7" x14ac:dyDescent="0.25">
      <c r="A40" s="185" t="s">
        <v>29</v>
      </c>
      <c r="B40" s="185" t="s">
        <v>30</v>
      </c>
      <c r="C40" s="185" t="s">
        <v>16</v>
      </c>
      <c r="D40" s="185">
        <v>37163.932430200002</v>
      </c>
      <c r="E40" s="185">
        <v>2285.5570584000002</v>
      </c>
      <c r="F40" s="185">
        <v>94.206371012581897</v>
      </c>
      <c r="G40" s="185">
        <v>5.7936289874181304</v>
      </c>
    </row>
    <row r="41" spans="1:7" x14ac:dyDescent="0.25">
      <c r="A41" s="185" t="s">
        <v>31</v>
      </c>
      <c r="B41" s="185" t="s">
        <v>32</v>
      </c>
      <c r="C41" s="185" t="s">
        <v>15</v>
      </c>
      <c r="D41" s="185">
        <v>688.42445090000001</v>
      </c>
      <c r="E41" s="185">
        <v>113.9527384</v>
      </c>
      <c r="F41" s="185">
        <v>85.798108430847407</v>
      </c>
      <c r="G41" s="185">
        <v>14.2018915691526</v>
      </c>
    </row>
    <row r="42" spans="1:7" x14ac:dyDescent="0.25">
      <c r="A42" s="185" t="s">
        <v>31</v>
      </c>
      <c r="B42" s="185" t="s">
        <v>32</v>
      </c>
      <c r="C42" s="185" t="s">
        <v>16</v>
      </c>
      <c r="D42" s="185">
        <v>11770.476506000001</v>
      </c>
      <c r="E42" s="185">
        <v>671.2245246</v>
      </c>
      <c r="F42" s="185">
        <v>94.605042164659494</v>
      </c>
      <c r="G42" s="185">
        <v>5.3949578353405396</v>
      </c>
    </row>
    <row r="43" spans="1:7" x14ac:dyDescent="0.25">
      <c r="A43" s="185" t="s">
        <v>33</v>
      </c>
      <c r="B43" s="185" t="s">
        <v>34</v>
      </c>
      <c r="C43" s="185" t="s">
        <v>15</v>
      </c>
      <c r="D43" s="185">
        <v>1064.3023662000001</v>
      </c>
      <c r="E43" s="185">
        <v>437.97344340000001</v>
      </c>
      <c r="F43" s="185">
        <v>70.846003070726695</v>
      </c>
      <c r="G43" s="185">
        <v>29.153996929273301</v>
      </c>
    </row>
    <row r="44" spans="1:7" x14ac:dyDescent="0.25">
      <c r="A44" s="185" t="s">
        <v>33</v>
      </c>
      <c r="B44" s="185" t="s">
        <v>34</v>
      </c>
      <c r="C44" s="185" t="s">
        <v>16</v>
      </c>
      <c r="D44" s="185">
        <v>46313.965335699999</v>
      </c>
      <c r="E44" s="185">
        <v>2783.2585809000002</v>
      </c>
      <c r="F44" s="185">
        <v>94.331128404270203</v>
      </c>
      <c r="G44" s="185">
        <v>5.6688715957298097</v>
      </c>
    </row>
    <row r="45" spans="1:7" x14ac:dyDescent="0.25">
      <c r="A45" s="185" t="s">
        <v>35</v>
      </c>
      <c r="B45" s="185" t="s">
        <v>36</v>
      </c>
      <c r="C45" s="185" t="s">
        <v>15</v>
      </c>
      <c r="D45" s="185">
        <v>13531.2732125</v>
      </c>
      <c r="E45" s="185">
        <v>4374.4769561000003</v>
      </c>
      <c r="F45" s="185">
        <v>75.569429289976398</v>
      </c>
      <c r="G45" s="185">
        <v>24.430570710023598</v>
      </c>
    </row>
    <row r="46" spans="1:7" x14ac:dyDescent="0.25">
      <c r="A46" s="185" t="s">
        <v>35</v>
      </c>
      <c r="B46" s="185" t="s">
        <v>36</v>
      </c>
      <c r="C46" s="185" t="s">
        <v>16</v>
      </c>
      <c r="D46" s="185">
        <v>221862.2998445</v>
      </c>
      <c r="E46" s="185">
        <v>19185.126323299999</v>
      </c>
      <c r="F46" s="185">
        <v>92.040932928300705</v>
      </c>
      <c r="G46" s="185">
        <v>7.9590670716992804</v>
      </c>
    </row>
    <row r="47" spans="1:7" x14ac:dyDescent="0.25">
      <c r="A47" s="185" t="s">
        <v>37</v>
      </c>
      <c r="B47" s="185" t="s">
        <v>38</v>
      </c>
      <c r="C47" s="185" t="s">
        <v>15</v>
      </c>
      <c r="D47" s="185">
        <v>185.04970460000001</v>
      </c>
      <c r="E47" s="185">
        <v>57.729108500000002</v>
      </c>
      <c r="F47" s="185">
        <v>76.221521242785897</v>
      </c>
      <c r="G47" s="185">
        <v>23.778478757214099</v>
      </c>
    </row>
    <row r="48" spans="1:7" x14ac:dyDescent="0.25">
      <c r="A48" s="185" t="s">
        <v>37</v>
      </c>
      <c r="B48" s="185" t="s">
        <v>38</v>
      </c>
      <c r="C48" s="185" t="s">
        <v>16</v>
      </c>
      <c r="D48" s="185">
        <v>8960.2594836999997</v>
      </c>
      <c r="E48" s="185">
        <v>561.13030149999997</v>
      </c>
      <c r="F48" s="185">
        <v>94.106634491823698</v>
      </c>
      <c r="G48" s="185">
        <v>5.8933655081763199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581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467</v>
      </c>
      <c r="F58" s="5" t="s">
        <v>431</v>
      </c>
      <c r="G58" s="5" t="s">
        <v>468</v>
      </c>
    </row>
    <row r="59" spans="1:7" x14ac:dyDescent="0.25">
      <c r="A59" s="186" t="s">
        <v>13</v>
      </c>
      <c r="B59" s="186" t="s">
        <v>14</v>
      </c>
      <c r="C59" s="186" t="s">
        <v>15</v>
      </c>
      <c r="D59" s="186">
        <v>81155.143515300006</v>
      </c>
      <c r="E59" s="186">
        <v>32128.8002366</v>
      </c>
      <c r="F59" s="186">
        <v>71.638699031378707</v>
      </c>
      <c r="G59" s="186">
        <v>28.3613009686213</v>
      </c>
    </row>
    <row r="60" spans="1:7" x14ac:dyDescent="0.25">
      <c r="A60" s="186" t="s">
        <v>13</v>
      </c>
      <c r="B60" s="186" t="s">
        <v>14</v>
      </c>
      <c r="C60" s="186" t="s">
        <v>16</v>
      </c>
      <c r="D60" s="186">
        <v>2528246.2492012</v>
      </c>
      <c r="E60" s="186">
        <v>159594.5054468</v>
      </c>
      <c r="F60" s="186">
        <v>94.062352646047998</v>
      </c>
      <c r="G60" s="186">
        <v>5.9376473539519798</v>
      </c>
    </row>
    <row r="61" spans="1:7" x14ac:dyDescent="0.25">
      <c r="A61" s="186" t="s">
        <v>40</v>
      </c>
      <c r="B61" s="186" t="s">
        <v>41</v>
      </c>
      <c r="C61" s="186" t="s">
        <v>15</v>
      </c>
      <c r="D61" s="186">
        <v>175.0896114</v>
      </c>
      <c r="E61" s="186">
        <v>44.301316800000002</v>
      </c>
      <c r="F61" s="186">
        <v>79.807133702623204</v>
      </c>
      <c r="G61" s="186">
        <v>20.192866297376799</v>
      </c>
    </row>
    <row r="62" spans="1:7" x14ac:dyDescent="0.25">
      <c r="A62" s="186" t="s">
        <v>40</v>
      </c>
      <c r="B62" s="186" t="s">
        <v>41</v>
      </c>
      <c r="C62" s="186" t="s">
        <v>16</v>
      </c>
      <c r="D62" s="186">
        <v>3187.4099068</v>
      </c>
      <c r="E62" s="186">
        <v>208.6034703</v>
      </c>
      <c r="F62" s="186">
        <v>93.857401395805596</v>
      </c>
      <c r="G62" s="186">
        <v>6.1425986041944096</v>
      </c>
    </row>
    <row r="63" spans="1:7" x14ac:dyDescent="0.25">
      <c r="A63" s="186" t="s">
        <v>42</v>
      </c>
      <c r="B63" s="186" t="s">
        <v>43</v>
      </c>
      <c r="C63" s="186" t="s">
        <v>15</v>
      </c>
      <c r="D63" s="186">
        <v>475.45466590000001</v>
      </c>
      <c r="E63" s="186">
        <v>473.96819879999998</v>
      </c>
      <c r="F63" s="186">
        <v>50.078282668095902</v>
      </c>
      <c r="G63" s="186">
        <v>49.921717331904098</v>
      </c>
    </row>
    <row r="64" spans="1:7" x14ac:dyDescent="0.25">
      <c r="A64" s="186" t="s">
        <v>42</v>
      </c>
      <c r="B64" s="186" t="s">
        <v>43</v>
      </c>
      <c r="C64" s="186" t="s">
        <v>16</v>
      </c>
      <c r="D64" s="186">
        <v>21623.668923699999</v>
      </c>
      <c r="E64" s="186">
        <v>1272.7357208999999</v>
      </c>
      <c r="F64" s="186">
        <v>94.441329367402801</v>
      </c>
      <c r="G64" s="186">
        <v>5.55867063259719</v>
      </c>
    </row>
    <row r="65" spans="1:7" x14ac:dyDescent="0.25">
      <c r="A65" s="186" t="s">
        <v>25</v>
      </c>
      <c r="B65" s="186" t="s">
        <v>26</v>
      </c>
      <c r="C65" s="186" t="s">
        <v>15</v>
      </c>
      <c r="D65" s="186">
        <v>941.10434940000005</v>
      </c>
      <c r="E65" s="186">
        <v>305.09745149999998</v>
      </c>
      <c r="F65" s="186">
        <v>75.517813304421495</v>
      </c>
      <c r="G65" s="186">
        <v>24.482186695578498</v>
      </c>
    </row>
    <row r="66" spans="1:7" x14ac:dyDescent="0.25">
      <c r="A66" s="186" t="s">
        <v>25</v>
      </c>
      <c r="B66" s="186" t="s">
        <v>26</v>
      </c>
      <c r="C66" s="186" t="s">
        <v>16</v>
      </c>
      <c r="D66" s="186">
        <v>41536.893739200001</v>
      </c>
      <c r="E66" s="186">
        <v>2332.3745300999999</v>
      </c>
      <c r="F66" s="186">
        <v>94.683352100194</v>
      </c>
      <c r="G66" s="186">
        <v>5.3166478998060001</v>
      </c>
    </row>
    <row r="67" spans="1:7" x14ac:dyDescent="0.25">
      <c r="A67" s="186" t="s">
        <v>27</v>
      </c>
      <c r="B67" s="186" t="s">
        <v>28</v>
      </c>
      <c r="C67" s="186" t="s">
        <v>15</v>
      </c>
      <c r="D67" s="186">
        <v>145.15968710000001</v>
      </c>
      <c r="E67" s="186">
        <v>64.375886499999993</v>
      </c>
      <c r="F67" s="186">
        <v>69.276870082741894</v>
      </c>
      <c r="G67" s="186">
        <v>30.723129917258099</v>
      </c>
    </row>
    <row r="68" spans="1:7" x14ac:dyDescent="0.25">
      <c r="A68" s="186" t="s">
        <v>27</v>
      </c>
      <c r="B68" s="186" t="s">
        <v>28</v>
      </c>
      <c r="C68" s="186" t="s">
        <v>16</v>
      </c>
      <c r="D68" s="186">
        <v>7491.9900973000003</v>
      </c>
      <c r="E68" s="186">
        <v>597.0558092</v>
      </c>
      <c r="F68" s="186">
        <v>92.618958822817007</v>
      </c>
      <c r="G68" s="186">
        <v>7.3810411771829898</v>
      </c>
    </row>
    <row r="69" spans="1:7" x14ac:dyDescent="0.25">
      <c r="A69" s="186" t="s">
        <v>44</v>
      </c>
      <c r="B69" s="186" t="s">
        <v>45</v>
      </c>
      <c r="C69" s="186" t="s">
        <v>15</v>
      </c>
      <c r="D69" s="186">
        <v>451.98318560000001</v>
      </c>
      <c r="E69" s="186">
        <v>272.98003440000002</v>
      </c>
      <c r="F69" s="186">
        <v>62.345671219017099</v>
      </c>
      <c r="G69" s="186">
        <v>37.654328780982802</v>
      </c>
    </row>
    <row r="70" spans="1:7" x14ac:dyDescent="0.25">
      <c r="A70" s="186" t="s">
        <v>44</v>
      </c>
      <c r="B70" s="186" t="s">
        <v>45</v>
      </c>
      <c r="C70" s="186" t="s">
        <v>16</v>
      </c>
      <c r="D70" s="186">
        <v>5656.7774009000004</v>
      </c>
      <c r="E70" s="186">
        <v>1111.9729952</v>
      </c>
      <c r="F70" s="186">
        <v>83.571960404379894</v>
      </c>
      <c r="G70" s="186">
        <v>16.428039595620099</v>
      </c>
    </row>
    <row r="71" spans="1:7" x14ac:dyDescent="0.25">
      <c r="A71" s="186" t="s">
        <v>46</v>
      </c>
      <c r="B71" s="186" t="s">
        <v>47</v>
      </c>
      <c r="C71" s="186" t="s">
        <v>15</v>
      </c>
      <c r="D71" s="186">
        <v>1670.2292597999999</v>
      </c>
      <c r="E71" s="186">
        <v>591.91531810000004</v>
      </c>
      <c r="F71" s="186">
        <v>73.833886486181697</v>
      </c>
      <c r="G71" s="186">
        <v>26.166113513818299</v>
      </c>
    </row>
    <row r="72" spans="1:7" x14ac:dyDescent="0.25">
      <c r="A72" s="186" t="s">
        <v>46</v>
      </c>
      <c r="B72" s="186" t="s">
        <v>47</v>
      </c>
      <c r="C72" s="186" t="s">
        <v>16</v>
      </c>
      <c r="D72" s="186">
        <v>42298.471468999996</v>
      </c>
      <c r="E72" s="186">
        <v>4548.1429188000002</v>
      </c>
      <c r="F72" s="186">
        <v>90.291415979071402</v>
      </c>
      <c r="G72" s="186">
        <v>9.7085840209286207</v>
      </c>
    </row>
    <row r="73" spans="1:7" x14ac:dyDescent="0.25">
      <c r="A73" s="186" t="s">
        <v>29</v>
      </c>
      <c r="B73" s="186" t="s">
        <v>30</v>
      </c>
      <c r="C73" s="186" t="s">
        <v>15</v>
      </c>
      <c r="D73" s="186">
        <v>458.90641260000001</v>
      </c>
      <c r="E73" s="186">
        <v>369.77642730000002</v>
      </c>
      <c r="F73" s="186">
        <v>55.377810484814397</v>
      </c>
      <c r="G73" s="186">
        <v>44.622189515185603</v>
      </c>
    </row>
    <row r="74" spans="1:7" x14ac:dyDescent="0.25">
      <c r="A74" s="186" t="s">
        <v>29</v>
      </c>
      <c r="B74" s="186" t="s">
        <v>30</v>
      </c>
      <c r="C74" s="186" t="s">
        <v>16</v>
      </c>
      <c r="D74" s="186">
        <v>36670.521258200002</v>
      </c>
      <c r="E74" s="186">
        <v>2208.6030224000001</v>
      </c>
      <c r="F74" s="186">
        <v>94.319308720896103</v>
      </c>
      <c r="G74" s="186">
        <v>5.6806912791038702</v>
      </c>
    </row>
    <row r="75" spans="1:7" x14ac:dyDescent="0.25">
      <c r="A75" s="186" t="s">
        <v>48</v>
      </c>
      <c r="B75" s="186" t="s">
        <v>49</v>
      </c>
      <c r="C75" s="186" t="s">
        <v>15</v>
      </c>
      <c r="D75" s="186">
        <v>3307.1661683000002</v>
      </c>
      <c r="E75" s="186">
        <v>926.88606540000001</v>
      </c>
      <c r="F75" s="186">
        <v>78.108771119480807</v>
      </c>
      <c r="G75" s="186">
        <v>21.891228880519101</v>
      </c>
    </row>
    <row r="76" spans="1:7" x14ac:dyDescent="0.25">
      <c r="A76" s="186" t="s">
        <v>48</v>
      </c>
      <c r="B76" s="186" t="s">
        <v>49</v>
      </c>
      <c r="C76" s="186" t="s">
        <v>16</v>
      </c>
      <c r="D76" s="186">
        <v>48887.578137099998</v>
      </c>
      <c r="E76" s="186">
        <v>3298.1219415999999</v>
      </c>
      <c r="F76" s="186">
        <v>93.6800274086077</v>
      </c>
      <c r="G76" s="186">
        <v>6.31997259139224</v>
      </c>
    </row>
    <row r="77" spans="1:7" x14ac:dyDescent="0.25">
      <c r="A77" s="186" t="s">
        <v>50</v>
      </c>
      <c r="B77" s="186" t="s">
        <v>51</v>
      </c>
      <c r="C77" s="186" t="s">
        <v>15</v>
      </c>
      <c r="D77" s="186">
        <v>154.62573259999999</v>
      </c>
      <c r="E77" s="186">
        <v>45.999626200000002</v>
      </c>
      <c r="F77" s="186">
        <v>77.0718784130095</v>
      </c>
      <c r="G77" s="186">
        <v>22.9281215869905</v>
      </c>
    </row>
    <row r="78" spans="1:7" x14ac:dyDescent="0.25">
      <c r="A78" s="186" t="s">
        <v>50</v>
      </c>
      <c r="B78" s="186" t="s">
        <v>51</v>
      </c>
      <c r="C78" s="186" t="s">
        <v>16</v>
      </c>
      <c r="D78" s="186">
        <v>4263.8455141000004</v>
      </c>
      <c r="E78" s="186">
        <v>284.47136990000001</v>
      </c>
      <c r="F78" s="186">
        <v>93.745568368362598</v>
      </c>
      <c r="G78" s="186">
        <v>6.2544316316373898</v>
      </c>
    </row>
    <row r="79" spans="1:7" x14ac:dyDescent="0.25">
      <c r="A79" s="186" t="s">
        <v>31</v>
      </c>
      <c r="B79" s="186" t="s">
        <v>32</v>
      </c>
      <c r="C79" s="186" t="s">
        <v>15</v>
      </c>
      <c r="D79" s="186">
        <v>233.4558577</v>
      </c>
      <c r="E79" s="186">
        <v>95.729945400000005</v>
      </c>
      <c r="F79" s="186">
        <v>70.919175584580401</v>
      </c>
      <c r="G79" s="186">
        <v>29.080824415419599</v>
      </c>
    </row>
    <row r="80" spans="1:7" x14ac:dyDescent="0.25">
      <c r="A80" s="186" t="s">
        <v>31</v>
      </c>
      <c r="B80" s="186" t="s">
        <v>32</v>
      </c>
      <c r="C80" s="186" t="s">
        <v>16</v>
      </c>
      <c r="D80" s="186">
        <v>5709.1671625999998</v>
      </c>
      <c r="E80" s="186">
        <v>296.1923668</v>
      </c>
      <c r="F80" s="186">
        <v>95.067866206012297</v>
      </c>
      <c r="G80" s="186">
        <v>4.9321337939877301</v>
      </c>
    </row>
    <row r="81" spans="1:7" x14ac:dyDescent="0.25">
      <c r="A81" s="186" t="s">
        <v>52</v>
      </c>
      <c r="B81" s="186" t="s">
        <v>53</v>
      </c>
      <c r="C81" s="186" t="s">
        <v>15</v>
      </c>
      <c r="D81" s="186">
        <v>1656.8004395</v>
      </c>
      <c r="E81" s="186">
        <v>720.38991350000003</v>
      </c>
      <c r="F81" s="186">
        <v>69.695741336369096</v>
      </c>
      <c r="G81" s="186">
        <v>30.3042586636309</v>
      </c>
    </row>
    <row r="82" spans="1:7" x14ac:dyDescent="0.25">
      <c r="A82" s="186" t="s">
        <v>52</v>
      </c>
      <c r="B82" s="186" t="s">
        <v>53</v>
      </c>
      <c r="C82" s="186" t="s">
        <v>16</v>
      </c>
      <c r="D82" s="186">
        <v>37162.691852399999</v>
      </c>
      <c r="E82" s="186">
        <v>4476.4880264000003</v>
      </c>
      <c r="F82" s="186">
        <v>89.249336707807899</v>
      </c>
      <c r="G82" s="186">
        <v>10.750663292192099</v>
      </c>
    </row>
    <row r="83" spans="1:7" x14ac:dyDescent="0.25">
      <c r="A83" s="186" t="s">
        <v>33</v>
      </c>
      <c r="B83" s="186" t="s">
        <v>34</v>
      </c>
      <c r="C83" s="186" t="s">
        <v>15</v>
      </c>
      <c r="D83" s="186">
        <v>980.31609409999999</v>
      </c>
      <c r="E83" s="186">
        <v>408.24398259999998</v>
      </c>
      <c r="F83" s="186">
        <v>70.599472831581195</v>
      </c>
      <c r="G83" s="186">
        <v>29.400527168418801</v>
      </c>
    </row>
    <row r="84" spans="1:7" x14ac:dyDescent="0.25">
      <c r="A84" s="186" t="s">
        <v>33</v>
      </c>
      <c r="B84" s="186" t="s">
        <v>34</v>
      </c>
      <c r="C84" s="186" t="s">
        <v>16</v>
      </c>
      <c r="D84" s="186">
        <v>45820.800910700003</v>
      </c>
      <c r="E84" s="186">
        <v>2692.6633382999999</v>
      </c>
      <c r="F84" s="186">
        <v>94.449657677547705</v>
      </c>
      <c r="G84" s="186">
        <v>5.5503423224522699</v>
      </c>
    </row>
    <row r="85" spans="1:7" x14ac:dyDescent="0.25">
      <c r="A85" s="186" t="s">
        <v>54</v>
      </c>
      <c r="B85" s="186" t="s">
        <v>55</v>
      </c>
      <c r="C85" s="186" t="s">
        <v>15</v>
      </c>
      <c r="D85" s="186">
        <v>267.51627869999999</v>
      </c>
      <c r="E85" s="186">
        <v>161.31457069999999</v>
      </c>
      <c r="F85" s="186">
        <v>62.382703826997599</v>
      </c>
      <c r="G85" s="186">
        <v>37.617296173002401</v>
      </c>
    </row>
    <row r="86" spans="1:7" x14ac:dyDescent="0.25">
      <c r="A86" s="186" t="s">
        <v>54</v>
      </c>
      <c r="B86" s="186" t="s">
        <v>55</v>
      </c>
      <c r="C86" s="186" t="s">
        <v>16</v>
      </c>
      <c r="D86" s="186">
        <v>8394.0728067</v>
      </c>
      <c r="E86" s="186">
        <v>503.94578539999998</v>
      </c>
      <c r="F86" s="186">
        <v>94.336426922647505</v>
      </c>
      <c r="G86" s="186">
        <v>5.6635730773525497</v>
      </c>
    </row>
    <row r="87" spans="1:7" x14ac:dyDescent="0.25">
      <c r="A87" s="186" t="s">
        <v>35</v>
      </c>
      <c r="B87" s="186" t="s">
        <v>36</v>
      </c>
      <c r="C87" s="186" t="s">
        <v>15</v>
      </c>
      <c r="D87" s="186">
        <v>13286.835460300001</v>
      </c>
      <c r="E87" s="186">
        <v>4348.3454732999999</v>
      </c>
      <c r="F87" s="186">
        <v>75.342779358644506</v>
      </c>
      <c r="G87" s="186">
        <v>24.657220641355401</v>
      </c>
    </row>
    <row r="88" spans="1:7" x14ac:dyDescent="0.25">
      <c r="A88" s="186" t="s">
        <v>35</v>
      </c>
      <c r="B88" s="186" t="s">
        <v>36</v>
      </c>
      <c r="C88" s="186" t="s">
        <v>16</v>
      </c>
      <c r="D88" s="186">
        <v>220581.45079520001</v>
      </c>
      <c r="E88" s="186">
        <v>19065.424118700001</v>
      </c>
      <c r="F88" s="186">
        <v>92.044367728329505</v>
      </c>
      <c r="G88" s="186">
        <v>7.9556322716704697</v>
      </c>
    </row>
    <row r="89" spans="1:7" x14ac:dyDescent="0.25">
      <c r="A89" s="186" t="s">
        <v>37</v>
      </c>
      <c r="B89" s="186" t="s">
        <v>38</v>
      </c>
      <c r="C89" s="186" t="s">
        <v>15</v>
      </c>
      <c r="D89" s="186">
        <v>104.6454999</v>
      </c>
      <c r="E89" s="186">
        <v>25.214968200000001</v>
      </c>
      <c r="F89" s="186">
        <v>80.583029948280299</v>
      </c>
      <c r="G89" s="186">
        <v>19.416970051719701</v>
      </c>
    </row>
    <row r="90" spans="1:7" x14ac:dyDescent="0.25">
      <c r="A90" s="186" t="s">
        <v>37</v>
      </c>
      <c r="B90" s="186" t="s">
        <v>38</v>
      </c>
      <c r="C90" s="186" t="s">
        <v>16</v>
      </c>
      <c r="D90" s="186">
        <v>6254.0134532000002</v>
      </c>
      <c r="E90" s="186">
        <v>406.10290170000002</v>
      </c>
      <c r="F90" s="186">
        <v>93.902465361566499</v>
      </c>
      <c r="G90" s="186">
        <v>6.0975346384334701</v>
      </c>
    </row>
    <row r="91" spans="1:7" x14ac:dyDescent="0.25">
      <c r="A91" s="186" t="s">
        <v>56</v>
      </c>
      <c r="B91" s="186" t="s">
        <v>57</v>
      </c>
      <c r="C91" s="186" t="s">
        <v>15</v>
      </c>
      <c r="D91" s="186">
        <v>115.5009321</v>
      </c>
      <c r="E91" s="186">
        <v>42.656964299999999</v>
      </c>
      <c r="F91" s="186">
        <v>73.028874769479998</v>
      </c>
      <c r="G91" s="186">
        <v>26.971125230519899</v>
      </c>
    </row>
    <row r="92" spans="1:7" x14ac:dyDescent="0.25">
      <c r="A92" s="186" t="s">
        <v>56</v>
      </c>
      <c r="B92" s="186" t="s">
        <v>57</v>
      </c>
      <c r="C92" s="186" t="s">
        <v>16</v>
      </c>
      <c r="D92" s="186">
        <v>2720.8553803</v>
      </c>
      <c r="E92" s="186">
        <v>228.43749070000001</v>
      </c>
      <c r="F92" s="186">
        <v>92.2544996142569</v>
      </c>
      <c r="G92" s="186">
        <v>7.7455003857431404</v>
      </c>
    </row>
    <row r="93" spans="1:7" x14ac:dyDescent="0.25">
      <c r="A93" s="186" t="s">
        <v>58</v>
      </c>
      <c r="B93" s="186" t="s">
        <v>59</v>
      </c>
      <c r="C93" s="186" t="s">
        <v>15</v>
      </c>
      <c r="D93" s="186">
        <v>66.700118200000006</v>
      </c>
      <c r="E93" s="186">
        <v>42.402825200000002</v>
      </c>
      <c r="F93" s="186">
        <v>61.135030936296403</v>
      </c>
      <c r="G93" s="186">
        <v>38.864969063703597</v>
      </c>
    </row>
    <row r="94" spans="1:7" x14ac:dyDescent="0.25">
      <c r="A94" s="186" t="s">
        <v>58</v>
      </c>
      <c r="B94" s="186" t="s">
        <v>59</v>
      </c>
      <c r="C94" s="186" t="s">
        <v>16</v>
      </c>
      <c r="D94" s="186">
        <v>2553.1661557000002</v>
      </c>
      <c r="E94" s="186">
        <v>220.4996266</v>
      </c>
      <c r="F94" s="186">
        <v>92.0502452744268</v>
      </c>
      <c r="G94" s="186">
        <v>7.9497547255731602</v>
      </c>
    </row>
    <row r="95" spans="1:7" x14ac:dyDescent="0.25">
      <c r="A95" s="186" t="s">
        <v>60</v>
      </c>
      <c r="B95" s="186" t="s">
        <v>61</v>
      </c>
      <c r="C95" s="186" t="s">
        <v>15</v>
      </c>
      <c r="D95" s="186">
        <v>123.46484150000001</v>
      </c>
      <c r="E95" s="186">
        <v>63.884629599999997</v>
      </c>
      <c r="F95" s="186">
        <v>65.9008220173193</v>
      </c>
      <c r="G95" s="186">
        <v>34.0991779826807</v>
      </c>
    </row>
    <row r="96" spans="1:7" x14ac:dyDescent="0.25">
      <c r="A96" s="186" t="s">
        <v>60</v>
      </c>
      <c r="B96" s="186" t="s">
        <v>61</v>
      </c>
      <c r="C96" s="186" t="s">
        <v>16</v>
      </c>
      <c r="D96" s="186">
        <v>3433.4634253999998</v>
      </c>
      <c r="E96" s="186">
        <v>217.16651150000001</v>
      </c>
      <c r="F96" s="186">
        <v>94.051259227759203</v>
      </c>
      <c r="G96" s="186">
        <v>5.9487407722408303</v>
      </c>
    </row>
    <row r="97" spans="1:7" x14ac:dyDescent="0.25">
      <c r="A97" s="186" t="s">
        <v>62</v>
      </c>
      <c r="B97" s="186" t="s">
        <v>63</v>
      </c>
      <c r="C97" s="186" t="s">
        <v>15</v>
      </c>
      <c r="D97" s="186">
        <v>240.75314040000001</v>
      </c>
      <c r="E97" s="186">
        <v>135.62499700000001</v>
      </c>
      <c r="F97" s="186">
        <v>63.965761152629597</v>
      </c>
      <c r="G97" s="186">
        <v>36.034238847370403</v>
      </c>
    </row>
    <row r="98" spans="1:7" x14ac:dyDescent="0.25">
      <c r="A98" s="186" t="s">
        <v>62</v>
      </c>
      <c r="B98" s="186" t="s">
        <v>63</v>
      </c>
      <c r="C98" s="186" t="s">
        <v>16</v>
      </c>
      <c r="D98" s="186">
        <v>6273.9178075999998</v>
      </c>
      <c r="E98" s="186">
        <v>343.86719790000001</v>
      </c>
      <c r="F98" s="186">
        <v>94.803892879351395</v>
      </c>
      <c r="G98" s="186">
        <v>5.1961071206485903</v>
      </c>
    </row>
    <row r="99" spans="1:7" x14ac:dyDescent="0.25">
      <c r="A99" s="186" t="s">
        <v>64</v>
      </c>
      <c r="B99" s="186" t="s">
        <v>65</v>
      </c>
      <c r="C99" s="186" t="s">
        <v>15</v>
      </c>
      <c r="D99" s="186">
        <v>19.7750597</v>
      </c>
      <c r="E99" s="186">
        <v>14.6956662</v>
      </c>
      <c r="F99" s="186">
        <v>57.367691522852397</v>
      </c>
      <c r="G99" s="186">
        <v>42.632308477147603</v>
      </c>
    </row>
    <row r="100" spans="1:7" x14ac:dyDescent="0.25">
      <c r="A100" s="186" t="s">
        <v>64</v>
      </c>
      <c r="B100" s="186" t="s">
        <v>65</v>
      </c>
      <c r="C100" s="186" t="s">
        <v>16</v>
      </c>
      <c r="D100" s="186">
        <v>505.59816949999998</v>
      </c>
      <c r="E100" s="186">
        <v>34.7955702</v>
      </c>
      <c r="F100" s="186">
        <v>93.561070818600399</v>
      </c>
      <c r="G100" s="186">
        <v>6.4389291813996197</v>
      </c>
    </row>
    <row r="101" spans="1:7" x14ac:dyDescent="0.25">
      <c r="A101" s="186" t="s">
        <v>66</v>
      </c>
      <c r="B101" s="186" t="s">
        <v>67</v>
      </c>
      <c r="C101" s="186" t="s">
        <v>15</v>
      </c>
      <c r="D101" s="186">
        <v>965.7460122</v>
      </c>
      <c r="E101" s="186">
        <v>129.719694</v>
      </c>
      <c r="F101" s="186">
        <v>88.158488826639996</v>
      </c>
      <c r="G101" s="186">
        <v>11.841511173360001</v>
      </c>
    </row>
    <row r="102" spans="1:7" x14ac:dyDescent="0.25">
      <c r="A102" s="186" t="s">
        <v>66</v>
      </c>
      <c r="B102" s="186" t="s">
        <v>67</v>
      </c>
      <c r="C102" s="186" t="s">
        <v>16</v>
      </c>
      <c r="D102" s="186">
        <v>39821.788000300003</v>
      </c>
      <c r="E102" s="186">
        <v>1764.2896874999999</v>
      </c>
      <c r="F102" s="186">
        <v>95.757499178583103</v>
      </c>
      <c r="G102" s="186">
        <v>4.2425008214169404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582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467</v>
      </c>
      <c r="F112" s="5" t="s">
        <v>431</v>
      </c>
      <c r="G112" s="5" t="s">
        <v>468</v>
      </c>
    </row>
    <row r="113" spans="1:7" x14ac:dyDescent="0.25">
      <c r="A113" s="187" t="s">
        <v>70</v>
      </c>
      <c r="B113" s="187" t="s">
        <v>71</v>
      </c>
      <c r="C113" s="187" t="s">
        <v>15</v>
      </c>
      <c r="D113" s="187">
        <v>2303.5182506000001</v>
      </c>
      <c r="E113" s="187">
        <v>1189.5204709</v>
      </c>
      <c r="F113" s="187">
        <v>65.945969519937407</v>
      </c>
      <c r="G113" s="187">
        <v>34.0540304800626</v>
      </c>
    </row>
    <row r="114" spans="1:7" x14ac:dyDescent="0.25">
      <c r="A114" s="187" t="s">
        <v>70</v>
      </c>
      <c r="B114" s="187" t="s">
        <v>71</v>
      </c>
      <c r="C114" s="187" t="s">
        <v>16</v>
      </c>
      <c r="D114" s="187">
        <v>219967.48944770001</v>
      </c>
      <c r="E114" s="187">
        <v>6628.2636713000002</v>
      </c>
      <c r="F114" s="187">
        <v>97.074850883097099</v>
      </c>
      <c r="G114" s="187">
        <v>2.92514911690294</v>
      </c>
    </row>
    <row r="115" spans="1:7" x14ac:dyDescent="0.25">
      <c r="A115" s="187" t="s">
        <v>72</v>
      </c>
      <c r="B115" s="187" t="s">
        <v>73</v>
      </c>
      <c r="C115" s="187" t="s">
        <v>15</v>
      </c>
      <c r="D115" s="187">
        <v>670.64159410000002</v>
      </c>
      <c r="E115" s="187">
        <v>316.79586790000002</v>
      </c>
      <c r="F115" s="187">
        <v>67.917374001757295</v>
      </c>
      <c r="G115" s="187">
        <v>32.082625998242698</v>
      </c>
    </row>
    <row r="116" spans="1:7" x14ac:dyDescent="0.25">
      <c r="A116" s="187" t="s">
        <v>72</v>
      </c>
      <c r="B116" s="187" t="s">
        <v>73</v>
      </c>
      <c r="C116" s="187" t="s">
        <v>16</v>
      </c>
      <c r="D116" s="187">
        <v>75288.3397405</v>
      </c>
      <c r="E116" s="187">
        <v>1746.3781317</v>
      </c>
      <c r="F116" s="187">
        <v>97.732998601231699</v>
      </c>
      <c r="G116" s="187">
        <v>2.2670013987683202</v>
      </c>
    </row>
    <row r="117" spans="1:7" x14ac:dyDescent="0.25">
      <c r="A117" s="187" t="s">
        <v>74</v>
      </c>
      <c r="B117" s="187" t="s">
        <v>75</v>
      </c>
      <c r="C117" s="187" t="s">
        <v>15</v>
      </c>
      <c r="D117" s="187">
        <v>2187.6534614000002</v>
      </c>
      <c r="E117" s="187">
        <v>934.23213829999997</v>
      </c>
      <c r="F117" s="187">
        <v>70.074747825808402</v>
      </c>
      <c r="G117" s="187">
        <v>29.925252174191598</v>
      </c>
    </row>
    <row r="118" spans="1:7" x14ac:dyDescent="0.25">
      <c r="A118" s="187" t="s">
        <v>74</v>
      </c>
      <c r="B118" s="187" t="s">
        <v>75</v>
      </c>
      <c r="C118" s="187" t="s">
        <v>16</v>
      </c>
      <c r="D118" s="187">
        <v>32852.421316799999</v>
      </c>
      <c r="E118" s="187">
        <v>3090.0474024</v>
      </c>
      <c r="F118" s="187">
        <v>91.402795877653901</v>
      </c>
      <c r="G118" s="187">
        <v>8.5972041223460494</v>
      </c>
    </row>
    <row r="119" spans="1:7" x14ac:dyDescent="0.25">
      <c r="A119" s="187" t="s">
        <v>76</v>
      </c>
      <c r="B119" s="187" t="s">
        <v>77</v>
      </c>
      <c r="C119" s="187" t="s">
        <v>15</v>
      </c>
      <c r="D119" s="187">
        <v>5014.1296019000001</v>
      </c>
      <c r="E119" s="187">
        <v>1819.3232439999999</v>
      </c>
      <c r="F119" s="187">
        <v>73.376223045256296</v>
      </c>
      <c r="G119" s="187">
        <v>26.6237769547437</v>
      </c>
    </row>
    <row r="120" spans="1:7" x14ac:dyDescent="0.25">
      <c r="A120" s="187" t="s">
        <v>76</v>
      </c>
      <c r="B120" s="187" t="s">
        <v>77</v>
      </c>
      <c r="C120" s="187" t="s">
        <v>16</v>
      </c>
      <c r="D120" s="187">
        <v>116439.7603395</v>
      </c>
      <c r="E120" s="187">
        <v>12397.881774400001</v>
      </c>
      <c r="F120" s="187">
        <v>90.377127700428204</v>
      </c>
      <c r="G120" s="187">
        <v>9.6228722995718492</v>
      </c>
    </row>
    <row r="121" spans="1:7" x14ac:dyDescent="0.25">
      <c r="A121" s="187" t="s">
        <v>78</v>
      </c>
      <c r="B121" s="187" t="s">
        <v>79</v>
      </c>
      <c r="C121" s="187" t="s">
        <v>15</v>
      </c>
      <c r="D121" s="187">
        <v>9925.0009848999998</v>
      </c>
      <c r="E121" s="187">
        <v>3235.6367571000001</v>
      </c>
      <c r="F121" s="187">
        <v>75.4142859903058</v>
      </c>
      <c r="G121" s="187">
        <v>24.5857140096942</v>
      </c>
    </row>
    <row r="122" spans="1:7" x14ac:dyDescent="0.25">
      <c r="A122" s="187" t="s">
        <v>78</v>
      </c>
      <c r="B122" s="187" t="s">
        <v>79</v>
      </c>
      <c r="C122" s="187" t="s">
        <v>16</v>
      </c>
      <c r="D122" s="187">
        <v>103192.6962871</v>
      </c>
      <c r="E122" s="187">
        <v>12335.587116299999</v>
      </c>
      <c r="F122" s="187">
        <v>89.322452690457794</v>
      </c>
      <c r="G122" s="187">
        <v>10.6775473095422</v>
      </c>
    </row>
    <row r="123" spans="1:7" x14ac:dyDescent="0.25">
      <c r="A123" s="187" t="s">
        <v>80</v>
      </c>
      <c r="B123" s="187" t="s">
        <v>81</v>
      </c>
      <c r="C123" s="187" t="s">
        <v>15</v>
      </c>
      <c r="D123" s="187">
        <v>1991.4048442000001</v>
      </c>
      <c r="E123" s="187">
        <v>716.99590420000004</v>
      </c>
      <c r="F123" s="187">
        <v>73.526964035009598</v>
      </c>
      <c r="G123" s="187">
        <v>26.473035964990402</v>
      </c>
    </row>
    <row r="124" spans="1:7" x14ac:dyDescent="0.25">
      <c r="A124" s="187" t="s">
        <v>80</v>
      </c>
      <c r="B124" s="187" t="s">
        <v>81</v>
      </c>
      <c r="C124" s="187" t="s">
        <v>16</v>
      </c>
      <c r="D124" s="187">
        <v>61090.326719600002</v>
      </c>
      <c r="E124" s="187">
        <v>6633.1288317999997</v>
      </c>
      <c r="F124" s="187">
        <v>90.205566479451605</v>
      </c>
      <c r="G124" s="187">
        <v>9.7944335205483704</v>
      </c>
    </row>
    <row r="125" spans="1:7" x14ac:dyDescent="0.25">
      <c r="A125" s="187" t="s">
        <v>82</v>
      </c>
      <c r="B125" s="187" t="s">
        <v>83</v>
      </c>
      <c r="C125" s="187" t="s">
        <v>15</v>
      </c>
      <c r="D125" s="187">
        <v>11274.3128488</v>
      </c>
      <c r="E125" s="187">
        <v>3890.2474504000002</v>
      </c>
      <c r="F125" s="187">
        <v>74.346454010900501</v>
      </c>
      <c r="G125" s="187">
        <v>25.653545989099499</v>
      </c>
    </row>
    <row r="126" spans="1:7" x14ac:dyDescent="0.25">
      <c r="A126" s="187" t="s">
        <v>82</v>
      </c>
      <c r="B126" s="187" t="s">
        <v>83</v>
      </c>
      <c r="C126" s="187" t="s">
        <v>16</v>
      </c>
      <c r="D126" s="187">
        <v>199153.78471460001</v>
      </c>
      <c r="E126" s="187">
        <v>19374.1606077</v>
      </c>
      <c r="F126" s="187">
        <v>91.134241170333794</v>
      </c>
      <c r="G126" s="187">
        <v>8.8657588296662304</v>
      </c>
    </row>
    <row r="127" spans="1:7" x14ac:dyDescent="0.25">
      <c r="A127" s="187" t="s">
        <v>84</v>
      </c>
      <c r="B127" s="187" t="s">
        <v>85</v>
      </c>
      <c r="C127" s="187" t="s">
        <v>15</v>
      </c>
      <c r="D127" s="187">
        <v>9878.5472229000006</v>
      </c>
      <c r="E127" s="187">
        <v>4082.8992205</v>
      </c>
      <c r="F127" s="187">
        <v>70.755900994555503</v>
      </c>
      <c r="G127" s="187">
        <v>29.2440990054445</v>
      </c>
    </row>
    <row r="128" spans="1:7" x14ac:dyDescent="0.25">
      <c r="A128" s="187" t="s">
        <v>84</v>
      </c>
      <c r="B128" s="187" t="s">
        <v>85</v>
      </c>
      <c r="C128" s="187" t="s">
        <v>16</v>
      </c>
      <c r="D128" s="187">
        <v>332817.81104419997</v>
      </c>
      <c r="E128" s="187">
        <v>18304.5888385</v>
      </c>
      <c r="F128" s="187">
        <v>94.786835347270596</v>
      </c>
      <c r="G128" s="187">
        <v>5.21316465272937</v>
      </c>
    </row>
    <row r="129" spans="1:7" x14ac:dyDescent="0.25">
      <c r="A129" s="187" t="s">
        <v>86</v>
      </c>
      <c r="B129" s="187" t="s">
        <v>87</v>
      </c>
      <c r="C129" s="187" t="s">
        <v>15</v>
      </c>
      <c r="D129" s="187">
        <v>1937.0274214999999</v>
      </c>
      <c r="E129" s="187">
        <v>753.16578479999998</v>
      </c>
      <c r="F129" s="187">
        <v>72.003282774032499</v>
      </c>
      <c r="G129" s="187">
        <v>27.996717225967501</v>
      </c>
    </row>
    <row r="130" spans="1:7" x14ac:dyDescent="0.25">
      <c r="A130" s="187" t="s">
        <v>86</v>
      </c>
      <c r="B130" s="187" t="s">
        <v>87</v>
      </c>
      <c r="C130" s="187" t="s">
        <v>16</v>
      </c>
      <c r="D130" s="187">
        <v>138918.92811169999</v>
      </c>
      <c r="E130" s="187">
        <v>5167.7793101999996</v>
      </c>
      <c r="F130" s="187">
        <v>96.413423970423395</v>
      </c>
      <c r="G130" s="187">
        <v>3.5865760295765798</v>
      </c>
    </row>
    <row r="131" spans="1:7" x14ac:dyDescent="0.25">
      <c r="A131" s="187" t="s">
        <v>88</v>
      </c>
      <c r="B131" s="187" t="s">
        <v>89</v>
      </c>
      <c r="C131" s="187" t="s">
        <v>15</v>
      </c>
      <c r="D131" s="187">
        <v>5151.3221600999996</v>
      </c>
      <c r="E131" s="187">
        <v>2200.8683728000001</v>
      </c>
      <c r="F131" s="187">
        <v>70.065134153536604</v>
      </c>
      <c r="G131" s="187">
        <v>29.934865846463399</v>
      </c>
    </row>
    <row r="132" spans="1:7" x14ac:dyDescent="0.25">
      <c r="A132" s="187" t="s">
        <v>88</v>
      </c>
      <c r="B132" s="187" t="s">
        <v>89</v>
      </c>
      <c r="C132" s="187" t="s">
        <v>16</v>
      </c>
      <c r="D132" s="187">
        <v>277956.5900961</v>
      </c>
      <c r="E132" s="187">
        <v>11964.6220092</v>
      </c>
      <c r="F132" s="187">
        <v>95.873147079402202</v>
      </c>
      <c r="G132" s="187">
        <v>4.1268529205977602</v>
      </c>
    </row>
    <row r="133" spans="1:7" x14ac:dyDescent="0.25">
      <c r="A133" s="187" t="s">
        <v>90</v>
      </c>
      <c r="B133" s="187" t="s">
        <v>91</v>
      </c>
      <c r="C133" s="187" t="s">
        <v>15</v>
      </c>
      <c r="D133" s="187">
        <v>8424.1123394999995</v>
      </c>
      <c r="E133" s="187">
        <v>3164.0923459000001</v>
      </c>
      <c r="F133" s="187">
        <v>72.695577686106603</v>
      </c>
      <c r="G133" s="187">
        <v>27.304422313893401</v>
      </c>
    </row>
    <row r="134" spans="1:7" x14ac:dyDescent="0.25">
      <c r="A134" s="187" t="s">
        <v>90</v>
      </c>
      <c r="B134" s="187" t="s">
        <v>91</v>
      </c>
      <c r="C134" s="187" t="s">
        <v>16</v>
      </c>
      <c r="D134" s="187">
        <v>414666.5287735</v>
      </c>
      <c r="E134" s="187">
        <v>20097.046166200002</v>
      </c>
      <c r="F134" s="187">
        <v>95.377477018633101</v>
      </c>
      <c r="G134" s="187">
        <v>4.6225229813669104</v>
      </c>
    </row>
    <row r="135" spans="1:7" x14ac:dyDescent="0.25">
      <c r="A135" s="187" t="s">
        <v>92</v>
      </c>
      <c r="B135" s="187" t="s">
        <v>93</v>
      </c>
      <c r="C135" s="187" t="s">
        <v>15</v>
      </c>
      <c r="D135" s="187">
        <v>480.1503548</v>
      </c>
      <c r="E135" s="187">
        <v>194.09496390000001</v>
      </c>
      <c r="F135" s="187">
        <v>71.213005338438094</v>
      </c>
      <c r="G135" s="187">
        <v>28.786994661561899</v>
      </c>
    </row>
    <row r="136" spans="1:7" x14ac:dyDescent="0.25">
      <c r="A136" s="187" t="s">
        <v>92</v>
      </c>
      <c r="B136" s="187" t="s">
        <v>93</v>
      </c>
      <c r="C136" s="187" t="s">
        <v>16</v>
      </c>
      <c r="D136" s="187">
        <v>53949.956608</v>
      </c>
      <c r="E136" s="187">
        <v>1813.3508317000001</v>
      </c>
      <c r="F136" s="187">
        <v>96.748128984886904</v>
      </c>
      <c r="G136" s="187">
        <v>3.2518710151130801</v>
      </c>
    </row>
    <row r="137" spans="1:7" x14ac:dyDescent="0.25">
      <c r="A137" s="187" t="s">
        <v>94</v>
      </c>
      <c r="B137" s="187" t="s">
        <v>95</v>
      </c>
      <c r="C137" s="187" t="s">
        <v>15</v>
      </c>
      <c r="D137" s="187">
        <v>307.44166790000003</v>
      </c>
      <c r="E137" s="187">
        <v>47.764572899999997</v>
      </c>
      <c r="F137" s="187">
        <v>86.553002899829707</v>
      </c>
      <c r="G137" s="187">
        <v>13.4469971001703</v>
      </c>
    </row>
    <row r="138" spans="1:7" x14ac:dyDescent="0.25">
      <c r="A138" s="187" t="s">
        <v>94</v>
      </c>
      <c r="B138" s="187" t="s">
        <v>95</v>
      </c>
      <c r="C138" s="187" t="s">
        <v>16</v>
      </c>
      <c r="D138" s="187">
        <v>76058.634436499997</v>
      </c>
      <c r="E138" s="187">
        <v>932.27880140000002</v>
      </c>
      <c r="F138" s="187">
        <v>98.789105412324105</v>
      </c>
      <c r="G138" s="187">
        <v>1.2108945876759301</v>
      </c>
    </row>
    <row r="139" spans="1:7" x14ac:dyDescent="0.25">
      <c r="A139" s="187" t="s">
        <v>96</v>
      </c>
      <c r="B139" s="187" t="s">
        <v>97</v>
      </c>
      <c r="C139" s="187" t="s">
        <v>15</v>
      </c>
      <c r="D139" s="187">
        <v>858.40492849999998</v>
      </c>
      <c r="E139" s="187">
        <v>799.41754639999999</v>
      </c>
      <c r="F139" s="187">
        <v>51.779062082734697</v>
      </c>
      <c r="G139" s="187">
        <v>48.220937917265303</v>
      </c>
    </row>
    <row r="140" spans="1:7" x14ac:dyDescent="0.25">
      <c r="A140" s="187" t="s">
        <v>96</v>
      </c>
      <c r="B140" s="187" t="s">
        <v>97</v>
      </c>
      <c r="C140" s="187" t="s">
        <v>16</v>
      </c>
      <c r="D140" s="187">
        <v>28534.836696800001</v>
      </c>
      <c r="E140" s="187">
        <v>2943.9354656</v>
      </c>
      <c r="F140" s="187">
        <v>90.647870728845007</v>
      </c>
      <c r="G140" s="187">
        <v>9.3521292711549897</v>
      </c>
    </row>
    <row r="141" spans="1:7" x14ac:dyDescent="0.25">
      <c r="A141" s="187" t="s">
        <v>98</v>
      </c>
      <c r="B141" s="187" t="s">
        <v>99</v>
      </c>
      <c r="C141" s="187" t="s">
        <v>15</v>
      </c>
      <c r="D141" s="187">
        <v>599.19027570000003</v>
      </c>
      <c r="E141" s="187">
        <v>332.77762639999997</v>
      </c>
      <c r="F141" s="187">
        <v>64.293016352799995</v>
      </c>
      <c r="G141" s="187">
        <v>35.706983647199998</v>
      </c>
    </row>
    <row r="142" spans="1:7" x14ac:dyDescent="0.25">
      <c r="A142" s="187" t="s">
        <v>98</v>
      </c>
      <c r="B142" s="187" t="s">
        <v>99</v>
      </c>
      <c r="C142" s="187" t="s">
        <v>16</v>
      </c>
      <c r="D142" s="187">
        <v>25697.435486599999</v>
      </c>
      <c r="E142" s="187">
        <v>1588.2476153</v>
      </c>
      <c r="F142" s="187">
        <v>94.179190569029899</v>
      </c>
      <c r="G142" s="187">
        <v>5.8208094309700602</v>
      </c>
    </row>
    <row r="143" spans="1:7" x14ac:dyDescent="0.25">
      <c r="A143" s="187" t="s">
        <v>100</v>
      </c>
      <c r="B143" s="187" t="s">
        <v>101</v>
      </c>
      <c r="C143" s="187" t="s">
        <v>15</v>
      </c>
      <c r="D143" s="187">
        <v>2047.4291576000001</v>
      </c>
      <c r="E143" s="187">
        <v>316.22499570000002</v>
      </c>
      <c r="F143" s="187">
        <v>86.621350874936397</v>
      </c>
      <c r="G143" s="187">
        <v>13.3786491250636</v>
      </c>
    </row>
    <row r="144" spans="1:7" x14ac:dyDescent="0.25">
      <c r="A144" s="187" t="s">
        <v>100</v>
      </c>
      <c r="B144" s="187" t="s">
        <v>101</v>
      </c>
      <c r="C144" s="187" t="s">
        <v>16</v>
      </c>
      <c r="D144" s="187">
        <v>83692.681113600003</v>
      </c>
      <c r="E144" s="187">
        <v>3881.9016668999998</v>
      </c>
      <c r="F144" s="187">
        <v>95.567319256741698</v>
      </c>
      <c r="G144" s="187">
        <v>4.4326807432582704</v>
      </c>
    </row>
    <row r="145" spans="1:7" x14ac:dyDescent="0.25">
      <c r="A145" s="187" t="s">
        <v>102</v>
      </c>
      <c r="B145" s="187" t="s">
        <v>103</v>
      </c>
      <c r="C145" s="187" t="s">
        <v>15</v>
      </c>
      <c r="D145" s="187">
        <v>231.6821195</v>
      </c>
      <c r="E145" s="187">
        <v>92.394781699999996</v>
      </c>
      <c r="F145" s="187">
        <v>71.489858932284804</v>
      </c>
      <c r="G145" s="187">
        <v>28.5101410677152</v>
      </c>
    </row>
    <row r="146" spans="1:7" x14ac:dyDescent="0.25">
      <c r="A146" s="187" t="s">
        <v>102</v>
      </c>
      <c r="B146" s="187" t="s">
        <v>103</v>
      </c>
      <c r="C146" s="187" t="s">
        <v>16</v>
      </c>
      <c r="D146" s="187">
        <v>6870.3344823999996</v>
      </c>
      <c r="E146" s="187">
        <v>408.7838304</v>
      </c>
      <c r="F146" s="187">
        <v>94.384157354865707</v>
      </c>
      <c r="G146" s="187">
        <v>5.6158426451342596</v>
      </c>
    </row>
    <row r="147" spans="1:7" x14ac:dyDescent="0.25">
      <c r="A147" s="187" t="s">
        <v>104</v>
      </c>
      <c r="B147" s="187" t="s">
        <v>105</v>
      </c>
      <c r="C147" s="187" t="s">
        <v>15</v>
      </c>
      <c r="D147" s="187">
        <v>6264.1272527000001</v>
      </c>
      <c r="E147" s="187">
        <v>2849.9689398</v>
      </c>
      <c r="F147" s="187">
        <v>68.730098085367601</v>
      </c>
      <c r="G147" s="187">
        <v>31.269901914632399</v>
      </c>
    </row>
    <row r="148" spans="1:7" x14ac:dyDescent="0.25">
      <c r="A148" s="187" t="s">
        <v>104</v>
      </c>
      <c r="B148" s="187" t="s">
        <v>105</v>
      </c>
      <c r="C148" s="187" t="s">
        <v>16</v>
      </c>
      <c r="D148" s="187">
        <v>117346.4453474</v>
      </c>
      <c r="E148" s="187">
        <v>10226.8129049</v>
      </c>
      <c r="F148" s="187">
        <v>91.983576303527101</v>
      </c>
      <c r="G148" s="187">
        <v>8.0164236964729394</v>
      </c>
    </row>
    <row r="149" spans="1:7" x14ac:dyDescent="0.25">
      <c r="A149" s="187" t="s">
        <v>106</v>
      </c>
      <c r="B149" s="187" t="s">
        <v>107</v>
      </c>
      <c r="C149" s="187" t="s">
        <v>15</v>
      </c>
      <c r="D149" s="187">
        <v>12473.8504734</v>
      </c>
      <c r="E149" s="187">
        <v>5425.9563221999997</v>
      </c>
      <c r="F149" s="187">
        <v>69.687067664139406</v>
      </c>
      <c r="G149" s="187">
        <v>30.312932335860602</v>
      </c>
    </row>
    <row r="150" spans="1:7" x14ac:dyDescent="0.25">
      <c r="A150" s="187" t="s">
        <v>106</v>
      </c>
      <c r="B150" s="187" t="s">
        <v>107</v>
      </c>
      <c r="C150" s="187" t="s">
        <v>16</v>
      </c>
      <c r="D150" s="187">
        <v>169704.8584541</v>
      </c>
      <c r="E150" s="187">
        <v>21097.420497999999</v>
      </c>
      <c r="F150" s="187">
        <v>88.942783800136695</v>
      </c>
      <c r="G150" s="187">
        <v>11.0572161998633</v>
      </c>
    </row>
    <row r="151" spans="1:7" x14ac:dyDescent="0.25">
      <c r="A151" s="187" t="s">
        <v>108</v>
      </c>
      <c r="B151" s="187" t="s">
        <v>109</v>
      </c>
      <c r="C151" s="187" t="s">
        <v>15</v>
      </c>
      <c r="D151" s="187">
        <v>147.97985679999999</v>
      </c>
      <c r="E151" s="187">
        <v>28.8741184</v>
      </c>
      <c r="F151" s="187">
        <v>83.673469387755105</v>
      </c>
      <c r="G151" s="187">
        <v>16.326530612244898</v>
      </c>
    </row>
    <row r="152" spans="1:7" x14ac:dyDescent="0.25">
      <c r="A152" s="187" t="s">
        <v>108</v>
      </c>
      <c r="B152" s="187" t="s">
        <v>109</v>
      </c>
      <c r="C152" s="187" t="s">
        <v>16</v>
      </c>
      <c r="D152" s="187">
        <v>824.71700680000004</v>
      </c>
      <c r="E152" s="187">
        <v>133.5427976</v>
      </c>
      <c r="F152" s="187">
        <v>86.064030131826797</v>
      </c>
      <c r="G152" s="187">
        <v>13.9359698681733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583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467</v>
      </c>
      <c r="F162" s="5" t="s">
        <v>431</v>
      </c>
      <c r="G162" s="5" t="s">
        <v>468</v>
      </c>
    </row>
    <row r="163" spans="1:7" x14ac:dyDescent="0.25">
      <c r="A163" s="188" t="s">
        <v>70</v>
      </c>
      <c r="B163" s="188" t="s">
        <v>71</v>
      </c>
      <c r="C163" s="188" t="s">
        <v>15</v>
      </c>
      <c r="D163" s="188">
        <v>2296.4318306</v>
      </c>
      <c r="E163" s="188">
        <v>1183.0245861000001</v>
      </c>
      <c r="F163" s="188">
        <v>65.999729715769504</v>
      </c>
      <c r="G163" s="188">
        <v>34.000270284230503</v>
      </c>
    </row>
    <row r="164" spans="1:7" x14ac:dyDescent="0.25">
      <c r="A164" s="188" t="s">
        <v>70</v>
      </c>
      <c r="B164" s="188" t="s">
        <v>71</v>
      </c>
      <c r="C164" s="188" t="s">
        <v>16</v>
      </c>
      <c r="D164" s="188">
        <v>219845.32826569999</v>
      </c>
      <c r="E164" s="188">
        <v>6605.7232047999996</v>
      </c>
      <c r="F164" s="188">
        <v>97.082935512153895</v>
      </c>
      <c r="G164" s="188">
        <v>2.9170644878460799</v>
      </c>
    </row>
    <row r="165" spans="1:7" x14ac:dyDescent="0.25">
      <c r="A165" s="188" t="s">
        <v>72</v>
      </c>
      <c r="B165" s="188" t="s">
        <v>73</v>
      </c>
      <c r="C165" s="188" t="s">
        <v>15</v>
      </c>
      <c r="D165" s="188">
        <v>616.28983410000001</v>
      </c>
      <c r="E165" s="188">
        <v>313.39888289999999</v>
      </c>
      <c r="F165" s="188">
        <v>66.289912185736497</v>
      </c>
      <c r="G165" s="188">
        <v>33.710087814263503</v>
      </c>
    </row>
    <row r="166" spans="1:7" x14ac:dyDescent="0.25">
      <c r="A166" s="188" t="s">
        <v>72</v>
      </c>
      <c r="B166" s="188" t="s">
        <v>73</v>
      </c>
      <c r="C166" s="188" t="s">
        <v>16</v>
      </c>
      <c r="D166" s="188">
        <v>74996.199030500007</v>
      </c>
      <c r="E166" s="188">
        <v>1725.9962217</v>
      </c>
      <c r="F166" s="188">
        <v>97.750329984659203</v>
      </c>
      <c r="G166" s="188">
        <v>2.2496700153408402</v>
      </c>
    </row>
    <row r="167" spans="1:7" x14ac:dyDescent="0.25">
      <c r="A167" s="188" t="s">
        <v>74</v>
      </c>
      <c r="B167" s="188" t="s">
        <v>75</v>
      </c>
      <c r="C167" s="188" t="s">
        <v>15</v>
      </c>
      <c r="D167" s="188">
        <v>2115.0569008000002</v>
      </c>
      <c r="E167" s="188">
        <v>917.67041400000005</v>
      </c>
      <c r="F167" s="188">
        <v>69.741083891002006</v>
      </c>
      <c r="G167" s="188">
        <v>30.258916108998001</v>
      </c>
    </row>
    <row r="168" spans="1:7" x14ac:dyDescent="0.25">
      <c r="A168" s="188" t="s">
        <v>74</v>
      </c>
      <c r="B168" s="188" t="s">
        <v>75</v>
      </c>
      <c r="C168" s="188" t="s">
        <v>16</v>
      </c>
      <c r="D168" s="188">
        <v>32626.527636800001</v>
      </c>
      <c r="E168" s="188">
        <v>3069.3407848000002</v>
      </c>
      <c r="F168" s="188">
        <v>91.401411646444998</v>
      </c>
      <c r="G168" s="188">
        <v>8.5985883535549608</v>
      </c>
    </row>
    <row r="169" spans="1:7" x14ac:dyDescent="0.25">
      <c r="A169" s="188" t="s">
        <v>76</v>
      </c>
      <c r="B169" s="188" t="s">
        <v>77</v>
      </c>
      <c r="C169" s="188" t="s">
        <v>15</v>
      </c>
      <c r="D169" s="188">
        <v>5010.9588701000002</v>
      </c>
      <c r="E169" s="188">
        <v>1814.5671463000001</v>
      </c>
      <c r="F169" s="188">
        <v>73.414984545659095</v>
      </c>
      <c r="G169" s="188">
        <v>26.585015454340901</v>
      </c>
    </row>
    <row r="170" spans="1:7" x14ac:dyDescent="0.25">
      <c r="A170" s="188" t="s">
        <v>76</v>
      </c>
      <c r="B170" s="188" t="s">
        <v>77</v>
      </c>
      <c r="C170" s="188" t="s">
        <v>16</v>
      </c>
      <c r="D170" s="188">
        <v>116431.83351</v>
      </c>
      <c r="E170" s="188">
        <v>12396.2964085</v>
      </c>
      <c r="F170" s="188">
        <v>90.377647788303506</v>
      </c>
      <c r="G170" s="188">
        <v>9.6223522116964801</v>
      </c>
    </row>
    <row r="171" spans="1:7" x14ac:dyDescent="0.25">
      <c r="A171" s="188" t="s">
        <v>78</v>
      </c>
      <c r="B171" s="188" t="s">
        <v>79</v>
      </c>
      <c r="C171" s="188" t="s">
        <v>15</v>
      </c>
      <c r="D171" s="188">
        <v>9583.4667941000007</v>
      </c>
      <c r="E171" s="188">
        <v>3134.9488541000001</v>
      </c>
      <c r="F171" s="188">
        <v>75.351105508619895</v>
      </c>
      <c r="G171" s="188">
        <v>24.648894491380101</v>
      </c>
    </row>
    <row r="172" spans="1:7" x14ac:dyDescent="0.25">
      <c r="A172" s="188" t="s">
        <v>78</v>
      </c>
      <c r="B172" s="188" t="s">
        <v>79</v>
      </c>
      <c r="C172" s="188" t="s">
        <v>16</v>
      </c>
      <c r="D172" s="188">
        <v>101114.0733543</v>
      </c>
      <c r="E172" s="188">
        <v>11927.6217941</v>
      </c>
      <c r="F172" s="188">
        <v>89.448475822623195</v>
      </c>
      <c r="G172" s="188">
        <v>10.5515241773768</v>
      </c>
    </row>
    <row r="173" spans="1:7" x14ac:dyDescent="0.25">
      <c r="A173" s="188" t="s">
        <v>80</v>
      </c>
      <c r="B173" s="188" t="s">
        <v>81</v>
      </c>
      <c r="C173" s="188" t="s">
        <v>15</v>
      </c>
      <c r="D173" s="188">
        <v>1991.4048442000001</v>
      </c>
      <c r="E173" s="188">
        <v>716.99590420000004</v>
      </c>
      <c r="F173" s="188">
        <v>73.526964035009598</v>
      </c>
      <c r="G173" s="188">
        <v>26.473035964990402</v>
      </c>
    </row>
    <row r="174" spans="1:7" x14ac:dyDescent="0.25">
      <c r="A174" s="188" t="s">
        <v>80</v>
      </c>
      <c r="B174" s="188" t="s">
        <v>81</v>
      </c>
      <c r="C174" s="188" t="s">
        <v>16</v>
      </c>
      <c r="D174" s="188">
        <v>61090.326719600002</v>
      </c>
      <c r="E174" s="188">
        <v>6633.1288317999997</v>
      </c>
      <c r="F174" s="188">
        <v>90.205566479451605</v>
      </c>
      <c r="G174" s="188">
        <v>9.7944335205483704</v>
      </c>
    </row>
    <row r="175" spans="1:7" x14ac:dyDescent="0.25">
      <c r="A175" s="188" t="s">
        <v>82</v>
      </c>
      <c r="B175" s="188" t="s">
        <v>83</v>
      </c>
      <c r="C175" s="188" t="s">
        <v>15</v>
      </c>
      <c r="D175" s="188">
        <v>11274.3128488</v>
      </c>
      <c r="E175" s="188">
        <v>3890.2474504000002</v>
      </c>
      <c r="F175" s="188">
        <v>74.346454010900501</v>
      </c>
      <c r="G175" s="188">
        <v>25.653545989099499</v>
      </c>
    </row>
    <row r="176" spans="1:7" x14ac:dyDescent="0.25">
      <c r="A176" s="188" t="s">
        <v>82</v>
      </c>
      <c r="B176" s="188" t="s">
        <v>83</v>
      </c>
      <c r="C176" s="188" t="s">
        <v>16</v>
      </c>
      <c r="D176" s="188">
        <v>199153.78471460001</v>
      </c>
      <c r="E176" s="188">
        <v>19374.1606077</v>
      </c>
      <c r="F176" s="188">
        <v>91.134241170333794</v>
      </c>
      <c r="G176" s="188">
        <v>8.8657588296662304</v>
      </c>
    </row>
    <row r="177" spans="1:7" x14ac:dyDescent="0.25">
      <c r="A177" s="188" t="s">
        <v>84</v>
      </c>
      <c r="B177" s="188" t="s">
        <v>85</v>
      </c>
      <c r="C177" s="188" t="s">
        <v>15</v>
      </c>
      <c r="D177" s="188">
        <v>9878.5472229000006</v>
      </c>
      <c r="E177" s="188">
        <v>4082.8992205</v>
      </c>
      <c r="F177" s="188">
        <v>70.755900994555503</v>
      </c>
      <c r="G177" s="188">
        <v>29.2440990054445</v>
      </c>
    </row>
    <row r="178" spans="1:7" x14ac:dyDescent="0.25">
      <c r="A178" s="188" t="s">
        <v>84</v>
      </c>
      <c r="B178" s="188" t="s">
        <v>85</v>
      </c>
      <c r="C178" s="188" t="s">
        <v>16</v>
      </c>
      <c r="D178" s="188">
        <v>332817.81104419997</v>
      </c>
      <c r="E178" s="188">
        <v>18304.5888385</v>
      </c>
      <c r="F178" s="188">
        <v>94.786835347270596</v>
      </c>
      <c r="G178" s="188">
        <v>5.21316465272937</v>
      </c>
    </row>
    <row r="179" spans="1:7" x14ac:dyDescent="0.25">
      <c r="A179" s="188" t="s">
        <v>86</v>
      </c>
      <c r="B179" s="188" t="s">
        <v>87</v>
      </c>
      <c r="C179" s="188" t="s">
        <v>15</v>
      </c>
      <c r="D179" s="188">
        <v>1937.0274214999999</v>
      </c>
      <c r="E179" s="188">
        <v>753.16578479999998</v>
      </c>
      <c r="F179" s="188">
        <v>72.003282774032499</v>
      </c>
      <c r="G179" s="188">
        <v>27.996717225967501</v>
      </c>
    </row>
    <row r="180" spans="1:7" x14ac:dyDescent="0.25">
      <c r="A180" s="188" t="s">
        <v>86</v>
      </c>
      <c r="B180" s="188" t="s">
        <v>87</v>
      </c>
      <c r="C180" s="188" t="s">
        <v>16</v>
      </c>
      <c r="D180" s="188">
        <v>138918.92811169999</v>
      </c>
      <c r="E180" s="188">
        <v>5167.7793101999996</v>
      </c>
      <c r="F180" s="188">
        <v>96.413423970423395</v>
      </c>
      <c r="G180" s="188">
        <v>3.5865760295765798</v>
      </c>
    </row>
    <row r="181" spans="1:7" x14ac:dyDescent="0.25">
      <c r="A181" s="188" t="s">
        <v>88</v>
      </c>
      <c r="B181" s="188" t="s">
        <v>89</v>
      </c>
      <c r="C181" s="188" t="s">
        <v>15</v>
      </c>
      <c r="D181" s="188">
        <v>5151.3221600999996</v>
      </c>
      <c r="E181" s="188">
        <v>2200.8683728000001</v>
      </c>
      <c r="F181" s="188">
        <v>70.065134153536604</v>
      </c>
      <c r="G181" s="188">
        <v>29.934865846463399</v>
      </c>
    </row>
    <row r="182" spans="1:7" x14ac:dyDescent="0.25">
      <c r="A182" s="188" t="s">
        <v>88</v>
      </c>
      <c r="B182" s="188" t="s">
        <v>89</v>
      </c>
      <c r="C182" s="188" t="s">
        <v>16</v>
      </c>
      <c r="D182" s="188">
        <v>277956.5900961</v>
      </c>
      <c r="E182" s="188">
        <v>11964.6220092</v>
      </c>
      <c r="F182" s="188">
        <v>95.873147079402202</v>
      </c>
      <c r="G182" s="188">
        <v>4.1268529205977602</v>
      </c>
    </row>
    <row r="183" spans="1:7" x14ac:dyDescent="0.25">
      <c r="A183" s="188" t="s">
        <v>90</v>
      </c>
      <c r="B183" s="188" t="s">
        <v>91</v>
      </c>
      <c r="C183" s="188" t="s">
        <v>15</v>
      </c>
      <c r="D183" s="188">
        <v>8358.3456237999999</v>
      </c>
      <c r="E183" s="188">
        <v>3155.555159</v>
      </c>
      <c r="F183" s="188">
        <v>72.593517883062603</v>
      </c>
      <c r="G183" s="188">
        <v>27.406482116937401</v>
      </c>
    </row>
    <row r="184" spans="1:7" x14ac:dyDescent="0.25">
      <c r="A184" s="188" t="s">
        <v>90</v>
      </c>
      <c r="B184" s="188" t="s">
        <v>91</v>
      </c>
      <c r="C184" s="188" t="s">
        <v>16</v>
      </c>
      <c r="D184" s="188">
        <v>413661.88799289998</v>
      </c>
      <c r="E184" s="188">
        <v>19928.2306297</v>
      </c>
      <c r="F184" s="188">
        <v>95.403901109876202</v>
      </c>
      <c r="G184" s="188">
        <v>4.5960988901238498</v>
      </c>
    </row>
    <row r="185" spans="1:7" x14ac:dyDescent="0.25">
      <c r="A185" s="188" t="s">
        <v>92</v>
      </c>
      <c r="B185" s="188" t="s">
        <v>93</v>
      </c>
      <c r="C185" s="188" t="s">
        <v>15</v>
      </c>
      <c r="D185" s="188">
        <v>480.1503548</v>
      </c>
      <c r="E185" s="188">
        <v>194.09496390000001</v>
      </c>
      <c r="F185" s="188">
        <v>71.213005338438094</v>
      </c>
      <c r="G185" s="188">
        <v>28.786994661561899</v>
      </c>
    </row>
    <row r="186" spans="1:7" x14ac:dyDescent="0.25">
      <c r="A186" s="188" t="s">
        <v>92</v>
      </c>
      <c r="B186" s="188" t="s">
        <v>93</v>
      </c>
      <c r="C186" s="188" t="s">
        <v>16</v>
      </c>
      <c r="D186" s="188">
        <v>53949.956608</v>
      </c>
      <c r="E186" s="188">
        <v>1813.3508317000001</v>
      </c>
      <c r="F186" s="188">
        <v>96.748128984886904</v>
      </c>
      <c r="G186" s="188">
        <v>3.2518710151130801</v>
      </c>
    </row>
    <row r="187" spans="1:7" x14ac:dyDescent="0.25">
      <c r="A187" s="188" t="s">
        <v>94</v>
      </c>
      <c r="B187" s="188" t="s">
        <v>95</v>
      </c>
      <c r="C187" s="188" t="s">
        <v>15</v>
      </c>
      <c r="D187" s="188">
        <v>307.44166790000003</v>
      </c>
      <c r="E187" s="188">
        <v>47.764572899999997</v>
      </c>
      <c r="F187" s="188">
        <v>86.553002899829707</v>
      </c>
      <c r="G187" s="188">
        <v>13.4469971001703</v>
      </c>
    </row>
    <row r="188" spans="1:7" x14ac:dyDescent="0.25">
      <c r="A188" s="188" t="s">
        <v>94</v>
      </c>
      <c r="B188" s="188" t="s">
        <v>95</v>
      </c>
      <c r="C188" s="188" t="s">
        <v>16</v>
      </c>
      <c r="D188" s="188">
        <v>76058.634436499997</v>
      </c>
      <c r="E188" s="188">
        <v>932.27880140000002</v>
      </c>
      <c r="F188" s="188">
        <v>98.789105412324105</v>
      </c>
      <c r="G188" s="188">
        <v>1.2108945876759301</v>
      </c>
    </row>
    <row r="189" spans="1:7" x14ac:dyDescent="0.25">
      <c r="A189" s="188" t="s">
        <v>96</v>
      </c>
      <c r="B189" s="188" t="s">
        <v>97</v>
      </c>
      <c r="C189" s="188" t="s">
        <v>15</v>
      </c>
      <c r="D189" s="188">
        <v>858.40492849999998</v>
      </c>
      <c r="E189" s="188">
        <v>799.41754639999999</v>
      </c>
      <c r="F189" s="188">
        <v>51.779062082734697</v>
      </c>
      <c r="G189" s="188">
        <v>48.220937917265303</v>
      </c>
    </row>
    <row r="190" spans="1:7" x14ac:dyDescent="0.25">
      <c r="A190" s="188" t="s">
        <v>96</v>
      </c>
      <c r="B190" s="188" t="s">
        <v>97</v>
      </c>
      <c r="C190" s="188" t="s">
        <v>16</v>
      </c>
      <c r="D190" s="188">
        <v>28534.836696800001</v>
      </c>
      <c r="E190" s="188">
        <v>2943.9354656</v>
      </c>
      <c r="F190" s="188">
        <v>90.647870728845007</v>
      </c>
      <c r="G190" s="188">
        <v>9.3521292711549897</v>
      </c>
    </row>
    <row r="191" spans="1:7" x14ac:dyDescent="0.25">
      <c r="A191" s="188" t="s">
        <v>98</v>
      </c>
      <c r="B191" s="188" t="s">
        <v>99</v>
      </c>
      <c r="C191" s="188" t="s">
        <v>15</v>
      </c>
      <c r="D191" s="188">
        <v>599.19027570000003</v>
      </c>
      <c r="E191" s="188">
        <v>332.77762639999997</v>
      </c>
      <c r="F191" s="188">
        <v>64.293016352799995</v>
      </c>
      <c r="G191" s="188">
        <v>35.706983647199998</v>
      </c>
    </row>
    <row r="192" spans="1:7" x14ac:dyDescent="0.25">
      <c r="A192" s="188" t="s">
        <v>98</v>
      </c>
      <c r="B192" s="188" t="s">
        <v>99</v>
      </c>
      <c r="C192" s="188" t="s">
        <v>16</v>
      </c>
      <c r="D192" s="188">
        <v>25697.435486599999</v>
      </c>
      <c r="E192" s="188">
        <v>1588.2476153</v>
      </c>
      <c r="F192" s="188">
        <v>94.179190569029899</v>
      </c>
      <c r="G192" s="188">
        <v>5.8208094309700602</v>
      </c>
    </row>
    <row r="193" spans="1:7" x14ac:dyDescent="0.25">
      <c r="A193" s="188" t="s">
        <v>100</v>
      </c>
      <c r="B193" s="188" t="s">
        <v>101</v>
      </c>
      <c r="C193" s="188" t="s">
        <v>15</v>
      </c>
      <c r="D193" s="188">
        <v>2047.4291576000001</v>
      </c>
      <c r="E193" s="188">
        <v>316.22499570000002</v>
      </c>
      <c r="F193" s="188">
        <v>86.621350874936397</v>
      </c>
      <c r="G193" s="188">
        <v>13.3786491250636</v>
      </c>
    </row>
    <row r="194" spans="1:7" x14ac:dyDescent="0.25">
      <c r="A194" s="188" t="s">
        <v>100</v>
      </c>
      <c r="B194" s="188" t="s">
        <v>101</v>
      </c>
      <c r="C194" s="188" t="s">
        <v>16</v>
      </c>
      <c r="D194" s="188">
        <v>83692.681113600003</v>
      </c>
      <c r="E194" s="188">
        <v>3881.9016668999998</v>
      </c>
      <c r="F194" s="188">
        <v>95.567319256741698</v>
      </c>
      <c r="G194" s="188">
        <v>4.4326807432582704</v>
      </c>
    </row>
    <row r="195" spans="1:7" x14ac:dyDescent="0.25">
      <c r="A195" s="188" t="s">
        <v>102</v>
      </c>
      <c r="B195" s="188" t="s">
        <v>103</v>
      </c>
      <c r="C195" s="188" t="s">
        <v>15</v>
      </c>
      <c r="D195" s="188">
        <v>231.6821195</v>
      </c>
      <c r="E195" s="188">
        <v>92.394781699999996</v>
      </c>
      <c r="F195" s="188">
        <v>71.489858932284804</v>
      </c>
      <c r="G195" s="188">
        <v>28.5101410677152</v>
      </c>
    </row>
    <row r="196" spans="1:7" x14ac:dyDescent="0.25">
      <c r="A196" s="188" t="s">
        <v>102</v>
      </c>
      <c r="B196" s="188" t="s">
        <v>103</v>
      </c>
      <c r="C196" s="188" t="s">
        <v>16</v>
      </c>
      <c r="D196" s="188">
        <v>6870.3344823999996</v>
      </c>
      <c r="E196" s="188">
        <v>408.7838304</v>
      </c>
      <c r="F196" s="188">
        <v>94.384157354865707</v>
      </c>
      <c r="G196" s="188">
        <v>5.6158426451342596</v>
      </c>
    </row>
    <row r="197" spans="1:7" x14ac:dyDescent="0.25">
      <c r="A197" s="188" t="s">
        <v>104</v>
      </c>
      <c r="B197" s="188" t="s">
        <v>105</v>
      </c>
      <c r="C197" s="188" t="s">
        <v>15</v>
      </c>
      <c r="D197" s="188">
        <v>6264.1272527000001</v>
      </c>
      <c r="E197" s="188">
        <v>2849.9689398</v>
      </c>
      <c r="F197" s="188">
        <v>68.730098085367601</v>
      </c>
      <c r="G197" s="188">
        <v>31.269901914632399</v>
      </c>
    </row>
    <row r="198" spans="1:7" x14ac:dyDescent="0.25">
      <c r="A198" s="188" t="s">
        <v>104</v>
      </c>
      <c r="B198" s="188" t="s">
        <v>105</v>
      </c>
      <c r="C198" s="188" t="s">
        <v>16</v>
      </c>
      <c r="D198" s="188">
        <v>117346.4453474</v>
      </c>
      <c r="E198" s="188">
        <v>10226.8129049</v>
      </c>
      <c r="F198" s="188">
        <v>91.983576303527101</v>
      </c>
      <c r="G198" s="188">
        <v>8.0164236964729394</v>
      </c>
    </row>
    <row r="199" spans="1:7" x14ac:dyDescent="0.25">
      <c r="A199" s="188" t="s">
        <v>106</v>
      </c>
      <c r="B199" s="188" t="s">
        <v>107</v>
      </c>
      <c r="C199" s="188" t="s">
        <v>15</v>
      </c>
      <c r="D199" s="188">
        <v>12153.5534076</v>
      </c>
      <c r="E199" s="188">
        <v>5332.8150347000001</v>
      </c>
      <c r="F199" s="188">
        <v>69.503015721664795</v>
      </c>
      <c r="G199" s="188">
        <v>30.496984278335201</v>
      </c>
    </row>
    <row r="200" spans="1:7" x14ac:dyDescent="0.25">
      <c r="A200" s="188" t="s">
        <v>106</v>
      </c>
      <c r="B200" s="188" t="s">
        <v>107</v>
      </c>
      <c r="C200" s="188" t="s">
        <v>16</v>
      </c>
      <c r="D200" s="188">
        <v>167482.63455349999</v>
      </c>
      <c r="E200" s="188">
        <v>20701.705689599999</v>
      </c>
      <c r="F200" s="188">
        <v>88.999241029908703</v>
      </c>
      <c r="G200" s="188">
        <v>11.000758970091301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584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467</v>
      </c>
      <c r="F210" s="5" t="s">
        <v>431</v>
      </c>
      <c r="G210" s="5" t="s">
        <v>468</v>
      </c>
    </row>
    <row r="211" spans="1:7" x14ac:dyDescent="0.25">
      <c r="A211" s="189" t="s">
        <v>86</v>
      </c>
      <c r="B211" s="189" t="s">
        <v>113</v>
      </c>
      <c r="C211" s="189" t="s">
        <v>15</v>
      </c>
      <c r="D211" s="189">
        <v>924.03823650000004</v>
      </c>
      <c r="E211" s="189">
        <v>482.63290910000001</v>
      </c>
      <c r="F211" s="189">
        <v>65.689712865039397</v>
      </c>
      <c r="G211" s="189">
        <v>34.310287134960603</v>
      </c>
    </row>
    <row r="212" spans="1:7" x14ac:dyDescent="0.25">
      <c r="A212" s="189" t="s">
        <v>86</v>
      </c>
      <c r="B212" s="189" t="s">
        <v>113</v>
      </c>
      <c r="C212" s="189" t="s">
        <v>16</v>
      </c>
      <c r="D212" s="189">
        <v>41112.531539099997</v>
      </c>
      <c r="E212" s="189">
        <v>2740.3739457000001</v>
      </c>
      <c r="F212" s="189">
        <v>93.750986587080604</v>
      </c>
      <c r="G212" s="189">
        <v>6.2490134129193597</v>
      </c>
    </row>
    <row r="213" spans="1:7" x14ac:dyDescent="0.25">
      <c r="A213" s="189" t="s">
        <v>90</v>
      </c>
      <c r="B213" s="189" t="s">
        <v>114</v>
      </c>
      <c r="C213" s="189" t="s">
        <v>15</v>
      </c>
      <c r="D213" s="189">
        <v>803.85751270000003</v>
      </c>
      <c r="E213" s="189">
        <v>504.24042689999999</v>
      </c>
      <c r="F213" s="189">
        <v>61.452394990073103</v>
      </c>
      <c r="G213" s="189">
        <v>38.547605009926897</v>
      </c>
    </row>
    <row r="214" spans="1:7" x14ac:dyDescent="0.25">
      <c r="A214" s="189" t="s">
        <v>90</v>
      </c>
      <c r="B214" s="189" t="s">
        <v>114</v>
      </c>
      <c r="C214" s="189" t="s">
        <v>16</v>
      </c>
      <c r="D214" s="189">
        <v>22186.926433199998</v>
      </c>
      <c r="E214" s="189">
        <v>2018.9572955000001</v>
      </c>
      <c r="F214" s="189">
        <v>91.659229143920101</v>
      </c>
      <c r="G214" s="189">
        <v>8.3407708560799207</v>
      </c>
    </row>
    <row r="215" spans="1:7" x14ac:dyDescent="0.25">
      <c r="A215" s="189" t="s">
        <v>92</v>
      </c>
      <c r="B215" s="189" t="s">
        <v>115</v>
      </c>
      <c r="C215" s="189" t="s">
        <v>15</v>
      </c>
      <c r="D215" s="189">
        <v>76.149992499999996</v>
      </c>
      <c r="E215" s="189">
        <v>117.1038739</v>
      </c>
      <c r="F215" s="189">
        <v>39.404123663111399</v>
      </c>
      <c r="G215" s="189">
        <v>60.595876336888701</v>
      </c>
    </row>
    <row r="216" spans="1:7" x14ac:dyDescent="0.25">
      <c r="A216" s="189" t="s">
        <v>92</v>
      </c>
      <c r="B216" s="189" t="s">
        <v>115</v>
      </c>
      <c r="C216" s="189" t="s">
        <v>16</v>
      </c>
      <c r="D216" s="189">
        <v>21904.444199699999</v>
      </c>
      <c r="E216" s="189">
        <v>859.94776709999996</v>
      </c>
      <c r="F216" s="189">
        <v>96.222399577576397</v>
      </c>
      <c r="G216" s="189">
        <v>3.7776004224236002</v>
      </c>
    </row>
    <row r="217" spans="1:7" x14ac:dyDescent="0.25">
      <c r="A217" s="189" t="s">
        <v>94</v>
      </c>
      <c r="B217" s="189" t="s">
        <v>116</v>
      </c>
      <c r="C217" s="189" t="s">
        <v>15</v>
      </c>
      <c r="D217" s="189">
        <v>227.01410440000001</v>
      </c>
      <c r="E217" s="189">
        <v>0</v>
      </c>
      <c r="F217" s="189">
        <v>100</v>
      </c>
      <c r="G217" s="189">
        <v>0</v>
      </c>
    </row>
    <row r="218" spans="1:7" x14ac:dyDescent="0.25">
      <c r="A218" s="189" t="s">
        <v>94</v>
      </c>
      <c r="B218" s="189" t="s">
        <v>116</v>
      </c>
      <c r="C218" s="189" t="s">
        <v>16</v>
      </c>
      <c r="D218" s="189">
        <v>60311.143288899999</v>
      </c>
      <c r="E218" s="189">
        <v>145.46802120000001</v>
      </c>
      <c r="F218" s="189">
        <v>99.759384427860397</v>
      </c>
      <c r="G218" s="189">
        <v>0.24061557213958101</v>
      </c>
    </row>
    <row r="219" spans="1:7" x14ac:dyDescent="0.25">
      <c r="A219" s="189" t="s">
        <v>96</v>
      </c>
      <c r="B219" s="189" t="s">
        <v>117</v>
      </c>
      <c r="C219" s="189" t="s">
        <v>15</v>
      </c>
      <c r="D219" s="189">
        <v>58.520433699999998</v>
      </c>
      <c r="E219" s="189">
        <v>66.019037699999998</v>
      </c>
      <c r="F219" s="189">
        <v>46.989466907276402</v>
      </c>
      <c r="G219" s="189">
        <v>53.010533092723598</v>
      </c>
    </row>
    <row r="220" spans="1:7" x14ac:dyDescent="0.25">
      <c r="A220" s="189" t="s">
        <v>96</v>
      </c>
      <c r="B220" s="189" t="s">
        <v>117</v>
      </c>
      <c r="C220" s="189" t="s">
        <v>16</v>
      </c>
      <c r="D220" s="189">
        <v>18106.9784697</v>
      </c>
      <c r="E220" s="189">
        <v>363.39363049999997</v>
      </c>
      <c r="F220" s="189">
        <v>98.032559233086204</v>
      </c>
      <c r="G220" s="189">
        <v>1.9674407669137599</v>
      </c>
    </row>
    <row r="221" spans="1:7" x14ac:dyDescent="0.25">
      <c r="A221" s="189" t="s">
        <v>104</v>
      </c>
      <c r="B221" s="189" t="s">
        <v>118</v>
      </c>
      <c r="C221" s="189" t="s">
        <v>15</v>
      </c>
      <c r="D221" s="189">
        <v>289.88413459999998</v>
      </c>
      <c r="E221" s="189">
        <v>107.5521865</v>
      </c>
      <c r="F221" s="189">
        <v>72.938510953824306</v>
      </c>
      <c r="G221" s="189">
        <v>27.061489046175701</v>
      </c>
    </row>
    <row r="222" spans="1:7" x14ac:dyDescent="0.25">
      <c r="A222" s="189" t="s">
        <v>104</v>
      </c>
      <c r="B222" s="189" t="s">
        <v>118</v>
      </c>
      <c r="C222" s="189" t="s">
        <v>16</v>
      </c>
      <c r="D222" s="189">
        <v>35629.643827699998</v>
      </c>
      <c r="E222" s="189">
        <v>1034.6339631000001</v>
      </c>
      <c r="F222" s="189">
        <v>97.178087158832298</v>
      </c>
      <c r="G222" s="189">
        <v>2.8219128411677499</v>
      </c>
    </row>
    <row r="223" spans="1:7" x14ac:dyDescent="0.25">
      <c r="A223" s="189" t="s">
        <v>106</v>
      </c>
      <c r="B223" s="189" t="s">
        <v>119</v>
      </c>
      <c r="C223" s="189" t="s">
        <v>15</v>
      </c>
      <c r="D223" s="189">
        <v>328.10595230000001</v>
      </c>
      <c r="E223" s="189">
        <v>83.948442999999997</v>
      </c>
      <c r="F223" s="189">
        <v>79.626854134420597</v>
      </c>
      <c r="G223" s="189">
        <v>20.373145865579399</v>
      </c>
    </row>
    <row r="224" spans="1:7" x14ac:dyDescent="0.25">
      <c r="A224" s="189" t="s">
        <v>106</v>
      </c>
      <c r="B224" s="189" t="s">
        <v>119</v>
      </c>
      <c r="C224" s="189" t="s">
        <v>16</v>
      </c>
      <c r="D224" s="189">
        <v>40455.323931600004</v>
      </c>
      <c r="E224" s="189">
        <v>709.39381279999998</v>
      </c>
      <c r="F224" s="189">
        <v>98.276694578097803</v>
      </c>
      <c r="G224" s="189">
        <v>1.7233054219022399</v>
      </c>
    </row>
    <row r="225" spans="1:7" x14ac:dyDescent="0.25">
      <c r="A225" s="189" t="s">
        <v>108</v>
      </c>
      <c r="B225" s="189" t="s">
        <v>120</v>
      </c>
      <c r="C225" s="189" t="s">
        <v>15</v>
      </c>
      <c r="D225" s="189">
        <v>42.303593900000003</v>
      </c>
      <c r="E225" s="189">
        <v>0</v>
      </c>
      <c r="F225" s="189">
        <v>100</v>
      </c>
      <c r="G225" s="189">
        <v>0</v>
      </c>
    </row>
    <row r="226" spans="1:7" x14ac:dyDescent="0.25">
      <c r="A226" s="189" t="s">
        <v>108</v>
      </c>
      <c r="B226" s="189" t="s">
        <v>120</v>
      </c>
      <c r="C226" s="189" t="s">
        <v>16</v>
      </c>
      <c r="D226" s="189">
        <v>19146.846827699999</v>
      </c>
      <c r="E226" s="189">
        <v>98.010593499999999</v>
      </c>
      <c r="F226" s="189">
        <v>99.490718006608702</v>
      </c>
      <c r="G226" s="189">
        <v>0.50928199339129498</v>
      </c>
    </row>
    <row r="227" spans="1:7" x14ac:dyDescent="0.25">
      <c r="A227" s="189" t="s">
        <v>121</v>
      </c>
      <c r="B227" s="189" t="s">
        <v>122</v>
      </c>
      <c r="C227" s="189" t="s">
        <v>15</v>
      </c>
      <c r="D227" s="189">
        <v>95.273770499999998</v>
      </c>
      <c r="E227" s="189">
        <v>17.682804399999998</v>
      </c>
      <c r="F227" s="189">
        <v>84.345484611538097</v>
      </c>
      <c r="G227" s="189">
        <v>15.654515388461901</v>
      </c>
    </row>
    <row r="228" spans="1:7" x14ac:dyDescent="0.25">
      <c r="A228" s="189" t="s">
        <v>121</v>
      </c>
      <c r="B228" s="189" t="s">
        <v>122</v>
      </c>
      <c r="C228" s="189" t="s">
        <v>16</v>
      </c>
      <c r="D228" s="189">
        <v>11349.9794657</v>
      </c>
      <c r="E228" s="189">
        <v>203.02584920000001</v>
      </c>
      <c r="F228" s="189">
        <v>98.242657701038596</v>
      </c>
      <c r="G228" s="189">
        <v>1.75734229896143</v>
      </c>
    </row>
    <row r="229" spans="1:7" x14ac:dyDescent="0.25">
      <c r="A229" s="189" t="s">
        <v>123</v>
      </c>
      <c r="B229" s="189" t="s">
        <v>124</v>
      </c>
      <c r="C229" s="189" t="s">
        <v>15</v>
      </c>
      <c r="D229" s="189">
        <v>140.32950439999999</v>
      </c>
      <c r="E229" s="189">
        <v>0</v>
      </c>
      <c r="F229" s="189">
        <v>100</v>
      </c>
      <c r="G229" s="189">
        <v>0</v>
      </c>
    </row>
    <row r="230" spans="1:7" x14ac:dyDescent="0.25">
      <c r="A230" s="189" t="s">
        <v>123</v>
      </c>
      <c r="B230" s="189" t="s">
        <v>124</v>
      </c>
      <c r="C230" s="189" t="s">
        <v>16</v>
      </c>
      <c r="D230" s="189">
        <v>21612.154260399999</v>
      </c>
      <c r="E230" s="189">
        <v>496.79646489999999</v>
      </c>
      <c r="F230" s="189">
        <v>97.752962268211604</v>
      </c>
      <c r="G230" s="189">
        <v>2.2470377317884198</v>
      </c>
    </row>
    <row r="231" spans="1:7" x14ac:dyDescent="0.25">
      <c r="A231" s="189" t="s">
        <v>125</v>
      </c>
      <c r="B231" s="189" t="s">
        <v>126</v>
      </c>
      <c r="C231" s="189" t="s">
        <v>15</v>
      </c>
      <c r="D231" s="189">
        <v>80.037559099999996</v>
      </c>
      <c r="E231" s="189">
        <v>239.70652770000001</v>
      </c>
      <c r="F231" s="189">
        <v>25.031755833553099</v>
      </c>
      <c r="G231" s="189">
        <v>74.968244166446894</v>
      </c>
    </row>
    <row r="232" spans="1:7" x14ac:dyDescent="0.25">
      <c r="A232" s="189" t="s">
        <v>125</v>
      </c>
      <c r="B232" s="189" t="s">
        <v>126</v>
      </c>
      <c r="C232" s="189" t="s">
        <v>16</v>
      </c>
      <c r="D232" s="189">
        <v>30188.7033348</v>
      </c>
      <c r="E232" s="189">
        <v>773.60451279999995</v>
      </c>
      <c r="F232" s="189">
        <v>97.501463661534004</v>
      </c>
      <c r="G232" s="189">
        <v>2.49853633846601</v>
      </c>
    </row>
    <row r="233" spans="1:7" x14ac:dyDescent="0.25">
      <c r="A233" s="189" t="s">
        <v>127</v>
      </c>
      <c r="B233" s="189" t="s">
        <v>128</v>
      </c>
      <c r="C233" s="189" t="s">
        <v>15</v>
      </c>
      <c r="D233" s="189">
        <v>113.1926722</v>
      </c>
      <c r="E233" s="189">
        <v>29.109655799999999</v>
      </c>
      <c r="F233" s="189">
        <v>79.543795095186397</v>
      </c>
      <c r="G233" s="189">
        <v>20.4562049048136</v>
      </c>
    </row>
    <row r="234" spans="1:7" x14ac:dyDescent="0.25">
      <c r="A234" s="189" t="s">
        <v>127</v>
      </c>
      <c r="B234" s="189" t="s">
        <v>128</v>
      </c>
      <c r="C234" s="189" t="s">
        <v>16</v>
      </c>
      <c r="D234" s="189">
        <v>16935.9917025</v>
      </c>
      <c r="E234" s="189">
        <v>270.39778760000002</v>
      </c>
      <c r="F234" s="189">
        <v>98.428503622124893</v>
      </c>
      <c r="G234" s="189">
        <v>1.5714963778750799</v>
      </c>
    </row>
    <row r="235" spans="1:7" x14ac:dyDescent="0.25">
      <c r="A235" s="189" t="s">
        <v>129</v>
      </c>
      <c r="B235" s="189" t="s">
        <v>130</v>
      </c>
      <c r="C235" s="189" t="s">
        <v>15</v>
      </c>
      <c r="D235" s="189">
        <v>737.37794529999996</v>
      </c>
      <c r="E235" s="189">
        <v>250.94567660000001</v>
      </c>
      <c r="F235" s="189">
        <v>74.608956920652105</v>
      </c>
      <c r="G235" s="189">
        <v>25.391043079347899</v>
      </c>
    </row>
    <row r="236" spans="1:7" x14ac:dyDescent="0.25">
      <c r="A236" s="189" t="s">
        <v>129</v>
      </c>
      <c r="B236" s="189" t="s">
        <v>130</v>
      </c>
      <c r="C236" s="189" t="s">
        <v>16</v>
      </c>
      <c r="D236" s="189">
        <v>34345.599141600003</v>
      </c>
      <c r="E236" s="189">
        <v>1865.4165978999999</v>
      </c>
      <c r="F236" s="189">
        <v>94.8484830933225</v>
      </c>
      <c r="G236" s="189">
        <v>5.1515169066775197</v>
      </c>
    </row>
    <row r="237" spans="1:7" x14ac:dyDescent="0.25">
      <c r="A237" s="189" t="s">
        <v>131</v>
      </c>
      <c r="B237" s="189" t="s">
        <v>132</v>
      </c>
      <c r="C237" s="189" t="s">
        <v>15</v>
      </c>
      <c r="D237" s="189">
        <v>1100.8279967999999</v>
      </c>
      <c r="E237" s="189">
        <v>430.53359010000003</v>
      </c>
      <c r="F237" s="189">
        <v>71.885569431609696</v>
      </c>
      <c r="G237" s="189">
        <v>28.114430568390301</v>
      </c>
    </row>
    <row r="238" spans="1:7" x14ac:dyDescent="0.25">
      <c r="A238" s="189" t="s">
        <v>131</v>
      </c>
      <c r="B238" s="189" t="s">
        <v>132</v>
      </c>
      <c r="C238" s="189" t="s">
        <v>16</v>
      </c>
      <c r="D238" s="189">
        <v>60473.672366600003</v>
      </c>
      <c r="E238" s="189">
        <v>1908.6701829000001</v>
      </c>
      <c r="F238" s="189">
        <v>96.940367891145698</v>
      </c>
      <c r="G238" s="189">
        <v>3.0596321088543301</v>
      </c>
    </row>
    <row r="239" spans="1:7" x14ac:dyDescent="0.25">
      <c r="A239" s="189" t="s">
        <v>133</v>
      </c>
      <c r="B239" s="189" t="s">
        <v>134</v>
      </c>
      <c r="C239" s="189" t="s">
        <v>15</v>
      </c>
      <c r="D239" s="189">
        <v>3438.4339504</v>
      </c>
      <c r="E239" s="189">
        <v>1085.0181717999999</v>
      </c>
      <c r="F239" s="189">
        <v>76.013492737659504</v>
      </c>
      <c r="G239" s="189">
        <v>23.986507262340499</v>
      </c>
    </row>
    <row r="240" spans="1:7" x14ac:dyDescent="0.25">
      <c r="A240" s="189" t="s">
        <v>133</v>
      </c>
      <c r="B240" s="189" t="s">
        <v>134</v>
      </c>
      <c r="C240" s="189" t="s">
        <v>16</v>
      </c>
      <c r="D240" s="189">
        <v>88273.067072499995</v>
      </c>
      <c r="E240" s="189">
        <v>6974.2196686999996</v>
      </c>
      <c r="F240" s="189">
        <v>92.677776021431498</v>
      </c>
      <c r="G240" s="189">
        <v>7.3222239785684602</v>
      </c>
    </row>
    <row r="241" spans="1:7" x14ac:dyDescent="0.25">
      <c r="A241" s="189" t="s">
        <v>135</v>
      </c>
      <c r="B241" s="189" t="s">
        <v>136</v>
      </c>
      <c r="C241" s="189" t="s">
        <v>15</v>
      </c>
      <c r="D241" s="189">
        <v>836.71750229999998</v>
      </c>
      <c r="E241" s="189">
        <v>204.42743809999999</v>
      </c>
      <c r="F241" s="189">
        <v>80.365131676915198</v>
      </c>
      <c r="G241" s="189">
        <v>19.634868323084799</v>
      </c>
    </row>
    <row r="242" spans="1:7" x14ac:dyDescent="0.25">
      <c r="A242" s="189" t="s">
        <v>135</v>
      </c>
      <c r="B242" s="189" t="s">
        <v>136</v>
      </c>
      <c r="C242" s="189" t="s">
        <v>16</v>
      </c>
      <c r="D242" s="189">
        <v>38030.192746100001</v>
      </c>
      <c r="E242" s="189">
        <v>1737.4492264</v>
      </c>
      <c r="F242" s="189">
        <v>95.630997614589603</v>
      </c>
      <c r="G242" s="189">
        <v>4.3690023854104201</v>
      </c>
    </row>
    <row r="243" spans="1:7" x14ac:dyDescent="0.25">
      <c r="A243" s="189" t="s">
        <v>137</v>
      </c>
      <c r="B243" s="189" t="s">
        <v>138</v>
      </c>
      <c r="C243" s="189" t="s">
        <v>15</v>
      </c>
      <c r="D243" s="189">
        <v>645.12068480000005</v>
      </c>
      <c r="E243" s="189">
        <v>83.927568100000002</v>
      </c>
      <c r="F243" s="189">
        <v>88.488064025096605</v>
      </c>
      <c r="G243" s="189">
        <v>11.5119359749034</v>
      </c>
    </row>
    <row r="244" spans="1:7" x14ac:dyDescent="0.25">
      <c r="A244" s="189" t="s">
        <v>137</v>
      </c>
      <c r="B244" s="189" t="s">
        <v>138</v>
      </c>
      <c r="C244" s="189" t="s">
        <v>16</v>
      </c>
      <c r="D244" s="189">
        <v>44671.131882499998</v>
      </c>
      <c r="E244" s="189">
        <v>1666.1639548999999</v>
      </c>
      <c r="F244" s="189">
        <v>96.404270200085307</v>
      </c>
      <c r="G244" s="189">
        <v>3.5957297999146398</v>
      </c>
    </row>
    <row r="245" spans="1:7" x14ac:dyDescent="0.25">
      <c r="A245" s="189" t="s">
        <v>139</v>
      </c>
      <c r="B245" s="189" t="s">
        <v>140</v>
      </c>
      <c r="C245" s="189" t="s">
        <v>15</v>
      </c>
      <c r="D245" s="189">
        <v>1717.5427053000001</v>
      </c>
      <c r="E245" s="189">
        <v>322.29728510000001</v>
      </c>
      <c r="F245" s="189">
        <v>84.199874175581797</v>
      </c>
      <c r="G245" s="189">
        <v>15.800125824418201</v>
      </c>
    </row>
    <row r="246" spans="1:7" x14ac:dyDescent="0.25">
      <c r="A246" s="189" t="s">
        <v>139</v>
      </c>
      <c r="B246" s="189" t="s">
        <v>140</v>
      </c>
      <c r="C246" s="189" t="s">
        <v>16</v>
      </c>
      <c r="D246" s="189">
        <v>28346.652323099999</v>
      </c>
      <c r="E246" s="189">
        <v>3251.3712713999998</v>
      </c>
      <c r="F246" s="189">
        <v>89.710206837221506</v>
      </c>
      <c r="G246" s="189">
        <v>10.2897931627785</v>
      </c>
    </row>
    <row r="247" spans="1:7" x14ac:dyDescent="0.25">
      <c r="A247" s="189" t="s">
        <v>141</v>
      </c>
      <c r="B247" s="189" t="s">
        <v>142</v>
      </c>
      <c r="C247" s="189" t="s">
        <v>15</v>
      </c>
      <c r="D247" s="189">
        <v>263.70473149999998</v>
      </c>
      <c r="E247" s="189">
        <v>118.89387790000001</v>
      </c>
      <c r="F247" s="189">
        <v>68.924644528517206</v>
      </c>
      <c r="G247" s="189">
        <v>31.075355471482801</v>
      </c>
    </row>
    <row r="248" spans="1:7" x14ac:dyDescent="0.25">
      <c r="A248" s="189" t="s">
        <v>141</v>
      </c>
      <c r="B248" s="189" t="s">
        <v>142</v>
      </c>
      <c r="C248" s="189" t="s">
        <v>16</v>
      </c>
      <c r="D248" s="189">
        <v>14662.485639299999</v>
      </c>
      <c r="E248" s="189">
        <v>652.87572039999998</v>
      </c>
      <c r="F248" s="189">
        <v>95.737118406373696</v>
      </c>
      <c r="G248" s="189">
        <v>4.2628815936262603</v>
      </c>
    </row>
    <row r="249" spans="1:7" x14ac:dyDescent="0.25">
      <c r="A249" s="189" t="s">
        <v>143</v>
      </c>
      <c r="B249" s="189" t="s">
        <v>144</v>
      </c>
      <c r="C249" s="189" t="s">
        <v>15</v>
      </c>
      <c r="D249" s="189">
        <v>660.30401900000004</v>
      </c>
      <c r="E249" s="189">
        <v>439.8674264</v>
      </c>
      <c r="F249" s="189">
        <v>60.018283673952901</v>
      </c>
      <c r="G249" s="189">
        <v>39.981716326047099</v>
      </c>
    </row>
    <row r="250" spans="1:7" x14ac:dyDescent="0.25">
      <c r="A250" s="189" t="s">
        <v>143</v>
      </c>
      <c r="B250" s="189" t="s">
        <v>144</v>
      </c>
      <c r="C250" s="189" t="s">
        <v>16</v>
      </c>
      <c r="D250" s="189">
        <v>23863.911547299998</v>
      </c>
      <c r="E250" s="189">
        <v>1943.6815773999999</v>
      </c>
      <c r="F250" s="189">
        <v>92.468567029833807</v>
      </c>
      <c r="G250" s="189">
        <v>7.5314329701662004</v>
      </c>
    </row>
    <row r="251" spans="1:7" x14ac:dyDescent="0.25">
      <c r="A251" s="189" t="s">
        <v>145</v>
      </c>
      <c r="B251" s="189" t="s">
        <v>146</v>
      </c>
      <c r="C251" s="189" t="s">
        <v>15</v>
      </c>
      <c r="D251" s="189">
        <v>246.35690199999999</v>
      </c>
      <c r="E251" s="189">
        <v>67.333486100000002</v>
      </c>
      <c r="F251" s="189">
        <v>78.535049636734499</v>
      </c>
      <c r="G251" s="189">
        <v>21.464950363265501</v>
      </c>
    </row>
    <row r="252" spans="1:7" x14ac:dyDescent="0.25">
      <c r="A252" s="189" t="s">
        <v>145</v>
      </c>
      <c r="B252" s="189" t="s">
        <v>146</v>
      </c>
      <c r="C252" s="189" t="s">
        <v>16</v>
      </c>
      <c r="D252" s="189">
        <v>8583.6304301</v>
      </c>
      <c r="E252" s="189">
        <v>488.37610219999999</v>
      </c>
      <c r="F252" s="189">
        <v>94.616669416394402</v>
      </c>
      <c r="G252" s="189">
        <v>5.3833305836055603</v>
      </c>
    </row>
    <row r="253" spans="1:7" x14ac:dyDescent="0.25">
      <c r="A253" s="189" t="s">
        <v>147</v>
      </c>
      <c r="B253" s="189" t="s">
        <v>148</v>
      </c>
      <c r="C253" s="189" t="s">
        <v>15</v>
      </c>
      <c r="D253" s="189">
        <v>329.58816510000003</v>
      </c>
      <c r="E253" s="189">
        <v>67.762345499999995</v>
      </c>
      <c r="F253" s="189">
        <v>82.946455662614198</v>
      </c>
      <c r="G253" s="189">
        <v>17.053544337385802</v>
      </c>
    </row>
    <row r="254" spans="1:7" x14ac:dyDescent="0.25">
      <c r="A254" s="189" t="s">
        <v>147</v>
      </c>
      <c r="B254" s="189" t="s">
        <v>148</v>
      </c>
      <c r="C254" s="189" t="s">
        <v>16</v>
      </c>
      <c r="D254" s="189">
        <v>17403.473931100001</v>
      </c>
      <c r="E254" s="189">
        <v>702.31054659999995</v>
      </c>
      <c r="F254" s="189">
        <v>96.121070879502597</v>
      </c>
      <c r="G254" s="189">
        <v>3.8789291204973799</v>
      </c>
    </row>
    <row r="255" spans="1:7" x14ac:dyDescent="0.25">
      <c r="A255" s="189" t="s">
        <v>149</v>
      </c>
      <c r="B255" s="189" t="s">
        <v>150</v>
      </c>
      <c r="C255" s="189" t="s">
        <v>15</v>
      </c>
      <c r="D255" s="189">
        <v>370.73911820000001</v>
      </c>
      <c r="E255" s="189">
        <v>260.01688869999998</v>
      </c>
      <c r="F255" s="189">
        <v>58.776946100297202</v>
      </c>
      <c r="G255" s="189">
        <v>41.223053899702798</v>
      </c>
    </row>
    <row r="256" spans="1:7" x14ac:dyDescent="0.25">
      <c r="A256" s="189" t="s">
        <v>149</v>
      </c>
      <c r="B256" s="189" t="s">
        <v>150</v>
      </c>
      <c r="C256" s="189" t="s">
        <v>16</v>
      </c>
      <c r="D256" s="189">
        <v>15603.8032133</v>
      </c>
      <c r="E256" s="189">
        <v>1484.2143275999999</v>
      </c>
      <c r="F256" s="189">
        <v>91.314297729110194</v>
      </c>
      <c r="G256" s="189">
        <v>8.6857022708898093</v>
      </c>
    </row>
    <row r="257" spans="1:7" x14ac:dyDescent="0.25">
      <c r="A257" s="189" t="s">
        <v>151</v>
      </c>
      <c r="B257" s="189" t="s">
        <v>152</v>
      </c>
      <c r="C257" s="189" t="s">
        <v>15</v>
      </c>
      <c r="D257" s="189">
        <v>352.83337369999998</v>
      </c>
      <c r="E257" s="189">
        <v>265.44414030000002</v>
      </c>
      <c r="F257" s="189">
        <v>57.067152809312702</v>
      </c>
      <c r="G257" s="189">
        <v>42.932847190687298</v>
      </c>
    </row>
    <row r="258" spans="1:7" x14ac:dyDescent="0.25">
      <c r="A258" s="189" t="s">
        <v>151</v>
      </c>
      <c r="B258" s="189" t="s">
        <v>152</v>
      </c>
      <c r="C258" s="189" t="s">
        <v>16</v>
      </c>
      <c r="D258" s="189">
        <v>17113.805056500001</v>
      </c>
      <c r="E258" s="189">
        <v>1099.8715130999999</v>
      </c>
      <c r="F258" s="189">
        <v>93.961287777912105</v>
      </c>
      <c r="G258" s="189">
        <v>6.0387122220879199</v>
      </c>
    </row>
    <row r="259" spans="1:7" x14ac:dyDescent="0.25">
      <c r="A259" s="189" t="s">
        <v>153</v>
      </c>
      <c r="B259" s="189" t="s">
        <v>154</v>
      </c>
      <c r="C259" s="189" t="s">
        <v>15</v>
      </c>
      <c r="D259" s="189">
        <v>1183.4264530999999</v>
      </c>
      <c r="E259" s="189">
        <v>544.41530799999998</v>
      </c>
      <c r="F259" s="189">
        <v>68.491599158165499</v>
      </c>
      <c r="G259" s="189">
        <v>31.508400841834501</v>
      </c>
    </row>
    <row r="260" spans="1:7" x14ac:dyDescent="0.25">
      <c r="A260" s="189" t="s">
        <v>153</v>
      </c>
      <c r="B260" s="189" t="s">
        <v>154</v>
      </c>
      <c r="C260" s="189" t="s">
        <v>16</v>
      </c>
      <c r="D260" s="189">
        <v>30065.631763900001</v>
      </c>
      <c r="E260" s="189">
        <v>2896.7441669</v>
      </c>
      <c r="F260" s="189">
        <v>91.211967932829495</v>
      </c>
      <c r="G260" s="189">
        <v>8.7880320671705192</v>
      </c>
    </row>
    <row r="261" spans="1:7" x14ac:dyDescent="0.25">
      <c r="A261" s="189" t="s">
        <v>155</v>
      </c>
      <c r="B261" s="189" t="s">
        <v>156</v>
      </c>
      <c r="C261" s="189" t="s">
        <v>15</v>
      </c>
      <c r="D261" s="189">
        <v>853.43171400000006</v>
      </c>
      <c r="E261" s="189">
        <v>100.7290205</v>
      </c>
      <c r="F261" s="189">
        <v>89.4431811268377</v>
      </c>
      <c r="G261" s="189">
        <v>10.5568188731623</v>
      </c>
    </row>
    <row r="262" spans="1:7" x14ac:dyDescent="0.25">
      <c r="A262" s="189" t="s">
        <v>155</v>
      </c>
      <c r="B262" s="189" t="s">
        <v>156</v>
      </c>
      <c r="C262" s="189" t="s">
        <v>16</v>
      </c>
      <c r="D262" s="189">
        <v>35183.914129099998</v>
      </c>
      <c r="E262" s="189">
        <v>931.17783789999999</v>
      </c>
      <c r="F262" s="189">
        <v>97.421637915941503</v>
      </c>
      <c r="G262" s="189">
        <v>2.5783620840585399</v>
      </c>
    </row>
    <row r="263" spans="1:7" x14ac:dyDescent="0.25">
      <c r="A263" s="189" t="s">
        <v>157</v>
      </c>
      <c r="B263" s="189" t="s">
        <v>158</v>
      </c>
      <c r="C263" s="189" t="s">
        <v>15</v>
      </c>
      <c r="D263" s="189">
        <v>348.31165950000002</v>
      </c>
      <c r="E263" s="189">
        <v>28.3402675</v>
      </c>
      <c r="F263" s="189">
        <v>92.475740738743099</v>
      </c>
      <c r="G263" s="189">
        <v>7.5242592612568799</v>
      </c>
    </row>
    <row r="264" spans="1:7" x14ac:dyDescent="0.25">
      <c r="A264" s="189" t="s">
        <v>157</v>
      </c>
      <c r="B264" s="189" t="s">
        <v>158</v>
      </c>
      <c r="C264" s="189" t="s">
        <v>16</v>
      </c>
      <c r="D264" s="189">
        <v>19759.1033097</v>
      </c>
      <c r="E264" s="189">
        <v>674.81293989999995</v>
      </c>
      <c r="F264" s="189">
        <v>96.697583900916698</v>
      </c>
      <c r="G264" s="189">
        <v>3.30241609908335</v>
      </c>
    </row>
    <row r="265" spans="1:7" x14ac:dyDescent="0.25">
      <c r="A265" s="189" t="s">
        <v>159</v>
      </c>
      <c r="B265" s="189" t="s">
        <v>160</v>
      </c>
      <c r="C265" s="189" t="s">
        <v>15</v>
      </c>
      <c r="D265" s="189">
        <v>1314.0039171000001</v>
      </c>
      <c r="E265" s="189">
        <v>416.24090530000001</v>
      </c>
      <c r="F265" s="189">
        <v>75.943236476636997</v>
      </c>
      <c r="G265" s="189">
        <v>24.056763523362999</v>
      </c>
    </row>
    <row r="266" spans="1:7" x14ac:dyDescent="0.25">
      <c r="A266" s="189" t="s">
        <v>159</v>
      </c>
      <c r="B266" s="189" t="s">
        <v>160</v>
      </c>
      <c r="C266" s="189" t="s">
        <v>16</v>
      </c>
      <c r="D266" s="189">
        <v>49224.935227900001</v>
      </c>
      <c r="E266" s="189">
        <v>4526.3081438999998</v>
      </c>
      <c r="F266" s="189">
        <v>91.579156387897299</v>
      </c>
      <c r="G266" s="189">
        <v>8.4208436121027095</v>
      </c>
    </row>
    <row r="267" spans="1:7" x14ac:dyDescent="0.25">
      <c r="A267" s="189" t="s">
        <v>161</v>
      </c>
      <c r="B267" s="189" t="s">
        <v>162</v>
      </c>
      <c r="C267" s="189" t="s">
        <v>15</v>
      </c>
      <c r="D267" s="189">
        <v>655.56737880000003</v>
      </c>
      <c r="E267" s="189">
        <v>130.92234790000001</v>
      </c>
      <c r="F267" s="189">
        <v>83.3535844836357</v>
      </c>
      <c r="G267" s="189">
        <v>16.6464155163643</v>
      </c>
    </row>
    <row r="268" spans="1:7" x14ac:dyDescent="0.25">
      <c r="A268" s="189" t="s">
        <v>161</v>
      </c>
      <c r="B268" s="189" t="s">
        <v>162</v>
      </c>
      <c r="C268" s="189" t="s">
        <v>16</v>
      </c>
      <c r="D268" s="189">
        <v>22549.7641043</v>
      </c>
      <c r="E268" s="189">
        <v>1892.5007859</v>
      </c>
      <c r="F268" s="189">
        <v>92.2572609600562</v>
      </c>
      <c r="G268" s="189">
        <v>7.7427390399438298</v>
      </c>
    </row>
    <row r="269" spans="1:7" x14ac:dyDescent="0.25">
      <c r="A269" s="189" t="s">
        <v>163</v>
      </c>
      <c r="B269" s="189" t="s">
        <v>164</v>
      </c>
      <c r="C269" s="189" t="s">
        <v>15</v>
      </c>
      <c r="D269" s="189">
        <v>396.82420029999997</v>
      </c>
      <c r="E269" s="189">
        <v>172.01001149999999</v>
      </c>
      <c r="F269" s="189">
        <v>69.760958829164395</v>
      </c>
      <c r="G269" s="189">
        <v>30.239041170835598</v>
      </c>
    </row>
    <row r="270" spans="1:7" x14ac:dyDescent="0.25">
      <c r="A270" s="189" t="s">
        <v>163</v>
      </c>
      <c r="B270" s="189" t="s">
        <v>164</v>
      </c>
      <c r="C270" s="189" t="s">
        <v>16</v>
      </c>
      <c r="D270" s="189">
        <v>29899.6274601</v>
      </c>
      <c r="E270" s="189">
        <v>529.41943200000003</v>
      </c>
      <c r="F270" s="189">
        <v>98.260151118510905</v>
      </c>
      <c r="G270" s="189">
        <v>1.73984888148911</v>
      </c>
    </row>
    <row r="271" spans="1:7" x14ac:dyDescent="0.25">
      <c r="A271" s="189" t="s">
        <v>165</v>
      </c>
      <c r="B271" s="189" t="s">
        <v>166</v>
      </c>
      <c r="C271" s="189" t="s">
        <v>15</v>
      </c>
      <c r="D271" s="189">
        <v>626.39196849999996</v>
      </c>
      <c r="E271" s="189">
        <v>404.6125442</v>
      </c>
      <c r="F271" s="189">
        <v>60.755502113138299</v>
      </c>
      <c r="G271" s="189">
        <v>39.244497886861701</v>
      </c>
    </row>
    <row r="272" spans="1:7" x14ac:dyDescent="0.25">
      <c r="A272" s="189" t="s">
        <v>165</v>
      </c>
      <c r="B272" s="189" t="s">
        <v>166</v>
      </c>
      <c r="C272" s="189" t="s">
        <v>16</v>
      </c>
      <c r="D272" s="189">
        <v>27770.6146725</v>
      </c>
      <c r="E272" s="189">
        <v>2088.9935621</v>
      </c>
      <c r="F272" s="189">
        <v>93.003948525756698</v>
      </c>
      <c r="G272" s="189">
        <v>6.9960514742432798</v>
      </c>
    </row>
    <row r="273" spans="1:7" x14ac:dyDescent="0.25">
      <c r="A273" s="189" t="s">
        <v>167</v>
      </c>
      <c r="B273" s="189" t="s">
        <v>168</v>
      </c>
      <c r="C273" s="189" t="s">
        <v>15</v>
      </c>
      <c r="D273" s="189">
        <v>662.0392458</v>
      </c>
      <c r="E273" s="189">
        <v>111.21203370000001</v>
      </c>
      <c r="F273" s="189">
        <v>85.6176075425427</v>
      </c>
      <c r="G273" s="189">
        <v>14.3823924574573</v>
      </c>
    </row>
    <row r="274" spans="1:7" x14ac:dyDescent="0.25">
      <c r="A274" s="189" t="s">
        <v>167</v>
      </c>
      <c r="B274" s="189" t="s">
        <v>168</v>
      </c>
      <c r="C274" s="189" t="s">
        <v>16</v>
      </c>
      <c r="D274" s="189">
        <v>31894.657730499999</v>
      </c>
      <c r="E274" s="189">
        <v>1228.0384466999999</v>
      </c>
      <c r="F274" s="189">
        <v>96.292456265847903</v>
      </c>
      <c r="G274" s="189">
        <v>3.7075437341520501</v>
      </c>
    </row>
    <row r="275" spans="1:7" x14ac:dyDescent="0.25">
      <c r="A275" s="189" t="s">
        <v>169</v>
      </c>
      <c r="B275" s="189" t="s">
        <v>170</v>
      </c>
      <c r="C275" s="189" t="s">
        <v>15</v>
      </c>
      <c r="D275" s="189">
        <v>952.2544613</v>
      </c>
      <c r="E275" s="189">
        <v>362.80415060000001</v>
      </c>
      <c r="F275" s="189">
        <v>72.411560418906404</v>
      </c>
      <c r="G275" s="189">
        <v>27.588439581093599</v>
      </c>
    </row>
    <row r="276" spans="1:7" x14ac:dyDescent="0.25">
      <c r="A276" s="189" t="s">
        <v>169</v>
      </c>
      <c r="B276" s="189" t="s">
        <v>170</v>
      </c>
      <c r="C276" s="189" t="s">
        <v>16</v>
      </c>
      <c r="D276" s="189">
        <v>44320.958985999998</v>
      </c>
      <c r="E276" s="189">
        <v>2496.2163033000002</v>
      </c>
      <c r="F276" s="189">
        <v>94.668161229559502</v>
      </c>
      <c r="G276" s="189">
        <v>5.3318387704405303</v>
      </c>
    </row>
    <row r="277" spans="1:7" x14ac:dyDescent="0.25">
      <c r="A277" s="189" t="s">
        <v>171</v>
      </c>
      <c r="B277" s="189" t="s">
        <v>172</v>
      </c>
      <c r="C277" s="189" t="s">
        <v>15</v>
      </c>
      <c r="D277" s="189">
        <v>430.67171680000001</v>
      </c>
      <c r="E277" s="189">
        <v>134.2158819</v>
      </c>
      <c r="F277" s="189">
        <v>76.240249881768193</v>
      </c>
      <c r="G277" s="189">
        <v>23.7597501182318</v>
      </c>
    </row>
    <row r="278" spans="1:7" x14ac:dyDescent="0.25">
      <c r="A278" s="189" t="s">
        <v>171</v>
      </c>
      <c r="B278" s="189" t="s">
        <v>172</v>
      </c>
      <c r="C278" s="189" t="s">
        <v>16</v>
      </c>
      <c r="D278" s="189">
        <v>10053.6279189</v>
      </c>
      <c r="E278" s="189">
        <v>873.17884860000004</v>
      </c>
      <c r="F278" s="189">
        <v>92.008837831770506</v>
      </c>
      <c r="G278" s="189">
        <v>7.99116216822949</v>
      </c>
    </row>
    <row r="279" spans="1:7" x14ac:dyDescent="0.25">
      <c r="A279" s="189" t="s">
        <v>173</v>
      </c>
      <c r="B279" s="189" t="s">
        <v>174</v>
      </c>
      <c r="C279" s="189" t="s">
        <v>15</v>
      </c>
      <c r="D279" s="189">
        <v>1331.9047143</v>
      </c>
      <c r="E279" s="189">
        <v>500.1519371</v>
      </c>
      <c r="F279" s="189">
        <v>72.6999742765706</v>
      </c>
      <c r="G279" s="189">
        <v>27.3000257234294</v>
      </c>
    </row>
    <row r="280" spans="1:7" x14ac:dyDescent="0.25">
      <c r="A280" s="189" t="s">
        <v>173</v>
      </c>
      <c r="B280" s="189" t="s">
        <v>174</v>
      </c>
      <c r="C280" s="189" t="s">
        <v>16</v>
      </c>
      <c r="D280" s="189">
        <v>27358.193151200001</v>
      </c>
      <c r="E280" s="189">
        <v>3826.0583434999999</v>
      </c>
      <c r="F280" s="189">
        <v>87.730799489767193</v>
      </c>
      <c r="G280" s="189">
        <v>12.2692005102328</v>
      </c>
    </row>
    <row r="281" spans="1:7" x14ac:dyDescent="0.25">
      <c r="A281" s="189" t="s">
        <v>175</v>
      </c>
      <c r="B281" s="189" t="s">
        <v>176</v>
      </c>
      <c r="C281" s="189" t="s">
        <v>15</v>
      </c>
      <c r="D281" s="189">
        <v>1037.5027</v>
      </c>
      <c r="E281" s="189">
        <v>433.35661979999998</v>
      </c>
      <c r="F281" s="189">
        <v>70.5371809549451</v>
      </c>
      <c r="G281" s="189">
        <v>29.4628190450549</v>
      </c>
    </row>
    <row r="282" spans="1:7" x14ac:dyDescent="0.25">
      <c r="A282" s="189" t="s">
        <v>175</v>
      </c>
      <c r="B282" s="189" t="s">
        <v>176</v>
      </c>
      <c r="C282" s="189" t="s">
        <v>16</v>
      </c>
      <c r="D282" s="189">
        <v>22200.590849100001</v>
      </c>
      <c r="E282" s="189">
        <v>2722.3094958000001</v>
      </c>
      <c r="F282" s="189">
        <v>89.077075869474101</v>
      </c>
      <c r="G282" s="189">
        <v>10.922924130525899</v>
      </c>
    </row>
    <row r="283" spans="1:7" x14ac:dyDescent="0.25">
      <c r="A283" s="189" t="s">
        <v>177</v>
      </c>
      <c r="B283" s="189" t="s">
        <v>178</v>
      </c>
      <c r="C283" s="189" t="s">
        <v>15</v>
      </c>
      <c r="D283" s="189">
        <v>857.29722549999997</v>
      </c>
      <c r="E283" s="189">
        <v>175.0600331</v>
      </c>
      <c r="F283" s="189">
        <v>83.042688793857806</v>
      </c>
      <c r="G283" s="189">
        <v>16.957311206142201</v>
      </c>
    </row>
    <row r="284" spans="1:7" x14ac:dyDescent="0.25">
      <c r="A284" s="189" t="s">
        <v>177</v>
      </c>
      <c r="B284" s="189" t="s">
        <v>178</v>
      </c>
      <c r="C284" s="189" t="s">
        <v>16</v>
      </c>
      <c r="D284" s="189">
        <v>4932.1124781999997</v>
      </c>
      <c r="E284" s="189">
        <v>797.7649169</v>
      </c>
      <c r="F284" s="189">
        <v>86.077103192780001</v>
      </c>
      <c r="G284" s="189">
        <v>13.922896807220001</v>
      </c>
    </row>
    <row r="285" spans="1:7" x14ac:dyDescent="0.25">
      <c r="A285" s="189" t="s">
        <v>179</v>
      </c>
      <c r="B285" s="189" t="s">
        <v>180</v>
      </c>
      <c r="C285" s="189" t="s">
        <v>15</v>
      </c>
      <c r="D285" s="189">
        <v>1331.1042719</v>
      </c>
      <c r="E285" s="189">
        <v>402.9794958</v>
      </c>
      <c r="F285" s="189">
        <v>76.761243989124495</v>
      </c>
      <c r="G285" s="189">
        <v>23.238756010875498</v>
      </c>
    </row>
    <row r="286" spans="1:7" x14ac:dyDescent="0.25">
      <c r="A286" s="189" t="s">
        <v>179</v>
      </c>
      <c r="B286" s="189" t="s">
        <v>180</v>
      </c>
      <c r="C286" s="189" t="s">
        <v>16</v>
      </c>
      <c r="D286" s="189">
        <v>15524.9105019</v>
      </c>
      <c r="E286" s="189">
        <v>1069.1855169999999</v>
      </c>
      <c r="F286" s="189">
        <v>93.556831804623499</v>
      </c>
      <c r="G286" s="189">
        <v>6.4431681953764803</v>
      </c>
    </row>
    <row r="287" spans="1:7" x14ac:dyDescent="0.25">
      <c r="A287" s="189" t="s">
        <v>181</v>
      </c>
      <c r="B287" s="189" t="s">
        <v>182</v>
      </c>
      <c r="C287" s="189" t="s">
        <v>15</v>
      </c>
      <c r="D287" s="189">
        <v>1572.3207225000001</v>
      </c>
      <c r="E287" s="189">
        <v>1112.8804465999999</v>
      </c>
      <c r="F287" s="189">
        <v>58.555043867606997</v>
      </c>
      <c r="G287" s="189">
        <v>41.444956132393003</v>
      </c>
    </row>
    <row r="288" spans="1:7" x14ac:dyDescent="0.25">
      <c r="A288" s="189" t="s">
        <v>181</v>
      </c>
      <c r="B288" s="189" t="s">
        <v>182</v>
      </c>
      <c r="C288" s="189" t="s">
        <v>16</v>
      </c>
      <c r="D288" s="189">
        <v>33074.499650500002</v>
      </c>
      <c r="E288" s="189">
        <v>2936.3743909</v>
      </c>
      <c r="F288" s="189">
        <v>91.845867480127893</v>
      </c>
      <c r="G288" s="189">
        <v>8.1541325198721601</v>
      </c>
    </row>
    <row r="289" spans="1:7" x14ac:dyDescent="0.25">
      <c r="A289" s="189" t="s">
        <v>183</v>
      </c>
      <c r="B289" s="189" t="s">
        <v>184</v>
      </c>
      <c r="C289" s="189" t="s">
        <v>15</v>
      </c>
      <c r="D289" s="189">
        <v>1847.6876401</v>
      </c>
      <c r="E289" s="189">
        <v>721.9313439</v>
      </c>
      <c r="F289" s="189">
        <v>71.905121016182505</v>
      </c>
      <c r="G289" s="189">
        <v>28.094878983817502</v>
      </c>
    </row>
    <row r="290" spans="1:7" x14ac:dyDescent="0.25">
      <c r="A290" s="189" t="s">
        <v>183</v>
      </c>
      <c r="B290" s="189" t="s">
        <v>184</v>
      </c>
      <c r="C290" s="189" t="s">
        <v>16</v>
      </c>
      <c r="D290" s="189">
        <v>21277.929499999998</v>
      </c>
      <c r="E290" s="189">
        <v>2622.1982834999999</v>
      </c>
      <c r="F290" s="189">
        <v>89.028517724870497</v>
      </c>
      <c r="G290" s="189">
        <v>10.9714822751295</v>
      </c>
    </row>
    <row r="291" spans="1:7" x14ac:dyDescent="0.25">
      <c r="A291" s="189" t="s">
        <v>185</v>
      </c>
      <c r="B291" s="189" t="s">
        <v>186</v>
      </c>
      <c r="C291" s="189" t="s">
        <v>15</v>
      </c>
      <c r="D291" s="189">
        <v>2427.6970188</v>
      </c>
      <c r="E291" s="189">
        <v>986.87026379999998</v>
      </c>
      <c r="F291" s="189">
        <v>71.098233476642605</v>
      </c>
      <c r="G291" s="189">
        <v>28.901766523357399</v>
      </c>
    </row>
    <row r="292" spans="1:7" x14ac:dyDescent="0.25">
      <c r="A292" s="189" t="s">
        <v>185</v>
      </c>
      <c r="B292" s="189" t="s">
        <v>186</v>
      </c>
      <c r="C292" s="189" t="s">
        <v>16</v>
      </c>
      <c r="D292" s="189">
        <v>35444.545051200002</v>
      </c>
      <c r="E292" s="189">
        <v>3933.6317776000001</v>
      </c>
      <c r="F292" s="189">
        <v>90.010630012908393</v>
      </c>
      <c r="G292" s="189">
        <v>9.98936998709158</v>
      </c>
    </row>
    <row r="293" spans="1:7" x14ac:dyDescent="0.25">
      <c r="A293" s="189" t="s">
        <v>187</v>
      </c>
      <c r="B293" s="189" t="s">
        <v>188</v>
      </c>
      <c r="C293" s="189" t="s">
        <v>15</v>
      </c>
      <c r="D293" s="189">
        <v>1843.7438672999999</v>
      </c>
      <c r="E293" s="189">
        <v>354.50260759999998</v>
      </c>
      <c r="F293" s="189">
        <v>83.873391284927393</v>
      </c>
      <c r="G293" s="189">
        <v>16.126608715072599</v>
      </c>
    </row>
    <row r="294" spans="1:7" x14ac:dyDescent="0.25">
      <c r="A294" s="189" t="s">
        <v>187</v>
      </c>
      <c r="B294" s="189" t="s">
        <v>188</v>
      </c>
      <c r="C294" s="189" t="s">
        <v>16</v>
      </c>
      <c r="D294" s="189">
        <v>27273.722242100001</v>
      </c>
      <c r="E294" s="189">
        <v>2678.9459348</v>
      </c>
      <c r="F294" s="189">
        <v>91.056069132211604</v>
      </c>
      <c r="G294" s="189">
        <v>8.9439308677884295</v>
      </c>
    </row>
    <row r="295" spans="1:7" x14ac:dyDescent="0.25">
      <c r="A295" s="189" t="s">
        <v>189</v>
      </c>
      <c r="B295" s="189" t="s">
        <v>190</v>
      </c>
      <c r="C295" s="189" t="s">
        <v>15</v>
      </c>
      <c r="D295" s="189">
        <v>677.40092709999999</v>
      </c>
      <c r="E295" s="189">
        <v>300.75499889999998</v>
      </c>
      <c r="F295" s="189">
        <v>69.252857248446503</v>
      </c>
      <c r="G295" s="189">
        <v>30.747142751553501</v>
      </c>
    </row>
    <row r="296" spans="1:7" x14ac:dyDescent="0.25">
      <c r="A296" s="189" t="s">
        <v>189</v>
      </c>
      <c r="B296" s="189" t="s">
        <v>190</v>
      </c>
      <c r="C296" s="189" t="s">
        <v>16</v>
      </c>
      <c r="D296" s="189">
        <v>11865.3914917</v>
      </c>
      <c r="E296" s="189">
        <v>2106.8206878999999</v>
      </c>
      <c r="F296" s="189">
        <v>84.921352032027997</v>
      </c>
      <c r="G296" s="189">
        <v>15.078647967972101</v>
      </c>
    </row>
    <row r="297" spans="1:7" x14ac:dyDescent="0.25">
      <c r="A297" s="189" t="s">
        <v>191</v>
      </c>
      <c r="B297" s="189" t="s">
        <v>192</v>
      </c>
      <c r="C297" s="189" t="s">
        <v>15</v>
      </c>
      <c r="D297" s="189">
        <v>518.52369669999996</v>
      </c>
      <c r="E297" s="189">
        <v>116.6279581</v>
      </c>
      <c r="F297" s="189">
        <v>81.637777809659596</v>
      </c>
      <c r="G297" s="189">
        <v>18.3622221903404</v>
      </c>
    </row>
    <row r="298" spans="1:7" x14ac:dyDescent="0.25">
      <c r="A298" s="189" t="s">
        <v>191</v>
      </c>
      <c r="B298" s="189" t="s">
        <v>192</v>
      </c>
      <c r="C298" s="189" t="s">
        <v>16</v>
      </c>
      <c r="D298" s="189">
        <v>24952.053526200001</v>
      </c>
      <c r="E298" s="189">
        <v>1527.1613500000001</v>
      </c>
      <c r="F298" s="189">
        <v>94.232603356481505</v>
      </c>
      <c r="G298" s="189">
        <v>5.7673966435184596</v>
      </c>
    </row>
    <row r="299" spans="1:7" x14ac:dyDescent="0.25">
      <c r="A299" s="189" t="s">
        <v>193</v>
      </c>
      <c r="B299" s="189" t="s">
        <v>194</v>
      </c>
      <c r="C299" s="189" t="s">
        <v>15</v>
      </c>
      <c r="D299" s="189">
        <v>1113.6755403</v>
      </c>
      <c r="E299" s="189">
        <v>616.05194770000003</v>
      </c>
      <c r="F299" s="189">
        <v>64.3844506158417</v>
      </c>
      <c r="G299" s="189">
        <v>35.6155493841582</v>
      </c>
    </row>
    <row r="300" spans="1:7" x14ac:dyDescent="0.25">
      <c r="A300" s="189" t="s">
        <v>193</v>
      </c>
      <c r="B300" s="189" t="s">
        <v>194</v>
      </c>
      <c r="C300" s="189" t="s">
        <v>16</v>
      </c>
      <c r="D300" s="189">
        <v>18211.499219900001</v>
      </c>
      <c r="E300" s="189">
        <v>2455.4754978000001</v>
      </c>
      <c r="F300" s="189">
        <v>88.118844043017901</v>
      </c>
      <c r="G300" s="189">
        <v>11.8811559569821</v>
      </c>
    </row>
    <row r="301" spans="1:7" x14ac:dyDescent="0.25">
      <c r="A301" s="189" t="s">
        <v>195</v>
      </c>
      <c r="B301" s="189" t="s">
        <v>196</v>
      </c>
      <c r="C301" s="189" t="s">
        <v>15</v>
      </c>
      <c r="D301" s="189">
        <v>3947.2382938000001</v>
      </c>
      <c r="E301" s="189">
        <v>1812.7095028000001</v>
      </c>
      <c r="F301" s="189">
        <v>68.529063685785303</v>
      </c>
      <c r="G301" s="189">
        <v>31.470936314214701</v>
      </c>
    </row>
    <row r="302" spans="1:7" x14ac:dyDescent="0.25">
      <c r="A302" s="189" t="s">
        <v>195</v>
      </c>
      <c r="B302" s="189" t="s">
        <v>196</v>
      </c>
      <c r="C302" s="189" t="s">
        <v>16</v>
      </c>
      <c r="D302" s="189">
        <v>41875.844687099998</v>
      </c>
      <c r="E302" s="189">
        <v>6608.3520292000003</v>
      </c>
      <c r="F302" s="189">
        <v>86.370090716634806</v>
      </c>
      <c r="G302" s="189">
        <v>13.629909283365199</v>
      </c>
    </row>
    <row r="303" spans="1:7" x14ac:dyDescent="0.25">
      <c r="A303" s="189" t="s">
        <v>197</v>
      </c>
      <c r="B303" s="189" t="s">
        <v>198</v>
      </c>
      <c r="C303" s="189" t="s">
        <v>15</v>
      </c>
      <c r="D303" s="189">
        <v>2978.0772416999998</v>
      </c>
      <c r="E303" s="189">
        <v>1242.4329135999999</v>
      </c>
      <c r="F303" s="189">
        <v>70.562020516884999</v>
      </c>
      <c r="G303" s="189">
        <v>29.437979483115001</v>
      </c>
    </row>
    <row r="304" spans="1:7" x14ac:dyDescent="0.25">
      <c r="A304" s="189" t="s">
        <v>197</v>
      </c>
      <c r="B304" s="189" t="s">
        <v>198</v>
      </c>
      <c r="C304" s="189" t="s">
        <v>16</v>
      </c>
      <c r="D304" s="189">
        <v>43943.188293799998</v>
      </c>
      <c r="E304" s="189">
        <v>4848.1533596999998</v>
      </c>
      <c r="F304" s="189">
        <v>90.063496523358594</v>
      </c>
      <c r="G304" s="189">
        <v>9.9365034766413807</v>
      </c>
    </row>
    <row r="305" spans="1:7" x14ac:dyDescent="0.25">
      <c r="A305" s="189" t="s">
        <v>199</v>
      </c>
      <c r="B305" s="189" t="s">
        <v>200</v>
      </c>
      <c r="C305" s="189" t="s">
        <v>15</v>
      </c>
      <c r="D305" s="189">
        <v>1465.6366495</v>
      </c>
      <c r="E305" s="189">
        <v>1223.5804068</v>
      </c>
      <c r="F305" s="189">
        <v>54.500496568935098</v>
      </c>
      <c r="G305" s="189">
        <v>45.499503431064902</v>
      </c>
    </row>
    <row r="306" spans="1:7" x14ac:dyDescent="0.25">
      <c r="A306" s="189" t="s">
        <v>199</v>
      </c>
      <c r="B306" s="189" t="s">
        <v>200</v>
      </c>
      <c r="C306" s="189" t="s">
        <v>16</v>
      </c>
      <c r="D306" s="189">
        <v>23719.065040400001</v>
      </c>
      <c r="E306" s="189">
        <v>3635.6887562000002</v>
      </c>
      <c r="F306" s="189">
        <v>86.709115412868798</v>
      </c>
      <c r="G306" s="189">
        <v>13.290884587131201</v>
      </c>
    </row>
    <row r="307" spans="1:7" x14ac:dyDescent="0.25">
      <c r="A307" s="189" t="s">
        <v>201</v>
      </c>
      <c r="B307" s="189" t="s">
        <v>202</v>
      </c>
      <c r="C307" s="189" t="s">
        <v>15</v>
      </c>
      <c r="D307" s="189">
        <v>2645.7555579</v>
      </c>
      <c r="E307" s="189">
        <v>1179.6865840999999</v>
      </c>
      <c r="F307" s="189">
        <v>69.162085314320294</v>
      </c>
      <c r="G307" s="189">
        <v>30.837914685679699</v>
      </c>
    </row>
    <row r="308" spans="1:7" x14ac:dyDescent="0.25">
      <c r="A308" s="189" t="s">
        <v>201</v>
      </c>
      <c r="B308" s="189" t="s">
        <v>202</v>
      </c>
      <c r="C308" s="189" t="s">
        <v>16</v>
      </c>
      <c r="D308" s="189">
        <v>80541.079817599995</v>
      </c>
      <c r="E308" s="189">
        <v>7291.3476073000002</v>
      </c>
      <c r="F308" s="189">
        <v>91.698569855040901</v>
      </c>
      <c r="G308" s="189">
        <v>8.3014301449591308</v>
      </c>
    </row>
    <row r="309" spans="1:7" x14ac:dyDescent="0.25">
      <c r="A309" s="189" t="s">
        <v>203</v>
      </c>
      <c r="B309" s="189" t="s">
        <v>204</v>
      </c>
      <c r="C309" s="189" t="s">
        <v>15</v>
      </c>
      <c r="D309" s="189">
        <v>288.10966250000001</v>
      </c>
      <c r="E309" s="189">
        <v>0</v>
      </c>
      <c r="F309" s="189">
        <v>100</v>
      </c>
      <c r="G309" s="189">
        <v>0</v>
      </c>
    </row>
    <row r="310" spans="1:7" x14ac:dyDescent="0.25">
      <c r="A310" s="189" t="s">
        <v>203</v>
      </c>
      <c r="B310" s="189" t="s">
        <v>204</v>
      </c>
      <c r="C310" s="189" t="s">
        <v>16</v>
      </c>
      <c r="D310" s="189">
        <v>31116.223795900001</v>
      </c>
      <c r="E310" s="189">
        <v>271.63426879999997</v>
      </c>
      <c r="F310" s="189">
        <v>99.134588068290398</v>
      </c>
      <c r="G310" s="189">
        <v>0.86541193170963904</v>
      </c>
    </row>
    <row r="311" spans="1:7" x14ac:dyDescent="0.25">
      <c r="A311" s="189" t="s">
        <v>205</v>
      </c>
      <c r="B311" s="189" t="s">
        <v>206</v>
      </c>
      <c r="C311" s="189" t="s">
        <v>15</v>
      </c>
      <c r="D311" s="189">
        <v>981.7184201</v>
      </c>
      <c r="E311" s="189">
        <v>320.22347409999998</v>
      </c>
      <c r="F311" s="189">
        <v>75.404165460335904</v>
      </c>
      <c r="G311" s="189">
        <v>24.5958345396641</v>
      </c>
    </row>
    <row r="312" spans="1:7" x14ac:dyDescent="0.25">
      <c r="A312" s="189" t="s">
        <v>205</v>
      </c>
      <c r="B312" s="189" t="s">
        <v>206</v>
      </c>
      <c r="C312" s="189" t="s">
        <v>16</v>
      </c>
      <c r="D312" s="189">
        <v>55886.540367900001</v>
      </c>
      <c r="E312" s="189">
        <v>2034.1495597000001</v>
      </c>
      <c r="F312" s="189">
        <v>96.488043284286405</v>
      </c>
      <c r="G312" s="189">
        <v>3.5119567157136</v>
      </c>
    </row>
    <row r="313" spans="1:7" x14ac:dyDescent="0.25">
      <c r="A313" s="189" t="s">
        <v>207</v>
      </c>
      <c r="B313" s="189" t="s">
        <v>208</v>
      </c>
      <c r="C313" s="189" t="s">
        <v>15</v>
      </c>
      <c r="D313" s="189">
        <v>1428.7435221000001</v>
      </c>
      <c r="E313" s="189">
        <v>1230.8690839999999</v>
      </c>
      <c r="F313" s="189">
        <v>53.719986092075303</v>
      </c>
      <c r="G313" s="189">
        <v>46.280013907924697</v>
      </c>
    </row>
    <row r="314" spans="1:7" x14ac:dyDescent="0.25">
      <c r="A314" s="189" t="s">
        <v>207</v>
      </c>
      <c r="B314" s="189" t="s">
        <v>208</v>
      </c>
      <c r="C314" s="189" t="s">
        <v>16</v>
      </c>
      <c r="D314" s="189">
        <v>41772.5943042</v>
      </c>
      <c r="E314" s="189">
        <v>3788.0455621999999</v>
      </c>
      <c r="F314" s="189">
        <v>91.685705966141199</v>
      </c>
      <c r="G314" s="189">
        <v>8.31429403385882</v>
      </c>
    </row>
    <row r="315" spans="1:7" x14ac:dyDescent="0.25">
      <c r="A315" s="189" t="s">
        <v>209</v>
      </c>
      <c r="B315" s="189" t="s">
        <v>210</v>
      </c>
      <c r="C315" s="189" t="s">
        <v>15</v>
      </c>
      <c r="D315" s="189">
        <v>1211.6427917999999</v>
      </c>
      <c r="E315" s="189">
        <v>424.47637040000001</v>
      </c>
      <c r="F315" s="189">
        <v>74.055901293324496</v>
      </c>
      <c r="G315" s="189">
        <v>25.944098706675501</v>
      </c>
    </row>
    <row r="316" spans="1:7" x14ac:dyDescent="0.25">
      <c r="A316" s="189" t="s">
        <v>209</v>
      </c>
      <c r="B316" s="189" t="s">
        <v>210</v>
      </c>
      <c r="C316" s="189" t="s">
        <v>16</v>
      </c>
      <c r="D316" s="189">
        <v>45495.892106599997</v>
      </c>
      <c r="E316" s="189">
        <v>2530.5969193000001</v>
      </c>
      <c r="F316" s="189">
        <v>94.730830900557194</v>
      </c>
      <c r="G316" s="189">
        <v>5.26916909944278</v>
      </c>
    </row>
    <row r="317" spans="1:7" x14ac:dyDescent="0.25">
      <c r="A317" s="189" t="s">
        <v>211</v>
      </c>
      <c r="B317" s="189" t="s">
        <v>212</v>
      </c>
      <c r="C317" s="189" t="s">
        <v>15</v>
      </c>
      <c r="D317" s="189">
        <v>301.3482654</v>
      </c>
      <c r="E317" s="189">
        <v>193.6330553</v>
      </c>
      <c r="F317" s="189">
        <v>60.880734847495802</v>
      </c>
      <c r="G317" s="189">
        <v>39.119265152504198</v>
      </c>
    </row>
    <row r="318" spans="1:7" x14ac:dyDescent="0.25">
      <c r="A318" s="189" t="s">
        <v>211</v>
      </c>
      <c r="B318" s="189" t="s">
        <v>212</v>
      </c>
      <c r="C318" s="189" t="s">
        <v>16</v>
      </c>
      <c r="D318" s="189">
        <v>10074.226489500001</v>
      </c>
      <c r="E318" s="189">
        <v>987.77614440000002</v>
      </c>
      <c r="F318" s="189">
        <v>91.070548642133602</v>
      </c>
      <c r="G318" s="189">
        <v>8.9294513578663892</v>
      </c>
    </row>
    <row r="319" spans="1:7" x14ac:dyDescent="0.25">
      <c r="A319" s="189" t="s">
        <v>213</v>
      </c>
      <c r="B319" s="189" t="s">
        <v>214</v>
      </c>
      <c r="C319" s="189" t="s">
        <v>15</v>
      </c>
      <c r="D319" s="189">
        <v>244.7081311</v>
      </c>
      <c r="E319" s="189">
        <v>127.6831372</v>
      </c>
      <c r="F319" s="189">
        <v>65.712639347618094</v>
      </c>
      <c r="G319" s="189">
        <v>34.287360652381899</v>
      </c>
    </row>
    <row r="320" spans="1:7" x14ac:dyDescent="0.25">
      <c r="A320" s="189" t="s">
        <v>213</v>
      </c>
      <c r="B320" s="189" t="s">
        <v>214</v>
      </c>
      <c r="C320" s="189" t="s">
        <v>16</v>
      </c>
      <c r="D320" s="189">
        <v>20902.261977499998</v>
      </c>
      <c r="E320" s="189">
        <v>1015.0814597</v>
      </c>
      <c r="F320" s="189">
        <v>95.368592627986501</v>
      </c>
      <c r="G320" s="189">
        <v>4.63140737201351</v>
      </c>
    </row>
    <row r="321" spans="1:7" x14ac:dyDescent="0.25">
      <c r="A321" s="189" t="s">
        <v>215</v>
      </c>
      <c r="B321" s="189" t="s">
        <v>216</v>
      </c>
      <c r="C321" s="189" t="s">
        <v>15</v>
      </c>
      <c r="D321" s="189">
        <v>103.7036806</v>
      </c>
      <c r="E321" s="189">
        <v>22.1069639</v>
      </c>
      <c r="F321" s="189">
        <v>82.428383553825597</v>
      </c>
      <c r="G321" s="189">
        <v>17.571616446174399</v>
      </c>
    </row>
    <row r="322" spans="1:7" x14ac:dyDescent="0.25">
      <c r="A322" s="189" t="s">
        <v>215</v>
      </c>
      <c r="B322" s="189" t="s">
        <v>216</v>
      </c>
      <c r="C322" s="189" t="s">
        <v>16</v>
      </c>
      <c r="D322" s="189">
        <v>9675.4486378000001</v>
      </c>
      <c r="E322" s="189">
        <v>286.63393109999998</v>
      </c>
      <c r="F322" s="189">
        <v>97.122750899547597</v>
      </c>
      <c r="G322" s="189">
        <v>2.8772491004523899</v>
      </c>
    </row>
    <row r="323" spans="1:7" x14ac:dyDescent="0.25">
      <c r="A323" s="189" t="s">
        <v>217</v>
      </c>
      <c r="B323" s="189" t="s">
        <v>218</v>
      </c>
      <c r="C323" s="189" t="s">
        <v>15</v>
      </c>
      <c r="D323" s="189">
        <v>1522.1892796</v>
      </c>
      <c r="E323" s="189">
        <v>239.39129410000001</v>
      </c>
      <c r="F323" s="189">
        <v>86.410426087000602</v>
      </c>
      <c r="G323" s="189">
        <v>13.5895739129994</v>
      </c>
    </row>
    <row r="324" spans="1:7" x14ac:dyDescent="0.25">
      <c r="A324" s="189" t="s">
        <v>217</v>
      </c>
      <c r="B324" s="189" t="s">
        <v>218</v>
      </c>
      <c r="C324" s="189" t="s">
        <v>16</v>
      </c>
      <c r="D324" s="189">
        <v>39885.190674700003</v>
      </c>
      <c r="E324" s="189">
        <v>1021.6357496000001</v>
      </c>
      <c r="F324" s="189">
        <v>97.502529922504294</v>
      </c>
      <c r="G324" s="189">
        <v>2.4974700774957102</v>
      </c>
    </row>
    <row r="325" spans="1:7" x14ac:dyDescent="0.25">
      <c r="A325" s="189" t="s">
        <v>219</v>
      </c>
      <c r="B325" s="189" t="s">
        <v>220</v>
      </c>
      <c r="C325" s="189" t="s">
        <v>15</v>
      </c>
      <c r="D325" s="189">
        <v>999.70908829999996</v>
      </c>
      <c r="E325" s="189">
        <v>723.01028020000001</v>
      </c>
      <c r="F325" s="189">
        <v>58.030872966295298</v>
      </c>
      <c r="G325" s="189">
        <v>41.969127033704702</v>
      </c>
    </row>
    <row r="326" spans="1:7" x14ac:dyDescent="0.25">
      <c r="A326" s="189" t="s">
        <v>219</v>
      </c>
      <c r="B326" s="189" t="s">
        <v>220</v>
      </c>
      <c r="C326" s="189" t="s">
        <v>16</v>
      </c>
      <c r="D326" s="189">
        <v>15946.9969786</v>
      </c>
      <c r="E326" s="189">
        <v>1526.3711000000001</v>
      </c>
      <c r="F326" s="189">
        <v>91.264585664687203</v>
      </c>
      <c r="G326" s="189">
        <v>8.7354143353128304</v>
      </c>
    </row>
    <row r="327" spans="1:7" x14ac:dyDescent="0.25">
      <c r="A327" s="189" t="s">
        <v>221</v>
      </c>
      <c r="B327" s="189" t="s">
        <v>222</v>
      </c>
      <c r="C327" s="189" t="s">
        <v>15</v>
      </c>
      <c r="D327" s="189">
        <v>894.74173169999995</v>
      </c>
      <c r="E327" s="189">
        <v>265.81884239999999</v>
      </c>
      <c r="F327" s="189">
        <v>77.095651159256505</v>
      </c>
      <c r="G327" s="189">
        <v>22.904348840743499</v>
      </c>
    </row>
    <row r="328" spans="1:7" x14ac:dyDescent="0.25">
      <c r="A328" s="189" t="s">
        <v>221</v>
      </c>
      <c r="B328" s="189" t="s">
        <v>222</v>
      </c>
      <c r="C328" s="189" t="s">
        <v>16</v>
      </c>
      <c r="D328" s="189">
        <v>18182.385656099999</v>
      </c>
      <c r="E328" s="189">
        <v>2024.5730309</v>
      </c>
      <c r="F328" s="189">
        <v>89.980812737532403</v>
      </c>
      <c r="G328" s="189">
        <v>10.0191872624676</v>
      </c>
    </row>
    <row r="329" spans="1:7" x14ac:dyDescent="0.25">
      <c r="A329" s="189" t="s">
        <v>223</v>
      </c>
      <c r="B329" s="189" t="s">
        <v>224</v>
      </c>
      <c r="C329" s="189" t="s">
        <v>15</v>
      </c>
      <c r="D329" s="189">
        <v>2795.1795619999998</v>
      </c>
      <c r="E329" s="189">
        <v>1466.5959981999999</v>
      </c>
      <c r="F329" s="189">
        <v>65.587207081098001</v>
      </c>
      <c r="G329" s="189">
        <v>34.412792918901999</v>
      </c>
    </row>
    <row r="330" spans="1:7" x14ac:dyDescent="0.25">
      <c r="A330" s="189" t="s">
        <v>223</v>
      </c>
      <c r="B330" s="189" t="s">
        <v>224</v>
      </c>
      <c r="C330" s="189" t="s">
        <v>16</v>
      </c>
      <c r="D330" s="189">
        <v>35732.017664400002</v>
      </c>
      <c r="E330" s="189">
        <v>5157.8375182</v>
      </c>
      <c r="F330" s="189">
        <v>87.386021556772803</v>
      </c>
      <c r="G330" s="189">
        <v>12.6139784432272</v>
      </c>
    </row>
    <row r="331" spans="1:7" x14ac:dyDescent="0.25">
      <c r="A331" s="189" t="s">
        <v>225</v>
      </c>
      <c r="B331" s="189" t="s">
        <v>226</v>
      </c>
      <c r="C331" s="189" t="s">
        <v>15</v>
      </c>
      <c r="D331" s="189">
        <v>159.4007148</v>
      </c>
      <c r="E331" s="189">
        <v>77.082554900000005</v>
      </c>
      <c r="F331" s="189">
        <v>67.404647695464405</v>
      </c>
      <c r="G331" s="189">
        <v>32.595352304535602</v>
      </c>
    </row>
    <row r="332" spans="1:7" x14ac:dyDescent="0.25">
      <c r="A332" s="189" t="s">
        <v>225</v>
      </c>
      <c r="B332" s="189" t="s">
        <v>226</v>
      </c>
      <c r="C332" s="189" t="s">
        <v>16</v>
      </c>
      <c r="D332" s="189">
        <v>8742.2995864999994</v>
      </c>
      <c r="E332" s="189">
        <v>304.61124289999998</v>
      </c>
      <c r="F332" s="189">
        <v>96.632980598083293</v>
      </c>
      <c r="G332" s="189">
        <v>3.3670194019166901</v>
      </c>
    </row>
    <row r="333" spans="1:7" x14ac:dyDescent="0.25">
      <c r="A333" s="189" t="s">
        <v>227</v>
      </c>
      <c r="B333" s="189" t="s">
        <v>228</v>
      </c>
      <c r="C333" s="189" t="s">
        <v>15</v>
      </c>
      <c r="D333" s="189">
        <v>3399.6694392999998</v>
      </c>
      <c r="E333" s="189">
        <v>1706.4332667000001</v>
      </c>
      <c r="F333" s="189">
        <v>66.580514240443506</v>
      </c>
      <c r="G333" s="189">
        <v>33.419485759556501</v>
      </c>
    </row>
    <row r="334" spans="1:7" x14ac:dyDescent="0.25">
      <c r="A334" s="189" t="s">
        <v>227</v>
      </c>
      <c r="B334" s="189" t="s">
        <v>228</v>
      </c>
      <c r="C334" s="189" t="s">
        <v>16</v>
      </c>
      <c r="D334" s="189">
        <v>51793.677111199999</v>
      </c>
      <c r="E334" s="189">
        <v>6054.1401655</v>
      </c>
      <c r="F334" s="189">
        <v>89.534367154180401</v>
      </c>
      <c r="G334" s="189">
        <v>10.4656328458196</v>
      </c>
    </row>
    <row r="335" spans="1:7" x14ac:dyDescent="0.25">
      <c r="A335" s="189" t="s">
        <v>229</v>
      </c>
      <c r="B335" s="189" t="s">
        <v>230</v>
      </c>
      <c r="C335" s="189" t="s">
        <v>15</v>
      </c>
      <c r="D335" s="189">
        <v>3180.9829174000001</v>
      </c>
      <c r="E335" s="189">
        <v>1365.6977025000001</v>
      </c>
      <c r="F335" s="189">
        <v>69.962752683296301</v>
      </c>
      <c r="G335" s="189">
        <v>30.037247316703699</v>
      </c>
    </row>
    <row r="336" spans="1:7" x14ac:dyDescent="0.25">
      <c r="A336" s="189" t="s">
        <v>229</v>
      </c>
      <c r="B336" s="189" t="s">
        <v>230</v>
      </c>
      <c r="C336" s="189" t="s">
        <v>16</v>
      </c>
      <c r="D336" s="189">
        <v>67712.025530200001</v>
      </c>
      <c r="E336" s="189">
        <v>6568.3272593000002</v>
      </c>
      <c r="F336" s="189">
        <v>91.157382790152198</v>
      </c>
      <c r="G336" s="189">
        <v>8.8426172098478197</v>
      </c>
    </row>
    <row r="337" spans="1:7" x14ac:dyDescent="0.25">
      <c r="A337" s="189" t="s">
        <v>231</v>
      </c>
      <c r="B337" s="189" t="s">
        <v>232</v>
      </c>
      <c r="C337" s="189" t="s">
        <v>15</v>
      </c>
      <c r="D337" s="189">
        <v>2439.5824624000002</v>
      </c>
      <c r="E337" s="189">
        <v>465.93222220000001</v>
      </c>
      <c r="F337" s="189">
        <v>83.963866206921494</v>
      </c>
      <c r="G337" s="189">
        <v>16.036133793078498</v>
      </c>
    </row>
    <row r="338" spans="1:7" x14ac:dyDescent="0.25">
      <c r="A338" s="189" t="s">
        <v>231</v>
      </c>
      <c r="B338" s="189" t="s">
        <v>232</v>
      </c>
      <c r="C338" s="189" t="s">
        <v>16</v>
      </c>
      <c r="D338" s="189">
        <v>38523.339952599999</v>
      </c>
      <c r="E338" s="189">
        <v>4330.4651728999997</v>
      </c>
      <c r="F338" s="189">
        <v>89.894794265718104</v>
      </c>
      <c r="G338" s="189">
        <v>10.105205734281901</v>
      </c>
    </row>
    <row r="339" spans="1:7" x14ac:dyDescent="0.25">
      <c r="A339" s="189" t="s">
        <v>233</v>
      </c>
      <c r="B339" s="189" t="s">
        <v>234</v>
      </c>
      <c r="C339" s="189" t="s">
        <v>15</v>
      </c>
      <c r="D339" s="189">
        <v>1823.4063129000001</v>
      </c>
      <c r="E339" s="189">
        <v>217.9683771</v>
      </c>
      <c r="F339" s="189">
        <v>89.322470873781597</v>
      </c>
      <c r="G339" s="189">
        <v>10.677529126218399</v>
      </c>
    </row>
    <row r="340" spans="1:7" x14ac:dyDescent="0.25">
      <c r="A340" s="189" t="s">
        <v>233</v>
      </c>
      <c r="B340" s="189" t="s">
        <v>234</v>
      </c>
      <c r="C340" s="189" t="s">
        <v>16</v>
      </c>
      <c r="D340" s="189">
        <v>31071.114201699998</v>
      </c>
      <c r="E340" s="189">
        <v>1548.0491614</v>
      </c>
      <c r="F340" s="189">
        <v>95.254172695455395</v>
      </c>
      <c r="G340" s="189">
        <v>4.7458273045445702</v>
      </c>
    </row>
    <row r="341" spans="1:7" x14ac:dyDescent="0.25">
      <c r="A341" s="189" t="s">
        <v>235</v>
      </c>
      <c r="B341" s="189" t="s">
        <v>236</v>
      </c>
      <c r="C341" s="189" t="s">
        <v>15</v>
      </c>
      <c r="D341" s="189">
        <v>385.42761139999999</v>
      </c>
      <c r="E341" s="189">
        <v>194.38317749999999</v>
      </c>
      <c r="F341" s="189">
        <v>66.474722233303396</v>
      </c>
      <c r="G341" s="189">
        <v>33.525277766696597</v>
      </c>
    </row>
    <row r="342" spans="1:7" x14ac:dyDescent="0.25">
      <c r="A342" s="189" t="s">
        <v>235</v>
      </c>
      <c r="B342" s="189" t="s">
        <v>236</v>
      </c>
      <c r="C342" s="189" t="s">
        <v>16</v>
      </c>
      <c r="D342" s="189">
        <v>4491.1063283000003</v>
      </c>
      <c r="E342" s="189">
        <v>675.57049800000004</v>
      </c>
      <c r="F342" s="189">
        <v>86.924467685667196</v>
      </c>
      <c r="G342" s="189">
        <v>13.075532314332801</v>
      </c>
    </row>
    <row r="343" spans="1:7" x14ac:dyDescent="0.25">
      <c r="A343" s="189" t="s">
        <v>237</v>
      </c>
      <c r="B343" s="189" t="s">
        <v>238</v>
      </c>
      <c r="C343" s="189" t="s">
        <v>15</v>
      </c>
      <c r="D343" s="189">
        <v>125.07661469999999</v>
      </c>
      <c r="E343" s="189">
        <v>97.405262899999997</v>
      </c>
      <c r="F343" s="189">
        <v>56.218787817349799</v>
      </c>
      <c r="G343" s="189">
        <v>43.781212182650201</v>
      </c>
    </row>
    <row r="344" spans="1:7" x14ac:dyDescent="0.25">
      <c r="A344" s="189" t="s">
        <v>237</v>
      </c>
      <c r="B344" s="189" t="s">
        <v>238</v>
      </c>
      <c r="C344" s="189" t="s">
        <v>16</v>
      </c>
      <c r="D344" s="189">
        <v>4483.9648398999998</v>
      </c>
      <c r="E344" s="189">
        <v>189.3298078</v>
      </c>
      <c r="F344" s="189">
        <v>95.948686695944204</v>
      </c>
      <c r="G344" s="189">
        <v>4.0513133040558502</v>
      </c>
    </row>
    <row r="345" spans="1:7" x14ac:dyDescent="0.25">
      <c r="A345" s="189" t="s">
        <v>239</v>
      </c>
      <c r="B345" s="189" t="s">
        <v>240</v>
      </c>
      <c r="C345" s="189" t="s">
        <v>15</v>
      </c>
      <c r="D345" s="189">
        <v>231.6821195</v>
      </c>
      <c r="E345" s="189">
        <v>92.394781699999996</v>
      </c>
      <c r="F345" s="189">
        <v>71.489858932284804</v>
      </c>
      <c r="G345" s="189">
        <v>28.5101410677152</v>
      </c>
    </row>
    <row r="346" spans="1:7" x14ac:dyDescent="0.25">
      <c r="A346" s="189" t="s">
        <v>239</v>
      </c>
      <c r="B346" s="189" t="s">
        <v>240</v>
      </c>
      <c r="C346" s="189" t="s">
        <v>16</v>
      </c>
      <c r="D346" s="189">
        <v>6870.3344823999996</v>
      </c>
      <c r="E346" s="189">
        <v>408.7838304</v>
      </c>
      <c r="F346" s="189">
        <v>94.384157354865707</v>
      </c>
      <c r="G346" s="189">
        <v>5.6158426451342596</v>
      </c>
    </row>
    <row r="347" spans="1:7" x14ac:dyDescent="0.25">
      <c r="A347" s="189" t="s">
        <v>241</v>
      </c>
      <c r="B347" s="189" t="s">
        <v>242</v>
      </c>
      <c r="C347" s="189" t="s">
        <v>15</v>
      </c>
      <c r="D347" s="189">
        <v>381.12736089999999</v>
      </c>
      <c r="E347" s="189">
        <v>213.49233469999999</v>
      </c>
      <c r="F347" s="189">
        <v>64.095986681945305</v>
      </c>
      <c r="G347" s="189">
        <v>35.904013318054602</v>
      </c>
    </row>
    <row r="348" spans="1:7" x14ac:dyDescent="0.25">
      <c r="A348" s="189" t="s">
        <v>241</v>
      </c>
      <c r="B348" s="189" t="s">
        <v>242</v>
      </c>
      <c r="C348" s="189" t="s">
        <v>16</v>
      </c>
      <c r="D348" s="189">
        <v>6344.2103593000002</v>
      </c>
      <c r="E348" s="189">
        <v>668.80354450000004</v>
      </c>
      <c r="F348" s="189">
        <v>90.463393432920398</v>
      </c>
      <c r="G348" s="189">
        <v>9.5366065670796498</v>
      </c>
    </row>
    <row r="349" spans="1:7" x14ac:dyDescent="0.25">
      <c r="A349" s="189" t="s">
        <v>243</v>
      </c>
      <c r="B349" s="189" t="s">
        <v>244</v>
      </c>
      <c r="C349" s="189" t="s">
        <v>15</v>
      </c>
      <c r="D349" s="189">
        <v>1429.8491002999999</v>
      </c>
      <c r="E349" s="189">
        <v>505.89784800000001</v>
      </c>
      <c r="F349" s="189">
        <v>73.865496807612899</v>
      </c>
      <c r="G349" s="189">
        <v>26.134503192387101</v>
      </c>
    </row>
    <row r="350" spans="1:7" x14ac:dyDescent="0.25">
      <c r="A350" s="189" t="s">
        <v>243</v>
      </c>
      <c r="B350" s="189" t="s">
        <v>244</v>
      </c>
      <c r="C350" s="189" t="s">
        <v>16</v>
      </c>
      <c r="D350" s="189">
        <v>10048.2835595</v>
      </c>
      <c r="E350" s="189">
        <v>1771.4127483</v>
      </c>
      <c r="F350" s="189">
        <v>85.013043464314606</v>
      </c>
      <c r="G350" s="189">
        <v>14.986956535685399</v>
      </c>
    </row>
    <row r="351" spans="1:7" x14ac:dyDescent="0.25">
      <c r="A351" s="189" t="s">
        <v>245</v>
      </c>
      <c r="B351" s="189" t="s">
        <v>246</v>
      </c>
      <c r="C351" s="189" t="s">
        <v>15</v>
      </c>
      <c r="D351" s="189">
        <v>168.24447119999999</v>
      </c>
      <c r="E351" s="189">
        <v>70.8637023</v>
      </c>
      <c r="F351" s="189">
        <v>70.3633291732706</v>
      </c>
      <c r="G351" s="189">
        <v>29.6366708267294</v>
      </c>
    </row>
    <row r="352" spans="1:7" x14ac:dyDescent="0.25">
      <c r="A352" s="189" t="s">
        <v>245</v>
      </c>
      <c r="B352" s="189" t="s">
        <v>246</v>
      </c>
      <c r="C352" s="189" t="s">
        <v>16</v>
      </c>
      <c r="D352" s="189">
        <v>17047.617271499999</v>
      </c>
      <c r="E352" s="189">
        <v>723.13775350000003</v>
      </c>
      <c r="F352" s="189">
        <v>95.930742658470706</v>
      </c>
      <c r="G352" s="189">
        <v>4.0692573415293003</v>
      </c>
    </row>
    <row r="353" spans="1:7" x14ac:dyDescent="0.25">
      <c r="A353" s="189" t="s">
        <v>247</v>
      </c>
      <c r="B353" s="189" t="s">
        <v>248</v>
      </c>
      <c r="C353" s="189" t="s">
        <v>15</v>
      </c>
      <c r="D353" s="189">
        <v>161.3420161</v>
      </c>
      <c r="E353" s="189">
        <v>33.389070799999999</v>
      </c>
      <c r="F353" s="189">
        <v>82.853754204563003</v>
      </c>
      <c r="G353" s="189">
        <v>17.146245795437</v>
      </c>
    </row>
    <row r="354" spans="1:7" x14ac:dyDescent="0.25">
      <c r="A354" s="189" t="s">
        <v>247</v>
      </c>
      <c r="B354" s="189" t="s">
        <v>248</v>
      </c>
      <c r="C354" s="189" t="s">
        <v>16</v>
      </c>
      <c r="D354" s="189">
        <v>19000.596181199999</v>
      </c>
      <c r="E354" s="189">
        <v>507.07836279999998</v>
      </c>
      <c r="F354" s="189">
        <v>97.4006211675499</v>
      </c>
      <c r="G354" s="189">
        <v>2.5993788324501401</v>
      </c>
    </row>
    <row r="355" spans="1:7" x14ac:dyDescent="0.25">
      <c r="A355" s="189" t="s">
        <v>249</v>
      </c>
      <c r="B355" s="189" t="s">
        <v>250</v>
      </c>
      <c r="C355" s="189" t="s">
        <v>15</v>
      </c>
      <c r="D355" s="189">
        <v>35.109677699999999</v>
      </c>
      <c r="E355" s="189">
        <v>14.3755021</v>
      </c>
      <c r="F355" s="189">
        <v>70.949884070139305</v>
      </c>
      <c r="G355" s="189">
        <v>29.050115929860699</v>
      </c>
    </row>
    <row r="356" spans="1:7" x14ac:dyDescent="0.25">
      <c r="A356" s="189" t="s">
        <v>249</v>
      </c>
      <c r="B356" s="189" t="s">
        <v>250</v>
      </c>
      <c r="C356" s="189" t="s">
        <v>16</v>
      </c>
      <c r="D356" s="189">
        <v>15377.717809399999</v>
      </c>
      <c r="E356" s="189">
        <v>150.72180090000001</v>
      </c>
      <c r="F356" s="189">
        <v>99.029382187248103</v>
      </c>
      <c r="G356" s="189">
        <v>0.97061781275194203</v>
      </c>
    </row>
    <row r="357" spans="1:7" x14ac:dyDescent="0.25">
      <c r="A357" s="189" t="s">
        <v>251</v>
      </c>
      <c r="B357" s="189" t="s">
        <v>252</v>
      </c>
      <c r="C357" s="189" t="s">
        <v>15</v>
      </c>
      <c r="D357" s="189">
        <v>487.66581029999998</v>
      </c>
      <c r="E357" s="189">
        <v>539.40065770000001</v>
      </c>
      <c r="F357" s="189">
        <v>47.481426518541497</v>
      </c>
      <c r="G357" s="189">
        <v>52.518573481458503</v>
      </c>
    </row>
    <row r="358" spans="1:7" x14ac:dyDescent="0.25">
      <c r="A358" s="189" t="s">
        <v>251</v>
      </c>
      <c r="B358" s="189" t="s">
        <v>252</v>
      </c>
      <c r="C358" s="189" t="s">
        <v>16</v>
      </c>
      <c r="D358" s="189">
        <v>12931.033483499999</v>
      </c>
      <c r="E358" s="189">
        <v>1459.7211380000001</v>
      </c>
      <c r="F358" s="189">
        <v>89.856535140838602</v>
      </c>
      <c r="G358" s="189">
        <v>10.1434648591614</v>
      </c>
    </row>
    <row r="359" spans="1:7" x14ac:dyDescent="0.25">
      <c r="A359" s="189" t="s">
        <v>253</v>
      </c>
      <c r="B359" s="189" t="s">
        <v>254</v>
      </c>
      <c r="C359" s="189" t="s">
        <v>15</v>
      </c>
      <c r="D359" s="189">
        <v>51.4132867</v>
      </c>
      <c r="E359" s="189">
        <v>0</v>
      </c>
      <c r="F359" s="189">
        <v>100</v>
      </c>
      <c r="G359" s="189">
        <v>0</v>
      </c>
    </row>
    <row r="360" spans="1:7" x14ac:dyDescent="0.25">
      <c r="A360" s="189" t="s">
        <v>253</v>
      </c>
      <c r="B360" s="189" t="s">
        <v>254</v>
      </c>
      <c r="C360" s="189" t="s">
        <v>16</v>
      </c>
      <c r="D360" s="189">
        <v>13363.3081329</v>
      </c>
      <c r="E360" s="189">
        <v>67.5484103</v>
      </c>
      <c r="F360" s="189">
        <v>99.497065506710399</v>
      </c>
      <c r="G360" s="189">
        <v>0.50293449328963002</v>
      </c>
    </row>
    <row r="361" spans="1:7" x14ac:dyDescent="0.25">
      <c r="A361" s="189" t="s">
        <v>255</v>
      </c>
      <c r="B361" s="189" t="s">
        <v>256</v>
      </c>
      <c r="C361" s="189" t="s">
        <v>15</v>
      </c>
      <c r="D361" s="189">
        <v>13.404473100000001</v>
      </c>
      <c r="E361" s="189">
        <v>0</v>
      </c>
      <c r="F361" s="189">
        <v>100</v>
      </c>
      <c r="G361" s="189">
        <v>0</v>
      </c>
    </row>
    <row r="362" spans="1:7" x14ac:dyDescent="0.25">
      <c r="A362" s="189" t="s">
        <v>255</v>
      </c>
      <c r="B362" s="189" t="s">
        <v>256</v>
      </c>
      <c r="C362" s="189" t="s">
        <v>16</v>
      </c>
      <c r="D362" s="189">
        <v>10792.4285363</v>
      </c>
      <c r="E362" s="189">
        <v>58.809933899999997</v>
      </c>
      <c r="F362" s="189">
        <v>99.458034821909905</v>
      </c>
      <c r="G362" s="189">
        <v>0.54196517809009204</v>
      </c>
    </row>
    <row r="363" spans="1:7" x14ac:dyDescent="0.25">
      <c r="A363" s="189" t="s">
        <v>257</v>
      </c>
      <c r="B363" s="189" t="s">
        <v>258</v>
      </c>
      <c r="C363" s="189" t="s">
        <v>15</v>
      </c>
      <c r="D363" s="189">
        <v>49.768565799999998</v>
      </c>
      <c r="E363" s="189">
        <v>0</v>
      </c>
      <c r="F363" s="189">
        <v>100</v>
      </c>
      <c r="G363" s="189">
        <v>0</v>
      </c>
    </row>
    <row r="364" spans="1:7" x14ac:dyDescent="0.25">
      <c r="A364" s="189" t="s">
        <v>257</v>
      </c>
      <c r="B364" s="189" t="s">
        <v>258</v>
      </c>
      <c r="C364" s="189" t="s">
        <v>16</v>
      </c>
      <c r="D364" s="189">
        <v>18982.625091999998</v>
      </c>
      <c r="E364" s="189">
        <v>65.759563799999995</v>
      </c>
      <c r="F364" s="189">
        <v>99.654776166125103</v>
      </c>
      <c r="G364" s="189">
        <v>0.34522383387494798</v>
      </c>
    </row>
    <row r="365" spans="1:7" x14ac:dyDescent="0.25">
      <c r="A365" s="189" t="s">
        <v>259</v>
      </c>
      <c r="B365" s="189" t="s">
        <v>260</v>
      </c>
      <c r="C365" s="189" t="s">
        <v>15</v>
      </c>
      <c r="D365" s="189">
        <v>17.068844800000001</v>
      </c>
      <c r="E365" s="189">
        <v>0</v>
      </c>
      <c r="F365" s="189">
        <v>100</v>
      </c>
      <c r="G365" s="189">
        <v>0</v>
      </c>
    </row>
    <row r="366" spans="1:7" x14ac:dyDescent="0.25">
      <c r="A366" s="189" t="s">
        <v>259</v>
      </c>
      <c r="B366" s="189" t="s">
        <v>260</v>
      </c>
      <c r="C366" s="189" t="s">
        <v>16</v>
      </c>
      <c r="D366" s="189">
        <v>19664.1392676</v>
      </c>
      <c r="E366" s="189">
        <v>278.75823009999999</v>
      </c>
      <c r="F366" s="189">
        <v>98.602218007026593</v>
      </c>
      <c r="G366" s="189">
        <v>1.3977819929734301</v>
      </c>
    </row>
    <row r="367" spans="1:7" x14ac:dyDescent="0.25">
      <c r="A367" s="189" t="s">
        <v>261</v>
      </c>
      <c r="B367" s="189" t="s">
        <v>262</v>
      </c>
      <c r="C367" s="189" t="s">
        <v>15</v>
      </c>
      <c r="D367" s="189">
        <v>54.673255400000002</v>
      </c>
      <c r="E367" s="189">
        <v>0</v>
      </c>
      <c r="F367" s="189">
        <v>100</v>
      </c>
      <c r="G367" s="189">
        <v>0</v>
      </c>
    </row>
    <row r="368" spans="1:7" x14ac:dyDescent="0.25">
      <c r="A368" s="189" t="s">
        <v>261</v>
      </c>
      <c r="B368" s="189" t="s">
        <v>262</v>
      </c>
      <c r="C368" s="189" t="s">
        <v>16</v>
      </c>
      <c r="D368" s="189">
        <v>17245.211784899999</v>
      </c>
      <c r="E368" s="189">
        <v>93.853510499999999</v>
      </c>
      <c r="F368" s="189">
        <v>99.458716436549196</v>
      </c>
      <c r="G368" s="189">
        <v>0.54128356345078799</v>
      </c>
    </row>
    <row r="369" spans="1:7" x14ac:dyDescent="0.25">
      <c r="A369" s="189" t="s">
        <v>263</v>
      </c>
      <c r="B369" s="189" t="s">
        <v>264</v>
      </c>
      <c r="C369" s="189" t="s">
        <v>15</v>
      </c>
      <c r="D369" s="189">
        <v>18.7945706</v>
      </c>
      <c r="E369" s="189">
        <v>0</v>
      </c>
      <c r="F369" s="189">
        <v>100</v>
      </c>
      <c r="G369" s="189">
        <v>0</v>
      </c>
    </row>
    <row r="370" spans="1:7" x14ac:dyDescent="0.25">
      <c r="A370" s="189" t="s">
        <v>263</v>
      </c>
      <c r="B370" s="189" t="s">
        <v>264</v>
      </c>
      <c r="C370" s="189" t="s">
        <v>16</v>
      </c>
      <c r="D370" s="189">
        <v>4495.8055465999996</v>
      </c>
      <c r="E370" s="189">
        <v>107.2407637</v>
      </c>
      <c r="F370" s="189">
        <v>97.670221925422894</v>
      </c>
      <c r="G370" s="189">
        <v>2.3297780745771099</v>
      </c>
    </row>
    <row r="371" spans="1:7" x14ac:dyDescent="0.25">
      <c r="A371" s="189" t="s">
        <v>265</v>
      </c>
      <c r="B371" s="189" t="s">
        <v>266</v>
      </c>
      <c r="C371" s="189" t="s">
        <v>15</v>
      </c>
      <c r="D371" s="189">
        <v>766.11329000000001</v>
      </c>
      <c r="E371" s="189">
        <v>238.25454680000001</v>
      </c>
      <c r="F371" s="189">
        <v>76.278158452475097</v>
      </c>
      <c r="G371" s="189">
        <v>23.721841547524999</v>
      </c>
    </row>
    <row r="372" spans="1:7" x14ac:dyDescent="0.25">
      <c r="A372" s="189" t="s">
        <v>265</v>
      </c>
      <c r="B372" s="189" t="s">
        <v>266</v>
      </c>
      <c r="C372" s="189" t="s">
        <v>16</v>
      </c>
      <c r="D372" s="189">
        <v>70767.612997000004</v>
      </c>
      <c r="E372" s="189">
        <v>1640.2585217000001</v>
      </c>
      <c r="F372" s="189">
        <v>97.734695845497399</v>
      </c>
      <c r="G372" s="189">
        <v>2.26530415450258</v>
      </c>
    </row>
    <row r="373" spans="1:7" x14ac:dyDescent="0.25">
      <c r="A373" s="189" t="s">
        <v>267</v>
      </c>
      <c r="B373" s="189" t="s">
        <v>268</v>
      </c>
      <c r="C373" s="189" t="s">
        <v>15</v>
      </c>
      <c r="D373" s="189">
        <v>29.643025300000001</v>
      </c>
      <c r="E373" s="189">
        <v>0</v>
      </c>
      <c r="F373" s="189">
        <v>100</v>
      </c>
      <c r="G373" s="189">
        <v>0</v>
      </c>
    </row>
    <row r="374" spans="1:7" x14ac:dyDescent="0.25">
      <c r="A374" s="189" t="s">
        <v>267</v>
      </c>
      <c r="B374" s="189" t="s">
        <v>268</v>
      </c>
      <c r="C374" s="189" t="s">
        <v>16</v>
      </c>
      <c r="D374" s="189">
        <v>42865.3198844</v>
      </c>
      <c r="E374" s="189">
        <v>142.45342099999999</v>
      </c>
      <c r="F374" s="189">
        <v>99.668772851855294</v>
      </c>
      <c r="G374" s="189">
        <v>0.33122714814466703</v>
      </c>
    </row>
    <row r="375" spans="1:7" x14ac:dyDescent="0.25">
      <c r="A375" s="189" t="s">
        <v>269</v>
      </c>
      <c r="B375" s="189" t="s">
        <v>270</v>
      </c>
      <c r="C375" s="189" t="s">
        <v>15</v>
      </c>
      <c r="D375" s="189">
        <v>177.20852550000001</v>
      </c>
      <c r="E375" s="189">
        <v>13.0283385</v>
      </c>
      <c r="F375" s="189">
        <v>93.1515174156782</v>
      </c>
      <c r="G375" s="189">
        <v>6.8484825843218298</v>
      </c>
    </row>
    <row r="376" spans="1:7" x14ac:dyDescent="0.25">
      <c r="A376" s="189" t="s">
        <v>269</v>
      </c>
      <c r="B376" s="189" t="s">
        <v>270</v>
      </c>
      <c r="C376" s="189" t="s">
        <v>16</v>
      </c>
      <c r="D376" s="189">
        <v>13357.9844507</v>
      </c>
      <c r="E376" s="189">
        <v>335.1291238</v>
      </c>
      <c r="F376" s="189">
        <v>97.552571794744395</v>
      </c>
      <c r="G376" s="189">
        <v>2.4474282052556302</v>
      </c>
    </row>
    <row r="377" spans="1:7" x14ac:dyDescent="0.25">
      <c r="A377" s="189" t="s">
        <v>271</v>
      </c>
      <c r="B377" s="189" t="s">
        <v>272</v>
      </c>
      <c r="C377" s="189" t="s">
        <v>15</v>
      </c>
      <c r="D377" s="189">
        <v>179.4747022</v>
      </c>
      <c r="E377" s="189">
        <v>0</v>
      </c>
      <c r="F377" s="189">
        <v>100</v>
      </c>
      <c r="G377" s="189">
        <v>0</v>
      </c>
    </row>
    <row r="378" spans="1:7" x14ac:dyDescent="0.25">
      <c r="A378" s="189" t="s">
        <v>271</v>
      </c>
      <c r="B378" s="189" t="s">
        <v>272</v>
      </c>
      <c r="C378" s="189" t="s">
        <v>16</v>
      </c>
      <c r="D378" s="189">
        <v>20405.404851499999</v>
      </c>
      <c r="E378" s="189">
        <v>371.15603609999999</v>
      </c>
      <c r="F378" s="189">
        <v>98.213582901867497</v>
      </c>
      <c r="G378" s="189">
        <v>1.78641709813252</v>
      </c>
    </row>
    <row r="379" spans="1:7" x14ac:dyDescent="0.25">
      <c r="A379" s="189" t="s">
        <v>273</v>
      </c>
      <c r="B379" s="189" t="s">
        <v>274</v>
      </c>
      <c r="C379" s="189" t="s">
        <v>15</v>
      </c>
      <c r="D379" s="189">
        <v>216.6321131</v>
      </c>
      <c r="E379" s="189">
        <v>105.5484572</v>
      </c>
      <c r="F379" s="189">
        <v>67.239347456080907</v>
      </c>
      <c r="G379" s="189">
        <v>32.7606525439191</v>
      </c>
    </row>
    <row r="380" spans="1:7" x14ac:dyDescent="0.25">
      <c r="A380" s="189" t="s">
        <v>273</v>
      </c>
      <c r="B380" s="189" t="s">
        <v>274</v>
      </c>
      <c r="C380" s="189" t="s">
        <v>16</v>
      </c>
      <c r="D380" s="189">
        <v>25552.359870799999</v>
      </c>
      <c r="E380" s="189">
        <v>887.187229</v>
      </c>
      <c r="F380" s="189">
        <v>96.644468887265006</v>
      </c>
      <c r="G380" s="189">
        <v>3.3555311127349499</v>
      </c>
    </row>
    <row r="381" spans="1:7" x14ac:dyDescent="0.25">
      <c r="A381" s="189" t="s">
        <v>275</v>
      </c>
      <c r="B381" s="189" t="s">
        <v>276</v>
      </c>
      <c r="C381" s="189" t="s">
        <v>15</v>
      </c>
      <c r="D381" s="189">
        <v>46.1722143</v>
      </c>
      <c r="E381" s="189">
        <v>0</v>
      </c>
      <c r="F381" s="189">
        <v>100</v>
      </c>
      <c r="G381" s="189">
        <v>0</v>
      </c>
    </row>
    <row r="382" spans="1:7" x14ac:dyDescent="0.25">
      <c r="A382" s="189" t="s">
        <v>275</v>
      </c>
      <c r="B382" s="189" t="s">
        <v>276</v>
      </c>
      <c r="C382" s="189" t="s">
        <v>16</v>
      </c>
      <c r="D382" s="189">
        <v>17524.583776700001</v>
      </c>
      <c r="E382" s="189">
        <v>148.1202935</v>
      </c>
      <c r="F382" s="189">
        <v>99.161869666851004</v>
      </c>
      <c r="G382" s="189">
        <v>0.838130333148977</v>
      </c>
    </row>
    <row r="383" spans="1:7" x14ac:dyDescent="0.25">
      <c r="A383" s="189" t="s">
        <v>277</v>
      </c>
      <c r="B383" s="189" t="s">
        <v>278</v>
      </c>
      <c r="C383" s="189" t="s">
        <v>15</v>
      </c>
      <c r="D383" s="189">
        <v>190.11840530000001</v>
      </c>
      <c r="E383" s="189">
        <v>56.233359800000002</v>
      </c>
      <c r="F383" s="189">
        <v>77.173551089770498</v>
      </c>
      <c r="G383" s="189">
        <v>22.826448910229502</v>
      </c>
    </row>
    <row r="384" spans="1:7" x14ac:dyDescent="0.25">
      <c r="A384" s="189" t="s">
        <v>277</v>
      </c>
      <c r="B384" s="189" t="s">
        <v>278</v>
      </c>
      <c r="C384" s="189" t="s">
        <v>16</v>
      </c>
      <c r="D384" s="189">
        <v>6199.8995704999998</v>
      </c>
      <c r="E384" s="189">
        <v>383.41010319999998</v>
      </c>
      <c r="F384" s="189">
        <v>94.176028134728298</v>
      </c>
      <c r="G384" s="189">
        <v>5.8239718652717301</v>
      </c>
    </row>
    <row r="385" spans="1:7" x14ac:dyDescent="0.25">
      <c r="A385" s="189" t="s">
        <v>279</v>
      </c>
      <c r="B385" s="189" t="s">
        <v>280</v>
      </c>
      <c r="C385" s="189" t="s">
        <v>15</v>
      </c>
      <c r="D385" s="189">
        <v>214.73985239999999</v>
      </c>
      <c r="E385" s="189">
        <v>110.47513189999999</v>
      </c>
      <c r="F385" s="189">
        <v>66.030122462595301</v>
      </c>
      <c r="G385" s="189">
        <v>33.969877537404699</v>
      </c>
    </row>
    <row r="386" spans="1:7" x14ac:dyDescent="0.25">
      <c r="A386" s="189" t="s">
        <v>279</v>
      </c>
      <c r="B386" s="189" t="s">
        <v>280</v>
      </c>
      <c r="C386" s="189" t="s">
        <v>16</v>
      </c>
      <c r="D386" s="189">
        <v>27638.502311299999</v>
      </c>
      <c r="E386" s="189">
        <v>494.52207559999999</v>
      </c>
      <c r="F386" s="189">
        <v>98.242200807140094</v>
      </c>
      <c r="G386" s="189">
        <v>1.75779919285988</v>
      </c>
    </row>
    <row r="387" spans="1:7" x14ac:dyDescent="0.25">
      <c r="A387" s="189" t="s">
        <v>281</v>
      </c>
      <c r="B387" s="189" t="s">
        <v>282</v>
      </c>
      <c r="C387" s="189" t="s">
        <v>15</v>
      </c>
      <c r="D387" s="189">
        <v>2911.6067450999999</v>
      </c>
      <c r="E387" s="189">
        <v>1240.5375856999999</v>
      </c>
      <c r="F387" s="189">
        <v>70.122965704783596</v>
      </c>
      <c r="G387" s="189">
        <v>29.877034295216401</v>
      </c>
    </row>
    <row r="388" spans="1:7" x14ac:dyDescent="0.25">
      <c r="A388" s="189" t="s">
        <v>281</v>
      </c>
      <c r="B388" s="189" t="s">
        <v>282</v>
      </c>
      <c r="C388" s="189" t="s">
        <v>16</v>
      </c>
      <c r="D388" s="189">
        <v>18120.456206999999</v>
      </c>
      <c r="E388" s="189">
        <v>2876.1818871999999</v>
      </c>
      <c r="F388" s="189">
        <v>86.301702804533704</v>
      </c>
      <c r="G388" s="189">
        <v>13.698297195466299</v>
      </c>
    </row>
    <row r="389" spans="1:7" x14ac:dyDescent="0.25">
      <c r="A389" s="189" t="s">
        <v>283</v>
      </c>
      <c r="B389" s="189" t="s">
        <v>284</v>
      </c>
      <c r="C389" s="189" t="s">
        <v>15</v>
      </c>
      <c r="D389" s="189">
        <v>1543.1219374</v>
      </c>
      <c r="E389" s="189">
        <v>377.97836389999998</v>
      </c>
      <c r="F389" s="189">
        <v>80.324902159235293</v>
      </c>
      <c r="G389" s="189">
        <v>19.6750978407647</v>
      </c>
    </row>
    <row r="390" spans="1:7" x14ac:dyDescent="0.25">
      <c r="A390" s="189" t="s">
        <v>283</v>
      </c>
      <c r="B390" s="189" t="s">
        <v>284</v>
      </c>
      <c r="C390" s="189" t="s">
        <v>16</v>
      </c>
      <c r="D390" s="189">
        <v>15343.237375799999</v>
      </c>
      <c r="E390" s="189">
        <v>1641.0972776000001</v>
      </c>
      <c r="F390" s="189">
        <v>90.337582772066497</v>
      </c>
      <c r="G390" s="189">
        <v>9.6624172279334903</v>
      </c>
    </row>
    <row r="391" spans="1:7" x14ac:dyDescent="0.25">
      <c r="A391" s="189" t="s">
        <v>285</v>
      </c>
      <c r="B391" s="189" t="s">
        <v>286</v>
      </c>
      <c r="C391" s="189" t="s">
        <v>15</v>
      </c>
      <c r="D391" s="189">
        <v>57.817567199999999</v>
      </c>
      <c r="E391" s="189">
        <v>7.3732218999999999</v>
      </c>
      <c r="F391" s="189">
        <v>88.689779642504703</v>
      </c>
      <c r="G391" s="189">
        <v>11.3102203574953</v>
      </c>
    </row>
    <row r="392" spans="1:7" x14ac:dyDescent="0.25">
      <c r="A392" s="189" t="s">
        <v>285</v>
      </c>
      <c r="B392" s="189" t="s">
        <v>286</v>
      </c>
      <c r="C392" s="189" t="s">
        <v>16</v>
      </c>
      <c r="D392" s="189">
        <v>6554.5713936000002</v>
      </c>
      <c r="E392" s="189">
        <v>195.95348240000001</v>
      </c>
      <c r="F392" s="189">
        <v>97.097211165065602</v>
      </c>
      <c r="G392" s="189">
        <v>2.90278883493444</v>
      </c>
    </row>
    <row r="393" spans="1:7" x14ac:dyDescent="0.25">
      <c r="A393" s="189" t="s">
        <v>287</v>
      </c>
      <c r="B393" s="189" t="s">
        <v>288</v>
      </c>
      <c r="C393" s="189" t="s">
        <v>15</v>
      </c>
      <c r="D393" s="189">
        <v>179.00382490000001</v>
      </c>
      <c r="E393" s="189">
        <v>100.8749684</v>
      </c>
      <c r="F393" s="189">
        <v>63.957623508876303</v>
      </c>
      <c r="G393" s="189">
        <v>36.042376491123697</v>
      </c>
    </row>
    <row r="394" spans="1:7" x14ac:dyDescent="0.25">
      <c r="A394" s="189" t="s">
        <v>287</v>
      </c>
      <c r="B394" s="189" t="s">
        <v>288</v>
      </c>
      <c r="C394" s="189" t="s">
        <v>16</v>
      </c>
      <c r="D394" s="189">
        <v>11750.068878100001</v>
      </c>
      <c r="E394" s="189">
        <v>439.79468420000001</v>
      </c>
      <c r="F394" s="189">
        <v>96.392127918804903</v>
      </c>
      <c r="G394" s="189">
        <v>3.6078720811951301</v>
      </c>
    </row>
    <row r="395" spans="1:7" x14ac:dyDescent="0.25">
      <c r="A395" s="189" t="s">
        <v>289</v>
      </c>
      <c r="B395" s="189" t="s">
        <v>290</v>
      </c>
      <c r="C395" s="189" t="s">
        <v>15</v>
      </c>
      <c r="D395" s="189">
        <v>2130.4019856</v>
      </c>
      <c r="E395" s="189">
        <v>321.41230569999999</v>
      </c>
      <c r="F395" s="189">
        <v>86.890838068751904</v>
      </c>
      <c r="G395" s="189">
        <v>13.109161931248099</v>
      </c>
    </row>
    <row r="396" spans="1:7" x14ac:dyDescent="0.25">
      <c r="A396" s="189" t="s">
        <v>289</v>
      </c>
      <c r="B396" s="189" t="s">
        <v>290</v>
      </c>
      <c r="C396" s="189" t="s">
        <v>16</v>
      </c>
      <c r="D396" s="189">
        <v>14780.9837861</v>
      </c>
      <c r="E396" s="189">
        <v>1626.8746967</v>
      </c>
      <c r="F396" s="189">
        <v>90.084783468815203</v>
      </c>
      <c r="G396" s="189">
        <v>9.9152165311848393</v>
      </c>
    </row>
    <row r="397" spans="1:7" x14ac:dyDescent="0.25">
      <c r="A397" s="189" t="s">
        <v>291</v>
      </c>
      <c r="B397" s="189" t="s">
        <v>292</v>
      </c>
      <c r="C397" s="189" t="s">
        <v>15</v>
      </c>
      <c r="D397" s="189">
        <v>127.01854590000001</v>
      </c>
      <c r="E397" s="189">
        <v>87.597168800000006</v>
      </c>
      <c r="F397" s="189">
        <v>59.184177671962402</v>
      </c>
      <c r="G397" s="189">
        <v>40.815822328037598</v>
      </c>
    </row>
    <row r="398" spans="1:7" x14ac:dyDescent="0.25">
      <c r="A398" s="189" t="s">
        <v>291</v>
      </c>
      <c r="B398" s="189" t="s">
        <v>292</v>
      </c>
      <c r="C398" s="189" t="s">
        <v>16</v>
      </c>
      <c r="D398" s="189">
        <v>36662.115397599999</v>
      </c>
      <c r="E398" s="189">
        <v>808.50324139999998</v>
      </c>
      <c r="F398" s="189">
        <v>97.842300792550802</v>
      </c>
      <c r="G398" s="189">
        <v>2.1576992074491601</v>
      </c>
    </row>
    <row r="399" spans="1:7" x14ac:dyDescent="0.25">
      <c r="A399" s="189" t="s">
        <v>293</v>
      </c>
      <c r="B399" s="189" t="s">
        <v>294</v>
      </c>
      <c r="C399" s="189" t="s">
        <v>15</v>
      </c>
      <c r="D399" s="189">
        <v>103.8436768</v>
      </c>
      <c r="E399" s="189">
        <v>31.418536599999999</v>
      </c>
      <c r="F399" s="189">
        <v>76.772125924711503</v>
      </c>
      <c r="G399" s="189">
        <v>23.227874075288501</v>
      </c>
    </row>
    <row r="400" spans="1:7" x14ac:dyDescent="0.25">
      <c r="A400" s="189" t="s">
        <v>293</v>
      </c>
      <c r="B400" s="189" t="s">
        <v>294</v>
      </c>
      <c r="C400" s="189" t="s">
        <v>16</v>
      </c>
      <c r="D400" s="189">
        <v>33842.977304599997</v>
      </c>
      <c r="E400" s="189">
        <v>241.92248230000001</v>
      </c>
      <c r="F400" s="189">
        <v>99.290235606346201</v>
      </c>
      <c r="G400" s="189">
        <v>0.70976439365381105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585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467</v>
      </c>
      <c r="F410" s="5" t="s">
        <v>431</v>
      </c>
      <c r="G410" s="5" t="s">
        <v>468</v>
      </c>
    </row>
    <row r="411" spans="1:7" x14ac:dyDescent="0.25">
      <c r="A411" s="190" t="s">
        <v>70</v>
      </c>
      <c r="B411" s="190" t="s">
        <v>71</v>
      </c>
      <c r="C411" s="190" t="s">
        <v>15</v>
      </c>
      <c r="D411" s="190">
        <v>7.0864200000000004</v>
      </c>
      <c r="E411" s="190">
        <v>6.4958847999999998</v>
      </c>
      <c r="F411" s="190">
        <v>52.173913811741301</v>
      </c>
      <c r="G411" s="190">
        <v>47.826086188258699</v>
      </c>
    </row>
    <row r="412" spans="1:7" x14ac:dyDescent="0.25">
      <c r="A412" s="190" t="s">
        <v>70</v>
      </c>
      <c r="B412" s="190" t="s">
        <v>71</v>
      </c>
      <c r="C412" s="190" t="s">
        <v>16</v>
      </c>
      <c r="D412" s="190">
        <v>122.161182</v>
      </c>
      <c r="E412" s="190">
        <v>22.540466500000001</v>
      </c>
      <c r="F412" s="190">
        <v>84.422799094787095</v>
      </c>
      <c r="G412" s="190">
        <v>15.5772009052129</v>
      </c>
    </row>
    <row r="413" spans="1:7" x14ac:dyDescent="0.25">
      <c r="A413" s="190" t="s">
        <v>72</v>
      </c>
      <c r="B413" s="190" t="s">
        <v>73</v>
      </c>
      <c r="C413" s="190" t="s">
        <v>15</v>
      </c>
      <c r="D413" s="190">
        <v>54.351759999999999</v>
      </c>
      <c r="E413" s="190">
        <v>3.3969849999999999</v>
      </c>
      <c r="F413" s="190">
        <v>94.117647058823493</v>
      </c>
      <c r="G413" s="190">
        <v>5.8823529411764701</v>
      </c>
    </row>
    <row r="414" spans="1:7" x14ac:dyDescent="0.25">
      <c r="A414" s="190" t="s">
        <v>72</v>
      </c>
      <c r="B414" s="190" t="s">
        <v>73</v>
      </c>
      <c r="C414" s="190" t="s">
        <v>16</v>
      </c>
      <c r="D414" s="190">
        <v>292.14071000000001</v>
      </c>
      <c r="E414" s="190">
        <v>20.381910000000001</v>
      </c>
      <c r="F414" s="190">
        <v>93.478260869565204</v>
      </c>
      <c r="G414" s="190">
        <v>6.5217391304347796</v>
      </c>
    </row>
    <row r="415" spans="1:7" x14ac:dyDescent="0.25">
      <c r="A415" s="190" t="s">
        <v>74</v>
      </c>
      <c r="B415" s="190" t="s">
        <v>75</v>
      </c>
      <c r="C415" s="190" t="s">
        <v>15</v>
      </c>
      <c r="D415" s="190">
        <v>72.596560600000004</v>
      </c>
      <c r="E415" s="190">
        <v>16.561724300000002</v>
      </c>
      <c r="F415" s="190">
        <v>81.424357457553597</v>
      </c>
      <c r="G415" s="190">
        <v>18.575642542446399</v>
      </c>
    </row>
    <row r="416" spans="1:7" x14ac:dyDescent="0.25">
      <c r="A416" s="190" t="s">
        <v>74</v>
      </c>
      <c r="B416" s="190" t="s">
        <v>75</v>
      </c>
      <c r="C416" s="190" t="s">
        <v>16</v>
      </c>
      <c r="D416" s="190">
        <v>225.89367999999999</v>
      </c>
      <c r="E416" s="190">
        <v>20.706617600000001</v>
      </c>
      <c r="F416" s="190">
        <v>91.603166013373098</v>
      </c>
      <c r="G416" s="190">
        <v>8.3968339866269499</v>
      </c>
    </row>
    <row r="417" spans="1:7" x14ac:dyDescent="0.25">
      <c r="A417" s="190" t="s">
        <v>76</v>
      </c>
      <c r="B417" s="190" t="s">
        <v>77</v>
      </c>
      <c r="C417" s="190" t="s">
        <v>15</v>
      </c>
      <c r="D417" s="190">
        <v>3.1707318</v>
      </c>
      <c r="E417" s="190">
        <v>4.7560976999999998</v>
      </c>
      <c r="F417" s="190">
        <v>40</v>
      </c>
      <c r="G417" s="190">
        <v>60</v>
      </c>
    </row>
    <row r="418" spans="1:7" x14ac:dyDescent="0.25">
      <c r="A418" s="190" t="s">
        <v>76</v>
      </c>
      <c r="B418" s="190" t="s">
        <v>77</v>
      </c>
      <c r="C418" s="190" t="s">
        <v>16</v>
      </c>
      <c r="D418" s="190">
        <v>7.9268295000000002</v>
      </c>
      <c r="E418" s="190">
        <v>1.5853659</v>
      </c>
      <c r="F418" s="190">
        <v>83.3333333333333</v>
      </c>
      <c r="G418" s="190">
        <v>16.6666666666667</v>
      </c>
    </row>
    <row r="419" spans="1:7" x14ac:dyDescent="0.25">
      <c r="A419" s="190" t="s">
        <v>78</v>
      </c>
      <c r="B419" s="190" t="s">
        <v>79</v>
      </c>
      <c r="C419" s="190" t="s">
        <v>15</v>
      </c>
      <c r="D419" s="190">
        <v>341.53419079999998</v>
      </c>
      <c r="E419" s="190">
        <v>100.68790300000001</v>
      </c>
      <c r="F419" s="190">
        <v>77.231372106537705</v>
      </c>
      <c r="G419" s="190">
        <v>22.768627893462298</v>
      </c>
    </row>
    <row r="420" spans="1:7" x14ac:dyDescent="0.25">
      <c r="A420" s="190" t="s">
        <v>78</v>
      </c>
      <c r="B420" s="190" t="s">
        <v>79</v>
      </c>
      <c r="C420" s="190" t="s">
        <v>16</v>
      </c>
      <c r="D420" s="190">
        <v>2078.6229327999999</v>
      </c>
      <c r="E420" s="190">
        <v>407.9653222</v>
      </c>
      <c r="F420" s="190">
        <v>83.593370499532099</v>
      </c>
      <c r="G420" s="190">
        <v>16.406629500467901</v>
      </c>
    </row>
    <row r="421" spans="1:7" x14ac:dyDescent="0.25">
      <c r="A421" s="190" t="s">
        <v>90</v>
      </c>
      <c r="B421" s="190" t="s">
        <v>91</v>
      </c>
      <c r="C421" s="190" t="s">
        <v>15</v>
      </c>
      <c r="D421" s="190">
        <v>65.766715700000006</v>
      </c>
      <c r="E421" s="190">
        <v>8.5371869</v>
      </c>
      <c r="F421" s="190">
        <v>88.510446152528203</v>
      </c>
      <c r="G421" s="190">
        <v>11.4895538474718</v>
      </c>
    </row>
    <row r="422" spans="1:7" x14ac:dyDescent="0.25">
      <c r="A422" s="190" t="s">
        <v>90</v>
      </c>
      <c r="B422" s="190" t="s">
        <v>91</v>
      </c>
      <c r="C422" s="190" t="s">
        <v>16</v>
      </c>
      <c r="D422" s="190">
        <v>1004.6407806</v>
      </c>
      <c r="E422" s="190">
        <v>168.81553650000001</v>
      </c>
      <c r="F422" s="190">
        <v>85.613820127774403</v>
      </c>
      <c r="G422" s="190">
        <v>14.3861798722256</v>
      </c>
    </row>
    <row r="423" spans="1:7" x14ac:dyDescent="0.25">
      <c r="A423" s="190" t="s">
        <v>106</v>
      </c>
      <c r="B423" s="190" t="s">
        <v>107</v>
      </c>
      <c r="C423" s="190" t="s">
        <v>15</v>
      </c>
      <c r="D423" s="190">
        <v>320.29706579999998</v>
      </c>
      <c r="E423" s="190">
        <v>93.141287500000004</v>
      </c>
      <c r="F423" s="190">
        <v>77.4715415837547</v>
      </c>
      <c r="G423" s="190">
        <v>22.5284584162453</v>
      </c>
    </row>
    <row r="424" spans="1:7" x14ac:dyDescent="0.25">
      <c r="A424" s="190" t="s">
        <v>106</v>
      </c>
      <c r="B424" s="190" t="s">
        <v>107</v>
      </c>
      <c r="C424" s="190" t="s">
        <v>16</v>
      </c>
      <c r="D424" s="190">
        <v>2222.2239006</v>
      </c>
      <c r="E424" s="190">
        <v>395.71480839999998</v>
      </c>
      <c r="F424" s="190">
        <v>84.884489196037904</v>
      </c>
      <c r="G424" s="190">
        <v>15.115510803962099</v>
      </c>
    </row>
    <row r="425" spans="1:7" x14ac:dyDescent="0.25">
      <c r="A425" s="190" t="s">
        <v>108</v>
      </c>
      <c r="B425" s="190" t="s">
        <v>109</v>
      </c>
      <c r="C425" s="190" t="s">
        <v>15</v>
      </c>
      <c r="D425" s="190">
        <v>147.97985679999999</v>
      </c>
      <c r="E425" s="190">
        <v>28.8741184</v>
      </c>
      <c r="F425" s="190">
        <v>83.673469387755105</v>
      </c>
      <c r="G425" s="190">
        <v>16.326530612244898</v>
      </c>
    </row>
    <row r="426" spans="1:7" x14ac:dyDescent="0.25">
      <c r="A426" s="190" t="s">
        <v>108</v>
      </c>
      <c r="B426" s="190" t="s">
        <v>109</v>
      </c>
      <c r="C426" s="190" t="s">
        <v>16</v>
      </c>
      <c r="D426" s="190">
        <v>824.71700680000004</v>
      </c>
      <c r="E426" s="190">
        <v>133.5427976</v>
      </c>
      <c r="F426" s="190">
        <v>86.064030131826797</v>
      </c>
      <c r="G426" s="190">
        <v>13.9359698681733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586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467</v>
      </c>
      <c r="F436" s="5" t="s">
        <v>431</v>
      </c>
      <c r="G436" s="5" t="s">
        <v>468</v>
      </c>
    </row>
    <row r="437" spans="1:7" x14ac:dyDescent="0.25">
      <c r="A437" s="191" t="s">
        <v>13</v>
      </c>
      <c r="B437" s="191" t="s">
        <v>14</v>
      </c>
      <c r="C437" s="191" t="s">
        <v>15</v>
      </c>
      <c r="D437" s="191">
        <v>1012.7833015</v>
      </c>
      <c r="E437" s="191">
        <v>262.45118760000003</v>
      </c>
      <c r="F437" s="191">
        <v>79.419378173717206</v>
      </c>
      <c r="G437" s="191">
        <v>20.580621826282801</v>
      </c>
    </row>
    <row r="438" spans="1:7" x14ac:dyDescent="0.25">
      <c r="A438" s="191" t="s">
        <v>13</v>
      </c>
      <c r="B438" s="191" t="s">
        <v>14</v>
      </c>
      <c r="C438" s="191" t="s">
        <v>16</v>
      </c>
      <c r="D438" s="191">
        <v>6778.3270223</v>
      </c>
      <c r="E438" s="191">
        <v>1171.2528247</v>
      </c>
      <c r="F438" s="191">
        <v>85.266481408548799</v>
      </c>
      <c r="G438" s="191">
        <v>14.733518591451199</v>
      </c>
    </row>
    <row r="439" spans="1:7" x14ac:dyDescent="0.25">
      <c r="A439" s="191" t="s">
        <v>25</v>
      </c>
      <c r="B439" s="191" t="s">
        <v>26</v>
      </c>
      <c r="C439" s="191" t="s">
        <v>15</v>
      </c>
      <c r="D439" s="191">
        <v>307.07744129999998</v>
      </c>
      <c r="E439" s="191">
        <v>180.2645392</v>
      </c>
      <c r="F439" s="191">
        <v>63.010668808984299</v>
      </c>
      <c r="G439" s="191">
        <v>36.989331191015701</v>
      </c>
    </row>
    <row r="440" spans="1:7" x14ac:dyDescent="0.25">
      <c r="A440" s="191" t="s">
        <v>25</v>
      </c>
      <c r="B440" s="191" t="s">
        <v>26</v>
      </c>
      <c r="C440" s="191" t="s">
        <v>16</v>
      </c>
      <c r="D440" s="191">
        <v>6760.8001109999996</v>
      </c>
      <c r="E440" s="191">
        <v>813.13316999999995</v>
      </c>
      <c r="F440" s="191">
        <v>89.264056866729604</v>
      </c>
      <c r="G440" s="191">
        <v>10.7359431332704</v>
      </c>
    </row>
    <row r="441" spans="1:7" x14ac:dyDescent="0.25">
      <c r="A441" s="191" t="s">
        <v>27</v>
      </c>
      <c r="B441" s="191" t="s">
        <v>28</v>
      </c>
      <c r="C441" s="191" t="s">
        <v>15</v>
      </c>
      <c r="D441" s="191">
        <v>112.17723959999999</v>
      </c>
      <c r="E441" s="191">
        <v>47.919061900000003</v>
      </c>
      <c r="F441" s="191">
        <v>70.068601553546799</v>
      </c>
      <c r="G441" s="191">
        <v>29.931398446453201</v>
      </c>
    </row>
    <row r="442" spans="1:7" x14ac:dyDescent="0.25">
      <c r="A442" s="191" t="s">
        <v>27</v>
      </c>
      <c r="B442" s="191" t="s">
        <v>28</v>
      </c>
      <c r="C442" s="191" t="s">
        <v>16</v>
      </c>
      <c r="D442" s="191">
        <v>2965.4142888000001</v>
      </c>
      <c r="E442" s="191">
        <v>649.46175679999999</v>
      </c>
      <c r="F442" s="191">
        <v>82.033636876967904</v>
      </c>
      <c r="G442" s="191">
        <v>17.966363123032099</v>
      </c>
    </row>
    <row r="443" spans="1:7" x14ac:dyDescent="0.25">
      <c r="A443" s="191" t="s">
        <v>29</v>
      </c>
      <c r="B443" s="191" t="s">
        <v>30</v>
      </c>
      <c r="C443" s="191" t="s">
        <v>15</v>
      </c>
      <c r="D443" s="191">
        <v>40.740372000000001</v>
      </c>
      <c r="E443" s="191">
        <v>13.580124</v>
      </c>
      <c r="F443" s="191">
        <v>75</v>
      </c>
      <c r="G443" s="191">
        <v>25</v>
      </c>
    </row>
    <row r="444" spans="1:7" x14ac:dyDescent="0.25">
      <c r="A444" s="191" t="s">
        <v>29</v>
      </c>
      <c r="B444" s="191" t="s">
        <v>30</v>
      </c>
      <c r="C444" s="191" t="s">
        <v>16</v>
      </c>
      <c r="D444" s="191">
        <v>493.41117200000002</v>
      </c>
      <c r="E444" s="191">
        <v>76.954036000000002</v>
      </c>
      <c r="F444" s="191">
        <v>86.507936507936506</v>
      </c>
      <c r="G444" s="191">
        <v>13.492063492063499</v>
      </c>
    </row>
    <row r="445" spans="1:7" x14ac:dyDescent="0.25">
      <c r="A445" s="191" t="s">
        <v>31</v>
      </c>
      <c r="B445" s="191" t="s">
        <v>32</v>
      </c>
      <c r="C445" s="191" t="s">
        <v>15</v>
      </c>
      <c r="D445" s="191">
        <v>454.96859319999999</v>
      </c>
      <c r="E445" s="191">
        <v>18.222792999999999</v>
      </c>
      <c r="F445" s="191">
        <v>96.148959272834702</v>
      </c>
      <c r="G445" s="191">
        <v>3.85104072716529</v>
      </c>
    </row>
    <row r="446" spans="1:7" x14ac:dyDescent="0.25">
      <c r="A446" s="191" t="s">
        <v>31</v>
      </c>
      <c r="B446" s="191" t="s">
        <v>32</v>
      </c>
      <c r="C446" s="191" t="s">
        <v>16</v>
      </c>
      <c r="D446" s="191">
        <v>6061.3093434000002</v>
      </c>
      <c r="E446" s="191">
        <v>375.03215779999999</v>
      </c>
      <c r="F446" s="191">
        <v>94.173209147928503</v>
      </c>
      <c r="G446" s="191">
        <v>5.8267908520714498</v>
      </c>
    </row>
    <row r="447" spans="1:7" x14ac:dyDescent="0.25">
      <c r="A447" s="191" t="s">
        <v>33</v>
      </c>
      <c r="B447" s="191" t="s">
        <v>34</v>
      </c>
      <c r="C447" s="191" t="s">
        <v>15</v>
      </c>
      <c r="D447" s="191">
        <v>83.986272099999994</v>
      </c>
      <c r="E447" s="191">
        <v>29.729460799999998</v>
      </c>
      <c r="F447" s="191">
        <v>73.856334526600904</v>
      </c>
      <c r="G447" s="191">
        <v>26.1436654733991</v>
      </c>
    </row>
    <row r="448" spans="1:7" x14ac:dyDescent="0.25">
      <c r="A448" s="191" t="s">
        <v>33</v>
      </c>
      <c r="B448" s="191" t="s">
        <v>34</v>
      </c>
      <c r="C448" s="191" t="s">
        <v>16</v>
      </c>
      <c r="D448" s="191">
        <v>493.16442499999999</v>
      </c>
      <c r="E448" s="191">
        <v>90.595242600000006</v>
      </c>
      <c r="F448" s="191">
        <v>84.480729377474404</v>
      </c>
      <c r="G448" s="191">
        <v>15.5192706225256</v>
      </c>
    </row>
    <row r="449" spans="1:7" x14ac:dyDescent="0.25">
      <c r="A449" s="191" t="s">
        <v>35</v>
      </c>
      <c r="B449" s="191" t="s">
        <v>36</v>
      </c>
      <c r="C449" s="191" t="s">
        <v>15</v>
      </c>
      <c r="D449" s="191">
        <v>244.43775220000001</v>
      </c>
      <c r="E449" s="191">
        <v>26.131482800000001</v>
      </c>
      <c r="F449" s="191">
        <v>90.342034710635204</v>
      </c>
      <c r="G449" s="191">
        <v>9.6579652893648493</v>
      </c>
    </row>
    <row r="450" spans="1:7" x14ac:dyDescent="0.25">
      <c r="A450" s="191" t="s">
        <v>35</v>
      </c>
      <c r="B450" s="191" t="s">
        <v>36</v>
      </c>
      <c r="C450" s="191" t="s">
        <v>16</v>
      </c>
      <c r="D450" s="191">
        <v>1280.8490492999999</v>
      </c>
      <c r="E450" s="191">
        <v>119.7022046</v>
      </c>
      <c r="F450" s="191">
        <v>91.453207851788704</v>
      </c>
      <c r="G450" s="191">
        <v>8.5467921482112903</v>
      </c>
    </row>
    <row r="451" spans="1:7" x14ac:dyDescent="0.25">
      <c r="A451" s="191" t="s">
        <v>37</v>
      </c>
      <c r="B451" s="191" t="s">
        <v>38</v>
      </c>
      <c r="C451" s="191" t="s">
        <v>15</v>
      </c>
      <c r="D451" s="191">
        <v>80.404204699999994</v>
      </c>
      <c r="E451" s="191">
        <v>32.514140300000001</v>
      </c>
      <c r="F451" s="191">
        <v>71.205617386616893</v>
      </c>
      <c r="G451" s="191">
        <v>28.7943826133831</v>
      </c>
    </row>
    <row r="452" spans="1:7" x14ac:dyDescent="0.25">
      <c r="A452" s="191" t="s">
        <v>37</v>
      </c>
      <c r="B452" s="191" t="s">
        <v>38</v>
      </c>
      <c r="C452" s="191" t="s">
        <v>16</v>
      </c>
      <c r="D452" s="191">
        <v>2706.2460305</v>
      </c>
      <c r="E452" s="191">
        <v>155.02739980000001</v>
      </c>
      <c r="F452" s="191">
        <v>94.581873995043296</v>
      </c>
      <c r="G452" s="191">
        <v>5.4181260049566697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587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588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589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467</v>
      </c>
      <c r="F16" s="5" t="s">
        <v>431</v>
      </c>
      <c r="G16" s="5" t="s">
        <v>468</v>
      </c>
    </row>
    <row r="17" spans="1:7" x14ac:dyDescent="0.25">
      <c r="A17" s="192" t="s">
        <v>13</v>
      </c>
      <c r="B17" s="192" t="s">
        <v>14</v>
      </c>
      <c r="C17" s="192" t="s">
        <v>15</v>
      </c>
      <c r="D17" s="192">
        <v>113400.5990629</v>
      </c>
      <c r="E17" s="192">
        <v>1158.5791781</v>
      </c>
      <c r="F17" s="192">
        <v>98.988663155681294</v>
      </c>
      <c r="G17" s="192">
        <v>1.0113368443187301</v>
      </c>
    </row>
    <row r="18" spans="1:7" x14ac:dyDescent="0.25">
      <c r="A18" s="192" t="s">
        <v>13</v>
      </c>
      <c r="B18" s="192" t="s">
        <v>14</v>
      </c>
      <c r="C18" s="192" t="s">
        <v>16</v>
      </c>
      <c r="D18" s="192">
        <v>2693929.9670830001</v>
      </c>
      <c r="E18" s="192">
        <v>1860.3674120000001</v>
      </c>
      <c r="F18" s="192">
        <v>99.930989907182493</v>
      </c>
      <c r="G18" s="192">
        <v>6.9010092817492805E-2</v>
      </c>
    </row>
    <row r="19" spans="1:7" x14ac:dyDescent="0.25">
      <c r="A19" s="192" t="s">
        <v>13</v>
      </c>
      <c r="B19" s="192" t="s">
        <v>17</v>
      </c>
      <c r="C19" s="192" t="s">
        <v>15</v>
      </c>
      <c r="D19" s="192">
        <v>1194.8205207999999</v>
      </c>
      <c r="E19" s="192">
        <v>80.413968299999993</v>
      </c>
      <c r="F19" s="192">
        <v>93.694181816180901</v>
      </c>
      <c r="G19" s="192">
        <v>6.3058181838190697</v>
      </c>
    </row>
    <row r="20" spans="1:7" x14ac:dyDescent="0.25">
      <c r="A20" s="192" t="s">
        <v>13</v>
      </c>
      <c r="B20" s="192" t="s">
        <v>17</v>
      </c>
      <c r="C20" s="192" t="s">
        <v>16</v>
      </c>
      <c r="D20" s="192">
        <v>7821.7071698</v>
      </c>
      <c r="E20" s="192">
        <v>127.8726772</v>
      </c>
      <c r="F20" s="192">
        <v>98.391453640807697</v>
      </c>
      <c r="G20" s="192">
        <v>1.60854635919226</v>
      </c>
    </row>
    <row r="21" spans="1:7" x14ac:dyDescent="0.25">
      <c r="A21" s="192" t="s">
        <v>13</v>
      </c>
      <c r="B21" s="192" t="s">
        <v>18</v>
      </c>
      <c r="C21" s="192" t="s">
        <v>15</v>
      </c>
      <c r="D21" s="192">
        <v>112205.7785421</v>
      </c>
      <c r="E21" s="192">
        <v>1078.1652098</v>
      </c>
      <c r="F21" s="192">
        <v>99.0482629981869</v>
      </c>
      <c r="G21" s="192">
        <v>0.95173700181312504</v>
      </c>
    </row>
    <row r="22" spans="1:7" x14ac:dyDescent="0.25">
      <c r="A22" s="192" t="s">
        <v>13</v>
      </c>
      <c r="B22" s="192" t="s">
        <v>18</v>
      </c>
      <c r="C22" s="192" t="s">
        <v>16</v>
      </c>
      <c r="D22" s="192">
        <v>2686108.2599132</v>
      </c>
      <c r="E22" s="192">
        <v>1732.4947348000001</v>
      </c>
      <c r="F22" s="192">
        <v>99.935543252262804</v>
      </c>
      <c r="G22" s="192">
        <v>6.4456747737158607E-2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590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467</v>
      </c>
      <c r="F32" s="5" t="s">
        <v>431</v>
      </c>
      <c r="G32" s="5" t="s">
        <v>468</v>
      </c>
    </row>
    <row r="33" spans="1:7" x14ac:dyDescent="0.25">
      <c r="A33" s="193" t="s">
        <v>13</v>
      </c>
      <c r="B33" s="193" t="s">
        <v>14</v>
      </c>
      <c r="C33" s="193" t="s">
        <v>15</v>
      </c>
      <c r="D33" s="193">
        <v>113400.5990629</v>
      </c>
      <c r="E33" s="193">
        <v>1158.5791781</v>
      </c>
      <c r="F33" s="193">
        <v>98.988663155681294</v>
      </c>
      <c r="G33" s="193">
        <v>1.0113368443187301</v>
      </c>
    </row>
    <row r="34" spans="1:7" x14ac:dyDescent="0.25">
      <c r="A34" s="193" t="s">
        <v>13</v>
      </c>
      <c r="B34" s="193" t="s">
        <v>14</v>
      </c>
      <c r="C34" s="193" t="s">
        <v>16</v>
      </c>
      <c r="D34" s="193">
        <v>2693929.9670830001</v>
      </c>
      <c r="E34" s="193">
        <v>1860.3674120000001</v>
      </c>
      <c r="F34" s="193">
        <v>99.930989907182493</v>
      </c>
      <c r="G34" s="193">
        <v>6.9010092817492805E-2</v>
      </c>
    </row>
    <row r="35" spans="1:7" x14ac:dyDescent="0.25">
      <c r="A35" s="193" t="s">
        <v>25</v>
      </c>
      <c r="B35" s="193" t="s">
        <v>26</v>
      </c>
      <c r="C35" s="193" t="s">
        <v>15</v>
      </c>
      <c r="D35" s="193">
        <v>1670.802477</v>
      </c>
      <c r="E35" s="193">
        <v>62.741304399999997</v>
      </c>
      <c r="F35" s="193">
        <v>96.380748783320001</v>
      </c>
      <c r="G35" s="193">
        <v>3.6192512166799999</v>
      </c>
    </row>
    <row r="36" spans="1:7" x14ac:dyDescent="0.25">
      <c r="A36" s="193" t="s">
        <v>25</v>
      </c>
      <c r="B36" s="193" t="s">
        <v>26</v>
      </c>
      <c r="C36" s="193" t="s">
        <v>16</v>
      </c>
      <c r="D36" s="193">
        <v>51334.245256499999</v>
      </c>
      <c r="E36" s="193">
        <v>108.9562938</v>
      </c>
      <c r="F36" s="193">
        <v>99.788200791326204</v>
      </c>
      <c r="G36" s="193">
        <v>0.21179920867379301</v>
      </c>
    </row>
    <row r="37" spans="1:7" x14ac:dyDescent="0.25">
      <c r="A37" s="193" t="s">
        <v>27</v>
      </c>
      <c r="B37" s="193" t="s">
        <v>28</v>
      </c>
      <c r="C37" s="193" t="s">
        <v>15</v>
      </c>
      <c r="D37" s="193">
        <v>356.50645020000002</v>
      </c>
      <c r="E37" s="193">
        <v>13.125424900000001</v>
      </c>
      <c r="F37" s="193">
        <v>96.4490549153941</v>
      </c>
      <c r="G37" s="193">
        <v>3.5509450846058801</v>
      </c>
    </row>
    <row r="38" spans="1:7" x14ac:dyDescent="0.25">
      <c r="A38" s="193" t="s">
        <v>27</v>
      </c>
      <c r="B38" s="193" t="s">
        <v>28</v>
      </c>
      <c r="C38" s="193" t="s">
        <v>16</v>
      </c>
      <c r="D38" s="193">
        <v>11672.6322002</v>
      </c>
      <c r="E38" s="193">
        <v>31.289751899999999</v>
      </c>
      <c r="F38" s="193">
        <v>99.732655839401005</v>
      </c>
      <c r="G38" s="193">
        <v>0.26734416059896698</v>
      </c>
    </row>
    <row r="39" spans="1:7" x14ac:dyDescent="0.25">
      <c r="A39" s="193" t="s">
        <v>29</v>
      </c>
      <c r="B39" s="193" t="s">
        <v>30</v>
      </c>
      <c r="C39" s="193" t="s">
        <v>15</v>
      </c>
      <c r="D39" s="193">
        <v>881.87165890000006</v>
      </c>
      <c r="E39" s="193">
        <v>1.131677</v>
      </c>
      <c r="F39" s="193">
        <v>99.871837743529397</v>
      </c>
      <c r="G39" s="193">
        <v>0.12816225647058699</v>
      </c>
    </row>
    <row r="40" spans="1:7" x14ac:dyDescent="0.25">
      <c r="A40" s="193" t="s">
        <v>29</v>
      </c>
      <c r="B40" s="193" t="s">
        <v>30</v>
      </c>
      <c r="C40" s="193" t="s">
        <v>16</v>
      </c>
      <c r="D40" s="193">
        <v>39446.094457599997</v>
      </c>
      <c r="E40" s="193">
        <v>3.3950309999999999</v>
      </c>
      <c r="F40" s="193">
        <v>99.991393979886695</v>
      </c>
      <c r="G40" s="193">
        <v>8.6060201133428792E-3</v>
      </c>
    </row>
    <row r="41" spans="1:7" x14ac:dyDescent="0.25">
      <c r="A41" s="193" t="s">
        <v>31</v>
      </c>
      <c r="B41" s="193" t="s">
        <v>32</v>
      </c>
      <c r="C41" s="193" t="s">
        <v>15</v>
      </c>
      <c r="D41" s="193">
        <v>787.63868930000001</v>
      </c>
      <c r="E41" s="193">
        <v>14.7385</v>
      </c>
      <c r="F41" s="193">
        <v>98.163145688020094</v>
      </c>
      <c r="G41" s="193">
        <v>1.8368543119798799</v>
      </c>
    </row>
    <row r="42" spans="1:7" x14ac:dyDescent="0.25">
      <c r="A42" s="193" t="s">
        <v>31</v>
      </c>
      <c r="B42" s="193" t="s">
        <v>32</v>
      </c>
      <c r="C42" s="193" t="s">
        <v>16</v>
      </c>
      <c r="D42" s="193">
        <v>12423.629625199999</v>
      </c>
      <c r="E42" s="193">
        <v>18.0714054</v>
      </c>
      <c r="F42" s="193">
        <v>99.854751328973805</v>
      </c>
      <c r="G42" s="193">
        <v>0.14524867102620401</v>
      </c>
    </row>
    <row r="43" spans="1:7" x14ac:dyDescent="0.25">
      <c r="A43" s="193" t="s">
        <v>33</v>
      </c>
      <c r="B43" s="193" t="s">
        <v>34</v>
      </c>
      <c r="C43" s="193" t="s">
        <v>15</v>
      </c>
      <c r="D43" s="193">
        <v>1495.6886509999999</v>
      </c>
      <c r="E43" s="193">
        <v>6.5871586000000004</v>
      </c>
      <c r="F43" s="193">
        <v>99.561521355938396</v>
      </c>
      <c r="G43" s="193">
        <v>0.438478644061633</v>
      </c>
    </row>
    <row r="44" spans="1:7" x14ac:dyDescent="0.25">
      <c r="A44" s="193" t="s">
        <v>33</v>
      </c>
      <c r="B44" s="193" t="s">
        <v>34</v>
      </c>
      <c r="C44" s="193" t="s">
        <v>16</v>
      </c>
      <c r="D44" s="193">
        <v>49085.358306399998</v>
      </c>
      <c r="E44" s="193">
        <v>11.865610200000001</v>
      </c>
      <c r="F44" s="193">
        <v>99.975832421360195</v>
      </c>
      <c r="G44" s="193">
        <v>2.41675786397939E-2</v>
      </c>
    </row>
    <row r="45" spans="1:7" x14ac:dyDescent="0.25">
      <c r="A45" s="193" t="s">
        <v>35</v>
      </c>
      <c r="B45" s="193" t="s">
        <v>36</v>
      </c>
      <c r="C45" s="193" t="s">
        <v>15</v>
      </c>
      <c r="D45" s="193">
        <v>17026.252085200002</v>
      </c>
      <c r="E45" s="193">
        <v>879.49808340000004</v>
      </c>
      <c r="F45" s="193">
        <v>95.088180751330299</v>
      </c>
      <c r="G45" s="193">
        <v>4.9118192486696897</v>
      </c>
    </row>
    <row r="46" spans="1:7" x14ac:dyDescent="0.25">
      <c r="A46" s="193" t="s">
        <v>35</v>
      </c>
      <c r="B46" s="193" t="s">
        <v>36</v>
      </c>
      <c r="C46" s="193" t="s">
        <v>16</v>
      </c>
      <c r="D46" s="193">
        <v>239946.85003269999</v>
      </c>
      <c r="E46" s="193">
        <v>1100.5761351000001</v>
      </c>
      <c r="F46" s="193">
        <v>99.543419254626698</v>
      </c>
      <c r="G46" s="193">
        <v>0.45658074537325999</v>
      </c>
    </row>
    <row r="47" spans="1:7" x14ac:dyDescent="0.25">
      <c r="A47" s="193" t="s">
        <v>37</v>
      </c>
      <c r="B47" s="193" t="s">
        <v>38</v>
      </c>
      <c r="C47" s="193" t="s">
        <v>15</v>
      </c>
      <c r="D47" s="193">
        <v>242.77881310000001</v>
      </c>
      <c r="E47" s="193">
        <v>0</v>
      </c>
      <c r="F47" s="193">
        <v>100</v>
      </c>
      <c r="G47" s="193">
        <v>0</v>
      </c>
    </row>
    <row r="48" spans="1:7" x14ac:dyDescent="0.25">
      <c r="A48" s="193" t="s">
        <v>37</v>
      </c>
      <c r="B48" s="193" t="s">
        <v>38</v>
      </c>
      <c r="C48" s="193" t="s">
        <v>16</v>
      </c>
      <c r="D48" s="193">
        <v>9512.8677996999995</v>
      </c>
      <c r="E48" s="193">
        <v>8.5219854999999995</v>
      </c>
      <c r="F48" s="193">
        <v>99.910496411844804</v>
      </c>
      <c r="G48" s="193">
        <v>8.9503588155234806E-2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591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467</v>
      </c>
      <c r="F58" s="5" t="s">
        <v>431</v>
      </c>
      <c r="G58" s="5" t="s">
        <v>468</v>
      </c>
    </row>
    <row r="59" spans="1:7" x14ac:dyDescent="0.25">
      <c r="A59" s="194" t="s">
        <v>13</v>
      </c>
      <c r="B59" s="194" t="s">
        <v>14</v>
      </c>
      <c r="C59" s="194" t="s">
        <v>15</v>
      </c>
      <c r="D59" s="194">
        <v>112205.7785421</v>
      </c>
      <c r="E59" s="194">
        <v>1078.1652098</v>
      </c>
      <c r="F59" s="194">
        <v>99.0482629981869</v>
      </c>
      <c r="G59" s="194">
        <v>0.95173700181312504</v>
      </c>
    </row>
    <row r="60" spans="1:7" x14ac:dyDescent="0.25">
      <c r="A60" s="194" t="s">
        <v>13</v>
      </c>
      <c r="B60" s="194" t="s">
        <v>14</v>
      </c>
      <c r="C60" s="194" t="s">
        <v>16</v>
      </c>
      <c r="D60" s="194">
        <v>2686108.2599132</v>
      </c>
      <c r="E60" s="194">
        <v>1732.4947348000001</v>
      </c>
      <c r="F60" s="194">
        <v>99.935543252262804</v>
      </c>
      <c r="G60" s="194">
        <v>6.4456747737158607E-2</v>
      </c>
    </row>
    <row r="61" spans="1:7" x14ac:dyDescent="0.25">
      <c r="A61" s="194" t="s">
        <v>40</v>
      </c>
      <c r="B61" s="194" t="s">
        <v>41</v>
      </c>
      <c r="C61" s="194" t="s">
        <v>15</v>
      </c>
      <c r="D61" s="194">
        <v>219.39092819999999</v>
      </c>
      <c r="E61" s="194">
        <v>0</v>
      </c>
      <c r="F61" s="194">
        <v>100</v>
      </c>
      <c r="G61" s="194">
        <v>0</v>
      </c>
    </row>
    <row r="62" spans="1:7" x14ac:dyDescent="0.25">
      <c r="A62" s="194" t="s">
        <v>40</v>
      </c>
      <c r="B62" s="194" t="s">
        <v>41</v>
      </c>
      <c r="C62" s="194" t="s">
        <v>16</v>
      </c>
      <c r="D62" s="194">
        <v>3387.7106322</v>
      </c>
      <c r="E62" s="194">
        <v>8.3027449000000004</v>
      </c>
      <c r="F62" s="194">
        <v>99.755514953033298</v>
      </c>
      <c r="G62" s="194">
        <v>0.244485046966749</v>
      </c>
    </row>
    <row r="63" spans="1:7" x14ac:dyDescent="0.25">
      <c r="A63" s="194" t="s">
        <v>42</v>
      </c>
      <c r="B63" s="194" t="s">
        <v>43</v>
      </c>
      <c r="C63" s="194" t="s">
        <v>15</v>
      </c>
      <c r="D63" s="194">
        <v>949.42286469999999</v>
      </c>
      <c r="E63" s="194">
        <v>0</v>
      </c>
      <c r="F63" s="194">
        <v>100</v>
      </c>
      <c r="G63" s="194">
        <v>0</v>
      </c>
    </row>
    <row r="64" spans="1:7" x14ac:dyDescent="0.25">
      <c r="A64" s="194" t="s">
        <v>42</v>
      </c>
      <c r="B64" s="194" t="s">
        <v>43</v>
      </c>
      <c r="C64" s="194" t="s">
        <v>16</v>
      </c>
      <c r="D64" s="194">
        <v>22896.404644599999</v>
      </c>
      <c r="E64" s="194">
        <v>0</v>
      </c>
      <c r="F64" s="194">
        <v>100</v>
      </c>
      <c r="G64" s="194">
        <v>0</v>
      </c>
    </row>
    <row r="65" spans="1:7" x14ac:dyDescent="0.25">
      <c r="A65" s="194" t="s">
        <v>25</v>
      </c>
      <c r="B65" s="194" t="s">
        <v>26</v>
      </c>
      <c r="C65" s="194" t="s">
        <v>15</v>
      </c>
      <c r="D65" s="194">
        <v>1191.9536885</v>
      </c>
      <c r="E65" s="194">
        <v>54.248112399999997</v>
      </c>
      <c r="F65" s="194">
        <v>95.646923928305796</v>
      </c>
      <c r="G65" s="194">
        <v>4.3530760716941899</v>
      </c>
    </row>
    <row r="66" spans="1:7" x14ac:dyDescent="0.25">
      <c r="A66" s="194" t="s">
        <v>25</v>
      </c>
      <c r="B66" s="194" t="s">
        <v>26</v>
      </c>
      <c r="C66" s="194" t="s">
        <v>16</v>
      </c>
      <c r="D66" s="194">
        <v>43770.067563700002</v>
      </c>
      <c r="E66" s="194">
        <v>99.200705600000006</v>
      </c>
      <c r="F66" s="194">
        <v>99.773871984845897</v>
      </c>
      <c r="G66" s="194">
        <v>0.22612801515410999</v>
      </c>
    </row>
    <row r="67" spans="1:7" x14ac:dyDescent="0.25">
      <c r="A67" s="194" t="s">
        <v>27</v>
      </c>
      <c r="B67" s="194" t="s">
        <v>28</v>
      </c>
      <c r="C67" s="194" t="s">
        <v>15</v>
      </c>
      <c r="D67" s="194">
        <v>209.53557359999999</v>
      </c>
      <c r="E67" s="194">
        <v>0</v>
      </c>
      <c r="F67" s="194">
        <v>100</v>
      </c>
      <c r="G67" s="194">
        <v>0</v>
      </c>
    </row>
    <row r="68" spans="1:7" x14ac:dyDescent="0.25">
      <c r="A68" s="194" t="s">
        <v>27</v>
      </c>
      <c r="B68" s="194" t="s">
        <v>28</v>
      </c>
      <c r="C68" s="194" t="s">
        <v>16</v>
      </c>
      <c r="D68" s="194">
        <v>8089.0459064999995</v>
      </c>
      <c r="E68" s="194">
        <v>0</v>
      </c>
      <c r="F68" s="194">
        <v>100</v>
      </c>
      <c r="G68" s="194">
        <v>0</v>
      </c>
    </row>
    <row r="69" spans="1:7" x14ac:dyDescent="0.25">
      <c r="A69" s="194" t="s">
        <v>44</v>
      </c>
      <c r="B69" s="194" t="s">
        <v>45</v>
      </c>
      <c r="C69" s="194" t="s">
        <v>15</v>
      </c>
      <c r="D69" s="194">
        <v>724.96321999999998</v>
      </c>
      <c r="E69" s="194">
        <v>0</v>
      </c>
      <c r="F69" s="194">
        <v>100</v>
      </c>
      <c r="G69" s="194">
        <v>0</v>
      </c>
    </row>
    <row r="70" spans="1:7" x14ac:dyDescent="0.25">
      <c r="A70" s="194" t="s">
        <v>44</v>
      </c>
      <c r="B70" s="194" t="s">
        <v>45</v>
      </c>
      <c r="C70" s="194" t="s">
        <v>16</v>
      </c>
      <c r="D70" s="194">
        <v>6768.7503961000002</v>
      </c>
      <c r="E70" s="194">
        <v>0</v>
      </c>
      <c r="F70" s="194">
        <v>100</v>
      </c>
      <c r="G70" s="194">
        <v>0</v>
      </c>
    </row>
    <row r="71" spans="1:7" x14ac:dyDescent="0.25">
      <c r="A71" s="194" t="s">
        <v>46</v>
      </c>
      <c r="B71" s="194" t="s">
        <v>47</v>
      </c>
      <c r="C71" s="194" t="s">
        <v>15</v>
      </c>
      <c r="D71" s="194">
        <v>2196.4761251</v>
      </c>
      <c r="E71" s="194">
        <v>65.668452799999997</v>
      </c>
      <c r="F71" s="194">
        <v>97.097070919270706</v>
      </c>
      <c r="G71" s="194">
        <v>2.9029290807292898</v>
      </c>
    </row>
    <row r="72" spans="1:7" x14ac:dyDescent="0.25">
      <c r="A72" s="194" t="s">
        <v>46</v>
      </c>
      <c r="B72" s="194" t="s">
        <v>47</v>
      </c>
      <c r="C72" s="194" t="s">
        <v>16</v>
      </c>
      <c r="D72" s="194">
        <v>46770.4208688</v>
      </c>
      <c r="E72" s="194">
        <v>76.193518999999995</v>
      </c>
      <c r="F72" s="194">
        <v>99.837355335074506</v>
      </c>
      <c r="G72" s="194">
        <v>0.162644664925546</v>
      </c>
    </row>
    <row r="73" spans="1:7" x14ac:dyDescent="0.25">
      <c r="A73" s="194" t="s">
        <v>29</v>
      </c>
      <c r="B73" s="194" t="s">
        <v>30</v>
      </c>
      <c r="C73" s="194" t="s">
        <v>15</v>
      </c>
      <c r="D73" s="194">
        <v>828.68283989999998</v>
      </c>
      <c r="E73" s="194">
        <v>0</v>
      </c>
      <c r="F73" s="194">
        <v>100</v>
      </c>
      <c r="G73" s="194">
        <v>0</v>
      </c>
    </row>
    <row r="74" spans="1:7" x14ac:dyDescent="0.25">
      <c r="A74" s="194" t="s">
        <v>29</v>
      </c>
      <c r="B74" s="194" t="s">
        <v>30</v>
      </c>
      <c r="C74" s="194" t="s">
        <v>16</v>
      </c>
      <c r="D74" s="194">
        <v>38879.124280600001</v>
      </c>
      <c r="E74" s="194">
        <v>0</v>
      </c>
      <c r="F74" s="194">
        <v>100</v>
      </c>
      <c r="G74" s="194">
        <v>0</v>
      </c>
    </row>
    <row r="75" spans="1:7" x14ac:dyDescent="0.25">
      <c r="A75" s="194" t="s">
        <v>48</v>
      </c>
      <c r="B75" s="194" t="s">
        <v>49</v>
      </c>
      <c r="C75" s="194" t="s">
        <v>15</v>
      </c>
      <c r="D75" s="194">
        <v>4031.7622136999998</v>
      </c>
      <c r="E75" s="194">
        <v>202.29002</v>
      </c>
      <c r="F75" s="194">
        <v>95.222306933534796</v>
      </c>
      <c r="G75" s="194">
        <v>4.7776930664651998</v>
      </c>
    </row>
    <row r="76" spans="1:7" x14ac:dyDescent="0.25">
      <c r="A76" s="194" t="s">
        <v>48</v>
      </c>
      <c r="B76" s="194" t="s">
        <v>49</v>
      </c>
      <c r="C76" s="194" t="s">
        <v>16</v>
      </c>
      <c r="D76" s="194">
        <v>52001.245531200002</v>
      </c>
      <c r="E76" s="194">
        <v>184.45454749999999</v>
      </c>
      <c r="F76" s="194">
        <v>99.646541969884794</v>
      </c>
      <c r="G76" s="194">
        <v>0.35345803011520099</v>
      </c>
    </row>
    <row r="77" spans="1:7" x14ac:dyDescent="0.25">
      <c r="A77" s="194" t="s">
        <v>50</v>
      </c>
      <c r="B77" s="194" t="s">
        <v>51</v>
      </c>
      <c r="C77" s="194" t="s">
        <v>15</v>
      </c>
      <c r="D77" s="194">
        <v>200.62535879999999</v>
      </c>
      <c r="E77" s="194">
        <v>0</v>
      </c>
      <c r="F77" s="194">
        <v>100</v>
      </c>
      <c r="G77" s="194">
        <v>0</v>
      </c>
    </row>
    <row r="78" spans="1:7" x14ac:dyDescent="0.25">
      <c r="A78" s="194" t="s">
        <v>50</v>
      </c>
      <c r="B78" s="194" t="s">
        <v>51</v>
      </c>
      <c r="C78" s="194" t="s">
        <v>16</v>
      </c>
      <c r="D78" s="194">
        <v>4548.3168839999998</v>
      </c>
      <c r="E78" s="194">
        <v>0</v>
      </c>
      <c r="F78" s="194">
        <v>100</v>
      </c>
      <c r="G78" s="194">
        <v>0</v>
      </c>
    </row>
    <row r="79" spans="1:7" x14ac:dyDescent="0.25">
      <c r="A79" s="194" t="s">
        <v>31</v>
      </c>
      <c r="B79" s="194" t="s">
        <v>32</v>
      </c>
      <c r="C79" s="194" t="s">
        <v>15</v>
      </c>
      <c r="D79" s="194">
        <v>314.4473031</v>
      </c>
      <c r="E79" s="194">
        <v>14.7385</v>
      </c>
      <c r="F79" s="194">
        <v>95.522741302569898</v>
      </c>
      <c r="G79" s="194">
        <v>4.4772586974301403</v>
      </c>
    </row>
    <row r="80" spans="1:7" x14ac:dyDescent="0.25">
      <c r="A80" s="194" t="s">
        <v>31</v>
      </c>
      <c r="B80" s="194" t="s">
        <v>32</v>
      </c>
      <c r="C80" s="194" t="s">
        <v>16</v>
      </c>
      <c r="D80" s="194">
        <v>5995.8188753000004</v>
      </c>
      <c r="E80" s="194">
        <v>9.5406540999999994</v>
      </c>
      <c r="F80" s="194">
        <v>99.841131008838104</v>
      </c>
      <c r="G80" s="194">
        <v>0.15886899116185299</v>
      </c>
    </row>
    <row r="81" spans="1:7" x14ac:dyDescent="0.25">
      <c r="A81" s="194" t="s">
        <v>52</v>
      </c>
      <c r="B81" s="194" t="s">
        <v>53</v>
      </c>
      <c r="C81" s="194" t="s">
        <v>15</v>
      </c>
      <c r="D81" s="194">
        <v>2377.190353</v>
      </c>
      <c r="E81" s="194">
        <v>0</v>
      </c>
      <c r="F81" s="194">
        <v>100</v>
      </c>
      <c r="G81" s="194">
        <v>0</v>
      </c>
    </row>
    <row r="82" spans="1:7" x14ac:dyDescent="0.25">
      <c r="A82" s="194" t="s">
        <v>52</v>
      </c>
      <c r="B82" s="194" t="s">
        <v>53</v>
      </c>
      <c r="C82" s="194" t="s">
        <v>16</v>
      </c>
      <c r="D82" s="194">
        <v>41639.179878800001</v>
      </c>
      <c r="E82" s="194">
        <v>0</v>
      </c>
      <c r="F82" s="194">
        <v>100</v>
      </c>
      <c r="G82" s="194">
        <v>0</v>
      </c>
    </row>
    <row r="83" spans="1:7" x14ac:dyDescent="0.25">
      <c r="A83" s="194" t="s">
        <v>33</v>
      </c>
      <c r="B83" s="194" t="s">
        <v>34</v>
      </c>
      <c r="C83" s="194" t="s">
        <v>15</v>
      </c>
      <c r="D83" s="194">
        <v>1388.5600767000001</v>
      </c>
      <c r="E83" s="194">
        <v>0</v>
      </c>
      <c r="F83" s="194">
        <v>100</v>
      </c>
      <c r="G83" s="194">
        <v>0</v>
      </c>
    </row>
    <row r="84" spans="1:7" x14ac:dyDescent="0.25">
      <c r="A84" s="194" t="s">
        <v>33</v>
      </c>
      <c r="B84" s="194" t="s">
        <v>34</v>
      </c>
      <c r="C84" s="194" t="s">
        <v>16</v>
      </c>
      <c r="D84" s="194">
        <v>48513.464248999997</v>
      </c>
      <c r="E84" s="194">
        <v>0</v>
      </c>
      <c r="F84" s="194">
        <v>100</v>
      </c>
      <c r="G84" s="194">
        <v>0</v>
      </c>
    </row>
    <row r="85" spans="1:7" x14ac:dyDescent="0.25">
      <c r="A85" s="194" t="s">
        <v>54</v>
      </c>
      <c r="B85" s="194" t="s">
        <v>55</v>
      </c>
      <c r="C85" s="194" t="s">
        <v>15</v>
      </c>
      <c r="D85" s="194">
        <v>428.83084939999998</v>
      </c>
      <c r="E85" s="194">
        <v>0</v>
      </c>
      <c r="F85" s="194">
        <v>100</v>
      </c>
      <c r="G85" s="194">
        <v>0</v>
      </c>
    </row>
    <row r="86" spans="1:7" x14ac:dyDescent="0.25">
      <c r="A86" s="194" t="s">
        <v>54</v>
      </c>
      <c r="B86" s="194" t="s">
        <v>55</v>
      </c>
      <c r="C86" s="194" t="s">
        <v>16</v>
      </c>
      <c r="D86" s="194">
        <v>8898.0185920999993</v>
      </c>
      <c r="E86" s="194">
        <v>0</v>
      </c>
      <c r="F86" s="194">
        <v>100</v>
      </c>
      <c r="G86" s="194">
        <v>0</v>
      </c>
    </row>
    <row r="87" spans="1:7" x14ac:dyDescent="0.25">
      <c r="A87" s="194" t="s">
        <v>35</v>
      </c>
      <c r="B87" s="194" t="s">
        <v>36</v>
      </c>
      <c r="C87" s="194" t="s">
        <v>15</v>
      </c>
      <c r="D87" s="194">
        <v>16819.622961599998</v>
      </c>
      <c r="E87" s="194">
        <v>815.55797199999995</v>
      </c>
      <c r="F87" s="194">
        <v>95.3753920922573</v>
      </c>
      <c r="G87" s="194">
        <v>4.6246079077427096</v>
      </c>
    </row>
    <row r="88" spans="1:7" x14ac:dyDescent="0.25">
      <c r="A88" s="194" t="s">
        <v>35</v>
      </c>
      <c r="B88" s="194" t="s">
        <v>36</v>
      </c>
      <c r="C88" s="194" t="s">
        <v>16</v>
      </c>
      <c r="D88" s="194">
        <v>238631.46441300001</v>
      </c>
      <c r="E88" s="194">
        <v>1015.4105009</v>
      </c>
      <c r="F88" s="194">
        <v>99.576288861991301</v>
      </c>
      <c r="G88" s="194">
        <v>0.42371113800871202</v>
      </c>
    </row>
    <row r="89" spans="1:7" x14ac:dyDescent="0.25">
      <c r="A89" s="194" t="s">
        <v>37</v>
      </c>
      <c r="B89" s="194" t="s">
        <v>38</v>
      </c>
      <c r="C89" s="194" t="s">
        <v>15</v>
      </c>
      <c r="D89" s="194">
        <v>129.86046809999999</v>
      </c>
      <c r="E89" s="194">
        <v>0</v>
      </c>
      <c r="F89" s="194">
        <v>100</v>
      </c>
      <c r="G89" s="194">
        <v>0</v>
      </c>
    </row>
    <row r="90" spans="1:7" x14ac:dyDescent="0.25">
      <c r="A90" s="194" t="s">
        <v>37</v>
      </c>
      <c r="B90" s="194" t="s">
        <v>38</v>
      </c>
      <c r="C90" s="194" t="s">
        <v>16</v>
      </c>
      <c r="D90" s="194">
        <v>6660.1163549000003</v>
      </c>
      <c r="E90" s="194">
        <v>0</v>
      </c>
      <c r="F90" s="194">
        <v>100</v>
      </c>
      <c r="G90" s="194">
        <v>0</v>
      </c>
    </row>
    <row r="91" spans="1:7" x14ac:dyDescent="0.25">
      <c r="A91" s="194" t="s">
        <v>56</v>
      </c>
      <c r="B91" s="194" t="s">
        <v>57</v>
      </c>
      <c r="C91" s="194" t="s">
        <v>15</v>
      </c>
      <c r="D91" s="194">
        <v>158.1578964</v>
      </c>
      <c r="E91" s="194">
        <v>0</v>
      </c>
      <c r="F91" s="194">
        <v>100</v>
      </c>
      <c r="G91" s="194">
        <v>0</v>
      </c>
    </row>
    <row r="92" spans="1:7" x14ac:dyDescent="0.25">
      <c r="A92" s="194" t="s">
        <v>56</v>
      </c>
      <c r="B92" s="194" t="s">
        <v>57</v>
      </c>
      <c r="C92" s="194" t="s">
        <v>16</v>
      </c>
      <c r="D92" s="194">
        <v>2949.2928710000001</v>
      </c>
      <c r="E92" s="194">
        <v>0</v>
      </c>
      <c r="F92" s="194">
        <v>100</v>
      </c>
      <c r="G92" s="194">
        <v>0</v>
      </c>
    </row>
    <row r="93" spans="1:7" x14ac:dyDescent="0.25">
      <c r="A93" s="194" t="s">
        <v>58</v>
      </c>
      <c r="B93" s="194" t="s">
        <v>59</v>
      </c>
      <c r="C93" s="194" t="s">
        <v>15</v>
      </c>
      <c r="D93" s="194">
        <v>109.1029434</v>
      </c>
      <c r="E93" s="194">
        <v>0</v>
      </c>
      <c r="F93" s="194">
        <v>100</v>
      </c>
      <c r="G93" s="194">
        <v>0</v>
      </c>
    </row>
    <row r="94" spans="1:7" x14ac:dyDescent="0.25">
      <c r="A94" s="194" t="s">
        <v>58</v>
      </c>
      <c r="B94" s="194" t="s">
        <v>59</v>
      </c>
      <c r="C94" s="194" t="s">
        <v>16</v>
      </c>
      <c r="D94" s="194">
        <v>2769.2273642</v>
      </c>
      <c r="E94" s="194">
        <v>4.4384180999999998</v>
      </c>
      <c r="F94" s="194">
        <v>99.839980067954698</v>
      </c>
      <c r="G94" s="194">
        <v>0.160019932045293</v>
      </c>
    </row>
    <row r="95" spans="1:7" x14ac:dyDescent="0.25">
      <c r="A95" s="194" t="s">
        <v>60</v>
      </c>
      <c r="B95" s="194" t="s">
        <v>61</v>
      </c>
      <c r="C95" s="194" t="s">
        <v>15</v>
      </c>
      <c r="D95" s="194">
        <v>181.53382110000001</v>
      </c>
      <c r="E95" s="194">
        <v>5.8156499999999998</v>
      </c>
      <c r="F95" s="194">
        <v>96.895827906076207</v>
      </c>
      <c r="G95" s="194">
        <v>3.10417209392378</v>
      </c>
    </row>
    <row r="96" spans="1:7" x14ac:dyDescent="0.25">
      <c r="A96" s="194" t="s">
        <v>60</v>
      </c>
      <c r="B96" s="194" t="s">
        <v>61</v>
      </c>
      <c r="C96" s="194" t="s">
        <v>16</v>
      </c>
      <c r="D96" s="194">
        <v>3636.1895365</v>
      </c>
      <c r="E96" s="194">
        <v>14.4404004</v>
      </c>
      <c r="F96" s="194">
        <v>99.604440859533895</v>
      </c>
      <c r="G96" s="194">
        <v>0.39555914046610602</v>
      </c>
    </row>
    <row r="97" spans="1:7" x14ac:dyDescent="0.25">
      <c r="A97" s="194" t="s">
        <v>62</v>
      </c>
      <c r="B97" s="194" t="s">
        <v>63</v>
      </c>
      <c r="C97" s="194" t="s">
        <v>15</v>
      </c>
      <c r="D97" s="194">
        <v>376.37813740000001</v>
      </c>
      <c r="E97" s="194">
        <v>0</v>
      </c>
      <c r="F97" s="194">
        <v>100</v>
      </c>
      <c r="G97" s="194">
        <v>0</v>
      </c>
    </row>
    <row r="98" spans="1:7" x14ac:dyDescent="0.25">
      <c r="A98" s="194" t="s">
        <v>62</v>
      </c>
      <c r="B98" s="194" t="s">
        <v>63</v>
      </c>
      <c r="C98" s="194" t="s">
        <v>16</v>
      </c>
      <c r="D98" s="194">
        <v>6617.7850054999999</v>
      </c>
      <c r="E98" s="194">
        <v>0</v>
      </c>
      <c r="F98" s="194">
        <v>100</v>
      </c>
      <c r="G98" s="194">
        <v>0</v>
      </c>
    </row>
    <row r="99" spans="1:7" x14ac:dyDescent="0.25">
      <c r="A99" s="194" t="s">
        <v>64</v>
      </c>
      <c r="B99" s="194" t="s">
        <v>65</v>
      </c>
      <c r="C99" s="194" t="s">
        <v>15</v>
      </c>
      <c r="D99" s="194">
        <v>31.326999099999998</v>
      </c>
      <c r="E99" s="194">
        <v>3.1437268</v>
      </c>
      <c r="F99" s="194">
        <v>90.880009869475899</v>
      </c>
      <c r="G99" s="194">
        <v>9.1199901305240605</v>
      </c>
    </row>
    <row r="100" spans="1:7" x14ac:dyDescent="0.25">
      <c r="A100" s="194" t="s">
        <v>64</v>
      </c>
      <c r="B100" s="194" t="s">
        <v>65</v>
      </c>
      <c r="C100" s="194" t="s">
        <v>16</v>
      </c>
      <c r="D100" s="194">
        <v>528.83214840000005</v>
      </c>
      <c r="E100" s="194">
        <v>11.5615913</v>
      </c>
      <c r="F100" s="194">
        <v>97.860524567435107</v>
      </c>
      <c r="G100" s="194">
        <v>2.1394754325648599</v>
      </c>
    </row>
    <row r="101" spans="1:7" x14ac:dyDescent="0.25">
      <c r="A101" s="194" t="s">
        <v>66</v>
      </c>
      <c r="B101" s="194" t="s">
        <v>67</v>
      </c>
      <c r="C101" s="194" t="s">
        <v>15</v>
      </c>
      <c r="D101" s="194">
        <v>1034.6089844999999</v>
      </c>
      <c r="E101" s="194">
        <v>60.856721700000001</v>
      </c>
      <c r="F101" s="194">
        <v>94.444671215577998</v>
      </c>
      <c r="G101" s="194">
        <v>5.5553287844219703</v>
      </c>
    </row>
    <row r="102" spans="1:7" x14ac:dyDescent="0.25">
      <c r="A102" s="194" t="s">
        <v>66</v>
      </c>
      <c r="B102" s="194" t="s">
        <v>67</v>
      </c>
      <c r="C102" s="194" t="s">
        <v>16</v>
      </c>
      <c r="D102" s="194">
        <v>41586.077687800003</v>
      </c>
      <c r="E102" s="194">
        <v>0</v>
      </c>
      <c r="F102" s="194">
        <v>100</v>
      </c>
      <c r="G102" s="194">
        <v>0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592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467</v>
      </c>
      <c r="F112" s="5" t="s">
        <v>431</v>
      </c>
      <c r="G112" s="5" t="s">
        <v>468</v>
      </c>
    </row>
    <row r="113" spans="1:7" x14ac:dyDescent="0.25">
      <c r="A113" s="195" t="s">
        <v>70</v>
      </c>
      <c r="B113" s="195" t="s">
        <v>71</v>
      </c>
      <c r="C113" s="195" t="s">
        <v>15</v>
      </c>
      <c r="D113" s="195">
        <v>3493.0387215000001</v>
      </c>
      <c r="E113" s="195">
        <v>0</v>
      </c>
      <c r="F113" s="195">
        <v>100</v>
      </c>
      <c r="G113" s="195">
        <v>0</v>
      </c>
    </row>
    <row r="114" spans="1:7" x14ac:dyDescent="0.25">
      <c r="A114" s="195" t="s">
        <v>70</v>
      </c>
      <c r="B114" s="195" t="s">
        <v>71</v>
      </c>
      <c r="C114" s="195" t="s">
        <v>16</v>
      </c>
      <c r="D114" s="195">
        <v>226551.56637449999</v>
      </c>
      <c r="E114" s="195">
        <v>44.186744500000003</v>
      </c>
      <c r="F114" s="195">
        <v>99.980499747284796</v>
      </c>
      <c r="G114" s="195">
        <v>1.9500252715148901E-2</v>
      </c>
    </row>
    <row r="115" spans="1:7" x14ac:dyDescent="0.25">
      <c r="A115" s="195" t="s">
        <v>72</v>
      </c>
      <c r="B115" s="195" t="s">
        <v>73</v>
      </c>
      <c r="C115" s="195" t="s">
        <v>15</v>
      </c>
      <c r="D115" s="195">
        <v>965.43646669999998</v>
      </c>
      <c r="E115" s="195">
        <v>22.0009953</v>
      </c>
      <c r="F115" s="195">
        <v>97.771910004767506</v>
      </c>
      <c r="G115" s="195">
        <v>2.2280899952325299</v>
      </c>
    </row>
    <row r="116" spans="1:7" x14ac:dyDescent="0.25">
      <c r="A116" s="195" t="s">
        <v>72</v>
      </c>
      <c r="B116" s="195" t="s">
        <v>73</v>
      </c>
      <c r="C116" s="195" t="s">
        <v>16</v>
      </c>
      <c r="D116" s="195">
        <v>77002.828514499997</v>
      </c>
      <c r="E116" s="195">
        <v>31.889357700000001</v>
      </c>
      <c r="F116" s="195">
        <v>99.958603914467602</v>
      </c>
      <c r="G116" s="195">
        <v>4.13960855323754E-2</v>
      </c>
    </row>
    <row r="117" spans="1:7" x14ac:dyDescent="0.25">
      <c r="A117" s="195" t="s">
        <v>74</v>
      </c>
      <c r="B117" s="195" t="s">
        <v>75</v>
      </c>
      <c r="C117" s="195" t="s">
        <v>15</v>
      </c>
      <c r="D117" s="195">
        <v>3116.7324822</v>
      </c>
      <c r="E117" s="195">
        <v>5.1531174999999996</v>
      </c>
      <c r="F117" s="195">
        <v>99.834935735617805</v>
      </c>
      <c r="G117" s="195">
        <v>0.165064264382244</v>
      </c>
    </row>
    <row r="118" spans="1:7" x14ac:dyDescent="0.25">
      <c r="A118" s="195" t="s">
        <v>74</v>
      </c>
      <c r="B118" s="195" t="s">
        <v>75</v>
      </c>
      <c r="C118" s="195" t="s">
        <v>16</v>
      </c>
      <c r="D118" s="195">
        <v>35924.397863500002</v>
      </c>
      <c r="E118" s="195">
        <v>18.070855699999999</v>
      </c>
      <c r="F118" s="195">
        <v>99.949722831113306</v>
      </c>
      <c r="G118" s="195">
        <v>5.0277168886695797E-2</v>
      </c>
    </row>
    <row r="119" spans="1:7" x14ac:dyDescent="0.25">
      <c r="A119" s="195" t="s">
        <v>76</v>
      </c>
      <c r="B119" s="195" t="s">
        <v>77</v>
      </c>
      <c r="C119" s="195" t="s">
        <v>15</v>
      </c>
      <c r="D119" s="195">
        <v>6791.0899548999996</v>
      </c>
      <c r="E119" s="195">
        <v>42.362890999999998</v>
      </c>
      <c r="F119" s="195">
        <v>99.380066096081805</v>
      </c>
      <c r="G119" s="195">
        <v>0.61993390391824099</v>
      </c>
    </row>
    <row r="120" spans="1:7" x14ac:dyDescent="0.25">
      <c r="A120" s="195" t="s">
        <v>76</v>
      </c>
      <c r="B120" s="195" t="s">
        <v>77</v>
      </c>
      <c r="C120" s="195" t="s">
        <v>16</v>
      </c>
      <c r="D120" s="195">
        <v>128550.9414862</v>
      </c>
      <c r="E120" s="195">
        <v>286.70062769999998</v>
      </c>
      <c r="F120" s="195">
        <v>99.777471379485107</v>
      </c>
      <c r="G120" s="195">
        <v>0.22252862051491101</v>
      </c>
    </row>
    <row r="121" spans="1:7" x14ac:dyDescent="0.25">
      <c r="A121" s="195" t="s">
        <v>78</v>
      </c>
      <c r="B121" s="195" t="s">
        <v>79</v>
      </c>
      <c r="C121" s="195" t="s">
        <v>15</v>
      </c>
      <c r="D121" s="195">
        <v>12888.6970528</v>
      </c>
      <c r="E121" s="195">
        <v>271.94068920000001</v>
      </c>
      <c r="F121" s="195">
        <v>97.933681524169998</v>
      </c>
      <c r="G121" s="195">
        <v>2.0663184758299802</v>
      </c>
    </row>
    <row r="122" spans="1:7" x14ac:dyDescent="0.25">
      <c r="A122" s="195" t="s">
        <v>78</v>
      </c>
      <c r="B122" s="195" t="s">
        <v>79</v>
      </c>
      <c r="C122" s="195" t="s">
        <v>16</v>
      </c>
      <c r="D122" s="195">
        <v>115168.83700090001</v>
      </c>
      <c r="E122" s="195">
        <v>359.44640249999998</v>
      </c>
      <c r="F122" s="195">
        <v>99.688867183073299</v>
      </c>
      <c r="G122" s="195">
        <v>0.31113281692664801</v>
      </c>
    </row>
    <row r="123" spans="1:7" x14ac:dyDescent="0.25">
      <c r="A123" s="195" t="s">
        <v>80</v>
      </c>
      <c r="B123" s="195" t="s">
        <v>81</v>
      </c>
      <c r="C123" s="195" t="s">
        <v>15</v>
      </c>
      <c r="D123" s="195">
        <v>2671.6061122999999</v>
      </c>
      <c r="E123" s="195">
        <v>36.794636099999998</v>
      </c>
      <c r="F123" s="195">
        <v>98.641462637250498</v>
      </c>
      <c r="G123" s="195">
        <v>1.3585373627494599</v>
      </c>
    </row>
    <row r="124" spans="1:7" x14ac:dyDescent="0.25">
      <c r="A124" s="195" t="s">
        <v>80</v>
      </c>
      <c r="B124" s="195" t="s">
        <v>81</v>
      </c>
      <c r="C124" s="195" t="s">
        <v>16</v>
      </c>
      <c r="D124" s="195">
        <v>67723.455551399995</v>
      </c>
      <c r="E124" s="195">
        <v>0</v>
      </c>
      <c r="F124" s="195">
        <v>100</v>
      </c>
      <c r="G124" s="195">
        <v>0</v>
      </c>
    </row>
    <row r="125" spans="1:7" x14ac:dyDescent="0.25">
      <c r="A125" s="195" t="s">
        <v>82</v>
      </c>
      <c r="B125" s="195" t="s">
        <v>83</v>
      </c>
      <c r="C125" s="195" t="s">
        <v>15</v>
      </c>
      <c r="D125" s="195">
        <v>15095.6041265</v>
      </c>
      <c r="E125" s="195">
        <v>68.956172699999996</v>
      </c>
      <c r="F125" s="195">
        <v>99.5452807642327</v>
      </c>
      <c r="G125" s="195">
        <v>0.45471923576734202</v>
      </c>
    </row>
    <row r="126" spans="1:7" x14ac:dyDescent="0.25">
      <c r="A126" s="195" t="s">
        <v>82</v>
      </c>
      <c r="B126" s="195" t="s">
        <v>83</v>
      </c>
      <c r="C126" s="195" t="s">
        <v>16</v>
      </c>
      <c r="D126" s="195">
        <v>218402.41950399999</v>
      </c>
      <c r="E126" s="195">
        <v>125.5258183</v>
      </c>
      <c r="F126" s="195">
        <v>99.942558459461594</v>
      </c>
      <c r="G126" s="195">
        <v>5.7441540538380999E-2</v>
      </c>
    </row>
    <row r="127" spans="1:7" x14ac:dyDescent="0.25">
      <c r="A127" s="195" t="s">
        <v>84</v>
      </c>
      <c r="B127" s="195" t="s">
        <v>85</v>
      </c>
      <c r="C127" s="195" t="s">
        <v>15</v>
      </c>
      <c r="D127" s="195">
        <v>13886.615793200001</v>
      </c>
      <c r="E127" s="195">
        <v>74.830650199999994</v>
      </c>
      <c r="F127" s="195">
        <v>99.464019358571704</v>
      </c>
      <c r="G127" s="195">
        <v>0.53598064142827195</v>
      </c>
    </row>
    <row r="128" spans="1:7" x14ac:dyDescent="0.25">
      <c r="A128" s="195" t="s">
        <v>84</v>
      </c>
      <c r="B128" s="195" t="s">
        <v>85</v>
      </c>
      <c r="C128" s="195" t="s">
        <v>16</v>
      </c>
      <c r="D128" s="195">
        <v>350971.49418919999</v>
      </c>
      <c r="E128" s="195">
        <v>150.90569350000001</v>
      </c>
      <c r="F128" s="195">
        <v>99.957021912144995</v>
      </c>
      <c r="G128" s="195">
        <v>4.2978087854951198E-2</v>
      </c>
    </row>
    <row r="129" spans="1:7" x14ac:dyDescent="0.25">
      <c r="A129" s="195" t="s">
        <v>86</v>
      </c>
      <c r="B129" s="195" t="s">
        <v>87</v>
      </c>
      <c r="C129" s="195" t="s">
        <v>15</v>
      </c>
      <c r="D129" s="195">
        <v>2684.9219533</v>
      </c>
      <c r="E129" s="195">
        <v>5.2712529999999997</v>
      </c>
      <c r="F129" s="195">
        <v>99.804056712816902</v>
      </c>
      <c r="G129" s="195">
        <v>0.19594328718307599</v>
      </c>
    </row>
    <row r="130" spans="1:7" x14ac:dyDescent="0.25">
      <c r="A130" s="195" t="s">
        <v>86</v>
      </c>
      <c r="B130" s="195" t="s">
        <v>87</v>
      </c>
      <c r="C130" s="195" t="s">
        <v>16</v>
      </c>
      <c r="D130" s="195">
        <v>144086.70742190001</v>
      </c>
      <c r="E130" s="195">
        <v>0</v>
      </c>
      <c r="F130" s="195">
        <v>100</v>
      </c>
      <c r="G130" s="195">
        <v>0</v>
      </c>
    </row>
    <row r="131" spans="1:7" x14ac:dyDescent="0.25">
      <c r="A131" s="195" t="s">
        <v>88</v>
      </c>
      <c r="B131" s="195" t="s">
        <v>89</v>
      </c>
      <c r="C131" s="195" t="s">
        <v>15</v>
      </c>
      <c r="D131" s="195">
        <v>7300.6252512999999</v>
      </c>
      <c r="E131" s="195">
        <v>51.565281599999999</v>
      </c>
      <c r="F131" s="195">
        <v>99.298640570191296</v>
      </c>
      <c r="G131" s="195">
        <v>0.70135942980874499</v>
      </c>
    </row>
    <row r="132" spans="1:7" x14ac:dyDescent="0.25">
      <c r="A132" s="195" t="s">
        <v>88</v>
      </c>
      <c r="B132" s="195" t="s">
        <v>89</v>
      </c>
      <c r="C132" s="195" t="s">
        <v>16</v>
      </c>
      <c r="D132" s="195">
        <v>289921.21210529999</v>
      </c>
      <c r="E132" s="195">
        <v>0</v>
      </c>
      <c r="F132" s="195">
        <v>100</v>
      </c>
      <c r="G132" s="195">
        <v>0</v>
      </c>
    </row>
    <row r="133" spans="1:7" x14ac:dyDescent="0.25">
      <c r="A133" s="195" t="s">
        <v>90</v>
      </c>
      <c r="B133" s="195" t="s">
        <v>91</v>
      </c>
      <c r="C133" s="195" t="s">
        <v>15</v>
      </c>
      <c r="D133" s="195">
        <v>11588.2046854</v>
      </c>
      <c r="E133" s="195">
        <v>0</v>
      </c>
      <c r="F133" s="195">
        <v>100</v>
      </c>
      <c r="G133" s="195">
        <v>0</v>
      </c>
    </row>
    <row r="134" spans="1:7" x14ac:dyDescent="0.25">
      <c r="A134" s="195" t="s">
        <v>90</v>
      </c>
      <c r="B134" s="195" t="s">
        <v>91</v>
      </c>
      <c r="C134" s="195" t="s">
        <v>16</v>
      </c>
      <c r="D134" s="195">
        <v>434685.56546700001</v>
      </c>
      <c r="E134" s="195">
        <v>78.009472700000003</v>
      </c>
      <c r="F134" s="195">
        <v>99.982057035778396</v>
      </c>
      <c r="G134" s="195">
        <v>1.7942964221604699E-2</v>
      </c>
    </row>
    <row r="135" spans="1:7" x14ac:dyDescent="0.25">
      <c r="A135" s="195" t="s">
        <v>92</v>
      </c>
      <c r="B135" s="195" t="s">
        <v>93</v>
      </c>
      <c r="C135" s="195" t="s">
        <v>15</v>
      </c>
      <c r="D135" s="195">
        <v>674.24531869999998</v>
      </c>
      <c r="E135" s="195">
        <v>0</v>
      </c>
      <c r="F135" s="195">
        <v>100</v>
      </c>
      <c r="G135" s="195">
        <v>0</v>
      </c>
    </row>
    <row r="136" spans="1:7" x14ac:dyDescent="0.25">
      <c r="A136" s="195" t="s">
        <v>92</v>
      </c>
      <c r="B136" s="195" t="s">
        <v>93</v>
      </c>
      <c r="C136" s="195" t="s">
        <v>16</v>
      </c>
      <c r="D136" s="195">
        <v>55763.307439700002</v>
      </c>
      <c r="E136" s="195">
        <v>0</v>
      </c>
      <c r="F136" s="195">
        <v>100</v>
      </c>
      <c r="G136" s="195">
        <v>0</v>
      </c>
    </row>
    <row r="137" spans="1:7" x14ac:dyDescent="0.25">
      <c r="A137" s="195" t="s">
        <v>94</v>
      </c>
      <c r="B137" s="195" t="s">
        <v>95</v>
      </c>
      <c r="C137" s="195" t="s">
        <v>15</v>
      </c>
      <c r="D137" s="195">
        <v>355.20624079999999</v>
      </c>
      <c r="E137" s="195">
        <v>0</v>
      </c>
      <c r="F137" s="195">
        <v>100</v>
      </c>
      <c r="G137" s="195">
        <v>0</v>
      </c>
    </row>
    <row r="138" spans="1:7" x14ac:dyDescent="0.25">
      <c r="A138" s="195" t="s">
        <v>94</v>
      </c>
      <c r="B138" s="195" t="s">
        <v>95</v>
      </c>
      <c r="C138" s="195" t="s">
        <v>16</v>
      </c>
      <c r="D138" s="195">
        <v>76980.380145799994</v>
      </c>
      <c r="E138" s="195">
        <v>10.533092099999999</v>
      </c>
      <c r="F138" s="195">
        <v>99.986319045122301</v>
      </c>
      <c r="G138" s="195">
        <v>1.36809548776919E-2</v>
      </c>
    </row>
    <row r="139" spans="1:7" x14ac:dyDescent="0.25">
      <c r="A139" s="195" t="s">
        <v>96</v>
      </c>
      <c r="B139" s="195" t="s">
        <v>97</v>
      </c>
      <c r="C139" s="195" t="s">
        <v>15</v>
      </c>
      <c r="D139" s="195">
        <v>1657.8224749000001</v>
      </c>
      <c r="E139" s="195">
        <v>0</v>
      </c>
      <c r="F139" s="195">
        <v>100</v>
      </c>
      <c r="G139" s="195">
        <v>0</v>
      </c>
    </row>
    <row r="140" spans="1:7" x14ac:dyDescent="0.25">
      <c r="A140" s="195" t="s">
        <v>96</v>
      </c>
      <c r="B140" s="195" t="s">
        <v>97</v>
      </c>
      <c r="C140" s="195" t="s">
        <v>16</v>
      </c>
      <c r="D140" s="195">
        <v>31455.704119499998</v>
      </c>
      <c r="E140" s="195">
        <v>23.068042899999998</v>
      </c>
      <c r="F140" s="195">
        <v>99.926718733561202</v>
      </c>
      <c r="G140" s="195">
        <v>7.3281266438828097E-2</v>
      </c>
    </row>
    <row r="141" spans="1:7" x14ac:dyDescent="0.25">
      <c r="A141" s="195" t="s">
        <v>98</v>
      </c>
      <c r="B141" s="195" t="s">
        <v>99</v>
      </c>
      <c r="C141" s="195" t="s">
        <v>15</v>
      </c>
      <c r="D141" s="195">
        <v>931.96790209999995</v>
      </c>
      <c r="E141" s="195">
        <v>0</v>
      </c>
      <c r="F141" s="195">
        <v>100</v>
      </c>
      <c r="G141" s="195">
        <v>0</v>
      </c>
    </row>
    <row r="142" spans="1:7" x14ac:dyDescent="0.25">
      <c r="A142" s="195" t="s">
        <v>98</v>
      </c>
      <c r="B142" s="195" t="s">
        <v>99</v>
      </c>
      <c r="C142" s="195" t="s">
        <v>16</v>
      </c>
      <c r="D142" s="195">
        <v>27285.683101899998</v>
      </c>
      <c r="E142" s="195">
        <v>0</v>
      </c>
      <c r="F142" s="195">
        <v>100</v>
      </c>
      <c r="G142" s="195">
        <v>0</v>
      </c>
    </row>
    <row r="143" spans="1:7" x14ac:dyDescent="0.25">
      <c r="A143" s="195" t="s">
        <v>100</v>
      </c>
      <c r="B143" s="195" t="s">
        <v>101</v>
      </c>
      <c r="C143" s="195" t="s">
        <v>15</v>
      </c>
      <c r="D143" s="195">
        <v>2363.6541533</v>
      </c>
      <c r="E143" s="195">
        <v>0</v>
      </c>
      <c r="F143" s="195">
        <v>100</v>
      </c>
      <c r="G143" s="195">
        <v>0</v>
      </c>
    </row>
    <row r="144" spans="1:7" x14ac:dyDescent="0.25">
      <c r="A144" s="195" t="s">
        <v>100</v>
      </c>
      <c r="B144" s="195" t="s">
        <v>101</v>
      </c>
      <c r="C144" s="195" t="s">
        <v>16</v>
      </c>
      <c r="D144" s="195">
        <v>87574.582780500001</v>
      </c>
      <c r="E144" s="195">
        <v>0</v>
      </c>
      <c r="F144" s="195">
        <v>100</v>
      </c>
      <c r="G144" s="195">
        <v>0</v>
      </c>
    </row>
    <row r="145" spans="1:7" x14ac:dyDescent="0.25">
      <c r="A145" s="195" t="s">
        <v>102</v>
      </c>
      <c r="B145" s="195" t="s">
        <v>103</v>
      </c>
      <c r="C145" s="195" t="s">
        <v>15</v>
      </c>
      <c r="D145" s="195">
        <v>324.07690120000001</v>
      </c>
      <c r="E145" s="195">
        <v>0</v>
      </c>
      <c r="F145" s="195">
        <v>100</v>
      </c>
      <c r="G145" s="195">
        <v>0</v>
      </c>
    </row>
    <row r="146" spans="1:7" x14ac:dyDescent="0.25">
      <c r="A146" s="195" t="s">
        <v>102</v>
      </c>
      <c r="B146" s="195" t="s">
        <v>103</v>
      </c>
      <c r="C146" s="195" t="s">
        <v>16</v>
      </c>
      <c r="D146" s="195">
        <v>7279.1183128000002</v>
      </c>
      <c r="E146" s="195">
        <v>0</v>
      </c>
      <c r="F146" s="195">
        <v>100</v>
      </c>
      <c r="G146" s="195">
        <v>0</v>
      </c>
    </row>
    <row r="147" spans="1:7" x14ac:dyDescent="0.25">
      <c r="A147" s="195" t="s">
        <v>104</v>
      </c>
      <c r="B147" s="195" t="s">
        <v>105</v>
      </c>
      <c r="C147" s="195" t="s">
        <v>15</v>
      </c>
      <c r="D147" s="195">
        <v>9087.5981295000001</v>
      </c>
      <c r="E147" s="195">
        <v>26.498062999999998</v>
      </c>
      <c r="F147" s="195">
        <v>99.7092628556872</v>
      </c>
      <c r="G147" s="195">
        <v>0.29073714431284198</v>
      </c>
    </row>
    <row r="148" spans="1:7" x14ac:dyDescent="0.25">
      <c r="A148" s="195" t="s">
        <v>104</v>
      </c>
      <c r="B148" s="195" t="s">
        <v>105</v>
      </c>
      <c r="C148" s="195" t="s">
        <v>16</v>
      </c>
      <c r="D148" s="195">
        <v>127396.0465958</v>
      </c>
      <c r="E148" s="195">
        <v>177.2116565</v>
      </c>
      <c r="F148" s="195">
        <v>99.861090279477295</v>
      </c>
      <c r="G148" s="195">
        <v>0.13890972052272199</v>
      </c>
    </row>
    <row r="149" spans="1:7" x14ac:dyDescent="0.25">
      <c r="A149" s="195" t="s">
        <v>106</v>
      </c>
      <c r="B149" s="195" t="s">
        <v>107</v>
      </c>
      <c r="C149" s="195" t="s">
        <v>15</v>
      </c>
      <c r="D149" s="195">
        <v>17348.405999499999</v>
      </c>
      <c r="E149" s="195">
        <v>551.40079609999998</v>
      </c>
      <c r="F149" s="195">
        <v>96.919515375799804</v>
      </c>
      <c r="G149" s="195">
        <v>3.0804846242002002</v>
      </c>
    </row>
    <row r="150" spans="1:7" x14ac:dyDescent="0.25">
      <c r="A150" s="195" t="s">
        <v>106</v>
      </c>
      <c r="B150" s="195" t="s">
        <v>107</v>
      </c>
      <c r="C150" s="195" t="s">
        <v>16</v>
      </c>
      <c r="D150" s="195">
        <v>190252.87320140001</v>
      </c>
      <c r="E150" s="195">
        <v>549.4057507</v>
      </c>
      <c r="F150" s="195">
        <v>99.712054932615402</v>
      </c>
      <c r="G150" s="195">
        <v>0.28794506738461201</v>
      </c>
    </row>
    <row r="151" spans="1:7" x14ac:dyDescent="0.25">
      <c r="A151" s="195" t="s">
        <v>108</v>
      </c>
      <c r="B151" s="195" t="s">
        <v>109</v>
      </c>
      <c r="C151" s="195" t="s">
        <v>15</v>
      </c>
      <c r="D151" s="195">
        <v>175.04934280000001</v>
      </c>
      <c r="E151" s="195">
        <v>1.8046324</v>
      </c>
      <c r="F151" s="195">
        <v>98.979591836734699</v>
      </c>
      <c r="G151" s="195">
        <v>1.0204081632653099</v>
      </c>
    </row>
    <row r="152" spans="1:7" x14ac:dyDescent="0.25">
      <c r="A152" s="195" t="s">
        <v>108</v>
      </c>
      <c r="B152" s="195" t="s">
        <v>109</v>
      </c>
      <c r="C152" s="195" t="s">
        <v>16</v>
      </c>
      <c r="D152" s="195">
        <v>952.84590720000006</v>
      </c>
      <c r="E152" s="195">
        <v>5.4138972000000001</v>
      </c>
      <c r="F152" s="195">
        <v>99.435028248587599</v>
      </c>
      <c r="G152" s="195">
        <v>0.56497175141242895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593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467</v>
      </c>
      <c r="F162" s="5" t="s">
        <v>431</v>
      </c>
      <c r="G162" s="5" t="s">
        <v>468</v>
      </c>
    </row>
    <row r="163" spans="1:7" x14ac:dyDescent="0.25">
      <c r="A163" s="196" t="s">
        <v>70</v>
      </c>
      <c r="B163" s="196" t="s">
        <v>71</v>
      </c>
      <c r="C163" s="196" t="s">
        <v>15</v>
      </c>
      <c r="D163" s="196">
        <v>3479.4564166999999</v>
      </c>
      <c r="E163" s="196">
        <v>0</v>
      </c>
      <c r="F163" s="196">
        <v>100</v>
      </c>
      <c r="G163" s="196">
        <v>0</v>
      </c>
    </row>
    <row r="164" spans="1:7" x14ac:dyDescent="0.25">
      <c r="A164" s="196" t="s">
        <v>70</v>
      </c>
      <c r="B164" s="196" t="s">
        <v>71</v>
      </c>
      <c r="C164" s="196" t="s">
        <v>16</v>
      </c>
      <c r="D164" s="196">
        <v>226409.56065649999</v>
      </c>
      <c r="E164" s="196">
        <v>41.490814</v>
      </c>
      <c r="F164" s="196">
        <v>99.981677800244</v>
      </c>
      <c r="G164" s="196">
        <v>1.8322199756005599E-2</v>
      </c>
    </row>
    <row r="165" spans="1:7" x14ac:dyDescent="0.25">
      <c r="A165" s="196" t="s">
        <v>72</v>
      </c>
      <c r="B165" s="196" t="s">
        <v>73</v>
      </c>
      <c r="C165" s="196" t="s">
        <v>15</v>
      </c>
      <c r="D165" s="196">
        <v>912.78319920000001</v>
      </c>
      <c r="E165" s="196">
        <v>16.905517799999998</v>
      </c>
      <c r="F165" s="196">
        <v>98.181593743059295</v>
      </c>
      <c r="G165" s="196">
        <v>1.81840625694073</v>
      </c>
    </row>
    <row r="166" spans="1:7" x14ac:dyDescent="0.25">
      <c r="A166" s="196" t="s">
        <v>72</v>
      </c>
      <c r="B166" s="196" t="s">
        <v>73</v>
      </c>
      <c r="C166" s="196" t="s">
        <v>16</v>
      </c>
      <c r="D166" s="196">
        <v>76695.401371999993</v>
      </c>
      <c r="E166" s="196">
        <v>26.7938802</v>
      </c>
      <c r="F166" s="196">
        <v>99.965076755022594</v>
      </c>
      <c r="G166" s="196">
        <v>3.49232449774457E-2</v>
      </c>
    </row>
    <row r="167" spans="1:7" x14ac:dyDescent="0.25">
      <c r="A167" s="196" t="s">
        <v>74</v>
      </c>
      <c r="B167" s="196" t="s">
        <v>75</v>
      </c>
      <c r="C167" s="196" t="s">
        <v>15</v>
      </c>
      <c r="D167" s="196">
        <v>3027.5741972999999</v>
      </c>
      <c r="E167" s="196">
        <v>5.1531174999999996</v>
      </c>
      <c r="F167" s="196">
        <v>99.830083058412399</v>
      </c>
      <c r="G167" s="196">
        <v>0.16991694158760301</v>
      </c>
    </row>
    <row r="168" spans="1:7" x14ac:dyDescent="0.25">
      <c r="A168" s="196" t="s">
        <v>74</v>
      </c>
      <c r="B168" s="196" t="s">
        <v>75</v>
      </c>
      <c r="C168" s="196" t="s">
        <v>16</v>
      </c>
      <c r="D168" s="196">
        <v>35677.7975659</v>
      </c>
      <c r="E168" s="196">
        <v>18.070855699999999</v>
      </c>
      <c r="F168" s="196">
        <v>99.949375497784303</v>
      </c>
      <c r="G168" s="196">
        <v>5.0624502215682501E-2</v>
      </c>
    </row>
    <row r="169" spans="1:7" x14ac:dyDescent="0.25">
      <c r="A169" s="196" t="s">
        <v>76</v>
      </c>
      <c r="B169" s="196" t="s">
        <v>77</v>
      </c>
      <c r="C169" s="196" t="s">
        <v>15</v>
      </c>
      <c r="D169" s="196">
        <v>6784.7484912999998</v>
      </c>
      <c r="E169" s="196">
        <v>40.777525099999998</v>
      </c>
      <c r="F169" s="196">
        <v>99.402573149644098</v>
      </c>
      <c r="G169" s="196">
        <v>0.59742685035588505</v>
      </c>
    </row>
    <row r="170" spans="1:7" x14ac:dyDescent="0.25">
      <c r="A170" s="196" t="s">
        <v>76</v>
      </c>
      <c r="B170" s="196" t="s">
        <v>77</v>
      </c>
      <c r="C170" s="196" t="s">
        <v>16</v>
      </c>
      <c r="D170" s="196">
        <v>128541.42929080001</v>
      </c>
      <c r="E170" s="196">
        <v>286.70062769999998</v>
      </c>
      <c r="F170" s="196">
        <v>99.777454948789995</v>
      </c>
      <c r="G170" s="196">
        <v>0.22254505120999099</v>
      </c>
    </row>
    <row r="171" spans="1:7" x14ac:dyDescent="0.25">
      <c r="A171" s="196" t="s">
        <v>78</v>
      </c>
      <c r="B171" s="196" t="s">
        <v>79</v>
      </c>
      <c r="C171" s="196" t="s">
        <v>15</v>
      </c>
      <c r="D171" s="196">
        <v>12488.0781453</v>
      </c>
      <c r="E171" s="196">
        <v>230.3375029</v>
      </c>
      <c r="F171" s="196">
        <v>98.188944996992603</v>
      </c>
      <c r="G171" s="196">
        <v>1.81105500300738</v>
      </c>
    </row>
    <row r="172" spans="1:7" x14ac:dyDescent="0.25">
      <c r="A172" s="196" t="s">
        <v>78</v>
      </c>
      <c r="B172" s="196" t="s">
        <v>79</v>
      </c>
      <c r="C172" s="196" t="s">
        <v>16</v>
      </c>
      <c r="D172" s="196">
        <v>112726.4406267</v>
      </c>
      <c r="E172" s="196">
        <v>315.2545217</v>
      </c>
      <c r="F172" s="196">
        <v>99.721116601015098</v>
      </c>
      <c r="G172" s="196">
        <v>0.278883398984894</v>
      </c>
    </row>
    <row r="173" spans="1:7" x14ac:dyDescent="0.25">
      <c r="A173" s="196" t="s">
        <v>80</v>
      </c>
      <c r="B173" s="196" t="s">
        <v>81</v>
      </c>
      <c r="C173" s="196" t="s">
        <v>15</v>
      </c>
      <c r="D173" s="196">
        <v>2671.6061122999999</v>
      </c>
      <c r="E173" s="196">
        <v>36.794636099999998</v>
      </c>
      <c r="F173" s="196">
        <v>98.641462637250498</v>
      </c>
      <c r="G173" s="196">
        <v>1.3585373627494599</v>
      </c>
    </row>
    <row r="174" spans="1:7" x14ac:dyDescent="0.25">
      <c r="A174" s="196" t="s">
        <v>80</v>
      </c>
      <c r="B174" s="196" t="s">
        <v>81</v>
      </c>
      <c r="C174" s="196" t="s">
        <v>16</v>
      </c>
      <c r="D174" s="196">
        <v>67723.455551399995</v>
      </c>
      <c r="E174" s="196">
        <v>0</v>
      </c>
      <c r="F174" s="196">
        <v>100</v>
      </c>
      <c r="G174" s="196">
        <v>0</v>
      </c>
    </row>
    <row r="175" spans="1:7" x14ac:dyDescent="0.25">
      <c r="A175" s="196" t="s">
        <v>82</v>
      </c>
      <c r="B175" s="196" t="s">
        <v>83</v>
      </c>
      <c r="C175" s="196" t="s">
        <v>15</v>
      </c>
      <c r="D175" s="196">
        <v>15095.6041265</v>
      </c>
      <c r="E175" s="196">
        <v>68.956172699999996</v>
      </c>
      <c r="F175" s="196">
        <v>99.5452807642327</v>
      </c>
      <c r="G175" s="196">
        <v>0.45471923576734202</v>
      </c>
    </row>
    <row r="176" spans="1:7" x14ac:dyDescent="0.25">
      <c r="A176" s="196" t="s">
        <v>82</v>
      </c>
      <c r="B176" s="196" t="s">
        <v>83</v>
      </c>
      <c r="C176" s="196" t="s">
        <v>16</v>
      </c>
      <c r="D176" s="196">
        <v>218402.41950399999</v>
      </c>
      <c r="E176" s="196">
        <v>125.5258183</v>
      </c>
      <c r="F176" s="196">
        <v>99.942558459461594</v>
      </c>
      <c r="G176" s="196">
        <v>5.7441540538380999E-2</v>
      </c>
    </row>
    <row r="177" spans="1:7" x14ac:dyDescent="0.25">
      <c r="A177" s="196" t="s">
        <v>84</v>
      </c>
      <c r="B177" s="196" t="s">
        <v>85</v>
      </c>
      <c r="C177" s="196" t="s">
        <v>15</v>
      </c>
      <c r="D177" s="196">
        <v>13886.615793200001</v>
      </c>
      <c r="E177" s="196">
        <v>74.830650199999994</v>
      </c>
      <c r="F177" s="196">
        <v>99.464019358571704</v>
      </c>
      <c r="G177" s="196">
        <v>0.53598064142827195</v>
      </c>
    </row>
    <row r="178" spans="1:7" x14ac:dyDescent="0.25">
      <c r="A178" s="196" t="s">
        <v>84</v>
      </c>
      <c r="B178" s="196" t="s">
        <v>85</v>
      </c>
      <c r="C178" s="196" t="s">
        <v>16</v>
      </c>
      <c r="D178" s="196">
        <v>350971.49418919999</v>
      </c>
      <c r="E178" s="196">
        <v>150.90569350000001</v>
      </c>
      <c r="F178" s="196">
        <v>99.957021912144995</v>
      </c>
      <c r="G178" s="196">
        <v>4.2978087854951198E-2</v>
      </c>
    </row>
    <row r="179" spans="1:7" x14ac:dyDescent="0.25">
      <c r="A179" s="196" t="s">
        <v>86</v>
      </c>
      <c r="B179" s="196" t="s">
        <v>87</v>
      </c>
      <c r="C179" s="196" t="s">
        <v>15</v>
      </c>
      <c r="D179" s="196">
        <v>2684.9219533</v>
      </c>
      <c r="E179" s="196">
        <v>5.2712529999999997</v>
      </c>
      <c r="F179" s="196">
        <v>99.804056712816902</v>
      </c>
      <c r="G179" s="196">
        <v>0.19594328718307599</v>
      </c>
    </row>
    <row r="180" spans="1:7" x14ac:dyDescent="0.25">
      <c r="A180" s="196" t="s">
        <v>86</v>
      </c>
      <c r="B180" s="196" t="s">
        <v>87</v>
      </c>
      <c r="C180" s="196" t="s">
        <v>16</v>
      </c>
      <c r="D180" s="196">
        <v>144086.70742190001</v>
      </c>
      <c r="E180" s="196">
        <v>0</v>
      </c>
      <c r="F180" s="196">
        <v>100</v>
      </c>
      <c r="G180" s="196">
        <v>0</v>
      </c>
    </row>
    <row r="181" spans="1:7" x14ac:dyDescent="0.25">
      <c r="A181" s="196" t="s">
        <v>88</v>
      </c>
      <c r="B181" s="196" t="s">
        <v>89</v>
      </c>
      <c r="C181" s="196" t="s">
        <v>15</v>
      </c>
      <c r="D181" s="196">
        <v>7300.6252512999999</v>
      </c>
      <c r="E181" s="196">
        <v>51.565281599999999</v>
      </c>
      <c r="F181" s="196">
        <v>99.298640570191296</v>
      </c>
      <c r="G181" s="196">
        <v>0.70135942980874499</v>
      </c>
    </row>
    <row r="182" spans="1:7" x14ac:dyDescent="0.25">
      <c r="A182" s="196" t="s">
        <v>88</v>
      </c>
      <c r="B182" s="196" t="s">
        <v>89</v>
      </c>
      <c r="C182" s="196" t="s">
        <v>16</v>
      </c>
      <c r="D182" s="196">
        <v>289921.21210529999</v>
      </c>
      <c r="E182" s="196">
        <v>0</v>
      </c>
      <c r="F182" s="196">
        <v>100</v>
      </c>
      <c r="G182" s="196">
        <v>0</v>
      </c>
    </row>
    <row r="183" spans="1:7" x14ac:dyDescent="0.25">
      <c r="A183" s="196" t="s">
        <v>90</v>
      </c>
      <c r="B183" s="196" t="s">
        <v>91</v>
      </c>
      <c r="C183" s="196" t="s">
        <v>15</v>
      </c>
      <c r="D183" s="196">
        <v>11513.900782799999</v>
      </c>
      <c r="E183" s="196">
        <v>0</v>
      </c>
      <c r="F183" s="196">
        <v>100</v>
      </c>
      <c r="G183" s="196">
        <v>0</v>
      </c>
    </row>
    <row r="184" spans="1:7" x14ac:dyDescent="0.25">
      <c r="A184" s="196" t="s">
        <v>90</v>
      </c>
      <c r="B184" s="196" t="s">
        <v>91</v>
      </c>
      <c r="C184" s="196" t="s">
        <v>16</v>
      </c>
      <c r="D184" s="196">
        <v>433516.21254179999</v>
      </c>
      <c r="E184" s="196">
        <v>73.906080799999998</v>
      </c>
      <c r="F184" s="196">
        <v>99.982954851223397</v>
      </c>
      <c r="G184" s="196">
        <v>1.7045148776632602E-2</v>
      </c>
    </row>
    <row r="185" spans="1:7" x14ac:dyDescent="0.25">
      <c r="A185" s="196" t="s">
        <v>92</v>
      </c>
      <c r="B185" s="196" t="s">
        <v>93</v>
      </c>
      <c r="C185" s="196" t="s">
        <v>15</v>
      </c>
      <c r="D185" s="196">
        <v>674.24531869999998</v>
      </c>
      <c r="E185" s="196">
        <v>0</v>
      </c>
      <c r="F185" s="196">
        <v>100</v>
      </c>
      <c r="G185" s="196">
        <v>0</v>
      </c>
    </row>
    <row r="186" spans="1:7" x14ac:dyDescent="0.25">
      <c r="A186" s="196" t="s">
        <v>92</v>
      </c>
      <c r="B186" s="196" t="s">
        <v>93</v>
      </c>
      <c r="C186" s="196" t="s">
        <v>16</v>
      </c>
      <c r="D186" s="196">
        <v>55763.307439700002</v>
      </c>
      <c r="E186" s="196">
        <v>0</v>
      </c>
      <c r="F186" s="196">
        <v>100</v>
      </c>
      <c r="G186" s="196">
        <v>0</v>
      </c>
    </row>
    <row r="187" spans="1:7" x14ac:dyDescent="0.25">
      <c r="A187" s="196" t="s">
        <v>94</v>
      </c>
      <c r="B187" s="196" t="s">
        <v>95</v>
      </c>
      <c r="C187" s="196" t="s">
        <v>15</v>
      </c>
      <c r="D187" s="196">
        <v>355.20624079999999</v>
      </c>
      <c r="E187" s="196">
        <v>0</v>
      </c>
      <c r="F187" s="196">
        <v>100</v>
      </c>
      <c r="G187" s="196">
        <v>0</v>
      </c>
    </row>
    <row r="188" spans="1:7" x14ac:dyDescent="0.25">
      <c r="A188" s="196" t="s">
        <v>94</v>
      </c>
      <c r="B188" s="196" t="s">
        <v>95</v>
      </c>
      <c r="C188" s="196" t="s">
        <v>16</v>
      </c>
      <c r="D188" s="196">
        <v>76980.380145799994</v>
      </c>
      <c r="E188" s="196">
        <v>10.533092099999999</v>
      </c>
      <c r="F188" s="196">
        <v>99.986319045122301</v>
      </c>
      <c r="G188" s="196">
        <v>1.36809548776919E-2</v>
      </c>
    </row>
    <row r="189" spans="1:7" x14ac:dyDescent="0.25">
      <c r="A189" s="196" t="s">
        <v>96</v>
      </c>
      <c r="B189" s="196" t="s">
        <v>97</v>
      </c>
      <c r="C189" s="196" t="s">
        <v>15</v>
      </c>
      <c r="D189" s="196">
        <v>1657.8224749000001</v>
      </c>
      <c r="E189" s="196">
        <v>0</v>
      </c>
      <c r="F189" s="196">
        <v>100</v>
      </c>
      <c r="G189" s="196">
        <v>0</v>
      </c>
    </row>
    <row r="190" spans="1:7" x14ac:dyDescent="0.25">
      <c r="A190" s="196" t="s">
        <v>96</v>
      </c>
      <c r="B190" s="196" t="s">
        <v>97</v>
      </c>
      <c r="C190" s="196" t="s">
        <v>16</v>
      </c>
      <c r="D190" s="196">
        <v>31455.704119499998</v>
      </c>
      <c r="E190" s="196">
        <v>23.068042899999998</v>
      </c>
      <c r="F190" s="196">
        <v>99.926718733561202</v>
      </c>
      <c r="G190" s="196">
        <v>7.3281266438828097E-2</v>
      </c>
    </row>
    <row r="191" spans="1:7" x14ac:dyDescent="0.25">
      <c r="A191" s="196" t="s">
        <v>98</v>
      </c>
      <c r="B191" s="196" t="s">
        <v>99</v>
      </c>
      <c r="C191" s="196" t="s">
        <v>15</v>
      </c>
      <c r="D191" s="196">
        <v>931.96790209999995</v>
      </c>
      <c r="E191" s="196">
        <v>0</v>
      </c>
      <c r="F191" s="196">
        <v>100</v>
      </c>
      <c r="G191" s="196">
        <v>0</v>
      </c>
    </row>
    <row r="192" spans="1:7" x14ac:dyDescent="0.25">
      <c r="A192" s="196" t="s">
        <v>98</v>
      </c>
      <c r="B192" s="196" t="s">
        <v>99</v>
      </c>
      <c r="C192" s="196" t="s">
        <v>16</v>
      </c>
      <c r="D192" s="196">
        <v>27285.683101899998</v>
      </c>
      <c r="E192" s="196">
        <v>0</v>
      </c>
      <c r="F192" s="196">
        <v>100</v>
      </c>
      <c r="G192" s="196">
        <v>0</v>
      </c>
    </row>
    <row r="193" spans="1:7" x14ac:dyDescent="0.25">
      <c r="A193" s="196" t="s">
        <v>100</v>
      </c>
      <c r="B193" s="196" t="s">
        <v>101</v>
      </c>
      <c r="C193" s="196" t="s">
        <v>15</v>
      </c>
      <c r="D193" s="196">
        <v>2363.6541533</v>
      </c>
      <c r="E193" s="196">
        <v>0</v>
      </c>
      <c r="F193" s="196">
        <v>100</v>
      </c>
      <c r="G193" s="196">
        <v>0</v>
      </c>
    </row>
    <row r="194" spans="1:7" x14ac:dyDescent="0.25">
      <c r="A194" s="196" t="s">
        <v>100</v>
      </c>
      <c r="B194" s="196" t="s">
        <v>101</v>
      </c>
      <c r="C194" s="196" t="s">
        <v>16</v>
      </c>
      <c r="D194" s="196">
        <v>87574.582780500001</v>
      </c>
      <c r="E194" s="196">
        <v>0</v>
      </c>
      <c r="F194" s="196">
        <v>100</v>
      </c>
      <c r="G194" s="196">
        <v>0</v>
      </c>
    </row>
    <row r="195" spans="1:7" x14ac:dyDescent="0.25">
      <c r="A195" s="196" t="s">
        <v>102</v>
      </c>
      <c r="B195" s="196" t="s">
        <v>103</v>
      </c>
      <c r="C195" s="196" t="s">
        <v>15</v>
      </c>
      <c r="D195" s="196">
        <v>324.07690120000001</v>
      </c>
      <c r="E195" s="196">
        <v>0</v>
      </c>
      <c r="F195" s="196">
        <v>100</v>
      </c>
      <c r="G195" s="196">
        <v>0</v>
      </c>
    </row>
    <row r="196" spans="1:7" x14ac:dyDescent="0.25">
      <c r="A196" s="196" t="s">
        <v>102</v>
      </c>
      <c r="B196" s="196" t="s">
        <v>103</v>
      </c>
      <c r="C196" s="196" t="s">
        <v>16</v>
      </c>
      <c r="D196" s="196">
        <v>7279.1183128000002</v>
      </c>
      <c r="E196" s="196">
        <v>0</v>
      </c>
      <c r="F196" s="196">
        <v>100</v>
      </c>
      <c r="G196" s="196">
        <v>0</v>
      </c>
    </row>
    <row r="197" spans="1:7" x14ac:dyDescent="0.25">
      <c r="A197" s="196" t="s">
        <v>104</v>
      </c>
      <c r="B197" s="196" t="s">
        <v>105</v>
      </c>
      <c r="C197" s="196" t="s">
        <v>15</v>
      </c>
      <c r="D197" s="196">
        <v>9087.5981295000001</v>
      </c>
      <c r="E197" s="196">
        <v>26.498062999999998</v>
      </c>
      <c r="F197" s="196">
        <v>99.7092628556872</v>
      </c>
      <c r="G197" s="196">
        <v>0.29073714431284198</v>
      </c>
    </row>
    <row r="198" spans="1:7" x14ac:dyDescent="0.25">
      <c r="A198" s="196" t="s">
        <v>104</v>
      </c>
      <c r="B198" s="196" t="s">
        <v>105</v>
      </c>
      <c r="C198" s="196" t="s">
        <v>16</v>
      </c>
      <c r="D198" s="196">
        <v>127396.0465958</v>
      </c>
      <c r="E198" s="196">
        <v>177.2116565</v>
      </c>
      <c r="F198" s="196">
        <v>99.861090279477295</v>
      </c>
      <c r="G198" s="196">
        <v>0.13890972052272199</v>
      </c>
    </row>
    <row r="199" spans="1:7" x14ac:dyDescent="0.25">
      <c r="A199" s="196" t="s">
        <v>106</v>
      </c>
      <c r="B199" s="196" t="s">
        <v>107</v>
      </c>
      <c r="C199" s="196" t="s">
        <v>15</v>
      </c>
      <c r="D199" s="196">
        <v>16965.292952399999</v>
      </c>
      <c r="E199" s="196">
        <v>521.07548989999998</v>
      </c>
      <c r="F199" s="196">
        <v>97.020104593933297</v>
      </c>
      <c r="G199" s="196">
        <v>2.97989540606673</v>
      </c>
    </row>
    <row r="200" spans="1:7" x14ac:dyDescent="0.25">
      <c r="A200" s="196" t="s">
        <v>106</v>
      </c>
      <c r="B200" s="196" t="s">
        <v>107</v>
      </c>
      <c r="C200" s="196" t="s">
        <v>16</v>
      </c>
      <c r="D200" s="196">
        <v>187701.30659170001</v>
      </c>
      <c r="E200" s="196">
        <v>483.0336514</v>
      </c>
      <c r="F200" s="196">
        <v>99.743318891053306</v>
      </c>
      <c r="G200" s="196">
        <v>0.256681108946689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594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467</v>
      </c>
      <c r="F210" s="5" t="s">
        <v>431</v>
      </c>
      <c r="G210" s="5" t="s">
        <v>468</v>
      </c>
    </row>
    <row r="211" spans="1:7" x14ac:dyDescent="0.25">
      <c r="A211" s="197" t="s">
        <v>86</v>
      </c>
      <c r="B211" s="197" t="s">
        <v>113</v>
      </c>
      <c r="C211" s="197" t="s">
        <v>15</v>
      </c>
      <c r="D211" s="197">
        <v>1406.6711456</v>
      </c>
      <c r="E211" s="197">
        <v>0</v>
      </c>
      <c r="F211" s="197">
        <v>100</v>
      </c>
      <c r="G211" s="197">
        <v>0</v>
      </c>
    </row>
    <row r="212" spans="1:7" x14ac:dyDescent="0.25">
      <c r="A212" s="197" t="s">
        <v>86</v>
      </c>
      <c r="B212" s="197" t="s">
        <v>113</v>
      </c>
      <c r="C212" s="197" t="s">
        <v>16</v>
      </c>
      <c r="D212" s="197">
        <v>43852.905484800001</v>
      </c>
      <c r="E212" s="197">
        <v>0</v>
      </c>
      <c r="F212" s="197">
        <v>100</v>
      </c>
      <c r="G212" s="197">
        <v>0</v>
      </c>
    </row>
    <row r="213" spans="1:7" x14ac:dyDescent="0.25">
      <c r="A213" s="197" t="s">
        <v>90</v>
      </c>
      <c r="B213" s="197" t="s">
        <v>114</v>
      </c>
      <c r="C213" s="197" t="s">
        <v>15</v>
      </c>
      <c r="D213" s="197">
        <v>1308.0979396</v>
      </c>
      <c r="E213" s="197">
        <v>0</v>
      </c>
      <c r="F213" s="197">
        <v>100</v>
      </c>
      <c r="G213" s="197">
        <v>0</v>
      </c>
    </row>
    <row r="214" spans="1:7" x14ac:dyDescent="0.25">
      <c r="A214" s="197" t="s">
        <v>90</v>
      </c>
      <c r="B214" s="197" t="s">
        <v>114</v>
      </c>
      <c r="C214" s="197" t="s">
        <v>16</v>
      </c>
      <c r="D214" s="197">
        <v>24185.634599699999</v>
      </c>
      <c r="E214" s="197">
        <v>20.249129</v>
      </c>
      <c r="F214" s="197">
        <v>99.9163462518991</v>
      </c>
      <c r="G214" s="197">
        <v>8.36537481008858E-2</v>
      </c>
    </row>
    <row r="215" spans="1:7" x14ac:dyDescent="0.25">
      <c r="A215" s="197" t="s">
        <v>92</v>
      </c>
      <c r="B215" s="197" t="s">
        <v>115</v>
      </c>
      <c r="C215" s="197" t="s">
        <v>15</v>
      </c>
      <c r="D215" s="197">
        <v>193.25386639999999</v>
      </c>
      <c r="E215" s="197">
        <v>0</v>
      </c>
      <c r="F215" s="197">
        <v>100</v>
      </c>
      <c r="G215" s="197">
        <v>0</v>
      </c>
    </row>
    <row r="216" spans="1:7" x14ac:dyDescent="0.25">
      <c r="A216" s="197" t="s">
        <v>92</v>
      </c>
      <c r="B216" s="197" t="s">
        <v>115</v>
      </c>
      <c r="C216" s="197" t="s">
        <v>16</v>
      </c>
      <c r="D216" s="197">
        <v>22764.391966800002</v>
      </c>
      <c r="E216" s="197">
        <v>0</v>
      </c>
      <c r="F216" s="197">
        <v>100</v>
      </c>
      <c r="G216" s="197">
        <v>0</v>
      </c>
    </row>
    <row r="217" spans="1:7" x14ac:dyDescent="0.25">
      <c r="A217" s="197" t="s">
        <v>94</v>
      </c>
      <c r="B217" s="197" t="s">
        <v>116</v>
      </c>
      <c r="C217" s="197" t="s">
        <v>15</v>
      </c>
      <c r="D217" s="197">
        <v>227.01410440000001</v>
      </c>
      <c r="E217" s="197">
        <v>0</v>
      </c>
      <c r="F217" s="197">
        <v>100</v>
      </c>
      <c r="G217" s="197">
        <v>0</v>
      </c>
    </row>
    <row r="218" spans="1:7" x14ac:dyDescent="0.25">
      <c r="A218" s="197" t="s">
        <v>94</v>
      </c>
      <c r="B218" s="197" t="s">
        <v>116</v>
      </c>
      <c r="C218" s="197" t="s">
        <v>16</v>
      </c>
      <c r="D218" s="197">
        <v>60456.611310100001</v>
      </c>
      <c r="E218" s="197">
        <v>0</v>
      </c>
      <c r="F218" s="197">
        <v>100</v>
      </c>
      <c r="G218" s="197">
        <v>0</v>
      </c>
    </row>
    <row r="219" spans="1:7" x14ac:dyDescent="0.25">
      <c r="A219" s="197" t="s">
        <v>96</v>
      </c>
      <c r="B219" s="197" t="s">
        <v>117</v>
      </c>
      <c r="C219" s="197" t="s">
        <v>15</v>
      </c>
      <c r="D219" s="197">
        <v>124.5394714</v>
      </c>
      <c r="E219" s="197">
        <v>0</v>
      </c>
      <c r="F219" s="197">
        <v>100</v>
      </c>
      <c r="G219" s="197">
        <v>0</v>
      </c>
    </row>
    <row r="220" spans="1:7" x14ac:dyDescent="0.25">
      <c r="A220" s="197" t="s">
        <v>96</v>
      </c>
      <c r="B220" s="197" t="s">
        <v>117</v>
      </c>
      <c r="C220" s="197" t="s">
        <v>16</v>
      </c>
      <c r="D220" s="197">
        <v>18449.130415200001</v>
      </c>
      <c r="E220" s="197">
        <v>21.241685</v>
      </c>
      <c r="F220" s="197">
        <v>99.884995901085404</v>
      </c>
      <c r="G220" s="197">
        <v>0.115004098914553</v>
      </c>
    </row>
    <row r="221" spans="1:7" x14ac:dyDescent="0.25">
      <c r="A221" s="197" t="s">
        <v>104</v>
      </c>
      <c r="B221" s="197" t="s">
        <v>118</v>
      </c>
      <c r="C221" s="197" t="s">
        <v>15</v>
      </c>
      <c r="D221" s="197">
        <v>397.43632109999999</v>
      </c>
      <c r="E221" s="197">
        <v>0</v>
      </c>
      <c r="F221" s="197">
        <v>100</v>
      </c>
      <c r="G221" s="197">
        <v>0</v>
      </c>
    </row>
    <row r="222" spans="1:7" x14ac:dyDescent="0.25">
      <c r="A222" s="197" t="s">
        <v>104</v>
      </c>
      <c r="B222" s="197" t="s">
        <v>118</v>
      </c>
      <c r="C222" s="197" t="s">
        <v>16</v>
      </c>
      <c r="D222" s="197">
        <v>36664.277790799999</v>
      </c>
      <c r="E222" s="197">
        <v>0</v>
      </c>
      <c r="F222" s="197">
        <v>100</v>
      </c>
      <c r="G222" s="197">
        <v>0</v>
      </c>
    </row>
    <row r="223" spans="1:7" x14ac:dyDescent="0.25">
      <c r="A223" s="197" t="s">
        <v>106</v>
      </c>
      <c r="B223" s="197" t="s">
        <v>119</v>
      </c>
      <c r="C223" s="197" t="s">
        <v>15</v>
      </c>
      <c r="D223" s="197">
        <v>412.05439530000001</v>
      </c>
      <c r="E223" s="197">
        <v>0</v>
      </c>
      <c r="F223" s="197">
        <v>100</v>
      </c>
      <c r="G223" s="197">
        <v>0</v>
      </c>
    </row>
    <row r="224" spans="1:7" x14ac:dyDescent="0.25">
      <c r="A224" s="197" t="s">
        <v>106</v>
      </c>
      <c r="B224" s="197" t="s">
        <v>119</v>
      </c>
      <c r="C224" s="197" t="s">
        <v>16</v>
      </c>
      <c r="D224" s="197">
        <v>41164.717744399997</v>
      </c>
      <c r="E224" s="197">
        <v>0</v>
      </c>
      <c r="F224" s="197">
        <v>100</v>
      </c>
      <c r="G224" s="197">
        <v>0</v>
      </c>
    </row>
    <row r="225" spans="1:7" x14ac:dyDescent="0.25">
      <c r="A225" s="197" t="s">
        <v>108</v>
      </c>
      <c r="B225" s="197" t="s">
        <v>120</v>
      </c>
      <c r="C225" s="197" t="s">
        <v>15</v>
      </c>
      <c r="D225" s="197">
        <v>42.303593900000003</v>
      </c>
      <c r="E225" s="197">
        <v>0</v>
      </c>
      <c r="F225" s="197">
        <v>100</v>
      </c>
      <c r="G225" s="197">
        <v>0</v>
      </c>
    </row>
    <row r="226" spans="1:7" x14ac:dyDescent="0.25">
      <c r="A226" s="197" t="s">
        <v>108</v>
      </c>
      <c r="B226" s="197" t="s">
        <v>120</v>
      </c>
      <c r="C226" s="197" t="s">
        <v>16</v>
      </c>
      <c r="D226" s="197">
        <v>19244.857421199998</v>
      </c>
      <c r="E226" s="197">
        <v>0</v>
      </c>
      <c r="F226" s="197">
        <v>100</v>
      </c>
      <c r="G226" s="197">
        <v>0</v>
      </c>
    </row>
    <row r="227" spans="1:7" x14ac:dyDescent="0.25">
      <c r="A227" s="197" t="s">
        <v>121</v>
      </c>
      <c r="B227" s="197" t="s">
        <v>122</v>
      </c>
      <c r="C227" s="197" t="s">
        <v>15</v>
      </c>
      <c r="D227" s="197">
        <v>112.95657490000001</v>
      </c>
      <c r="E227" s="197">
        <v>0</v>
      </c>
      <c r="F227" s="197">
        <v>100</v>
      </c>
      <c r="G227" s="197">
        <v>0</v>
      </c>
    </row>
    <row r="228" spans="1:7" x14ac:dyDescent="0.25">
      <c r="A228" s="197" t="s">
        <v>121</v>
      </c>
      <c r="B228" s="197" t="s">
        <v>122</v>
      </c>
      <c r="C228" s="197" t="s">
        <v>16</v>
      </c>
      <c r="D228" s="197">
        <v>11553.0053149</v>
      </c>
      <c r="E228" s="197">
        <v>0</v>
      </c>
      <c r="F228" s="197">
        <v>100</v>
      </c>
      <c r="G228" s="197">
        <v>0</v>
      </c>
    </row>
    <row r="229" spans="1:7" x14ac:dyDescent="0.25">
      <c r="A229" s="197" t="s">
        <v>123</v>
      </c>
      <c r="B229" s="197" t="s">
        <v>124</v>
      </c>
      <c r="C229" s="197" t="s">
        <v>15</v>
      </c>
      <c r="D229" s="197">
        <v>140.32950439999999</v>
      </c>
      <c r="E229" s="197">
        <v>0</v>
      </c>
      <c r="F229" s="197">
        <v>100</v>
      </c>
      <c r="G229" s="197">
        <v>0</v>
      </c>
    </row>
    <row r="230" spans="1:7" x14ac:dyDescent="0.25">
      <c r="A230" s="197" t="s">
        <v>123</v>
      </c>
      <c r="B230" s="197" t="s">
        <v>124</v>
      </c>
      <c r="C230" s="197" t="s">
        <v>16</v>
      </c>
      <c r="D230" s="197">
        <v>22108.950725300001</v>
      </c>
      <c r="E230" s="197">
        <v>0</v>
      </c>
      <c r="F230" s="197">
        <v>100</v>
      </c>
      <c r="G230" s="197">
        <v>0</v>
      </c>
    </row>
    <row r="231" spans="1:7" x14ac:dyDescent="0.25">
      <c r="A231" s="197" t="s">
        <v>125</v>
      </c>
      <c r="B231" s="197" t="s">
        <v>126</v>
      </c>
      <c r="C231" s="197" t="s">
        <v>15</v>
      </c>
      <c r="D231" s="197">
        <v>319.74408679999999</v>
      </c>
      <c r="E231" s="197">
        <v>0</v>
      </c>
      <c r="F231" s="197">
        <v>100</v>
      </c>
      <c r="G231" s="197">
        <v>0</v>
      </c>
    </row>
    <row r="232" spans="1:7" x14ac:dyDescent="0.25">
      <c r="A232" s="197" t="s">
        <v>125</v>
      </c>
      <c r="B232" s="197" t="s">
        <v>126</v>
      </c>
      <c r="C232" s="197" t="s">
        <v>16</v>
      </c>
      <c r="D232" s="197">
        <v>30962.307847600001</v>
      </c>
      <c r="E232" s="197">
        <v>0</v>
      </c>
      <c r="F232" s="197">
        <v>100</v>
      </c>
      <c r="G232" s="197">
        <v>0</v>
      </c>
    </row>
    <row r="233" spans="1:7" x14ac:dyDescent="0.25">
      <c r="A233" s="197" t="s">
        <v>127</v>
      </c>
      <c r="B233" s="197" t="s">
        <v>128</v>
      </c>
      <c r="C233" s="197" t="s">
        <v>15</v>
      </c>
      <c r="D233" s="197">
        <v>142.30232799999999</v>
      </c>
      <c r="E233" s="197">
        <v>0</v>
      </c>
      <c r="F233" s="197">
        <v>100</v>
      </c>
      <c r="G233" s="197">
        <v>0</v>
      </c>
    </row>
    <row r="234" spans="1:7" x14ac:dyDescent="0.25">
      <c r="A234" s="197" t="s">
        <v>127</v>
      </c>
      <c r="B234" s="197" t="s">
        <v>128</v>
      </c>
      <c r="C234" s="197" t="s">
        <v>16</v>
      </c>
      <c r="D234" s="197">
        <v>17206.389490099999</v>
      </c>
      <c r="E234" s="197">
        <v>0</v>
      </c>
      <c r="F234" s="197">
        <v>100</v>
      </c>
      <c r="G234" s="197">
        <v>0</v>
      </c>
    </row>
    <row r="235" spans="1:7" x14ac:dyDescent="0.25">
      <c r="A235" s="197" t="s">
        <v>129</v>
      </c>
      <c r="B235" s="197" t="s">
        <v>130</v>
      </c>
      <c r="C235" s="197" t="s">
        <v>15</v>
      </c>
      <c r="D235" s="197">
        <v>988.32362190000003</v>
      </c>
      <c r="E235" s="197">
        <v>0</v>
      </c>
      <c r="F235" s="197">
        <v>100</v>
      </c>
      <c r="G235" s="197">
        <v>0</v>
      </c>
    </row>
    <row r="236" spans="1:7" x14ac:dyDescent="0.25">
      <c r="A236" s="197" t="s">
        <v>129</v>
      </c>
      <c r="B236" s="197" t="s">
        <v>130</v>
      </c>
      <c r="C236" s="197" t="s">
        <v>16</v>
      </c>
      <c r="D236" s="197">
        <v>36211.015739499999</v>
      </c>
      <c r="E236" s="197">
        <v>0</v>
      </c>
      <c r="F236" s="197">
        <v>100</v>
      </c>
      <c r="G236" s="197">
        <v>0</v>
      </c>
    </row>
    <row r="237" spans="1:7" x14ac:dyDescent="0.25">
      <c r="A237" s="197" t="s">
        <v>131</v>
      </c>
      <c r="B237" s="197" t="s">
        <v>132</v>
      </c>
      <c r="C237" s="197" t="s">
        <v>15</v>
      </c>
      <c r="D237" s="197">
        <v>1531.3615869</v>
      </c>
      <c r="E237" s="197">
        <v>0</v>
      </c>
      <c r="F237" s="197">
        <v>100</v>
      </c>
      <c r="G237" s="197">
        <v>0</v>
      </c>
    </row>
    <row r="238" spans="1:7" x14ac:dyDescent="0.25">
      <c r="A238" s="197" t="s">
        <v>131</v>
      </c>
      <c r="B238" s="197" t="s">
        <v>132</v>
      </c>
      <c r="C238" s="197" t="s">
        <v>16</v>
      </c>
      <c r="D238" s="197">
        <v>62382.342549499997</v>
      </c>
      <c r="E238" s="197">
        <v>0</v>
      </c>
      <c r="F238" s="197">
        <v>100</v>
      </c>
      <c r="G238" s="197">
        <v>0</v>
      </c>
    </row>
    <row r="239" spans="1:7" x14ac:dyDescent="0.25">
      <c r="A239" s="197" t="s">
        <v>133</v>
      </c>
      <c r="B239" s="197" t="s">
        <v>134</v>
      </c>
      <c r="C239" s="197" t="s">
        <v>15</v>
      </c>
      <c r="D239" s="197">
        <v>4523.4521222000003</v>
      </c>
      <c r="E239" s="197">
        <v>0</v>
      </c>
      <c r="F239" s="197">
        <v>100</v>
      </c>
      <c r="G239" s="197">
        <v>0</v>
      </c>
    </row>
    <row r="240" spans="1:7" x14ac:dyDescent="0.25">
      <c r="A240" s="197" t="s">
        <v>133</v>
      </c>
      <c r="B240" s="197" t="s">
        <v>134</v>
      </c>
      <c r="C240" s="197" t="s">
        <v>16</v>
      </c>
      <c r="D240" s="197">
        <v>95173.380660399998</v>
      </c>
      <c r="E240" s="197">
        <v>73.906080799999998</v>
      </c>
      <c r="F240" s="197">
        <v>99.922406103807603</v>
      </c>
      <c r="G240" s="197">
        <v>7.7593896192353504E-2</v>
      </c>
    </row>
    <row r="241" spans="1:7" x14ac:dyDescent="0.25">
      <c r="A241" s="197" t="s">
        <v>135</v>
      </c>
      <c r="B241" s="197" t="s">
        <v>136</v>
      </c>
      <c r="C241" s="197" t="s">
        <v>15</v>
      </c>
      <c r="D241" s="197">
        <v>1041.1449404</v>
      </c>
      <c r="E241" s="197">
        <v>0</v>
      </c>
      <c r="F241" s="197">
        <v>100</v>
      </c>
      <c r="G241" s="197">
        <v>0</v>
      </c>
    </row>
    <row r="242" spans="1:7" x14ac:dyDescent="0.25">
      <c r="A242" s="197" t="s">
        <v>135</v>
      </c>
      <c r="B242" s="197" t="s">
        <v>136</v>
      </c>
      <c r="C242" s="197" t="s">
        <v>16</v>
      </c>
      <c r="D242" s="197">
        <v>39767.641972500001</v>
      </c>
      <c r="E242" s="197">
        <v>0</v>
      </c>
      <c r="F242" s="197">
        <v>100</v>
      </c>
      <c r="G242" s="197">
        <v>0</v>
      </c>
    </row>
    <row r="243" spans="1:7" x14ac:dyDescent="0.25">
      <c r="A243" s="197" t="s">
        <v>137</v>
      </c>
      <c r="B243" s="197" t="s">
        <v>138</v>
      </c>
      <c r="C243" s="197" t="s">
        <v>15</v>
      </c>
      <c r="D243" s="197">
        <v>729.04825289999997</v>
      </c>
      <c r="E243" s="197">
        <v>0</v>
      </c>
      <c r="F243" s="197">
        <v>100</v>
      </c>
      <c r="G243" s="197">
        <v>0</v>
      </c>
    </row>
    <row r="244" spans="1:7" x14ac:dyDescent="0.25">
      <c r="A244" s="197" t="s">
        <v>137</v>
      </c>
      <c r="B244" s="197" t="s">
        <v>138</v>
      </c>
      <c r="C244" s="197" t="s">
        <v>16</v>
      </c>
      <c r="D244" s="197">
        <v>46337.295837400001</v>
      </c>
      <c r="E244" s="197">
        <v>0</v>
      </c>
      <c r="F244" s="197">
        <v>100</v>
      </c>
      <c r="G244" s="197">
        <v>0</v>
      </c>
    </row>
    <row r="245" spans="1:7" x14ac:dyDescent="0.25">
      <c r="A245" s="197" t="s">
        <v>139</v>
      </c>
      <c r="B245" s="197" t="s">
        <v>140</v>
      </c>
      <c r="C245" s="197" t="s">
        <v>15</v>
      </c>
      <c r="D245" s="197">
        <v>2039.8399904</v>
      </c>
      <c r="E245" s="197">
        <v>0</v>
      </c>
      <c r="F245" s="197">
        <v>100</v>
      </c>
      <c r="G245" s="197">
        <v>0</v>
      </c>
    </row>
    <row r="246" spans="1:7" x14ac:dyDescent="0.25">
      <c r="A246" s="197" t="s">
        <v>139</v>
      </c>
      <c r="B246" s="197" t="s">
        <v>140</v>
      </c>
      <c r="C246" s="197" t="s">
        <v>16</v>
      </c>
      <c r="D246" s="197">
        <v>31440.276813199998</v>
      </c>
      <c r="E246" s="197">
        <v>157.74678130000001</v>
      </c>
      <c r="F246" s="197">
        <v>99.500770100926601</v>
      </c>
      <c r="G246" s="197">
        <v>0.49922989907336401</v>
      </c>
    </row>
    <row r="247" spans="1:7" x14ac:dyDescent="0.25">
      <c r="A247" s="197" t="s">
        <v>141</v>
      </c>
      <c r="B247" s="197" t="s">
        <v>142</v>
      </c>
      <c r="C247" s="197" t="s">
        <v>15</v>
      </c>
      <c r="D247" s="197">
        <v>365.844874</v>
      </c>
      <c r="E247" s="197">
        <v>16.7537354</v>
      </c>
      <c r="F247" s="197">
        <v>95.621067356655203</v>
      </c>
      <c r="G247" s="197">
        <v>4.3789326433448403</v>
      </c>
    </row>
    <row r="248" spans="1:7" x14ac:dyDescent="0.25">
      <c r="A248" s="197" t="s">
        <v>141</v>
      </c>
      <c r="B248" s="197" t="s">
        <v>142</v>
      </c>
      <c r="C248" s="197" t="s">
        <v>16</v>
      </c>
      <c r="D248" s="197">
        <v>15291.932859099999</v>
      </c>
      <c r="E248" s="197">
        <v>23.4285006</v>
      </c>
      <c r="F248" s="197">
        <v>99.847026132457799</v>
      </c>
      <c r="G248" s="197">
        <v>0.152973867542221</v>
      </c>
    </row>
    <row r="249" spans="1:7" x14ac:dyDescent="0.25">
      <c r="A249" s="197" t="s">
        <v>143</v>
      </c>
      <c r="B249" s="197" t="s">
        <v>144</v>
      </c>
      <c r="C249" s="197" t="s">
        <v>15</v>
      </c>
      <c r="D249" s="197">
        <v>1100.1714454</v>
      </c>
      <c r="E249" s="197">
        <v>0</v>
      </c>
      <c r="F249" s="197">
        <v>100</v>
      </c>
      <c r="G249" s="197">
        <v>0</v>
      </c>
    </row>
    <row r="250" spans="1:7" x14ac:dyDescent="0.25">
      <c r="A250" s="197" t="s">
        <v>143</v>
      </c>
      <c r="B250" s="197" t="s">
        <v>144</v>
      </c>
      <c r="C250" s="197" t="s">
        <v>16</v>
      </c>
      <c r="D250" s="197">
        <v>25807.593124700001</v>
      </c>
      <c r="E250" s="197">
        <v>0</v>
      </c>
      <c r="F250" s="197">
        <v>100</v>
      </c>
      <c r="G250" s="197">
        <v>0</v>
      </c>
    </row>
    <row r="251" spans="1:7" x14ac:dyDescent="0.25">
      <c r="A251" s="197" t="s">
        <v>145</v>
      </c>
      <c r="B251" s="197" t="s">
        <v>146</v>
      </c>
      <c r="C251" s="197" t="s">
        <v>15</v>
      </c>
      <c r="D251" s="197">
        <v>313.69038810000001</v>
      </c>
      <c r="E251" s="197">
        <v>0</v>
      </c>
      <c r="F251" s="197">
        <v>100</v>
      </c>
      <c r="G251" s="197">
        <v>0</v>
      </c>
    </row>
    <row r="252" spans="1:7" x14ac:dyDescent="0.25">
      <c r="A252" s="197" t="s">
        <v>145</v>
      </c>
      <c r="B252" s="197" t="s">
        <v>146</v>
      </c>
      <c r="C252" s="197" t="s">
        <v>16</v>
      </c>
      <c r="D252" s="197">
        <v>9072.0065322999999</v>
      </c>
      <c r="E252" s="197">
        <v>0</v>
      </c>
      <c r="F252" s="197">
        <v>100</v>
      </c>
      <c r="G252" s="197">
        <v>0</v>
      </c>
    </row>
    <row r="253" spans="1:7" x14ac:dyDescent="0.25">
      <c r="A253" s="197" t="s">
        <v>147</v>
      </c>
      <c r="B253" s="197" t="s">
        <v>148</v>
      </c>
      <c r="C253" s="197" t="s">
        <v>15</v>
      </c>
      <c r="D253" s="197">
        <v>397.35051060000001</v>
      </c>
      <c r="E253" s="197">
        <v>0</v>
      </c>
      <c r="F253" s="197">
        <v>100</v>
      </c>
      <c r="G253" s="197">
        <v>0</v>
      </c>
    </row>
    <row r="254" spans="1:7" x14ac:dyDescent="0.25">
      <c r="A254" s="197" t="s">
        <v>147</v>
      </c>
      <c r="B254" s="197" t="s">
        <v>148</v>
      </c>
      <c r="C254" s="197" t="s">
        <v>16</v>
      </c>
      <c r="D254" s="197">
        <v>18105.784477699999</v>
      </c>
      <c r="E254" s="197">
        <v>0</v>
      </c>
      <c r="F254" s="197">
        <v>100</v>
      </c>
      <c r="G254" s="197">
        <v>0</v>
      </c>
    </row>
    <row r="255" spans="1:7" x14ac:dyDescent="0.25">
      <c r="A255" s="197" t="s">
        <v>149</v>
      </c>
      <c r="B255" s="197" t="s">
        <v>150</v>
      </c>
      <c r="C255" s="197" t="s">
        <v>15</v>
      </c>
      <c r="D255" s="197">
        <v>630.75600689999999</v>
      </c>
      <c r="E255" s="197">
        <v>0</v>
      </c>
      <c r="F255" s="197">
        <v>100</v>
      </c>
      <c r="G255" s="197">
        <v>0</v>
      </c>
    </row>
    <row r="256" spans="1:7" x14ac:dyDescent="0.25">
      <c r="A256" s="197" t="s">
        <v>149</v>
      </c>
      <c r="B256" s="197" t="s">
        <v>150</v>
      </c>
      <c r="C256" s="197" t="s">
        <v>16</v>
      </c>
      <c r="D256" s="197">
        <v>17064.949498000002</v>
      </c>
      <c r="E256" s="197">
        <v>23.068042899999998</v>
      </c>
      <c r="F256" s="197">
        <v>99.865004569167894</v>
      </c>
      <c r="G256" s="197">
        <v>0.13499543083208401</v>
      </c>
    </row>
    <row r="257" spans="1:7" x14ac:dyDescent="0.25">
      <c r="A257" s="197" t="s">
        <v>151</v>
      </c>
      <c r="B257" s="197" t="s">
        <v>152</v>
      </c>
      <c r="C257" s="197" t="s">
        <v>15</v>
      </c>
      <c r="D257" s="197">
        <v>618.277514</v>
      </c>
      <c r="E257" s="197">
        <v>0</v>
      </c>
      <c r="F257" s="197">
        <v>100</v>
      </c>
      <c r="G257" s="197">
        <v>0</v>
      </c>
    </row>
    <row r="258" spans="1:7" x14ac:dyDescent="0.25">
      <c r="A258" s="197" t="s">
        <v>151</v>
      </c>
      <c r="B258" s="197" t="s">
        <v>152</v>
      </c>
      <c r="C258" s="197" t="s">
        <v>16</v>
      </c>
      <c r="D258" s="197">
        <v>18213.6765696</v>
      </c>
      <c r="E258" s="197">
        <v>0</v>
      </c>
      <c r="F258" s="197">
        <v>100</v>
      </c>
      <c r="G258" s="197">
        <v>0</v>
      </c>
    </row>
    <row r="259" spans="1:7" x14ac:dyDescent="0.25">
      <c r="A259" s="197" t="s">
        <v>153</v>
      </c>
      <c r="B259" s="197" t="s">
        <v>154</v>
      </c>
      <c r="C259" s="197" t="s">
        <v>15</v>
      </c>
      <c r="D259" s="197">
        <v>1727.8417611</v>
      </c>
      <c r="E259" s="197">
        <v>0</v>
      </c>
      <c r="F259" s="197">
        <v>100</v>
      </c>
      <c r="G259" s="197">
        <v>0</v>
      </c>
    </row>
    <row r="260" spans="1:7" x14ac:dyDescent="0.25">
      <c r="A260" s="197" t="s">
        <v>153</v>
      </c>
      <c r="B260" s="197" t="s">
        <v>154</v>
      </c>
      <c r="C260" s="197" t="s">
        <v>16</v>
      </c>
      <c r="D260" s="197">
        <v>32962.375930800001</v>
      </c>
      <c r="E260" s="197">
        <v>0</v>
      </c>
      <c r="F260" s="197">
        <v>100</v>
      </c>
      <c r="G260" s="197">
        <v>0</v>
      </c>
    </row>
    <row r="261" spans="1:7" x14ac:dyDescent="0.25">
      <c r="A261" s="197" t="s">
        <v>155</v>
      </c>
      <c r="B261" s="197" t="s">
        <v>156</v>
      </c>
      <c r="C261" s="197" t="s">
        <v>15</v>
      </c>
      <c r="D261" s="197">
        <v>954.16073449999999</v>
      </c>
      <c r="E261" s="197">
        <v>0</v>
      </c>
      <c r="F261" s="197">
        <v>100</v>
      </c>
      <c r="G261" s="197">
        <v>0</v>
      </c>
    </row>
    <row r="262" spans="1:7" x14ac:dyDescent="0.25">
      <c r="A262" s="197" t="s">
        <v>155</v>
      </c>
      <c r="B262" s="197" t="s">
        <v>156</v>
      </c>
      <c r="C262" s="197" t="s">
        <v>16</v>
      </c>
      <c r="D262" s="197">
        <v>36115.091967</v>
      </c>
      <c r="E262" s="197">
        <v>0</v>
      </c>
      <c r="F262" s="197">
        <v>100</v>
      </c>
      <c r="G262" s="197">
        <v>0</v>
      </c>
    </row>
    <row r="263" spans="1:7" x14ac:dyDescent="0.25">
      <c r="A263" s="197" t="s">
        <v>157</v>
      </c>
      <c r="B263" s="197" t="s">
        <v>158</v>
      </c>
      <c r="C263" s="197" t="s">
        <v>15</v>
      </c>
      <c r="D263" s="197">
        <v>376.651927</v>
      </c>
      <c r="E263" s="197">
        <v>0</v>
      </c>
      <c r="F263" s="197">
        <v>100</v>
      </c>
      <c r="G263" s="197">
        <v>0</v>
      </c>
    </row>
    <row r="264" spans="1:7" x14ac:dyDescent="0.25">
      <c r="A264" s="197" t="s">
        <v>157</v>
      </c>
      <c r="B264" s="197" t="s">
        <v>158</v>
      </c>
      <c r="C264" s="197" t="s">
        <v>16</v>
      </c>
      <c r="D264" s="197">
        <v>20433.916249599999</v>
      </c>
      <c r="E264" s="197">
        <v>0</v>
      </c>
      <c r="F264" s="197">
        <v>100</v>
      </c>
      <c r="G264" s="197">
        <v>0</v>
      </c>
    </row>
    <row r="265" spans="1:7" x14ac:dyDescent="0.25">
      <c r="A265" s="197" t="s">
        <v>159</v>
      </c>
      <c r="B265" s="197" t="s">
        <v>160</v>
      </c>
      <c r="C265" s="197" t="s">
        <v>15</v>
      </c>
      <c r="D265" s="197">
        <v>1730.2448224</v>
      </c>
      <c r="E265" s="197">
        <v>0</v>
      </c>
      <c r="F265" s="197">
        <v>100</v>
      </c>
      <c r="G265" s="197">
        <v>0</v>
      </c>
    </row>
    <row r="266" spans="1:7" x14ac:dyDescent="0.25">
      <c r="A266" s="197" t="s">
        <v>159</v>
      </c>
      <c r="B266" s="197" t="s">
        <v>160</v>
      </c>
      <c r="C266" s="197" t="s">
        <v>16</v>
      </c>
      <c r="D266" s="197">
        <v>53751.243371800003</v>
      </c>
      <c r="E266" s="197">
        <v>0</v>
      </c>
      <c r="F266" s="197">
        <v>100</v>
      </c>
      <c r="G266" s="197">
        <v>0</v>
      </c>
    </row>
    <row r="267" spans="1:7" x14ac:dyDescent="0.25">
      <c r="A267" s="197" t="s">
        <v>161</v>
      </c>
      <c r="B267" s="197" t="s">
        <v>162</v>
      </c>
      <c r="C267" s="197" t="s">
        <v>15</v>
      </c>
      <c r="D267" s="197">
        <v>786.48972670000001</v>
      </c>
      <c r="E267" s="197">
        <v>0</v>
      </c>
      <c r="F267" s="197">
        <v>100</v>
      </c>
      <c r="G267" s="197">
        <v>0</v>
      </c>
    </row>
    <row r="268" spans="1:7" x14ac:dyDescent="0.25">
      <c r="A268" s="197" t="s">
        <v>161</v>
      </c>
      <c r="B268" s="197" t="s">
        <v>162</v>
      </c>
      <c r="C268" s="197" t="s">
        <v>16</v>
      </c>
      <c r="D268" s="197">
        <v>24442.2648902</v>
      </c>
      <c r="E268" s="197">
        <v>0</v>
      </c>
      <c r="F268" s="197">
        <v>100</v>
      </c>
      <c r="G268" s="197">
        <v>0</v>
      </c>
    </row>
    <row r="269" spans="1:7" x14ac:dyDescent="0.25">
      <c r="A269" s="197" t="s">
        <v>163</v>
      </c>
      <c r="B269" s="197" t="s">
        <v>164</v>
      </c>
      <c r="C269" s="197" t="s">
        <v>15</v>
      </c>
      <c r="D269" s="197">
        <v>568.83421180000005</v>
      </c>
      <c r="E269" s="197">
        <v>0</v>
      </c>
      <c r="F269" s="197">
        <v>100</v>
      </c>
      <c r="G269" s="197">
        <v>0</v>
      </c>
    </row>
    <row r="270" spans="1:7" x14ac:dyDescent="0.25">
      <c r="A270" s="197" t="s">
        <v>163</v>
      </c>
      <c r="B270" s="197" t="s">
        <v>164</v>
      </c>
      <c r="C270" s="197" t="s">
        <v>16</v>
      </c>
      <c r="D270" s="197">
        <v>30429.046892099999</v>
      </c>
      <c r="E270" s="197">
        <v>0</v>
      </c>
      <c r="F270" s="197">
        <v>100</v>
      </c>
      <c r="G270" s="197">
        <v>0</v>
      </c>
    </row>
    <row r="271" spans="1:7" x14ac:dyDescent="0.25">
      <c r="A271" s="197" t="s">
        <v>165</v>
      </c>
      <c r="B271" s="197" t="s">
        <v>166</v>
      </c>
      <c r="C271" s="197" t="s">
        <v>15</v>
      </c>
      <c r="D271" s="197">
        <v>1031.0045127000001</v>
      </c>
      <c r="E271" s="197">
        <v>0</v>
      </c>
      <c r="F271" s="197">
        <v>100</v>
      </c>
      <c r="G271" s="197">
        <v>0</v>
      </c>
    </row>
    <row r="272" spans="1:7" x14ac:dyDescent="0.25">
      <c r="A272" s="197" t="s">
        <v>165</v>
      </c>
      <c r="B272" s="197" t="s">
        <v>166</v>
      </c>
      <c r="C272" s="197" t="s">
        <v>16</v>
      </c>
      <c r="D272" s="197">
        <v>29859.6082346</v>
      </c>
      <c r="E272" s="197">
        <v>0</v>
      </c>
      <c r="F272" s="197">
        <v>100</v>
      </c>
      <c r="G272" s="197">
        <v>0</v>
      </c>
    </row>
    <row r="273" spans="1:7" x14ac:dyDescent="0.25">
      <c r="A273" s="197" t="s">
        <v>167</v>
      </c>
      <c r="B273" s="197" t="s">
        <v>168</v>
      </c>
      <c r="C273" s="197" t="s">
        <v>15</v>
      </c>
      <c r="D273" s="197">
        <v>773.25127950000001</v>
      </c>
      <c r="E273" s="197">
        <v>0</v>
      </c>
      <c r="F273" s="197">
        <v>100</v>
      </c>
      <c r="G273" s="197">
        <v>0</v>
      </c>
    </row>
    <row r="274" spans="1:7" x14ac:dyDescent="0.25">
      <c r="A274" s="197" t="s">
        <v>167</v>
      </c>
      <c r="B274" s="197" t="s">
        <v>168</v>
      </c>
      <c r="C274" s="197" t="s">
        <v>16</v>
      </c>
      <c r="D274" s="197">
        <v>33122.6961772</v>
      </c>
      <c r="E274" s="197">
        <v>0</v>
      </c>
      <c r="F274" s="197">
        <v>100</v>
      </c>
      <c r="G274" s="197">
        <v>0</v>
      </c>
    </row>
    <row r="275" spans="1:7" x14ac:dyDescent="0.25">
      <c r="A275" s="197" t="s">
        <v>169</v>
      </c>
      <c r="B275" s="197" t="s">
        <v>170</v>
      </c>
      <c r="C275" s="197" t="s">
        <v>15</v>
      </c>
      <c r="D275" s="197">
        <v>1315.0586119</v>
      </c>
      <c r="E275" s="197">
        <v>0</v>
      </c>
      <c r="F275" s="197">
        <v>100</v>
      </c>
      <c r="G275" s="197">
        <v>0</v>
      </c>
    </row>
    <row r="276" spans="1:7" x14ac:dyDescent="0.25">
      <c r="A276" s="197" t="s">
        <v>169</v>
      </c>
      <c r="B276" s="197" t="s">
        <v>170</v>
      </c>
      <c r="C276" s="197" t="s">
        <v>16</v>
      </c>
      <c r="D276" s="197">
        <v>46817.175289300001</v>
      </c>
      <c r="E276" s="197">
        <v>0</v>
      </c>
      <c r="F276" s="197">
        <v>100</v>
      </c>
      <c r="G276" s="197">
        <v>0</v>
      </c>
    </row>
    <row r="277" spans="1:7" x14ac:dyDescent="0.25">
      <c r="A277" s="197" t="s">
        <v>171</v>
      </c>
      <c r="B277" s="197" t="s">
        <v>172</v>
      </c>
      <c r="C277" s="197" t="s">
        <v>15</v>
      </c>
      <c r="D277" s="197">
        <v>552.35382100000004</v>
      </c>
      <c r="E277" s="197">
        <v>12.5337777</v>
      </c>
      <c r="F277" s="197">
        <v>97.781190854810006</v>
      </c>
      <c r="G277" s="197">
        <v>2.2188091451900398</v>
      </c>
    </row>
    <row r="278" spans="1:7" x14ac:dyDescent="0.25">
      <c r="A278" s="197" t="s">
        <v>171</v>
      </c>
      <c r="B278" s="197" t="s">
        <v>172</v>
      </c>
      <c r="C278" s="197" t="s">
        <v>16</v>
      </c>
      <c r="D278" s="197">
        <v>10915.9508322</v>
      </c>
      <c r="E278" s="197">
        <v>10.855935300000001</v>
      </c>
      <c r="F278" s="197">
        <v>99.900648601819398</v>
      </c>
      <c r="G278" s="197">
        <v>9.9351398180566403E-2</v>
      </c>
    </row>
    <row r="279" spans="1:7" x14ac:dyDescent="0.25">
      <c r="A279" s="197" t="s">
        <v>173</v>
      </c>
      <c r="B279" s="197" t="s">
        <v>174</v>
      </c>
      <c r="C279" s="197" t="s">
        <v>15</v>
      </c>
      <c r="D279" s="197">
        <v>1832.0566514</v>
      </c>
      <c r="E279" s="197">
        <v>0</v>
      </c>
      <c r="F279" s="197">
        <v>100</v>
      </c>
      <c r="G279" s="197">
        <v>0</v>
      </c>
    </row>
    <row r="280" spans="1:7" x14ac:dyDescent="0.25">
      <c r="A280" s="197" t="s">
        <v>173</v>
      </c>
      <c r="B280" s="197" t="s">
        <v>174</v>
      </c>
      <c r="C280" s="197" t="s">
        <v>16</v>
      </c>
      <c r="D280" s="197">
        <v>31078.726148900001</v>
      </c>
      <c r="E280" s="197">
        <v>105.5253458</v>
      </c>
      <c r="F280" s="197">
        <v>99.661606930607505</v>
      </c>
      <c r="G280" s="197">
        <v>0.338393069392526</v>
      </c>
    </row>
    <row r="281" spans="1:7" x14ac:dyDescent="0.25">
      <c r="A281" s="197" t="s">
        <v>175</v>
      </c>
      <c r="B281" s="197" t="s">
        <v>176</v>
      </c>
      <c r="C281" s="197" t="s">
        <v>15</v>
      </c>
      <c r="D281" s="197">
        <v>1446.8355300999999</v>
      </c>
      <c r="E281" s="197">
        <v>24.023789699999998</v>
      </c>
      <c r="F281" s="197">
        <v>98.366683381843302</v>
      </c>
      <c r="G281" s="197">
        <v>1.6333166181567</v>
      </c>
    </row>
    <row r="282" spans="1:7" x14ac:dyDescent="0.25">
      <c r="A282" s="197" t="s">
        <v>175</v>
      </c>
      <c r="B282" s="197" t="s">
        <v>176</v>
      </c>
      <c r="C282" s="197" t="s">
        <v>16</v>
      </c>
      <c r="D282" s="197">
        <v>24922.900344900001</v>
      </c>
      <c r="E282" s="197">
        <v>0</v>
      </c>
      <c r="F282" s="197">
        <v>100</v>
      </c>
      <c r="G282" s="197">
        <v>0</v>
      </c>
    </row>
    <row r="283" spans="1:7" x14ac:dyDescent="0.25">
      <c r="A283" s="197" t="s">
        <v>177</v>
      </c>
      <c r="B283" s="197" t="s">
        <v>178</v>
      </c>
      <c r="C283" s="197" t="s">
        <v>15</v>
      </c>
      <c r="D283" s="197">
        <v>1002.5437752</v>
      </c>
      <c r="E283" s="197">
        <v>29.813483399999999</v>
      </c>
      <c r="F283" s="197">
        <v>97.112096306618596</v>
      </c>
      <c r="G283" s="197">
        <v>2.88790369338136</v>
      </c>
    </row>
    <row r="284" spans="1:7" x14ac:dyDescent="0.25">
      <c r="A284" s="197" t="s">
        <v>177</v>
      </c>
      <c r="B284" s="197" t="s">
        <v>178</v>
      </c>
      <c r="C284" s="197" t="s">
        <v>16</v>
      </c>
      <c r="D284" s="197">
        <v>5664.6015557000001</v>
      </c>
      <c r="E284" s="197">
        <v>65.275839399999995</v>
      </c>
      <c r="F284" s="197">
        <v>98.860781219231299</v>
      </c>
      <c r="G284" s="197">
        <v>1.13921878076871</v>
      </c>
    </row>
    <row r="285" spans="1:7" x14ac:dyDescent="0.25">
      <c r="A285" s="197" t="s">
        <v>179</v>
      </c>
      <c r="B285" s="197" t="s">
        <v>180</v>
      </c>
      <c r="C285" s="197" t="s">
        <v>15</v>
      </c>
      <c r="D285" s="197">
        <v>1734.0837677</v>
      </c>
      <c r="E285" s="197">
        <v>0</v>
      </c>
      <c r="F285" s="197">
        <v>100</v>
      </c>
      <c r="G285" s="197">
        <v>0</v>
      </c>
    </row>
    <row r="286" spans="1:7" x14ac:dyDescent="0.25">
      <c r="A286" s="197" t="s">
        <v>179</v>
      </c>
      <c r="B286" s="197" t="s">
        <v>180</v>
      </c>
      <c r="C286" s="197" t="s">
        <v>16</v>
      </c>
      <c r="D286" s="197">
        <v>16594.0960189</v>
      </c>
      <c r="E286" s="197">
        <v>0</v>
      </c>
      <c r="F286" s="197">
        <v>100</v>
      </c>
      <c r="G286" s="197">
        <v>0</v>
      </c>
    </row>
    <row r="287" spans="1:7" x14ac:dyDescent="0.25">
      <c r="A287" s="197" t="s">
        <v>181</v>
      </c>
      <c r="B287" s="197" t="s">
        <v>182</v>
      </c>
      <c r="C287" s="197" t="s">
        <v>15</v>
      </c>
      <c r="D287" s="197">
        <v>2685.2011690999998</v>
      </c>
      <c r="E287" s="197">
        <v>0</v>
      </c>
      <c r="F287" s="197">
        <v>100</v>
      </c>
      <c r="G287" s="197">
        <v>0</v>
      </c>
    </row>
    <row r="288" spans="1:7" x14ac:dyDescent="0.25">
      <c r="A288" s="197" t="s">
        <v>181</v>
      </c>
      <c r="B288" s="197" t="s">
        <v>182</v>
      </c>
      <c r="C288" s="197" t="s">
        <v>16</v>
      </c>
      <c r="D288" s="197">
        <v>36010.874041399999</v>
      </c>
      <c r="E288" s="197">
        <v>0</v>
      </c>
      <c r="F288" s="197">
        <v>100</v>
      </c>
      <c r="G288" s="197">
        <v>0</v>
      </c>
    </row>
    <row r="289" spans="1:7" x14ac:dyDescent="0.25">
      <c r="A289" s="197" t="s">
        <v>183</v>
      </c>
      <c r="B289" s="197" t="s">
        <v>184</v>
      </c>
      <c r="C289" s="197" t="s">
        <v>15</v>
      </c>
      <c r="D289" s="197">
        <v>2543.1209210000002</v>
      </c>
      <c r="E289" s="197">
        <v>26.498062999999998</v>
      </c>
      <c r="F289" s="197">
        <v>98.968794083286596</v>
      </c>
      <c r="G289" s="197">
        <v>1.03120591671345</v>
      </c>
    </row>
    <row r="290" spans="1:7" x14ac:dyDescent="0.25">
      <c r="A290" s="197" t="s">
        <v>183</v>
      </c>
      <c r="B290" s="197" t="s">
        <v>184</v>
      </c>
      <c r="C290" s="197" t="s">
        <v>16</v>
      </c>
      <c r="D290" s="197">
        <v>23722.916127</v>
      </c>
      <c r="E290" s="197">
        <v>177.2116565</v>
      </c>
      <c r="F290" s="197">
        <v>99.258532598213407</v>
      </c>
      <c r="G290" s="197">
        <v>0.74146740178662196</v>
      </c>
    </row>
    <row r="291" spans="1:7" x14ac:dyDescent="0.25">
      <c r="A291" s="197" t="s">
        <v>185</v>
      </c>
      <c r="B291" s="197" t="s">
        <v>186</v>
      </c>
      <c r="C291" s="197" t="s">
        <v>15</v>
      </c>
      <c r="D291" s="197">
        <v>3414.5672826</v>
      </c>
      <c r="E291" s="197">
        <v>0</v>
      </c>
      <c r="F291" s="197">
        <v>100</v>
      </c>
      <c r="G291" s="197">
        <v>0</v>
      </c>
    </row>
    <row r="292" spans="1:7" x14ac:dyDescent="0.25">
      <c r="A292" s="197" t="s">
        <v>185</v>
      </c>
      <c r="B292" s="197" t="s">
        <v>186</v>
      </c>
      <c r="C292" s="197" t="s">
        <v>16</v>
      </c>
      <c r="D292" s="197">
        <v>39378.176828800002</v>
      </c>
      <c r="E292" s="197">
        <v>0</v>
      </c>
      <c r="F292" s="197">
        <v>100</v>
      </c>
      <c r="G292" s="197">
        <v>0</v>
      </c>
    </row>
    <row r="293" spans="1:7" x14ac:dyDescent="0.25">
      <c r="A293" s="197" t="s">
        <v>187</v>
      </c>
      <c r="B293" s="197" t="s">
        <v>188</v>
      </c>
      <c r="C293" s="197" t="s">
        <v>15</v>
      </c>
      <c r="D293" s="197">
        <v>2156.5377824000002</v>
      </c>
      <c r="E293" s="197">
        <v>41.708692499999998</v>
      </c>
      <c r="F293" s="197">
        <v>98.102638035532493</v>
      </c>
      <c r="G293" s="197">
        <v>1.8973619644674899</v>
      </c>
    </row>
    <row r="294" spans="1:7" x14ac:dyDescent="0.25">
      <c r="A294" s="197" t="s">
        <v>187</v>
      </c>
      <c r="B294" s="197" t="s">
        <v>188</v>
      </c>
      <c r="C294" s="197" t="s">
        <v>16</v>
      </c>
      <c r="D294" s="197">
        <v>29822.7731122</v>
      </c>
      <c r="E294" s="197">
        <v>129.89506470000001</v>
      </c>
      <c r="F294" s="197">
        <v>99.566332241479003</v>
      </c>
      <c r="G294" s="197">
        <v>0.43366775852101602</v>
      </c>
    </row>
    <row r="295" spans="1:7" x14ac:dyDescent="0.25">
      <c r="A295" s="197" t="s">
        <v>189</v>
      </c>
      <c r="B295" s="197" t="s">
        <v>190</v>
      </c>
      <c r="C295" s="197" t="s">
        <v>15</v>
      </c>
      <c r="D295" s="197">
        <v>941.36128989999997</v>
      </c>
      <c r="E295" s="197">
        <v>36.794636099999998</v>
      </c>
      <c r="F295" s="197">
        <v>96.238367000395797</v>
      </c>
      <c r="G295" s="197">
        <v>3.7616329996041999</v>
      </c>
    </row>
    <row r="296" spans="1:7" x14ac:dyDescent="0.25">
      <c r="A296" s="197" t="s">
        <v>189</v>
      </c>
      <c r="B296" s="197" t="s">
        <v>190</v>
      </c>
      <c r="C296" s="197" t="s">
        <v>16</v>
      </c>
      <c r="D296" s="197">
        <v>13972.212179599999</v>
      </c>
      <c r="E296" s="197">
        <v>0</v>
      </c>
      <c r="F296" s="197">
        <v>100</v>
      </c>
      <c r="G296" s="197">
        <v>0</v>
      </c>
    </row>
    <row r="297" spans="1:7" x14ac:dyDescent="0.25">
      <c r="A297" s="197" t="s">
        <v>191</v>
      </c>
      <c r="B297" s="197" t="s">
        <v>192</v>
      </c>
      <c r="C297" s="197" t="s">
        <v>15</v>
      </c>
      <c r="D297" s="197">
        <v>635.15165479999996</v>
      </c>
      <c r="E297" s="197">
        <v>0</v>
      </c>
      <c r="F297" s="197">
        <v>100</v>
      </c>
      <c r="G297" s="197">
        <v>0</v>
      </c>
    </row>
    <row r="298" spans="1:7" x14ac:dyDescent="0.25">
      <c r="A298" s="197" t="s">
        <v>191</v>
      </c>
      <c r="B298" s="197" t="s">
        <v>192</v>
      </c>
      <c r="C298" s="197" t="s">
        <v>16</v>
      </c>
      <c r="D298" s="197">
        <v>26479.2148762</v>
      </c>
      <c r="E298" s="197">
        <v>0</v>
      </c>
      <c r="F298" s="197">
        <v>100</v>
      </c>
      <c r="G298" s="197">
        <v>0</v>
      </c>
    </row>
    <row r="299" spans="1:7" x14ac:dyDescent="0.25">
      <c r="A299" s="197" t="s">
        <v>193</v>
      </c>
      <c r="B299" s="197" t="s">
        <v>194</v>
      </c>
      <c r="C299" s="197" t="s">
        <v>15</v>
      </c>
      <c r="D299" s="197">
        <v>1668.8379279000001</v>
      </c>
      <c r="E299" s="197">
        <v>60.889560099999997</v>
      </c>
      <c r="F299" s="197">
        <v>96.479817744562595</v>
      </c>
      <c r="G299" s="197">
        <v>3.52018225543745</v>
      </c>
    </row>
    <row r="300" spans="1:7" x14ac:dyDescent="0.25">
      <c r="A300" s="197" t="s">
        <v>193</v>
      </c>
      <c r="B300" s="197" t="s">
        <v>194</v>
      </c>
      <c r="C300" s="197" t="s">
        <v>16</v>
      </c>
      <c r="D300" s="197">
        <v>20571.632023499998</v>
      </c>
      <c r="E300" s="197">
        <v>95.342694199999997</v>
      </c>
      <c r="F300" s="197">
        <v>99.538671259328794</v>
      </c>
      <c r="G300" s="197">
        <v>0.461328740671197</v>
      </c>
    </row>
    <row r="301" spans="1:7" x14ac:dyDescent="0.25">
      <c r="A301" s="197" t="s">
        <v>195</v>
      </c>
      <c r="B301" s="197" t="s">
        <v>196</v>
      </c>
      <c r="C301" s="197" t="s">
        <v>15</v>
      </c>
      <c r="D301" s="197">
        <v>5688.8808821000002</v>
      </c>
      <c r="E301" s="197">
        <v>71.066914499999996</v>
      </c>
      <c r="F301" s="197">
        <v>98.766188218894101</v>
      </c>
      <c r="G301" s="197">
        <v>1.23381178110589</v>
      </c>
    </row>
    <row r="302" spans="1:7" x14ac:dyDescent="0.25">
      <c r="A302" s="197" t="s">
        <v>195</v>
      </c>
      <c r="B302" s="197" t="s">
        <v>196</v>
      </c>
      <c r="C302" s="197" t="s">
        <v>16</v>
      </c>
      <c r="D302" s="197">
        <v>48355.459505899998</v>
      </c>
      <c r="E302" s="197">
        <v>128.73721040000001</v>
      </c>
      <c r="F302" s="197">
        <v>99.734475934182598</v>
      </c>
      <c r="G302" s="197">
        <v>0.265524065817346</v>
      </c>
    </row>
    <row r="303" spans="1:7" x14ac:dyDescent="0.25">
      <c r="A303" s="197" t="s">
        <v>197</v>
      </c>
      <c r="B303" s="197" t="s">
        <v>198</v>
      </c>
      <c r="C303" s="197" t="s">
        <v>15</v>
      </c>
      <c r="D303" s="197">
        <v>3984.6528632999998</v>
      </c>
      <c r="E303" s="197">
        <v>235.857292</v>
      </c>
      <c r="F303" s="197">
        <v>94.4116402207014</v>
      </c>
      <c r="G303" s="197">
        <v>5.5883597792986501</v>
      </c>
    </row>
    <row r="304" spans="1:7" x14ac:dyDescent="0.25">
      <c r="A304" s="197" t="s">
        <v>197</v>
      </c>
      <c r="B304" s="197" t="s">
        <v>198</v>
      </c>
      <c r="C304" s="197" t="s">
        <v>16</v>
      </c>
      <c r="D304" s="197">
        <v>48601.137717700003</v>
      </c>
      <c r="E304" s="197">
        <v>190.20393580000001</v>
      </c>
      <c r="F304" s="197">
        <v>99.610168670599904</v>
      </c>
      <c r="G304" s="197">
        <v>0.38983132940013299</v>
      </c>
    </row>
    <row r="305" spans="1:7" x14ac:dyDescent="0.25">
      <c r="A305" s="197" t="s">
        <v>199</v>
      </c>
      <c r="B305" s="197" t="s">
        <v>200</v>
      </c>
      <c r="C305" s="197" t="s">
        <v>15</v>
      </c>
      <c r="D305" s="197">
        <v>2612.7509977</v>
      </c>
      <c r="E305" s="197">
        <v>76.466058599999997</v>
      </c>
      <c r="F305" s="197">
        <v>97.156567989896402</v>
      </c>
      <c r="G305" s="197">
        <v>2.8434320101036001</v>
      </c>
    </row>
    <row r="306" spans="1:7" x14ac:dyDescent="0.25">
      <c r="A306" s="197" t="s">
        <v>199</v>
      </c>
      <c r="B306" s="197" t="s">
        <v>200</v>
      </c>
      <c r="C306" s="197" t="s">
        <v>16</v>
      </c>
      <c r="D306" s="197">
        <v>27305.267051800001</v>
      </c>
      <c r="E306" s="197">
        <v>49.486744799999997</v>
      </c>
      <c r="F306" s="197">
        <v>99.819092706269799</v>
      </c>
      <c r="G306" s="197">
        <v>0.180907293730243</v>
      </c>
    </row>
    <row r="307" spans="1:7" x14ac:dyDescent="0.25">
      <c r="A307" s="197" t="s">
        <v>201</v>
      </c>
      <c r="B307" s="197" t="s">
        <v>202</v>
      </c>
      <c r="C307" s="197" t="s">
        <v>15</v>
      </c>
      <c r="D307" s="197">
        <v>3825.4421419999999</v>
      </c>
      <c r="E307" s="197">
        <v>0</v>
      </c>
      <c r="F307" s="197">
        <v>100</v>
      </c>
      <c r="G307" s="197">
        <v>0</v>
      </c>
    </row>
    <row r="308" spans="1:7" x14ac:dyDescent="0.25">
      <c r="A308" s="197" t="s">
        <v>201</v>
      </c>
      <c r="B308" s="197" t="s">
        <v>202</v>
      </c>
      <c r="C308" s="197" t="s">
        <v>16</v>
      </c>
      <c r="D308" s="197">
        <v>87832.427424900001</v>
      </c>
      <c r="E308" s="197">
        <v>0</v>
      </c>
      <c r="F308" s="197">
        <v>100</v>
      </c>
      <c r="G308" s="197">
        <v>0</v>
      </c>
    </row>
    <row r="309" spans="1:7" x14ac:dyDescent="0.25">
      <c r="A309" s="197" t="s">
        <v>203</v>
      </c>
      <c r="B309" s="197" t="s">
        <v>204</v>
      </c>
      <c r="C309" s="197" t="s">
        <v>15</v>
      </c>
      <c r="D309" s="197">
        <v>288.10966250000001</v>
      </c>
      <c r="E309" s="197">
        <v>0</v>
      </c>
      <c r="F309" s="197">
        <v>100</v>
      </c>
      <c r="G309" s="197">
        <v>0</v>
      </c>
    </row>
    <row r="310" spans="1:7" x14ac:dyDescent="0.25">
      <c r="A310" s="197" t="s">
        <v>203</v>
      </c>
      <c r="B310" s="197" t="s">
        <v>204</v>
      </c>
      <c r="C310" s="197" t="s">
        <v>16</v>
      </c>
      <c r="D310" s="197">
        <v>31387.858064700002</v>
      </c>
      <c r="E310" s="197">
        <v>0</v>
      </c>
      <c r="F310" s="197">
        <v>100</v>
      </c>
      <c r="G310" s="197">
        <v>0</v>
      </c>
    </row>
    <row r="311" spans="1:7" x14ac:dyDescent="0.25">
      <c r="A311" s="197" t="s">
        <v>205</v>
      </c>
      <c r="B311" s="197" t="s">
        <v>206</v>
      </c>
      <c r="C311" s="197" t="s">
        <v>15</v>
      </c>
      <c r="D311" s="197">
        <v>1301.9418942</v>
      </c>
      <c r="E311" s="197">
        <v>0</v>
      </c>
      <c r="F311" s="197">
        <v>100</v>
      </c>
      <c r="G311" s="197">
        <v>0</v>
      </c>
    </row>
    <row r="312" spans="1:7" x14ac:dyDescent="0.25">
      <c r="A312" s="197" t="s">
        <v>205</v>
      </c>
      <c r="B312" s="197" t="s">
        <v>206</v>
      </c>
      <c r="C312" s="197" t="s">
        <v>16</v>
      </c>
      <c r="D312" s="197">
        <v>57920.689927599997</v>
      </c>
      <c r="E312" s="197">
        <v>0</v>
      </c>
      <c r="F312" s="197">
        <v>100</v>
      </c>
      <c r="G312" s="197">
        <v>0</v>
      </c>
    </row>
    <row r="313" spans="1:7" x14ac:dyDescent="0.25">
      <c r="A313" s="197" t="s">
        <v>207</v>
      </c>
      <c r="B313" s="197" t="s">
        <v>208</v>
      </c>
      <c r="C313" s="197" t="s">
        <v>15</v>
      </c>
      <c r="D313" s="197">
        <v>2608.0473244999998</v>
      </c>
      <c r="E313" s="197">
        <v>51.565281599999999</v>
      </c>
      <c r="F313" s="197">
        <v>98.061173214409806</v>
      </c>
      <c r="G313" s="197">
        <v>1.9388267855901899</v>
      </c>
    </row>
    <row r="314" spans="1:7" x14ac:dyDescent="0.25">
      <c r="A314" s="197" t="s">
        <v>207</v>
      </c>
      <c r="B314" s="197" t="s">
        <v>208</v>
      </c>
      <c r="C314" s="197" t="s">
        <v>16</v>
      </c>
      <c r="D314" s="197">
        <v>45560.639866400001</v>
      </c>
      <c r="E314" s="197">
        <v>0</v>
      </c>
      <c r="F314" s="197">
        <v>100</v>
      </c>
      <c r="G314" s="197">
        <v>0</v>
      </c>
    </row>
    <row r="315" spans="1:7" x14ac:dyDescent="0.25">
      <c r="A315" s="197" t="s">
        <v>209</v>
      </c>
      <c r="B315" s="197" t="s">
        <v>210</v>
      </c>
      <c r="C315" s="197" t="s">
        <v>15</v>
      </c>
      <c r="D315" s="197">
        <v>1636.1191621999999</v>
      </c>
      <c r="E315" s="197">
        <v>0</v>
      </c>
      <c r="F315" s="197">
        <v>100</v>
      </c>
      <c r="G315" s="197">
        <v>0</v>
      </c>
    </row>
    <row r="316" spans="1:7" x14ac:dyDescent="0.25">
      <c r="A316" s="197" t="s">
        <v>209</v>
      </c>
      <c r="B316" s="197" t="s">
        <v>210</v>
      </c>
      <c r="C316" s="197" t="s">
        <v>16</v>
      </c>
      <c r="D316" s="197">
        <v>48026.489025900002</v>
      </c>
      <c r="E316" s="197">
        <v>0</v>
      </c>
      <c r="F316" s="197">
        <v>100</v>
      </c>
      <c r="G316" s="197">
        <v>0</v>
      </c>
    </row>
    <row r="317" spans="1:7" x14ac:dyDescent="0.25">
      <c r="A317" s="197" t="s">
        <v>211</v>
      </c>
      <c r="B317" s="197" t="s">
        <v>212</v>
      </c>
      <c r="C317" s="197" t="s">
        <v>15</v>
      </c>
      <c r="D317" s="197">
        <v>494.98132070000003</v>
      </c>
      <c r="E317" s="197">
        <v>0</v>
      </c>
      <c r="F317" s="197">
        <v>100</v>
      </c>
      <c r="G317" s="197">
        <v>0</v>
      </c>
    </row>
    <row r="318" spans="1:7" x14ac:dyDescent="0.25">
      <c r="A318" s="197" t="s">
        <v>211</v>
      </c>
      <c r="B318" s="197" t="s">
        <v>212</v>
      </c>
      <c r="C318" s="197" t="s">
        <v>16</v>
      </c>
      <c r="D318" s="197">
        <v>11062.0026339</v>
      </c>
      <c r="E318" s="197">
        <v>0</v>
      </c>
      <c r="F318" s="197">
        <v>100</v>
      </c>
      <c r="G318" s="197">
        <v>0</v>
      </c>
    </row>
    <row r="319" spans="1:7" x14ac:dyDescent="0.25">
      <c r="A319" s="197" t="s">
        <v>213</v>
      </c>
      <c r="B319" s="197" t="s">
        <v>214</v>
      </c>
      <c r="C319" s="197" t="s">
        <v>15</v>
      </c>
      <c r="D319" s="197">
        <v>372.39126829999998</v>
      </c>
      <c r="E319" s="197">
        <v>0</v>
      </c>
      <c r="F319" s="197">
        <v>100</v>
      </c>
      <c r="G319" s="197">
        <v>0</v>
      </c>
    </row>
    <row r="320" spans="1:7" x14ac:dyDescent="0.25">
      <c r="A320" s="197" t="s">
        <v>213</v>
      </c>
      <c r="B320" s="197" t="s">
        <v>214</v>
      </c>
      <c r="C320" s="197" t="s">
        <v>16</v>
      </c>
      <c r="D320" s="197">
        <v>21917.343437200001</v>
      </c>
      <c r="E320" s="197">
        <v>0</v>
      </c>
      <c r="F320" s="197">
        <v>100</v>
      </c>
      <c r="G320" s="197">
        <v>0</v>
      </c>
    </row>
    <row r="321" spans="1:7" x14ac:dyDescent="0.25">
      <c r="A321" s="197" t="s">
        <v>215</v>
      </c>
      <c r="B321" s="197" t="s">
        <v>216</v>
      </c>
      <c r="C321" s="197" t="s">
        <v>15</v>
      </c>
      <c r="D321" s="197">
        <v>125.8106445</v>
      </c>
      <c r="E321" s="197">
        <v>0</v>
      </c>
      <c r="F321" s="197">
        <v>100</v>
      </c>
      <c r="G321" s="197">
        <v>0</v>
      </c>
    </row>
    <row r="322" spans="1:7" x14ac:dyDescent="0.25">
      <c r="A322" s="197" t="s">
        <v>215</v>
      </c>
      <c r="B322" s="197" t="s">
        <v>216</v>
      </c>
      <c r="C322" s="197" t="s">
        <v>16</v>
      </c>
      <c r="D322" s="197">
        <v>9962.0825688999994</v>
      </c>
      <c r="E322" s="197">
        <v>0</v>
      </c>
      <c r="F322" s="197">
        <v>100</v>
      </c>
      <c r="G322" s="197">
        <v>0</v>
      </c>
    </row>
    <row r="323" spans="1:7" x14ac:dyDescent="0.25">
      <c r="A323" s="197" t="s">
        <v>217</v>
      </c>
      <c r="B323" s="197" t="s">
        <v>218</v>
      </c>
      <c r="C323" s="197" t="s">
        <v>15</v>
      </c>
      <c r="D323" s="197">
        <v>1761.5805737000001</v>
      </c>
      <c r="E323" s="197">
        <v>0</v>
      </c>
      <c r="F323" s="197">
        <v>100</v>
      </c>
      <c r="G323" s="197">
        <v>0</v>
      </c>
    </row>
    <row r="324" spans="1:7" x14ac:dyDescent="0.25">
      <c r="A324" s="197" t="s">
        <v>217</v>
      </c>
      <c r="B324" s="197" t="s">
        <v>218</v>
      </c>
      <c r="C324" s="197" t="s">
        <v>16</v>
      </c>
      <c r="D324" s="197">
        <v>40832.092009300002</v>
      </c>
      <c r="E324" s="197">
        <v>74.734414999999998</v>
      </c>
      <c r="F324" s="197">
        <v>99.817305761574303</v>
      </c>
      <c r="G324" s="197">
        <v>0.18269423842570501</v>
      </c>
    </row>
    <row r="325" spans="1:7" x14ac:dyDescent="0.25">
      <c r="A325" s="197" t="s">
        <v>219</v>
      </c>
      <c r="B325" s="197" t="s">
        <v>220</v>
      </c>
      <c r="C325" s="197" t="s">
        <v>15</v>
      </c>
      <c r="D325" s="197">
        <v>1710.1527226999999</v>
      </c>
      <c r="E325" s="197">
        <v>12.5666458</v>
      </c>
      <c r="F325" s="197">
        <v>99.270534363879506</v>
      </c>
      <c r="G325" s="197">
        <v>0.72946563612052395</v>
      </c>
    </row>
    <row r="326" spans="1:7" x14ac:dyDescent="0.25">
      <c r="A326" s="197" t="s">
        <v>219</v>
      </c>
      <c r="B326" s="197" t="s">
        <v>220</v>
      </c>
      <c r="C326" s="197" t="s">
        <v>16</v>
      </c>
      <c r="D326" s="197">
        <v>17473.3680786</v>
      </c>
      <c r="E326" s="197">
        <v>0</v>
      </c>
      <c r="F326" s="197">
        <v>100</v>
      </c>
      <c r="G326" s="197">
        <v>0</v>
      </c>
    </row>
    <row r="327" spans="1:7" x14ac:dyDescent="0.25">
      <c r="A327" s="197" t="s">
        <v>221</v>
      </c>
      <c r="B327" s="197" t="s">
        <v>222</v>
      </c>
      <c r="C327" s="197" t="s">
        <v>15</v>
      </c>
      <c r="D327" s="197">
        <v>1143.9810247999999</v>
      </c>
      <c r="E327" s="197">
        <v>16.5795493</v>
      </c>
      <c r="F327" s="197">
        <v>98.571418875498395</v>
      </c>
      <c r="G327" s="197">
        <v>1.4285811245016</v>
      </c>
    </row>
    <row r="328" spans="1:7" x14ac:dyDescent="0.25">
      <c r="A328" s="197" t="s">
        <v>221</v>
      </c>
      <c r="B328" s="197" t="s">
        <v>222</v>
      </c>
      <c r="C328" s="197" t="s">
        <v>16</v>
      </c>
      <c r="D328" s="197">
        <v>20179.929614699999</v>
      </c>
      <c r="E328" s="197">
        <v>27.029072299999999</v>
      </c>
      <c r="F328" s="197">
        <v>99.866238790712302</v>
      </c>
      <c r="G328" s="197">
        <v>0.13376120928771401</v>
      </c>
    </row>
    <row r="329" spans="1:7" x14ac:dyDescent="0.25">
      <c r="A329" s="197" t="s">
        <v>223</v>
      </c>
      <c r="B329" s="197" t="s">
        <v>224</v>
      </c>
      <c r="C329" s="197" t="s">
        <v>15</v>
      </c>
      <c r="D329" s="197">
        <v>4216.0911051000003</v>
      </c>
      <c r="E329" s="197">
        <v>45.684455100000001</v>
      </c>
      <c r="F329" s="197">
        <v>98.928041740943897</v>
      </c>
      <c r="G329" s="197">
        <v>1.0719582590561401</v>
      </c>
    </row>
    <row r="330" spans="1:7" x14ac:dyDescent="0.25">
      <c r="A330" s="197" t="s">
        <v>223</v>
      </c>
      <c r="B330" s="197" t="s">
        <v>224</v>
      </c>
      <c r="C330" s="197" t="s">
        <v>16</v>
      </c>
      <c r="D330" s="197">
        <v>40840.712976399998</v>
      </c>
      <c r="E330" s="197">
        <v>49.142206199999997</v>
      </c>
      <c r="F330" s="197">
        <v>99.879818096736798</v>
      </c>
      <c r="G330" s="197">
        <v>0.120181903263164</v>
      </c>
    </row>
    <row r="331" spans="1:7" x14ac:dyDescent="0.25">
      <c r="A331" s="197" t="s">
        <v>225</v>
      </c>
      <c r="B331" s="197" t="s">
        <v>226</v>
      </c>
      <c r="C331" s="197" t="s">
        <v>15</v>
      </c>
      <c r="D331" s="197">
        <v>236.48326969999999</v>
      </c>
      <c r="E331" s="197">
        <v>0</v>
      </c>
      <c r="F331" s="197">
        <v>100</v>
      </c>
      <c r="G331" s="197">
        <v>0</v>
      </c>
    </row>
    <row r="332" spans="1:7" x14ac:dyDescent="0.25">
      <c r="A332" s="197" t="s">
        <v>225</v>
      </c>
      <c r="B332" s="197" t="s">
        <v>226</v>
      </c>
      <c r="C332" s="197" t="s">
        <v>16</v>
      </c>
      <c r="D332" s="197">
        <v>9046.9108293999998</v>
      </c>
      <c r="E332" s="197">
        <v>0</v>
      </c>
      <c r="F332" s="197">
        <v>100</v>
      </c>
      <c r="G332" s="197">
        <v>0</v>
      </c>
    </row>
    <row r="333" spans="1:7" x14ac:dyDescent="0.25">
      <c r="A333" s="197" t="s">
        <v>227</v>
      </c>
      <c r="B333" s="197" t="s">
        <v>228</v>
      </c>
      <c r="C333" s="197" t="s">
        <v>15</v>
      </c>
      <c r="D333" s="197">
        <v>5049.6803110000001</v>
      </c>
      <c r="E333" s="197">
        <v>56.422395000000002</v>
      </c>
      <c r="F333" s="197">
        <v>98.8950007814434</v>
      </c>
      <c r="G333" s="197">
        <v>1.10499921855665</v>
      </c>
    </row>
    <row r="334" spans="1:7" x14ac:dyDescent="0.25">
      <c r="A334" s="197" t="s">
        <v>227</v>
      </c>
      <c r="B334" s="197" t="s">
        <v>228</v>
      </c>
      <c r="C334" s="197" t="s">
        <v>16</v>
      </c>
      <c r="D334" s="197">
        <v>57847.8172767</v>
      </c>
      <c r="E334" s="197">
        <v>0</v>
      </c>
      <c r="F334" s="197">
        <v>100</v>
      </c>
      <c r="G334" s="197">
        <v>0</v>
      </c>
    </row>
    <row r="335" spans="1:7" x14ac:dyDescent="0.25">
      <c r="A335" s="197" t="s">
        <v>229</v>
      </c>
      <c r="B335" s="197" t="s">
        <v>230</v>
      </c>
      <c r="C335" s="197" t="s">
        <v>15</v>
      </c>
      <c r="D335" s="197">
        <v>4546.6806199000002</v>
      </c>
      <c r="E335" s="197">
        <v>0</v>
      </c>
      <c r="F335" s="197">
        <v>100</v>
      </c>
      <c r="G335" s="197">
        <v>0</v>
      </c>
    </row>
    <row r="336" spans="1:7" x14ac:dyDescent="0.25">
      <c r="A336" s="197" t="s">
        <v>229</v>
      </c>
      <c r="B336" s="197" t="s">
        <v>230</v>
      </c>
      <c r="C336" s="197" t="s">
        <v>16</v>
      </c>
      <c r="D336" s="197">
        <v>74280.352789500001</v>
      </c>
      <c r="E336" s="197">
        <v>0</v>
      </c>
      <c r="F336" s="197">
        <v>100</v>
      </c>
      <c r="G336" s="197">
        <v>0</v>
      </c>
    </row>
    <row r="337" spans="1:7" x14ac:dyDescent="0.25">
      <c r="A337" s="197" t="s">
        <v>231</v>
      </c>
      <c r="B337" s="197" t="s">
        <v>232</v>
      </c>
      <c r="C337" s="197" t="s">
        <v>15</v>
      </c>
      <c r="D337" s="197">
        <v>2905.5146845999998</v>
      </c>
      <c r="E337" s="197">
        <v>0</v>
      </c>
      <c r="F337" s="197">
        <v>100</v>
      </c>
      <c r="G337" s="197">
        <v>0</v>
      </c>
    </row>
    <row r="338" spans="1:7" x14ac:dyDescent="0.25">
      <c r="A338" s="197" t="s">
        <v>231</v>
      </c>
      <c r="B338" s="197" t="s">
        <v>232</v>
      </c>
      <c r="C338" s="197" t="s">
        <v>16</v>
      </c>
      <c r="D338" s="197">
        <v>42806.188350800003</v>
      </c>
      <c r="E338" s="197">
        <v>47.616774700000001</v>
      </c>
      <c r="F338" s="197">
        <v>99.888885538727394</v>
      </c>
      <c r="G338" s="197">
        <v>0.111114461272579</v>
      </c>
    </row>
    <row r="339" spans="1:7" x14ac:dyDescent="0.25">
      <c r="A339" s="197" t="s">
        <v>233</v>
      </c>
      <c r="B339" s="197" t="s">
        <v>234</v>
      </c>
      <c r="C339" s="197" t="s">
        <v>15</v>
      </c>
      <c r="D339" s="197">
        <v>2041.3746900000001</v>
      </c>
      <c r="E339" s="197">
        <v>0</v>
      </c>
      <c r="F339" s="197">
        <v>100</v>
      </c>
      <c r="G339" s="197">
        <v>0</v>
      </c>
    </row>
    <row r="340" spans="1:7" x14ac:dyDescent="0.25">
      <c r="A340" s="197" t="s">
        <v>233</v>
      </c>
      <c r="B340" s="197" t="s">
        <v>234</v>
      </c>
      <c r="C340" s="197" t="s">
        <v>16</v>
      </c>
      <c r="D340" s="197">
        <v>32552.110254800002</v>
      </c>
      <c r="E340" s="197">
        <v>67.053108300000005</v>
      </c>
      <c r="F340" s="197">
        <v>99.794436455792606</v>
      </c>
      <c r="G340" s="197">
        <v>0.20556354420743</v>
      </c>
    </row>
    <row r="341" spans="1:7" x14ac:dyDescent="0.25">
      <c r="A341" s="197" t="s">
        <v>235</v>
      </c>
      <c r="B341" s="197" t="s">
        <v>236</v>
      </c>
      <c r="C341" s="197" t="s">
        <v>15</v>
      </c>
      <c r="D341" s="197">
        <v>562.90527110000005</v>
      </c>
      <c r="E341" s="197">
        <v>16.905517799999998</v>
      </c>
      <c r="F341" s="197">
        <v>97.084304375902903</v>
      </c>
      <c r="G341" s="197">
        <v>2.9156956240970699</v>
      </c>
    </row>
    <row r="342" spans="1:7" x14ac:dyDescent="0.25">
      <c r="A342" s="197" t="s">
        <v>235</v>
      </c>
      <c r="B342" s="197" t="s">
        <v>236</v>
      </c>
      <c r="C342" s="197" t="s">
        <v>16</v>
      </c>
      <c r="D342" s="197">
        <v>5166.6768263000004</v>
      </c>
      <c r="E342" s="197">
        <v>0</v>
      </c>
      <c r="F342" s="197">
        <v>100</v>
      </c>
      <c r="G342" s="197">
        <v>0</v>
      </c>
    </row>
    <row r="343" spans="1:7" x14ac:dyDescent="0.25">
      <c r="A343" s="197" t="s">
        <v>237</v>
      </c>
      <c r="B343" s="197" t="s">
        <v>238</v>
      </c>
      <c r="C343" s="197" t="s">
        <v>15</v>
      </c>
      <c r="D343" s="197">
        <v>217.32876010000001</v>
      </c>
      <c r="E343" s="197">
        <v>5.1531174999999996</v>
      </c>
      <c r="F343" s="197">
        <v>97.683803482967406</v>
      </c>
      <c r="G343" s="197">
        <v>2.3161965170326302</v>
      </c>
    </row>
    <row r="344" spans="1:7" x14ac:dyDescent="0.25">
      <c r="A344" s="197" t="s">
        <v>237</v>
      </c>
      <c r="B344" s="197" t="s">
        <v>238</v>
      </c>
      <c r="C344" s="197" t="s">
        <v>16</v>
      </c>
      <c r="D344" s="197">
        <v>4673.2946476999996</v>
      </c>
      <c r="E344" s="197">
        <v>0</v>
      </c>
      <c r="F344" s="197">
        <v>100</v>
      </c>
      <c r="G344" s="197">
        <v>0</v>
      </c>
    </row>
    <row r="345" spans="1:7" x14ac:dyDescent="0.25">
      <c r="A345" s="197" t="s">
        <v>239</v>
      </c>
      <c r="B345" s="197" t="s">
        <v>240</v>
      </c>
      <c r="C345" s="197" t="s">
        <v>15</v>
      </c>
      <c r="D345" s="197">
        <v>324.07690120000001</v>
      </c>
      <c r="E345" s="197">
        <v>0</v>
      </c>
      <c r="F345" s="197">
        <v>100</v>
      </c>
      <c r="G345" s="197">
        <v>0</v>
      </c>
    </row>
    <row r="346" spans="1:7" x14ac:dyDescent="0.25">
      <c r="A346" s="197" t="s">
        <v>239</v>
      </c>
      <c r="B346" s="197" t="s">
        <v>240</v>
      </c>
      <c r="C346" s="197" t="s">
        <v>16</v>
      </c>
      <c r="D346" s="197">
        <v>7279.1183128000002</v>
      </c>
      <c r="E346" s="197">
        <v>0</v>
      </c>
      <c r="F346" s="197">
        <v>100</v>
      </c>
      <c r="G346" s="197">
        <v>0</v>
      </c>
    </row>
    <row r="347" spans="1:7" x14ac:dyDescent="0.25">
      <c r="A347" s="197" t="s">
        <v>241</v>
      </c>
      <c r="B347" s="197" t="s">
        <v>242</v>
      </c>
      <c r="C347" s="197" t="s">
        <v>15</v>
      </c>
      <c r="D347" s="197">
        <v>594.6196956</v>
      </c>
      <c r="E347" s="197">
        <v>0</v>
      </c>
      <c r="F347" s="197">
        <v>100</v>
      </c>
      <c r="G347" s="197">
        <v>0</v>
      </c>
    </row>
    <row r="348" spans="1:7" x14ac:dyDescent="0.25">
      <c r="A348" s="197" t="s">
        <v>241</v>
      </c>
      <c r="B348" s="197" t="s">
        <v>242</v>
      </c>
      <c r="C348" s="197" t="s">
        <v>16</v>
      </c>
      <c r="D348" s="197">
        <v>7008.8322909999997</v>
      </c>
      <c r="E348" s="197">
        <v>4.1816127999999999</v>
      </c>
      <c r="F348" s="197">
        <v>99.940373527596506</v>
      </c>
      <c r="G348" s="197">
        <v>5.9626472403458301E-2</v>
      </c>
    </row>
    <row r="349" spans="1:7" x14ac:dyDescent="0.25">
      <c r="A349" s="197" t="s">
        <v>243</v>
      </c>
      <c r="B349" s="197" t="s">
        <v>244</v>
      </c>
      <c r="C349" s="197" t="s">
        <v>15</v>
      </c>
      <c r="D349" s="197">
        <v>1935.7469483</v>
      </c>
      <c r="E349" s="197">
        <v>0</v>
      </c>
      <c r="F349" s="197">
        <v>100</v>
      </c>
      <c r="G349" s="197">
        <v>0</v>
      </c>
    </row>
    <row r="350" spans="1:7" x14ac:dyDescent="0.25">
      <c r="A350" s="197" t="s">
        <v>243</v>
      </c>
      <c r="B350" s="197" t="s">
        <v>244</v>
      </c>
      <c r="C350" s="197" t="s">
        <v>16</v>
      </c>
      <c r="D350" s="197">
        <v>11819.696307800001</v>
      </c>
      <c r="E350" s="197">
        <v>0</v>
      </c>
      <c r="F350" s="197">
        <v>100</v>
      </c>
      <c r="G350" s="197">
        <v>0</v>
      </c>
    </row>
    <row r="351" spans="1:7" x14ac:dyDescent="0.25">
      <c r="A351" s="197" t="s">
        <v>245</v>
      </c>
      <c r="B351" s="197" t="s">
        <v>246</v>
      </c>
      <c r="C351" s="197" t="s">
        <v>15</v>
      </c>
      <c r="D351" s="197">
        <v>239.10817349999999</v>
      </c>
      <c r="E351" s="197">
        <v>0</v>
      </c>
      <c r="F351" s="197">
        <v>100</v>
      </c>
      <c r="G351" s="197">
        <v>0</v>
      </c>
    </row>
    <row r="352" spans="1:7" x14ac:dyDescent="0.25">
      <c r="A352" s="197" t="s">
        <v>245</v>
      </c>
      <c r="B352" s="197" t="s">
        <v>246</v>
      </c>
      <c r="C352" s="197" t="s">
        <v>16</v>
      </c>
      <c r="D352" s="197">
        <v>17770.755024999999</v>
      </c>
      <c r="E352" s="197">
        <v>0</v>
      </c>
      <c r="F352" s="197">
        <v>100</v>
      </c>
      <c r="G352" s="197">
        <v>0</v>
      </c>
    </row>
    <row r="353" spans="1:7" x14ac:dyDescent="0.25">
      <c r="A353" s="197" t="s">
        <v>247</v>
      </c>
      <c r="B353" s="197" t="s">
        <v>248</v>
      </c>
      <c r="C353" s="197" t="s">
        <v>15</v>
      </c>
      <c r="D353" s="197">
        <v>194.73108690000001</v>
      </c>
      <c r="E353" s="197">
        <v>0</v>
      </c>
      <c r="F353" s="197">
        <v>100</v>
      </c>
      <c r="G353" s="197">
        <v>0</v>
      </c>
    </row>
    <row r="354" spans="1:7" x14ac:dyDescent="0.25">
      <c r="A354" s="197" t="s">
        <v>247</v>
      </c>
      <c r="B354" s="197" t="s">
        <v>248</v>
      </c>
      <c r="C354" s="197" t="s">
        <v>16</v>
      </c>
      <c r="D354" s="197">
        <v>19497.141451899999</v>
      </c>
      <c r="E354" s="197">
        <v>10.533092099999999</v>
      </c>
      <c r="F354" s="197">
        <v>99.946005393537604</v>
      </c>
      <c r="G354" s="197">
        <v>5.39946064624073E-2</v>
      </c>
    </row>
    <row r="355" spans="1:7" x14ac:dyDescent="0.25">
      <c r="A355" s="197" t="s">
        <v>249</v>
      </c>
      <c r="B355" s="197" t="s">
        <v>250</v>
      </c>
      <c r="C355" s="197" t="s">
        <v>15</v>
      </c>
      <c r="D355" s="197">
        <v>49.485179799999997</v>
      </c>
      <c r="E355" s="197">
        <v>0</v>
      </c>
      <c r="F355" s="197">
        <v>100</v>
      </c>
      <c r="G355" s="197">
        <v>0</v>
      </c>
    </row>
    <row r="356" spans="1:7" x14ac:dyDescent="0.25">
      <c r="A356" s="197" t="s">
        <v>249</v>
      </c>
      <c r="B356" s="197" t="s">
        <v>250</v>
      </c>
      <c r="C356" s="197" t="s">
        <v>16</v>
      </c>
      <c r="D356" s="197">
        <v>15528.4396103</v>
      </c>
      <c r="E356" s="197">
        <v>0</v>
      </c>
      <c r="F356" s="197">
        <v>100</v>
      </c>
      <c r="G356" s="197">
        <v>0</v>
      </c>
    </row>
    <row r="357" spans="1:7" x14ac:dyDescent="0.25">
      <c r="A357" s="197" t="s">
        <v>251</v>
      </c>
      <c r="B357" s="197" t="s">
        <v>252</v>
      </c>
      <c r="C357" s="197" t="s">
        <v>15</v>
      </c>
      <c r="D357" s="197">
        <v>1027.066468</v>
      </c>
      <c r="E357" s="197">
        <v>0</v>
      </c>
      <c r="F357" s="197">
        <v>100</v>
      </c>
      <c r="G357" s="197">
        <v>0</v>
      </c>
    </row>
    <row r="358" spans="1:7" x14ac:dyDescent="0.25">
      <c r="A358" s="197" t="s">
        <v>251</v>
      </c>
      <c r="B358" s="197" t="s">
        <v>252</v>
      </c>
      <c r="C358" s="197" t="s">
        <v>16</v>
      </c>
      <c r="D358" s="197">
        <v>14390.7546215</v>
      </c>
      <c r="E358" s="197">
        <v>0</v>
      </c>
      <c r="F358" s="197">
        <v>100</v>
      </c>
      <c r="G358" s="197">
        <v>0</v>
      </c>
    </row>
    <row r="359" spans="1:7" x14ac:dyDescent="0.25">
      <c r="A359" s="197" t="s">
        <v>253</v>
      </c>
      <c r="B359" s="197" t="s">
        <v>254</v>
      </c>
      <c r="C359" s="197" t="s">
        <v>15</v>
      </c>
      <c r="D359" s="197">
        <v>51.4132867</v>
      </c>
      <c r="E359" s="197">
        <v>0</v>
      </c>
      <c r="F359" s="197">
        <v>100</v>
      </c>
      <c r="G359" s="197">
        <v>0</v>
      </c>
    </row>
    <row r="360" spans="1:7" x14ac:dyDescent="0.25">
      <c r="A360" s="197" t="s">
        <v>253</v>
      </c>
      <c r="B360" s="197" t="s">
        <v>254</v>
      </c>
      <c r="C360" s="197" t="s">
        <v>16</v>
      </c>
      <c r="D360" s="197">
        <v>13430.8565432</v>
      </c>
      <c r="E360" s="197">
        <v>0</v>
      </c>
      <c r="F360" s="197">
        <v>100</v>
      </c>
      <c r="G360" s="197">
        <v>0</v>
      </c>
    </row>
    <row r="361" spans="1:7" x14ac:dyDescent="0.25">
      <c r="A361" s="197" t="s">
        <v>255</v>
      </c>
      <c r="B361" s="197" t="s">
        <v>256</v>
      </c>
      <c r="C361" s="197" t="s">
        <v>15</v>
      </c>
      <c r="D361" s="197">
        <v>13.404473100000001</v>
      </c>
      <c r="E361" s="197">
        <v>0</v>
      </c>
      <c r="F361" s="197">
        <v>100</v>
      </c>
      <c r="G361" s="197">
        <v>0</v>
      </c>
    </row>
    <row r="362" spans="1:7" x14ac:dyDescent="0.25">
      <c r="A362" s="197" t="s">
        <v>255</v>
      </c>
      <c r="B362" s="197" t="s">
        <v>256</v>
      </c>
      <c r="C362" s="197" t="s">
        <v>16</v>
      </c>
      <c r="D362" s="197">
        <v>10851.2384702</v>
      </c>
      <c r="E362" s="197">
        <v>0</v>
      </c>
      <c r="F362" s="197">
        <v>100</v>
      </c>
      <c r="G362" s="197">
        <v>0</v>
      </c>
    </row>
    <row r="363" spans="1:7" x14ac:dyDescent="0.25">
      <c r="A363" s="197" t="s">
        <v>257</v>
      </c>
      <c r="B363" s="197" t="s">
        <v>258</v>
      </c>
      <c r="C363" s="197" t="s">
        <v>15</v>
      </c>
      <c r="D363" s="197">
        <v>49.768565799999998</v>
      </c>
      <c r="E363" s="197">
        <v>0</v>
      </c>
      <c r="F363" s="197">
        <v>100</v>
      </c>
      <c r="G363" s="197">
        <v>0</v>
      </c>
    </row>
    <row r="364" spans="1:7" x14ac:dyDescent="0.25">
      <c r="A364" s="197" t="s">
        <v>257</v>
      </c>
      <c r="B364" s="197" t="s">
        <v>258</v>
      </c>
      <c r="C364" s="197" t="s">
        <v>16</v>
      </c>
      <c r="D364" s="197">
        <v>19048.3846558</v>
      </c>
      <c r="E364" s="197">
        <v>0</v>
      </c>
      <c r="F364" s="197">
        <v>100</v>
      </c>
      <c r="G364" s="197">
        <v>0</v>
      </c>
    </row>
    <row r="365" spans="1:7" x14ac:dyDescent="0.25">
      <c r="A365" s="197" t="s">
        <v>259</v>
      </c>
      <c r="B365" s="197" t="s">
        <v>260</v>
      </c>
      <c r="C365" s="197" t="s">
        <v>15</v>
      </c>
      <c r="D365" s="197">
        <v>17.068844800000001</v>
      </c>
      <c r="E365" s="197">
        <v>0</v>
      </c>
      <c r="F365" s="197">
        <v>100</v>
      </c>
      <c r="G365" s="197">
        <v>0</v>
      </c>
    </row>
    <row r="366" spans="1:7" x14ac:dyDescent="0.25">
      <c r="A366" s="197" t="s">
        <v>259</v>
      </c>
      <c r="B366" s="197" t="s">
        <v>260</v>
      </c>
      <c r="C366" s="197" t="s">
        <v>16</v>
      </c>
      <c r="D366" s="197">
        <v>19942.8974977</v>
      </c>
      <c r="E366" s="197">
        <v>0</v>
      </c>
      <c r="F366" s="197">
        <v>100</v>
      </c>
      <c r="G366" s="197">
        <v>0</v>
      </c>
    </row>
    <row r="367" spans="1:7" x14ac:dyDescent="0.25">
      <c r="A367" s="197" t="s">
        <v>261</v>
      </c>
      <c r="B367" s="197" t="s">
        <v>262</v>
      </c>
      <c r="C367" s="197" t="s">
        <v>15</v>
      </c>
      <c r="D367" s="197">
        <v>54.673255400000002</v>
      </c>
      <c r="E367" s="197">
        <v>0</v>
      </c>
      <c r="F367" s="197">
        <v>100</v>
      </c>
      <c r="G367" s="197">
        <v>0</v>
      </c>
    </row>
    <row r="368" spans="1:7" x14ac:dyDescent="0.25">
      <c r="A368" s="197" t="s">
        <v>261</v>
      </c>
      <c r="B368" s="197" t="s">
        <v>262</v>
      </c>
      <c r="C368" s="197" t="s">
        <v>16</v>
      </c>
      <c r="D368" s="197">
        <v>17339.0652954</v>
      </c>
      <c r="E368" s="197">
        <v>0</v>
      </c>
      <c r="F368" s="197">
        <v>100</v>
      </c>
      <c r="G368" s="197">
        <v>0</v>
      </c>
    </row>
    <row r="369" spans="1:7" x14ac:dyDescent="0.25">
      <c r="A369" s="197" t="s">
        <v>263</v>
      </c>
      <c r="B369" s="197" t="s">
        <v>264</v>
      </c>
      <c r="C369" s="197" t="s">
        <v>15</v>
      </c>
      <c r="D369" s="197">
        <v>18.7945706</v>
      </c>
      <c r="E369" s="197">
        <v>0</v>
      </c>
      <c r="F369" s="197">
        <v>100</v>
      </c>
      <c r="G369" s="197">
        <v>0</v>
      </c>
    </row>
    <row r="370" spans="1:7" x14ac:dyDescent="0.25">
      <c r="A370" s="197" t="s">
        <v>263</v>
      </c>
      <c r="B370" s="197" t="s">
        <v>264</v>
      </c>
      <c r="C370" s="197" t="s">
        <v>16</v>
      </c>
      <c r="D370" s="197">
        <v>4603.0463103000002</v>
      </c>
      <c r="E370" s="197">
        <v>0</v>
      </c>
      <c r="F370" s="197">
        <v>100</v>
      </c>
      <c r="G370" s="197">
        <v>0</v>
      </c>
    </row>
    <row r="371" spans="1:7" x14ac:dyDescent="0.25">
      <c r="A371" s="197" t="s">
        <v>265</v>
      </c>
      <c r="B371" s="197" t="s">
        <v>266</v>
      </c>
      <c r="C371" s="197" t="s">
        <v>15</v>
      </c>
      <c r="D371" s="197">
        <v>1004.3678368</v>
      </c>
      <c r="E371" s="197">
        <v>0</v>
      </c>
      <c r="F371" s="197">
        <v>100</v>
      </c>
      <c r="G371" s="197">
        <v>0</v>
      </c>
    </row>
    <row r="372" spans="1:7" x14ac:dyDescent="0.25">
      <c r="A372" s="197" t="s">
        <v>265</v>
      </c>
      <c r="B372" s="197" t="s">
        <v>266</v>
      </c>
      <c r="C372" s="197" t="s">
        <v>16</v>
      </c>
      <c r="D372" s="197">
        <v>72407.871518700005</v>
      </c>
      <c r="E372" s="197">
        <v>0</v>
      </c>
      <c r="F372" s="197">
        <v>100</v>
      </c>
      <c r="G372" s="197">
        <v>0</v>
      </c>
    </row>
    <row r="373" spans="1:7" x14ac:dyDescent="0.25">
      <c r="A373" s="197" t="s">
        <v>267</v>
      </c>
      <c r="B373" s="197" t="s">
        <v>268</v>
      </c>
      <c r="C373" s="197" t="s">
        <v>15</v>
      </c>
      <c r="D373" s="197">
        <v>29.643025300000001</v>
      </c>
      <c r="E373" s="197">
        <v>0</v>
      </c>
      <c r="F373" s="197">
        <v>100</v>
      </c>
      <c r="G373" s="197">
        <v>0</v>
      </c>
    </row>
    <row r="374" spans="1:7" x14ac:dyDescent="0.25">
      <c r="A374" s="197" t="s">
        <v>267</v>
      </c>
      <c r="B374" s="197" t="s">
        <v>268</v>
      </c>
      <c r="C374" s="197" t="s">
        <v>16</v>
      </c>
      <c r="D374" s="197">
        <v>43007.773305399998</v>
      </c>
      <c r="E374" s="197">
        <v>0</v>
      </c>
      <c r="F374" s="197">
        <v>100</v>
      </c>
      <c r="G374" s="197">
        <v>0</v>
      </c>
    </row>
    <row r="375" spans="1:7" x14ac:dyDescent="0.25">
      <c r="A375" s="197" t="s">
        <v>269</v>
      </c>
      <c r="B375" s="197" t="s">
        <v>270</v>
      </c>
      <c r="C375" s="197" t="s">
        <v>15</v>
      </c>
      <c r="D375" s="197">
        <v>190.236864</v>
      </c>
      <c r="E375" s="197">
        <v>0</v>
      </c>
      <c r="F375" s="197">
        <v>100</v>
      </c>
      <c r="G375" s="197">
        <v>0</v>
      </c>
    </row>
    <row r="376" spans="1:7" x14ac:dyDescent="0.25">
      <c r="A376" s="197" t="s">
        <v>269</v>
      </c>
      <c r="B376" s="197" t="s">
        <v>270</v>
      </c>
      <c r="C376" s="197" t="s">
        <v>16</v>
      </c>
      <c r="D376" s="197">
        <v>13693.113574499999</v>
      </c>
      <c r="E376" s="197">
        <v>0</v>
      </c>
      <c r="F376" s="197">
        <v>100</v>
      </c>
      <c r="G376" s="197">
        <v>0</v>
      </c>
    </row>
    <row r="377" spans="1:7" x14ac:dyDescent="0.25">
      <c r="A377" s="197" t="s">
        <v>271</v>
      </c>
      <c r="B377" s="197" t="s">
        <v>272</v>
      </c>
      <c r="C377" s="197" t="s">
        <v>15</v>
      </c>
      <c r="D377" s="197">
        <v>179.4747022</v>
      </c>
      <c r="E377" s="197">
        <v>0</v>
      </c>
      <c r="F377" s="197">
        <v>100</v>
      </c>
      <c r="G377" s="197">
        <v>0</v>
      </c>
    </row>
    <row r="378" spans="1:7" x14ac:dyDescent="0.25">
      <c r="A378" s="197" t="s">
        <v>271</v>
      </c>
      <c r="B378" s="197" t="s">
        <v>272</v>
      </c>
      <c r="C378" s="197" t="s">
        <v>16</v>
      </c>
      <c r="D378" s="197">
        <v>20776.560887600001</v>
      </c>
      <c r="E378" s="197">
        <v>0</v>
      </c>
      <c r="F378" s="197">
        <v>100</v>
      </c>
      <c r="G378" s="197">
        <v>0</v>
      </c>
    </row>
    <row r="379" spans="1:7" x14ac:dyDescent="0.25">
      <c r="A379" s="197" t="s">
        <v>273</v>
      </c>
      <c r="B379" s="197" t="s">
        <v>274</v>
      </c>
      <c r="C379" s="197" t="s">
        <v>15</v>
      </c>
      <c r="D379" s="197">
        <v>322.1805703</v>
      </c>
      <c r="E379" s="197">
        <v>0</v>
      </c>
      <c r="F379" s="197">
        <v>100</v>
      </c>
      <c r="G379" s="197">
        <v>0</v>
      </c>
    </row>
    <row r="380" spans="1:7" x14ac:dyDescent="0.25">
      <c r="A380" s="197" t="s">
        <v>273</v>
      </c>
      <c r="B380" s="197" t="s">
        <v>274</v>
      </c>
      <c r="C380" s="197" t="s">
        <v>16</v>
      </c>
      <c r="D380" s="197">
        <v>26439.547099799998</v>
      </c>
      <c r="E380" s="197">
        <v>0</v>
      </c>
      <c r="F380" s="197">
        <v>100</v>
      </c>
      <c r="G380" s="197">
        <v>0</v>
      </c>
    </row>
    <row r="381" spans="1:7" x14ac:dyDescent="0.25">
      <c r="A381" s="197" t="s">
        <v>275</v>
      </c>
      <c r="B381" s="197" t="s">
        <v>276</v>
      </c>
      <c r="C381" s="197" t="s">
        <v>15</v>
      </c>
      <c r="D381" s="197">
        <v>46.1722143</v>
      </c>
      <c r="E381" s="197">
        <v>0</v>
      </c>
      <c r="F381" s="197">
        <v>100</v>
      </c>
      <c r="G381" s="197">
        <v>0</v>
      </c>
    </row>
    <row r="382" spans="1:7" x14ac:dyDescent="0.25">
      <c r="A382" s="197" t="s">
        <v>275</v>
      </c>
      <c r="B382" s="197" t="s">
        <v>276</v>
      </c>
      <c r="C382" s="197" t="s">
        <v>16</v>
      </c>
      <c r="D382" s="197">
        <v>17672.704070200001</v>
      </c>
      <c r="E382" s="197">
        <v>0</v>
      </c>
      <c r="F382" s="197">
        <v>100</v>
      </c>
      <c r="G382" s="197">
        <v>0</v>
      </c>
    </row>
    <row r="383" spans="1:7" x14ac:dyDescent="0.25">
      <c r="A383" s="197" t="s">
        <v>277</v>
      </c>
      <c r="B383" s="197" t="s">
        <v>278</v>
      </c>
      <c r="C383" s="197" t="s">
        <v>15</v>
      </c>
      <c r="D383" s="197">
        <v>246.35176509999999</v>
      </c>
      <c r="E383" s="197">
        <v>0</v>
      </c>
      <c r="F383" s="197">
        <v>100</v>
      </c>
      <c r="G383" s="197">
        <v>0</v>
      </c>
    </row>
    <row r="384" spans="1:7" x14ac:dyDescent="0.25">
      <c r="A384" s="197" t="s">
        <v>277</v>
      </c>
      <c r="B384" s="197" t="s">
        <v>278</v>
      </c>
      <c r="C384" s="197" t="s">
        <v>16</v>
      </c>
      <c r="D384" s="197">
        <v>6583.3096736999996</v>
      </c>
      <c r="E384" s="197">
        <v>0</v>
      </c>
      <c r="F384" s="197">
        <v>100</v>
      </c>
      <c r="G384" s="197">
        <v>0</v>
      </c>
    </row>
    <row r="385" spans="1:7" x14ac:dyDescent="0.25">
      <c r="A385" s="197" t="s">
        <v>279</v>
      </c>
      <c r="B385" s="197" t="s">
        <v>280</v>
      </c>
      <c r="C385" s="197" t="s">
        <v>15</v>
      </c>
      <c r="D385" s="197">
        <v>325.21498430000003</v>
      </c>
      <c r="E385" s="197">
        <v>0</v>
      </c>
      <c r="F385" s="197">
        <v>100</v>
      </c>
      <c r="G385" s="197">
        <v>0</v>
      </c>
    </row>
    <row r="386" spans="1:7" x14ac:dyDescent="0.25">
      <c r="A386" s="197" t="s">
        <v>279</v>
      </c>
      <c r="B386" s="197" t="s">
        <v>280</v>
      </c>
      <c r="C386" s="197" t="s">
        <v>16</v>
      </c>
      <c r="D386" s="197">
        <v>28133.024386900001</v>
      </c>
      <c r="E386" s="197">
        <v>0</v>
      </c>
      <c r="F386" s="197">
        <v>100</v>
      </c>
      <c r="G386" s="197">
        <v>0</v>
      </c>
    </row>
    <row r="387" spans="1:7" x14ac:dyDescent="0.25">
      <c r="A387" s="197" t="s">
        <v>281</v>
      </c>
      <c r="B387" s="197" t="s">
        <v>282</v>
      </c>
      <c r="C387" s="197" t="s">
        <v>15</v>
      </c>
      <c r="D387" s="197">
        <v>4018.4968531999998</v>
      </c>
      <c r="E387" s="197">
        <v>133.6474776</v>
      </c>
      <c r="F387" s="197">
        <v>96.7812420052785</v>
      </c>
      <c r="G387" s="197">
        <v>3.2187579947214902</v>
      </c>
    </row>
    <row r="388" spans="1:7" x14ac:dyDescent="0.25">
      <c r="A388" s="197" t="s">
        <v>281</v>
      </c>
      <c r="B388" s="197" t="s">
        <v>282</v>
      </c>
      <c r="C388" s="197" t="s">
        <v>16</v>
      </c>
      <c r="D388" s="197">
        <v>20876.554476599998</v>
      </c>
      <c r="E388" s="197">
        <v>120.0836176</v>
      </c>
      <c r="F388" s="197">
        <v>99.4280816906914</v>
      </c>
      <c r="G388" s="197">
        <v>0.57191830930862797</v>
      </c>
    </row>
    <row r="389" spans="1:7" x14ac:dyDescent="0.25">
      <c r="A389" s="197" t="s">
        <v>283</v>
      </c>
      <c r="B389" s="197" t="s">
        <v>284</v>
      </c>
      <c r="C389" s="197" t="s">
        <v>15</v>
      </c>
      <c r="D389" s="197">
        <v>1895.9324518999999</v>
      </c>
      <c r="E389" s="197">
        <v>25.167849400000001</v>
      </c>
      <c r="F389" s="197">
        <v>98.689925279644697</v>
      </c>
      <c r="G389" s="197">
        <v>1.3100747203552601</v>
      </c>
    </row>
    <row r="390" spans="1:7" x14ac:dyDescent="0.25">
      <c r="A390" s="197" t="s">
        <v>283</v>
      </c>
      <c r="B390" s="197" t="s">
        <v>284</v>
      </c>
      <c r="C390" s="197" t="s">
        <v>16</v>
      </c>
      <c r="D390" s="197">
        <v>16984.334653400001</v>
      </c>
      <c r="E390" s="197">
        <v>0</v>
      </c>
      <c r="F390" s="197">
        <v>100</v>
      </c>
      <c r="G390" s="197">
        <v>0</v>
      </c>
    </row>
    <row r="391" spans="1:7" x14ac:dyDescent="0.25">
      <c r="A391" s="197" t="s">
        <v>285</v>
      </c>
      <c r="B391" s="197" t="s">
        <v>286</v>
      </c>
      <c r="C391" s="197" t="s">
        <v>15</v>
      </c>
      <c r="D391" s="197">
        <v>59.919536100000002</v>
      </c>
      <c r="E391" s="197">
        <v>5.2712529999999997</v>
      </c>
      <c r="F391" s="197">
        <v>91.914113829924503</v>
      </c>
      <c r="G391" s="197">
        <v>8.0858861700755202</v>
      </c>
    </row>
    <row r="392" spans="1:7" x14ac:dyDescent="0.25">
      <c r="A392" s="197" t="s">
        <v>285</v>
      </c>
      <c r="B392" s="197" t="s">
        <v>286</v>
      </c>
      <c r="C392" s="197" t="s">
        <v>16</v>
      </c>
      <c r="D392" s="197">
        <v>6750.5248760000004</v>
      </c>
      <c r="E392" s="197">
        <v>0</v>
      </c>
      <c r="F392" s="197">
        <v>100</v>
      </c>
      <c r="G392" s="197">
        <v>0</v>
      </c>
    </row>
    <row r="393" spans="1:7" x14ac:dyDescent="0.25">
      <c r="A393" s="197" t="s">
        <v>287</v>
      </c>
      <c r="B393" s="197" t="s">
        <v>288</v>
      </c>
      <c r="C393" s="197" t="s">
        <v>15</v>
      </c>
      <c r="D393" s="197">
        <v>279.87879329999998</v>
      </c>
      <c r="E393" s="197">
        <v>0</v>
      </c>
      <c r="F393" s="197">
        <v>100</v>
      </c>
      <c r="G393" s="197">
        <v>0</v>
      </c>
    </row>
    <row r="394" spans="1:7" x14ac:dyDescent="0.25">
      <c r="A394" s="197" t="s">
        <v>287</v>
      </c>
      <c r="B394" s="197" t="s">
        <v>288</v>
      </c>
      <c r="C394" s="197" t="s">
        <v>16</v>
      </c>
      <c r="D394" s="197">
        <v>12175.9743194</v>
      </c>
      <c r="E394" s="197">
        <v>13.889242899999999</v>
      </c>
      <c r="F394" s="197">
        <v>99.886059078274201</v>
      </c>
      <c r="G394" s="197">
        <v>0.113940921725783</v>
      </c>
    </row>
    <row r="395" spans="1:7" x14ac:dyDescent="0.25">
      <c r="A395" s="197" t="s">
        <v>289</v>
      </c>
      <c r="B395" s="197" t="s">
        <v>290</v>
      </c>
      <c r="C395" s="197" t="s">
        <v>15</v>
      </c>
      <c r="D395" s="197">
        <v>2375.0186266000001</v>
      </c>
      <c r="E395" s="197">
        <v>76.795664700000003</v>
      </c>
      <c r="F395" s="197">
        <v>96.867802550441894</v>
      </c>
      <c r="G395" s="197">
        <v>3.1321974495581202</v>
      </c>
    </row>
    <row r="396" spans="1:7" x14ac:dyDescent="0.25">
      <c r="A396" s="197" t="s">
        <v>289</v>
      </c>
      <c r="B396" s="197" t="s">
        <v>290</v>
      </c>
      <c r="C396" s="197" t="s">
        <v>16</v>
      </c>
      <c r="D396" s="197">
        <v>16388.595416600001</v>
      </c>
      <c r="E396" s="197">
        <v>19.263066200000001</v>
      </c>
      <c r="F396" s="197">
        <v>99.882598535206796</v>
      </c>
      <c r="G396" s="197">
        <v>0.117401464793185</v>
      </c>
    </row>
    <row r="397" spans="1:7" x14ac:dyDescent="0.25">
      <c r="A397" s="197" t="s">
        <v>291</v>
      </c>
      <c r="B397" s="197" t="s">
        <v>292</v>
      </c>
      <c r="C397" s="197" t="s">
        <v>15</v>
      </c>
      <c r="D397" s="197">
        <v>214.61571470000001</v>
      </c>
      <c r="E397" s="197">
        <v>0</v>
      </c>
      <c r="F397" s="197">
        <v>100</v>
      </c>
      <c r="G397" s="197">
        <v>0</v>
      </c>
    </row>
    <row r="398" spans="1:7" x14ac:dyDescent="0.25">
      <c r="A398" s="197" t="s">
        <v>291</v>
      </c>
      <c r="B398" s="197" t="s">
        <v>292</v>
      </c>
      <c r="C398" s="197" t="s">
        <v>16</v>
      </c>
      <c r="D398" s="197">
        <v>37470.618639</v>
      </c>
      <c r="E398" s="197">
        <v>0</v>
      </c>
      <c r="F398" s="197">
        <v>100</v>
      </c>
      <c r="G398" s="197">
        <v>0</v>
      </c>
    </row>
    <row r="399" spans="1:7" x14ac:dyDescent="0.25">
      <c r="A399" s="197" t="s">
        <v>293</v>
      </c>
      <c r="B399" s="197" t="s">
        <v>294</v>
      </c>
      <c r="C399" s="197" t="s">
        <v>15</v>
      </c>
      <c r="D399" s="197">
        <v>135.26221340000001</v>
      </c>
      <c r="E399" s="197">
        <v>0</v>
      </c>
      <c r="F399" s="197">
        <v>100</v>
      </c>
      <c r="G399" s="197">
        <v>0</v>
      </c>
    </row>
    <row r="400" spans="1:7" x14ac:dyDescent="0.25">
      <c r="A400" s="197" t="s">
        <v>293</v>
      </c>
      <c r="B400" s="197" t="s">
        <v>294</v>
      </c>
      <c r="C400" s="197" t="s">
        <v>16</v>
      </c>
      <c r="D400" s="197">
        <v>34058.105906700002</v>
      </c>
      <c r="E400" s="197">
        <v>26.7938802</v>
      </c>
      <c r="F400" s="197">
        <v>99.921390761400204</v>
      </c>
      <c r="G400" s="197">
        <v>7.8609238599838302E-2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595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467</v>
      </c>
      <c r="F410" s="5" t="s">
        <v>431</v>
      </c>
      <c r="G410" s="5" t="s">
        <v>468</v>
      </c>
    </row>
    <row r="411" spans="1:7" x14ac:dyDescent="0.25">
      <c r="A411" s="198" t="s">
        <v>70</v>
      </c>
      <c r="B411" s="198" t="s">
        <v>71</v>
      </c>
      <c r="C411" s="198" t="s">
        <v>15</v>
      </c>
      <c r="D411" s="198">
        <v>13.582304799999999</v>
      </c>
      <c r="E411" s="198">
        <v>0</v>
      </c>
      <c r="F411" s="198">
        <v>100</v>
      </c>
      <c r="G411" s="198">
        <v>0</v>
      </c>
    </row>
    <row r="412" spans="1:7" x14ac:dyDescent="0.25">
      <c r="A412" s="198" t="s">
        <v>70</v>
      </c>
      <c r="B412" s="198" t="s">
        <v>71</v>
      </c>
      <c r="C412" s="198" t="s">
        <v>16</v>
      </c>
      <c r="D412" s="198">
        <v>142.005718</v>
      </c>
      <c r="E412" s="198">
        <v>2.6959304999999998</v>
      </c>
      <c r="F412" s="198">
        <v>98.136904086479703</v>
      </c>
      <c r="G412" s="198">
        <v>1.86309591352029</v>
      </c>
    </row>
    <row r="413" spans="1:7" x14ac:dyDescent="0.25">
      <c r="A413" s="198" t="s">
        <v>72</v>
      </c>
      <c r="B413" s="198" t="s">
        <v>73</v>
      </c>
      <c r="C413" s="198" t="s">
        <v>15</v>
      </c>
      <c r="D413" s="198">
        <v>52.653267499999998</v>
      </c>
      <c r="E413" s="198">
        <v>5.0954775000000003</v>
      </c>
      <c r="F413" s="198">
        <v>91.176470588235304</v>
      </c>
      <c r="G413" s="198">
        <v>8.8235294117646994</v>
      </c>
    </row>
    <row r="414" spans="1:7" x14ac:dyDescent="0.25">
      <c r="A414" s="198" t="s">
        <v>72</v>
      </c>
      <c r="B414" s="198" t="s">
        <v>73</v>
      </c>
      <c r="C414" s="198" t="s">
        <v>16</v>
      </c>
      <c r="D414" s="198">
        <v>307.4271425</v>
      </c>
      <c r="E414" s="198">
        <v>5.0954775000000003</v>
      </c>
      <c r="F414" s="198">
        <v>98.369565217391298</v>
      </c>
      <c r="G414" s="198">
        <v>1.6304347826087</v>
      </c>
    </row>
    <row r="415" spans="1:7" x14ac:dyDescent="0.25">
      <c r="A415" s="198" t="s">
        <v>74</v>
      </c>
      <c r="B415" s="198" t="s">
        <v>75</v>
      </c>
      <c r="C415" s="198" t="s">
        <v>15</v>
      </c>
      <c r="D415" s="198">
        <v>89.158284899999998</v>
      </c>
      <c r="E415" s="198">
        <v>0</v>
      </c>
      <c r="F415" s="198">
        <v>100</v>
      </c>
      <c r="G415" s="198">
        <v>0</v>
      </c>
    </row>
    <row r="416" spans="1:7" x14ac:dyDescent="0.25">
      <c r="A416" s="198" t="s">
        <v>74</v>
      </c>
      <c r="B416" s="198" t="s">
        <v>75</v>
      </c>
      <c r="C416" s="198" t="s">
        <v>16</v>
      </c>
      <c r="D416" s="198">
        <v>246.6002976</v>
      </c>
      <c r="E416" s="198">
        <v>0</v>
      </c>
      <c r="F416" s="198">
        <v>100</v>
      </c>
      <c r="G416" s="198">
        <v>0</v>
      </c>
    </row>
    <row r="417" spans="1:7" x14ac:dyDescent="0.25">
      <c r="A417" s="198" t="s">
        <v>76</v>
      </c>
      <c r="B417" s="198" t="s">
        <v>77</v>
      </c>
      <c r="C417" s="198" t="s">
        <v>15</v>
      </c>
      <c r="D417" s="198">
        <v>6.3414636</v>
      </c>
      <c r="E417" s="198">
        <v>1.5853659</v>
      </c>
      <c r="F417" s="198">
        <v>80</v>
      </c>
      <c r="G417" s="198">
        <v>20</v>
      </c>
    </row>
    <row r="418" spans="1:7" x14ac:dyDescent="0.25">
      <c r="A418" s="198" t="s">
        <v>76</v>
      </c>
      <c r="B418" s="198" t="s">
        <v>77</v>
      </c>
      <c r="C418" s="198" t="s">
        <v>16</v>
      </c>
      <c r="D418" s="198">
        <v>9.5121953999999995</v>
      </c>
      <c r="E418" s="198">
        <v>0</v>
      </c>
      <c r="F418" s="198">
        <v>100</v>
      </c>
      <c r="G418" s="198">
        <v>0</v>
      </c>
    </row>
    <row r="419" spans="1:7" x14ac:dyDescent="0.25">
      <c r="A419" s="198" t="s">
        <v>78</v>
      </c>
      <c r="B419" s="198" t="s">
        <v>79</v>
      </c>
      <c r="C419" s="198" t="s">
        <v>15</v>
      </c>
      <c r="D419" s="198">
        <v>400.61890749999998</v>
      </c>
      <c r="E419" s="198">
        <v>41.603186299999997</v>
      </c>
      <c r="F419" s="198">
        <v>90.592241571988097</v>
      </c>
      <c r="G419" s="198">
        <v>9.40775842801186</v>
      </c>
    </row>
    <row r="420" spans="1:7" x14ac:dyDescent="0.25">
      <c r="A420" s="198" t="s">
        <v>78</v>
      </c>
      <c r="B420" s="198" t="s">
        <v>79</v>
      </c>
      <c r="C420" s="198" t="s">
        <v>16</v>
      </c>
      <c r="D420" s="198">
        <v>2442.3963742000001</v>
      </c>
      <c r="E420" s="198">
        <v>44.1918808</v>
      </c>
      <c r="F420" s="198">
        <v>98.222790576158303</v>
      </c>
      <c r="G420" s="198">
        <v>1.77720942384166</v>
      </c>
    </row>
    <row r="421" spans="1:7" x14ac:dyDescent="0.25">
      <c r="A421" s="198" t="s">
        <v>90</v>
      </c>
      <c r="B421" s="198" t="s">
        <v>91</v>
      </c>
      <c r="C421" s="198" t="s">
        <v>15</v>
      </c>
      <c r="D421" s="198">
        <v>74.303902600000001</v>
      </c>
      <c r="E421" s="198">
        <v>0</v>
      </c>
      <c r="F421" s="198">
        <v>100</v>
      </c>
      <c r="G421" s="198">
        <v>0</v>
      </c>
    </row>
    <row r="422" spans="1:7" x14ac:dyDescent="0.25">
      <c r="A422" s="198" t="s">
        <v>90</v>
      </c>
      <c r="B422" s="198" t="s">
        <v>91</v>
      </c>
      <c r="C422" s="198" t="s">
        <v>16</v>
      </c>
      <c r="D422" s="198">
        <v>1169.3529252000001</v>
      </c>
      <c r="E422" s="198">
        <v>4.1033919000000001</v>
      </c>
      <c r="F422" s="198">
        <v>99.650315751834697</v>
      </c>
      <c r="G422" s="198">
        <v>0.34968424816535498</v>
      </c>
    </row>
    <row r="423" spans="1:7" x14ac:dyDescent="0.25">
      <c r="A423" s="198" t="s">
        <v>106</v>
      </c>
      <c r="B423" s="198" t="s">
        <v>107</v>
      </c>
      <c r="C423" s="198" t="s">
        <v>15</v>
      </c>
      <c r="D423" s="198">
        <v>383.11304710000002</v>
      </c>
      <c r="E423" s="198">
        <v>30.3253062</v>
      </c>
      <c r="F423" s="198">
        <v>92.665096027509705</v>
      </c>
      <c r="G423" s="198">
        <v>7.3349039724902596</v>
      </c>
    </row>
    <row r="424" spans="1:7" x14ac:dyDescent="0.25">
      <c r="A424" s="198" t="s">
        <v>106</v>
      </c>
      <c r="B424" s="198" t="s">
        <v>107</v>
      </c>
      <c r="C424" s="198" t="s">
        <v>16</v>
      </c>
      <c r="D424" s="198">
        <v>2551.5666096999998</v>
      </c>
      <c r="E424" s="198">
        <v>66.372099300000002</v>
      </c>
      <c r="F424" s="198">
        <v>97.464719129144399</v>
      </c>
      <c r="G424" s="198">
        <v>2.5352808708555599</v>
      </c>
    </row>
    <row r="425" spans="1:7" x14ac:dyDescent="0.25">
      <c r="A425" s="198" t="s">
        <v>108</v>
      </c>
      <c r="B425" s="198" t="s">
        <v>109</v>
      </c>
      <c r="C425" s="198" t="s">
        <v>15</v>
      </c>
      <c r="D425" s="198">
        <v>175.04934280000001</v>
      </c>
      <c r="E425" s="198">
        <v>1.8046324</v>
      </c>
      <c r="F425" s="198">
        <v>98.979591836734699</v>
      </c>
      <c r="G425" s="198">
        <v>1.0204081632653099</v>
      </c>
    </row>
    <row r="426" spans="1:7" x14ac:dyDescent="0.25">
      <c r="A426" s="198" t="s">
        <v>108</v>
      </c>
      <c r="B426" s="198" t="s">
        <v>109</v>
      </c>
      <c r="C426" s="198" t="s">
        <v>16</v>
      </c>
      <c r="D426" s="198">
        <v>952.84590720000006</v>
      </c>
      <c r="E426" s="198">
        <v>5.4138972000000001</v>
      </c>
      <c r="F426" s="198">
        <v>99.435028248587599</v>
      </c>
      <c r="G426" s="198">
        <v>0.56497175141242895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596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467</v>
      </c>
      <c r="F436" s="5" t="s">
        <v>431</v>
      </c>
      <c r="G436" s="5" t="s">
        <v>468</v>
      </c>
    </row>
    <row r="437" spans="1:7" x14ac:dyDescent="0.25">
      <c r="A437" s="199" t="s">
        <v>13</v>
      </c>
      <c r="B437" s="199" t="s">
        <v>14</v>
      </c>
      <c r="C437" s="199" t="s">
        <v>15</v>
      </c>
      <c r="D437" s="199">
        <v>1194.8205207999999</v>
      </c>
      <c r="E437" s="199">
        <v>80.413968299999993</v>
      </c>
      <c r="F437" s="199">
        <v>93.694181816180901</v>
      </c>
      <c r="G437" s="199">
        <v>6.3058181838190697</v>
      </c>
    </row>
    <row r="438" spans="1:7" x14ac:dyDescent="0.25">
      <c r="A438" s="199" t="s">
        <v>13</v>
      </c>
      <c r="B438" s="199" t="s">
        <v>14</v>
      </c>
      <c r="C438" s="199" t="s">
        <v>16</v>
      </c>
      <c r="D438" s="199">
        <v>7821.7071698</v>
      </c>
      <c r="E438" s="199">
        <v>127.8726772</v>
      </c>
      <c r="F438" s="199">
        <v>98.391453640807697</v>
      </c>
      <c r="G438" s="199">
        <v>1.60854635919226</v>
      </c>
    </row>
    <row r="439" spans="1:7" x14ac:dyDescent="0.25">
      <c r="A439" s="199" t="s">
        <v>25</v>
      </c>
      <c r="B439" s="199" t="s">
        <v>26</v>
      </c>
      <c r="C439" s="199" t="s">
        <v>15</v>
      </c>
      <c r="D439" s="199">
        <v>478.84878850000001</v>
      </c>
      <c r="E439" s="199">
        <v>8.4931920000000005</v>
      </c>
      <c r="F439" s="199">
        <v>98.257241867141005</v>
      </c>
      <c r="G439" s="199">
        <v>1.74275813285903</v>
      </c>
    </row>
    <row r="440" spans="1:7" x14ac:dyDescent="0.25">
      <c r="A440" s="199" t="s">
        <v>25</v>
      </c>
      <c r="B440" s="199" t="s">
        <v>26</v>
      </c>
      <c r="C440" s="199" t="s">
        <v>16</v>
      </c>
      <c r="D440" s="199">
        <v>7564.1776927999999</v>
      </c>
      <c r="E440" s="199">
        <v>9.7555882</v>
      </c>
      <c r="F440" s="199">
        <v>99.871195218678906</v>
      </c>
      <c r="G440" s="199">
        <v>0.12880478132112599</v>
      </c>
    </row>
    <row r="441" spans="1:7" x14ac:dyDescent="0.25">
      <c r="A441" s="199" t="s">
        <v>27</v>
      </c>
      <c r="B441" s="199" t="s">
        <v>28</v>
      </c>
      <c r="C441" s="199" t="s">
        <v>15</v>
      </c>
      <c r="D441" s="199">
        <v>146.9708766</v>
      </c>
      <c r="E441" s="199">
        <v>13.125424900000001</v>
      </c>
      <c r="F441" s="199">
        <v>91.801543960089504</v>
      </c>
      <c r="G441" s="199">
        <v>8.1984560399104502</v>
      </c>
    </row>
    <row r="442" spans="1:7" x14ac:dyDescent="0.25">
      <c r="A442" s="199" t="s">
        <v>27</v>
      </c>
      <c r="B442" s="199" t="s">
        <v>28</v>
      </c>
      <c r="C442" s="199" t="s">
        <v>16</v>
      </c>
      <c r="D442" s="199">
        <v>3583.5862937000002</v>
      </c>
      <c r="E442" s="199">
        <v>31.289751899999999</v>
      </c>
      <c r="F442" s="199">
        <v>99.134417017200803</v>
      </c>
      <c r="G442" s="199">
        <v>0.86558298279924895</v>
      </c>
    </row>
    <row r="443" spans="1:7" x14ac:dyDescent="0.25">
      <c r="A443" s="199" t="s">
        <v>29</v>
      </c>
      <c r="B443" s="199" t="s">
        <v>30</v>
      </c>
      <c r="C443" s="199" t="s">
        <v>15</v>
      </c>
      <c r="D443" s="199">
        <v>53.188819000000002</v>
      </c>
      <c r="E443" s="199">
        <v>1.131677</v>
      </c>
      <c r="F443" s="199">
        <v>97.9166666666667</v>
      </c>
      <c r="G443" s="199">
        <v>2.0833333333333299</v>
      </c>
    </row>
    <row r="444" spans="1:7" x14ac:dyDescent="0.25">
      <c r="A444" s="199" t="s">
        <v>29</v>
      </c>
      <c r="B444" s="199" t="s">
        <v>30</v>
      </c>
      <c r="C444" s="199" t="s">
        <v>16</v>
      </c>
      <c r="D444" s="199">
        <v>566.97017700000004</v>
      </c>
      <c r="E444" s="199">
        <v>3.3950309999999999</v>
      </c>
      <c r="F444" s="199">
        <v>99.404761904761898</v>
      </c>
      <c r="G444" s="199">
        <v>0.59523809523809501</v>
      </c>
    </row>
    <row r="445" spans="1:7" x14ac:dyDescent="0.25">
      <c r="A445" s="199" t="s">
        <v>31</v>
      </c>
      <c r="B445" s="199" t="s">
        <v>32</v>
      </c>
      <c r="C445" s="199" t="s">
        <v>15</v>
      </c>
      <c r="D445" s="199">
        <v>473.19138620000001</v>
      </c>
      <c r="E445" s="199">
        <v>0</v>
      </c>
      <c r="F445" s="199">
        <v>100</v>
      </c>
      <c r="G445" s="199">
        <v>0</v>
      </c>
    </row>
    <row r="446" spans="1:7" x14ac:dyDescent="0.25">
      <c r="A446" s="199" t="s">
        <v>31</v>
      </c>
      <c r="B446" s="199" t="s">
        <v>32</v>
      </c>
      <c r="C446" s="199" t="s">
        <v>16</v>
      </c>
      <c r="D446" s="199">
        <v>6427.8107498999998</v>
      </c>
      <c r="E446" s="199">
        <v>8.5307513000000004</v>
      </c>
      <c r="F446" s="199">
        <v>99.867459622855506</v>
      </c>
      <c r="G446" s="199">
        <v>0.13254037714452399</v>
      </c>
    </row>
    <row r="447" spans="1:7" x14ac:dyDescent="0.25">
      <c r="A447" s="199" t="s">
        <v>33</v>
      </c>
      <c r="B447" s="199" t="s">
        <v>34</v>
      </c>
      <c r="C447" s="199" t="s">
        <v>15</v>
      </c>
      <c r="D447" s="199">
        <v>107.1285743</v>
      </c>
      <c r="E447" s="199">
        <v>6.5871586000000004</v>
      </c>
      <c r="F447" s="199">
        <v>94.207346308190594</v>
      </c>
      <c r="G447" s="199">
        <v>5.7926536918094298</v>
      </c>
    </row>
    <row r="448" spans="1:7" x14ac:dyDescent="0.25">
      <c r="A448" s="199" t="s">
        <v>33</v>
      </c>
      <c r="B448" s="199" t="s">
        <v>34</v>
      </c>
      <c r="C448" s="199" t="s">
        <v>16</v>
      </c>
      <c r="D448" s="199">
        <v>571.89405739999995</v>
      </c>
      <c r="E448" s="199">
        <v>11.865610200000001</v>
      </c>
      <c r="F448" s="199">
        <v>97.967380951688099</v>
      </c>
      <c r="G448" s="199">
        <v>2.03261904831193</v>
      </c>
    </row>
    <row r="449" spans="1:7" x14ac:dyDescent="0.25">
      <c r="A449" s="199" t="s">
        <v>35</v>
      </c>
      <c r="B449" s="199" t="s">
        <v>36</v>
      </c>
      <c r="C449" s="199" t="s">
        <v>15</v>
      </c>
      <c r="D449" s="199">
        <v>206.62912360000001</v>
      </c>
      <c r="E449" s="199">
        <v>63.940111399999999</v>
      </c>
      <c r="F449" s="199">
        <v>76.368299448383297</v>
      </c>
      <c r="G449" s="199">
        <v>23.631700551616699</v>
      </c>
    </row>
    <row r="450" spans="1:7" x14ac:dyDescent="0.25">
      <c r="A450" s="199" t="s">
        <v>35</v>
      </c>
      <c r="B450" s="199" t="s">
        <v>36</v>
      </c>
      <c r="C450" s="199" t="s">
        <v>16</v>
      </c>
      <c r="D450" s="199">
        <v>1315.3856197</v>
      </c>
      <c r="E450" s="199">
        <v>85.1656342</v>
      </c>
      <c r="F450" s="199">
        <v>93.919134771908801</v>
      </c>
      <c r="G450" s="199">
        <v>6.0808652280911701</v>
      </c>
    </row>
    <row r="451" spans="1:7" x14ac:dyDescent="0.25">
      <c r="A451" s="199" t="s">
        <v>37</v>
      </c>
      <c r="B451" s="199" t="s">
        <v>38</v>
      </c>
      <c r="C451" s="199" t="s">
        <v>15</v>
      </c>
      <c r="D451" s="199">
        <v>112.918345</v>
      </c>
      <c r="E451" s="199">
        <v>0</v>
      </c>
      <c r="F451" s="199">
        <v>100</v>
      </c>
      <c r="G451" s="199">
        <v>0</v>
      </c>
    </row>
    <row r="452" spans="1:7" x14ac:dyDescent="0.25">
      <c r="A452" s="199" t="s">
        <v>37</v>
      </c>
      <c r="B452" s="199" t="s">
        <v>38</v>
      </c>
      <c r="C452" s="199" t="s">
        <v>16</v>
      </c>
      <c r="D452" s="199">
        <v>2852.7514448000002</v>
      </c>
      <c r="E452" s="199">
        <v>8.5219854999999995</v>
      </c>
      <c r="F452" s="199">
        <v>99.702161093387502</v>
      </c>
      <c r="G452" s="199">
        <v>0.297838906612518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597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598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599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467</v>
      </c>
      <c r="F16" s="5" t="s">
        <v>431</v>
      </c>
      <c r="G16" s="5" t="s">
        <v>468</v>
      </c>
    </row>
    <row r="17" spans="1:7" x14ac:dyDescent="0.25">
      <c r="A17" s="200" t="s">
        <v>13</v>
      </c>
      <c r="B17" s="200" t="s">
        <v>14</v>
      </c>
      <c r="C17" s="200" t="s">
        <v>15</v>
      </c>
      <c r="D17" s="200">
        <v>113331.3353467</v>
      </c>
      <c r="E17" s="200">
        <v>1227.8428942999999</v>
      </c>
      <c r="F17" s="200">
        <v>98.928202075859005</v>
      </c>
      <c r="G17" s="200">
        <v>1.0717979241409801</v>
      </c>
    </row>
    <row r="18" spans="1:7" x14ac:dyDescent="0.25">
      <c r="A18" s="200" t="s">
        <v>13</v>
      </c>
      <c r="B18" s="200" t="s">
        <v>14</v>
      </c>
      <c r="C18" s="200" t="s">
        <v>16</v>
      </c>
      <c r="D18" s="200">
        <v>2682038.6259559998</v>
      </c>
      <c r="E18" s="200">
        <v>13751.708538999999</v>
      </c>
      <c r="F18" s="200">
        <v>99.489882118685799</v>
      </c>
      <c r="G18" s="200">
        <v>0.51011788131424196</v>
      </c>
    </row>
    <row r="19" spans="1:7" x14ac:dyDescent="0.25">
      <c r="A19" s="200" t="s">
        <v>13</v>
      </c>
      <c r="B19" s="200" t="s">
        <v>17</v>
      </c>
      <c r="C19" s="200" t="s">
        <v>15</v>
      </c>
      <c r="D19" s="200">
        <v>1241.5891062000001</v>
      </c>
      <c r="E19" s="200">
        <v>33.645382900000001</v>
      </c>
      <c r="F19" s="200">
        <v>97.361631669502202</v>
      </c>
      <c r="G19" s="200">
        <v>2.6383683304978098</v>
      </c>
    </row>
    <row r="20" spans="1:7" x14ac:dyDescent="0.25">
      <c r="A20" s="200" t="s">
        <v>13</v>
      </c>
      <c r="B20" s="200" t="s">
        <v>17</v>
      </c>
      <c r="C20" s="200" t="s">
        <v>16</v>
      </c>
      <c r="D20" s="200">
        <v>7883.8899087999998</v>
      </c>
      <c r="E20" s="200">
        <v>65.6899382</v>
      </c>
      <c r="F20" s="200">
        <v>99.173667797993204</v>
      </c>
      <c r="G20" s="200">
        <v>0.82633220200675095</v>
      </c>
    </row>
    <row r="21" spans="1:7" x14ac:dyDescent="0.25">
      <c r="A21" s="200" t="s">
        <v>13</v>
      </c>
      <c r="B21" s="200" t="s">
        <v>18</v>
      </c>
      <c r="C21" s="200" t="s">
        <v>15</v>
      </c>
      <c r="D21" s="200">
        <v>112089.7462405</v>
      </c>
      <c r="E21" s="200">
        <v>1194.1975113999999</v>
      </c>
      <c r="F21" s="200">
        <v>98.945836919294294</v>
      </c>
      <c r="G21" s="200">
        <v>1.05416308070575</v>
      </c>
    </row>
    <row r="22" spans="1:7" x14ac:dyDescent="0.25">
      <c r="A22" s="200" t="s">
        <v>13</v>
      </c>
      <c r="B22" s="200" t="s">
        <v>18</v>
      </c>
      <c r="C22" s="200" t="s">
        <v>16</v>
      </c>
      <c r="D22" s="200">
        <v>2674154.7360471999</v>
      </c>
      <c r="E22" s="200">
        <v>13686.0186008</v>
      </c>
      <c r="F22" s="200">
        <v>99.490817356752501</v>
      </c>
      <c r="G22" s="200">
        <v>0.50918264324749096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600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467</v>
      </c>
      <c r="F32" s="5" t="s">
        <v>431</v>
      </c>
      <c r="G32" s="5" t="s">
        <v>468</v>
      </c>
    </row>
    <row r="33" spans="1:7" x14ac:dyDescent="0.25">
      <c r="A33" s="201" t="s">
        <v>13</v>
      </c>
      <c r="B33" s="201" t="s">
        <v>14</v>
      </c>
      <c r="C33" s="201" t="s">
        <v>15</v>
      </c>
      <c r="D33" s="201">
        <v>113331.3353467</v>
      </c>
      <c r="E33" s="201">
        <v>1227.8428942999999</v>
      </c>
      <c r="F33" s="201">
        <v>98.928202075859005</v>
      </c>
      <c r="G33" s="201">
        <v>1.0717979241409801</v>
      </c>
    </row>
    <row r="34" spans="1:7" x14ac:dyDescent="0.25">
      <c r="A34" s="201" t="s">
        <v>13</v>
      </c>
      <c r="B34" s="201" t="s">
        <v>14</v>
      </c>
      <c r="C34" s="201" t="s">
        <v>16</v>
      </c>
      <c r="D34" s="201">
        <v>2682038.6259559998</v>
      </c>
      <c r="E34" s="201">
        <v>13751.708538999999</v>
      </c>
      <c r="F34" s="201">
        <v>99.489882118685799</v>
      </c>
      <c r="G34" s="201">
        <v>0.51011788131424196</v>
      </c>
    </row>
    <row r="35" spans="1:7" x14ac:dyDescent="0.25">
      <c r="A35" s="201" t="s">
        <v>25</v>
      </c>
      <c r="B35" s="201" t="s">
        <v>26</v>
      </c>
      <c r="C35" s="201" t="s">
        <v>15</v>
      </c>
      <c r="D35" s="201">
        <v>1720.8755767</v>
      </c>
      <c r="E35" s="201">
        <v>12.6682047</v>
      </c>
      <c r="F35" s="201">
        <v>99.2692307609463</v>
      </c>
      <c r="G35" s="201">
        <v>0.73076923905372804</v>
      </c>
    </row>
    <row r="36" spans="1:7" x14ac:dyDescent="0.25">
      <c r="A36" s="201" t="s">
        <v>25</v>
      </c>
      <c r="B36" s="201" t="s">
        <v>26</v>
      </c>
      <c r="C36" s="201" t="s">
        <v>16</v>
      </c>
      <c r="D36" s="201">
        <v>51152.957767200001</v>
      </c>
      <c r="E36" s="201">
        <v>290.24378309999997</v>
      </c>
      <c r="F36" s="201">
        <v>99.435797589665597</v>
      </c>
      <c r="G36" s="201">
        <v>0.56420241033444696</v>
      </c>
    </row>
    <row r="37" spans="1:7" x14ac:dyDescent="0.25">
      <c r="A37" s="201" t="s">
        <v>27</v>
      </c>
      <c r="B37" s="201" t="s">
        <v>28</v>
      </c>
      <c r="C37" s="201" t="s">
        <v>15</v>
      </c>
      <c r="D37" s="201">
        <v>369.6318751</v>
      </c>
      <c r="E37" s="201">
        <v>0</v>
      </c>
      <c r="F37" s="201">
        <v>100</v>
      </c>
      <c r="G37" s="201">
        <v>0</v>
      </c>
    </row>
    <row r="38" spans="1:7" x14ac:dyDescent="0.25">
      <c r="A38" s="201" t="s">
        <v>27</v>
      </c>
      <c r="B38" s="201" t="s">
        <v>28</v>
      </c>
      <c r="C38" s="201" t="s">
        <v>16</v>
      </c>
      <c r="D38" s="201">
        <v>11611.1928272</v>
      </c>
      <c r="E38" s="201">
        <v>92.729124900000002</v>
      </c>
      <c r="F38" s="201">
        <v>99.207708960470598</v>
      </c>
      <c r="G38" s="201">
        <v>0.79229103952937696</v>
      </c>
    </row>
    <row r="39" spans="1:7" x14ac:dyDescent="0.25">
      <c r="A39" s="201" t="s">
        <v>29</v>
      </c>
      <c r="B39" s="201" t="s">
        <v>30</v>
      </c>
      <c r="C39" s="201" t="s">
        <v>15</v>
      </c>
      <c r="D39" s="201">
        <v>883.00333590000002</v>
      </c>
      <c r="E39" s="201">
        <v>0</v>
      </c>
      <c r="F39" s="201">
        <v>100</v>
      </c>
      <c r="G39" s="201">
        <v>0</v>
      </c>
    </row>
    <row r="40" spans="1:7" x14ac:dyDescent="0.25">
      <c r="A40" s="201" t="s">
        <v>29</v>
      </c>
      <c r="B40" s="201" t="s">
        <v>30</v>
      </c>
      <c r="C40" s="201" t="s">
        <v>16</v>
      </c>
      <c r="D40" s="201">
        <v>39297.226413099997</v>
      </c>
      <c r="E40" s="201">
        <v>152.26307550000001</v>
      </c>
      <c r="F40" s="201">
        <v>99.614030301852196</v>
      </c>
      <c r="G40" s="201">
        <v>0.38596969814780602</v>
      </c>
    </row>
    <row r="41" spans="1:7" x14ac:dyDescent="0.25">
      <c r="A41" s="201" t="s">
        <v>31</v>
      </c>
      <c r="B41" s="201" t="s">
        <v>32</v>
      </c>
      <c r="C41" s="201" t="s">
        <v>15</v>
      </c>
      <c r="D41" s="201">
        <v>753.60455609999997</v>
      </c>
      <c r="E41" s="201">
        <v>48.772633200000001</v>
      </c>
      <c r="F41" s="201">
        <v>93.921483081722499</v>
      </c>
      <c r="G41" s="201">
        <v>6.0785169182774998</v>
      </c>
    </row>
    <row r="42" spans="1:7" x14ac:dyDescent="0.25">
      <c r="A42" s="201" t="s">
        <v>31</v>
      </c>
      <c r="B42" s="201" t="s">
        <v>32</v>
      </c>
      <c r="C42" s="201" t="s">
        <v>16</v>
      </c>
      <c r="D42" s="201">
        <v>12370.4825373</v>
      </c>
      <c r="E42" s="201">
        <v>71.218493300000006</v>
      </c>
      <c r="F42" s="201">
        <v>99.427582344851103</v>
      </c>
      <c r="G42" s="201">
        <v>0.57241765514892395</v>
      </c>
    </row>
    <row r="43" spans="1:7" x14ac:dyDescent="0.25">
      <c r="A43" s="201" t="s">
        <v>33</v>
      </c>
      <c r="B43" s="201" t="s">
        <v>34</v>
      </c>
      <c r="C43" s="201" t="s">
        <v>15</v>
      </c>
      <c r="D43" s="201">
        <v>1500.9671026000001</v>
      </c>
      <c r="E43" s="201">
        <v>1.3087070000000001</v>
      </c>
      <c r="F43" s="201">
        <v>99.912885038044493</v>
      </c>
      <c r="G43" s="201">
        <v>8.7114961955518697E-2</v>
      </c>
    </row>
    <row r="44" spans="1:7" x14ac:dyDescent="0.25">
      <c r="A44" s="201" t="s">
        <v>33</v>
      </c>
      <c r="B44" s="201" t="s">
        <v>34</v>
      </c>
      <c r="C44" s="201" t="s">
        <v>16</v>
      </c>
      <c r="D44" s="201">
        <v>48859.117039800003</v>
      </c>
      <c r="E44" s="201">
        <v>238.10687680000001</v>
      </c>
      <c r="F44" s="201">
        <v>99.515029857483498</v>
      </c>
      <c r="G44" s="201">
        <v>0.48497014251654103</v>
      </c>
    </row>
    <row r="45" spans="1:7" x14ac:dyDescent="0.25">
      <c r="A45" s="201" t="s">
        <v>35</v>
      </c>
      <c r="B45" s="201" t="s">
        <v>36</v>
      </c>
      <c r="C45" s="201" t="s">
        <v>15</v>
      </c>
      <c r="D45" s="201">
        <v>17074.718379000002</v>
      </c>
      <c r="E45" s="201">
        <v>831.03178960000002</v>
      </c>
      <c r="F45" s="201">
        <v>95.358855218155995</v>
      </c>
      <c r="G45" s="201">
        <v>4.6411447818439902</v>
      </c>
    </row>
    <row r="46" spans="1:7" x14ac:dyDescent="0.25">
      <c r="A46" s="201" t="s">
        <v>35</v>
      </c>
      <c r="B46" s="201" t="s">
        <v>36</v>
      </c>
      <c r="C46" s="201" t="s">
        <v>16</v>
      </c>
      <c r="D46" s="201">
        <v>239126.112612</v>
      </c>
      <c r="E46" s="201">
        <v>1921.3135557999999</v>
      </c>
      <c r="F46" s="201">
        <v>99.202931312586401</v>
      </c>
      <c r="G46" s="201">
        <v>0.79706868741362102</v>
      </c>
    </row>
    <row r="47" spans="1:7" x14ac:dyDescent="0.25">
      <c r="A47" s="201" t="s">
        <v>37</v>
      </c>
      <c r="B47" s="201" t="s">
        <v>38</v>
      </c>
      <c r="C47" s="201" t="s">
        <v>15</v>
      </c>
      <c r="D47" s="201">
        <v>242.77881310000001</v>
      </c>
      <c r="E47" s="201">
        <v>0</v>
      </c>
      <c r="F47" s="201">
        <v>100</v>
      </c>
      <c r="G47" s="201">
        <v>0</v>
      </c>
    </row>
    <row r="48" spans="1:7" x14ac:dyDescent="0.25">
      <c r="A48" s="201" t="s">
        <v>37</v>
      </c>
      <c r="B48" s="201" t="s">
        <v>38</v>
      </c>
      <c r="C48" s="201" t="s">
        <v>16</v>
      </c>
      <c r="D48" s="201">
        <v>9505.2812216000002</v>
      </c>
      <c r="E48" s="201">
        <v>16.1085636</v>
      </c>
      <c r="F48" s="201">
        <v>99.8308170974679</v>
      </c>
      <c r="G48" s="201">
        <v>0.169182902532139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601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467</v>
      </c>
      <c r="F58" s="5" t="s">
        <v>431</v>
      </c>
      <c r="G58" s="5" t="s">
        <v>468</v>
      </c>
    </row>
    <row r="59" spans="1:7" x14ac:dyDescent="0.25">
      <c r="A59" s="202" t="s">
        <v>13</v>
      </c>
      <c r="B59" s="202" t="s">
        <v>14</v>
      </c>
      <c r="C59" s="202" t="s">
        <v>15</v>
      </c>
      <c r="D59" s="202">
        <v>112089.7462405</v>
      </c>
      <c r="E59" s="202">
        <v>1194.1975113999999</v>
      </c>
      <c r="F59" s="202">
        <v>98.945836919294294</v>
      </c>
      <c r="G59" s="202">
        <v>1.05416308070575</v>
      </c>
    </row>
    <row r="60" spans="1:7" x14ac:dyDescent="0.25">
      <c r="A60" s="202" t="s">
        <v>13</v>
      </c>
      <c r="B60" s="202" t="s">
        <v>14</v>
      </c>
      <c r="C60" s="202" t="s">
        <v>16</v>
      </c>
      <c r="D60" s="202">
        <v>2674154.7360471999</v>
      </c>
      <c r="E60" s="202">
        <v>13686.0186008</v>
      </c>
      <c r="F60" s="202">
        <v>99.490817356752501</v>
      </c>
      <c r="G60" s="202">
        <v>0.50918264324749096</v>
      </c>
    </row>
    <row r="61" spans="1:7" x14ac:dyDescent="0.25">
      <c r="A61" s="202" t="s">
        <v>40</v>
      </c>
      <c r="B61" s="202" t="s">
        <v>41</v>
      </c>
      <c r="C61" s="202" t="s">
        <v>15</v>
      </c>
      <c r="D61" s="202">
        <v>215.89601569999999</v>
      </c>
      <c r="E61" s="202">
        <v>3.4949124999999999</v>
      </c>
      <c r="F61" s="202">
        <v>98.406993156611307</v>
      </c>
      <c r="G61" s="202">
        <v>1.5930068433886999</v>
      </c>
    </row>
    <row r="62" spans="1:7" x14ac:dyDescent="0.25">
      <c r="A62" s="202" t="s">
        <v>40</v>
      </c>
      <c r="B62" s="202" t="s">
        <v>41</v>
      </c>
      <c r="C62" s="202" t="s">
        <v>16</v>
      </c>
      <c r="D62" s="202">
        <v>3384.1494486000001</v>
      </c>
      <c r="E62" s="202">
        <v>11.8639285</v>
      </c>
      <c r="F62" s="202">
        <v>99.650651302494794</v>
      </c>
      <c r="G62" s="202">
        <v>0.34934869750516401</v>
      </c>
    </row>
    <row r="63" spans="1:7" x14ac:dyDescent="0.25">
      <c r="A63" s="202" t="s">
        <v>42</v>
      </c>
      <c r="B63" s="202" t="s">
        <v>43</v>
      </c>
      <c r="C63" s="202" t="s">
        <v>15</v>
      </c>
      <c r="D63" s="202">
        <v>949.42286469999999</v>
      </c>
      <c r="E63" s="202">
        <v>0</v>
      </c>
      <c r="F63" s="202">
        <v>100</v>
      </c>
      <c r="G63" s="202">
        <v>0</v>
      </c>
    </row>
    <row r="64" spans="1:7" x14ac:dyDescent="0.25">
      <c r="A64" s="202" t="s">
        <v>42</v>
      </c>
      <c r="B64" s="202" t="s">
        <v>43</v>
      </c>
      <c r="C64" s="202" t="s">
        <v>16</v>
      </c>
      <c r="D64" s="202">
        <v>22838.502053799999</v>
      </c>
      <c r="E64" s="202">
        <v>57.902590799999999</v>
      </c>
      <c r="F64" s="202">
        <v>99.747110554260502</v>
      </c>
      <c r="G64" s="202">
        <v>0.25288944573949101</v>
      </c>
    </row>
    <row r="65" spans="1:7" x14ac:dyDescent="0.25">
      <c r="A65" s="202" t="s">
        <v>25</v>
      </c>
      <c r="B65" s="202" t="s">
        <v>26</v>
      </c>
      <c r="C65" s="202" t="s">
        <v>15</v>
      </c>
      <c r="D65" s="202">
        <v>1246.2018009000001</v>
      </c>
      <c r="E65" s="202">
        <v>0</v>
      </c>
      <c r="F65" s="202">
        <v>100</v>
      </c>
      <c r="G65" s="202">
        <v>0</v>
      </c>
    </row>
    <row r="66" spans="1:7" x14ac:dyDescent="0.25">
      <c r="A66" s="202" t="s">
        <v>25</v>
      </c>
      <c r="B66" s="202" t="s">
        <v>26</v>
      </c>
      <c r="C66" s="202" t="s">
        <v>16</v>
      </c>
      <c r="D66" s="202">
        <v>43667.7682737</v>
      </c>
      <c r="E66" s="202">
        <v>201.49999560000001</v>
      </c>
      <c r="F66" s="202">
        <v>99.540680746341494</v>
      </c>
      <c r="G66" s="202">
        <v>0.459319253658514</v>
      </c>
    </row>
    <row r="67" spans="1:7" x14ac:dyDescent="0.25">
      <c r="A67" s="202" t="s">
        <v>27</v>
      </c>
      <c r="B67" s="202" t="s">
        <v>28</v>
      </c>
      <c r="C67" s="202" t="s">
        <v>15</v>
      </c>
      <c r="D67" s="202">
        <v>209.53557359999999</v>
      </c>
      <c r="E67" s="202">
        <v>0</v>
      </c>
      <c r="F67" s="202">
        <v>100</v>
      </c>
      <c r="G67" s="202">
        <v>0</v>
      </c>
    </row>
    <row r="68" spans="1:7" x14ac:dyDescent="0.25">
      <c r="A68" s="202" t="s">
        <v>27</v>
      </c>
      <c r="B68" s="202" t="s">
        <v>28</v>
      </c>
      <c r="C68" s="202" t="s">
        <v>16</v>
      </c>
      <c r="D68" s="202">
        <v>8061.1455640000004</v>
      </c>
      <c r="E68" s="202">
        <v>27.900342500000001</v>
      </c>
      <c r="F68" s="202">
        <v>99.655084878705196</v>
      </c>
      <c r="G68" s="202">
        <v>0.34491512129484297</v>
      </c>
    </row>
    <row r="69" spans="1:7" x14ac:dyDescent="0.25">
      <c r="A69" s="202" t="s">
        <v>44</v>
      </c>
      <c r="B69" s="202" t="s">
        <v>45</v>
      </c>
      <c r="C69" s="202" t="s">
        <v>15</v>
      </c>
      <c r="D69" s="202">
        <v>712.0230014</v>
      </c>
      <c r="E69" s="202">
        <v>12.9402186</v>
      </c>
      <c r="F69" s="202">
        <v>98.215051709795702</v>
      </c>
      <c r="G69" s="202">
        <v>1.7849482902042999</v>
      </c>
    </row>
    <row r="70" spans="1:7" x14ac:dyDescent="0.25">
      <c r="A70" s="202" t="s">
        <v>44</v>
      </c>
      <c r="B70" s="202" t="s">
        <v>45</v>
      </c>
      <c r="C70" s="202" t="s">
        <v>16</v>
      </c>
      <c r="D70" s="202">
        <v>6748.8434396000002</v>
      </c>
      <c r="E70" s="202">
        <v>19.9069565</v>
      </c>
      <c r="F70" s="202">
        <v>99.705899090155995</v>
      </c>
      <c r="G70" s="202">
        <v>0.294100909844008</v>
      </c>
    </row>
    <row r="71" spans="1:7" x14ac:dyDescent="0.25">
      <c r="A71" s="202" t="s">
        <v>46</v>
      </c>
      <c r="B71" s="202" t="s">
        <v>47</v>
      </c>
      <c r="C71" s="202" t="s">
        <v>15</v>
      </c>
      <c r="D71" s="202">
        <v>2262.1445779000001</v>
      </c>
      <c r="E71" s="202">
        <v>0</v>
      </c>
      <c r="F71" s="202">
        <v>100</v>
      </c>
      <c r="G71" s="202">
        <v>0</v>
      </c>
    </row>
    <row r="72" spans="1:7" x14ac:dyDescent="0.25">
      <c r="A72" s="202" t="s">
        <v>46</v>
      </c>
      <c r="B72" s="202" t="s">
        <v>47</v>
      </c>
      <c r="C72" s="202" t="s">
        <v>16</v>
      </c>
      <c r="D72" s="202">
        <v>46611.525134199997</v>
      </c>
      <c r="E72" s="202">
        <v>235.08925360000001</v>
      </c>
      <c r="F72" s="202">
        <v>99.498172372385497</v>
      </c>
      <c r="G72" s="202">
        <v>0.50182762761447897</v>
      </c>
    </row>
    <row r="73" spans="1:7" x14ac:dyDescent="0.25">
      <c r="A73" s="202" t="s">
        <v>29</v>
      </c>
      <c r="B73" s="202" t="s">
        <v>30</v>
      </c>
      <c r="C73" s="202" t="s">
        <v>15</v>
      </c>
      <c r="D73" s="202">
        <v>828.68283989999998</v>
      </c>
      <c r="E73" s="202">
        <v>0</v>
      </c>
      <c r="F73" s="202">
        <v>100</v>
      </c>
      <c r="G73" s="202">
        <v>0</v>
      </c>
    </row>
    <row r="74" spans="1:7" x14ac:dyDescent="0.25">
      <c r="A74" s="202" t="s">
        <v>29</v>
      </c>
      <c r="B74" s="202" t="s">
        <v>30</v>
      </c>
      <c r="C74" s="202" t="s">
        <v>16</v>
      </c>
      <c r="D74" s="202">
        <v>38737.046298100002</v>
      </c>
      <c r="E74" s="202">
        <v>142.07798249999999</v>
      </c>
      <c r="F74" s="202">
        <v>99.634564859345602</v>
      </c>
      <c r="G74" s="202">
        <v>0.36543514065437499</v>
      </c>
    </row>
    <row r="75" spans="1:7" x14ac:dyDescent="0.25">
      <c r="A75" s="202" t="s">
        <v>48</v>
      </c>
      <c r="B75" s="202" t="s">
        <v>49</v>
      </c>
      <c r="C75" s="202" t="s">
        <v>15</v>
      </c>
      <c r="D75" s="202">
        <v>4234.0522337000002</v>
      </c>
      <c r="E75" s="202">
        <v>0</v>
      </c>
      <c r="F75" s="202">
        <v>100</v>
      </c>
      <c r="G75" s="202">
        <v>0</v>
      </c>
    </row>
    <row r="76" spans="1:7" x14ac:dyDescent="0.25">
      <c r="A76" s="202" t="s">
        <v>48</v>
      </c>
      <c r="B76" s="202" t="s">
        <v>49</v>
      </c>
      <c r="C76" s="202" t="s">
        <v>16</v>
      </c>
      <c r="D76" s="202">
        <v>52115.917744600003</v>
      </c>
      <c r="E76" s="202">
        <v>69.7823341</v>
      </c>
      <c r="F76" s="202">
        <v>99.866280735920498</v>
      </c>
      <c r="G76" s="202">
        <v>0.13371926407955201</v>
      </c>
    </row>
    <row r="77" spans="1:7" x14ac:dyDescent="0.25">
      <c r="A77" s="202" t="s">
        <v>50</v>
      </c>
      <c r="B77" s="202" t="s">
        <v>51</v>
      </c>
      <c r="C77" s="202" t="s">
        <v>15</v>
      </c>
      <c r="D77" s="202">
        <v>200.62535879999999</v>
      </c>
      <c r="E77" s="202">
        <v>0</v>
      </c>
      <c r="F77" s="202">
        <v>100</v>
      </c>
      <c r="G77" s="202">
        <v>0</v>
      </c>
    </row>
    <row r="78" spans="1:7" x14ac:dyDescent="0.25">
      <c r="A78" s="202" t="s">
        <v>50</v>
      </c>
      <c r="B78" s="202" t="s">
        <v>51</v>
      </c>
      <c r="C78" s="202" t="s">
        <v>16</v>
      </c>
      <c r="D78" s="202">
        <v>4544.0506046</v>
      </c>
      <c r="E78" s="202">
        <v>4.2662794000000002</v>
      </c>
      <c r="F78" s="202">
        <v>99.906200919838994</v>
      </c>
      <c r="G78" s="202">
        <v>9.3799080161011905E-2</v>
      </c>
    </row>
    <row r="79" spans="1:7" x14ac:dyDescent="0.25">
      <c r="A79" s="202" t="s">
        <v>31</v>
      </c>
      <c r="B79" s="202" t="s">
        <v>32</v>
      </c>
      <c r="C79" s="202" t="s">
        <v>15</v>
      </c>
      <c r="D79" s="202">
        <v>286.20360260000001</v>
      </c>
      <c r="E79" s="202">
        <v>42.982200499999998</v>
      </c>
      <c r="F79" s="202">
        <v>86.942875392793596</v>
      </c>
      <c r="G79" s="202">
        <v>13.057124607206401</v>
      </c>
    </row>
    <row r="80" spans="1:7" x14ac:dyDescent="0.25">
      <c r="A80" s="202" t="s">
        <v>31</v>
      </c>
      <c r="B80" s="202" t="s">
        <v>32</v>
      </c>
      <c r="C80" s="202" t="s">
        <v>16</v>
      </c>
      <c r="D80" s="202">
        <v>5984.9482885999996</v>
      </c>
      <c r="E80" s="202">
        <v>20.411240800000002</v>
      </c>
      <c r="F80" s="202">
        <v>99.660116256153003</v>
      </c>
      <c r="G80" s="202">
        <v>0.33988374384704501</v>
      </c>
    </row>
    <row r="81" spans="1:7" x14ac:dyDescent="0.25">
      <c r="A81" s="202" t="s">
        <v>52</v>
      </c>
      <c r="B81" s="202" t="s">
        <v>53</v>
      </c>
      <c r="C81" s="202" t="s">
        <v>15</v>
      </c>
      <c r="D81" s="202">
        <v>2332.5614323</v>
      </c>
      <c r="E81" s="202">
        <v>44.628920700000002</v>
      </c>
      <c r="F81" s="202">
        <v>98.122618971439195</v>
      </c>
      <c r="G81" s="202">
        <v>1.8773810285608199</v>
      </c>
    </row>
    <row r="82" spans="1:7" x14ac:dyDescent="0.25">
      <c r="A82" s="202" t="s">
        <v>52</v>
      </c>
      <c r="B82" s="202" t="s">
        <v>53</v>
      </c>
      <c r="C82" s="202" t="s">
        <v>16</v>
      </c>
      <c r="D82" s="202">
        <v>41319.659150500003</v>
      </c>
      <c r="E82" s="202">
        <v>319.52072829999997</v>
      </c>
      <c r="F82" s="202">
        <v>99.2326440404685</v>
      </c>
      <c r="G82" s="202">
        <v>0.76735595953146896</v>
      </c>
    </row>
    <row r="83" spans="1:7" x14ac:dyDescent="0.25">
      <c r="A83" s="202" t="s">
        <v>33</v>
      </c>
      <c r="B83" s="202" t="s">
        <v>34</v>
      </c>
      <c r="C83" s="202" t="s">
        <v>15</v>
      </c>
      <c r="D83" s="202">
        <v>1388.5600767000001</v>
      </c>
      <c r="E83" s="202">
        <v>0</v>
      </c>
      <c r="F83" s="202">
        <v>100</v>
      </c>
      <c r="G83" s="202">
        <v>0</v>
      </c>
    </row>
    <row r="84" spans="1:7" x14ac:dyDescent="0.25">
      <c r="A84" s="202" t="s">
        <v>33</v>
      </c>
      <c r="B84" s="202" t="s">
        <v>34</v>
      </c>
      <c r="C84" s="202" t="s">
        <v>16</v>
      </c>
      <c r="D84" s="202">
        <v>48280.635823800003</v>
      </c>
      <c r="E84" s="202">
        <v>232.8284252</v>
      </c>
      <c r="F84" s="202">
        <v>99.520074625046405</v>
      </c>
      <c r="G84" s="202">
        <v>0.47992537495361198</v>
      </c>
    </row>
    <row r="85" spans="1:7" x14ac:dyDescent="0.25">
      <c r="A85" s="202" t="s">
        <v>54</v>
      </c>
      <c r="B85" s="202" t="s">
        <v>55</v>
      </c>
      <c r="C85" s="202" t="s">
        <v>15</v>
      </c>
      <c r="D85" s="202">
        <v>418.48517370000002</v>
      </c>
      <c r="E85" s="202">
        <v>10.345675699999999</v>
      </c>
      <c r="F85" s="202">
        <v>97.587469344970103</v>
      </c>
      <c r="G85" s="202">
        <v>2.41253065502988</v>
      </c>
    </row>
    <row r="86" spans="1:7" x14ac:dyDescent="0.25">
      <c r="A86" s="202" t="s">
        <v>54</v>
      </c>
      <c r="B86" s="202" t="s">
        <v>55</v>
      </c>
      <c r="C86" s="202" t="s">
        <v>16</v>
      </c>
      <c r="D86" s="202">
        <v>8855.8624923999996</v>
      </c>
      <c r="E86" s="202">
        <v>42.156099699999999</v>
      </c>
      <c r="F86" s="202">
        <v>99.526230483071501</v>
      </c>
      <c r="G86" s="202">
        <v>0.473769516928497</v>
      </c>
    </row>
    <row r="87" spans="1:7" x14ac:dyDescent="0.25">
      <c r="A87" s="202" t="s">
        <v>35</v>
      </c>
      <c r="B87" s="202" t="s">
        <v>36</v>
      </c>
      <c r="C87" s="202" t="s">
        <v>15</v>
      </c>
      <c r="D87" s="202">
        <v>16818.968890799999</v>
      </c>
      <c r="E87" s="202">
        <v>816.21204279999995</v>
      </c>
      <c r="F87" s="202">
        <v>95.371683194670894</v>
      </c>
      <c r="G87" s="202">
        <v>4.6283168053290904</v>
      </c>
    </row>
    <row r="88" spans="1:7" x14ac:dyDescent="0.25">
      <c r="A88" s="202" t="s">
        <v>35</v>
      </c>
      <c r="B88" s="202" t="s">
        <v>36</v>
      </c>
      <c r="C88" s="202" t="s">
        <v>16</v>
      </c>
      <c r="D88" s="202">
        <v>237742.84287180001</v>
      </c>
      <c r="E88" s="202">
        <v>1904.0320420999999</v>
      </c>
      <c r="F88" s="202">
        <v>99.2054843015232</v>
      </c>
      <c r="G88" s="202">
        <v>0.79451569847680203</v>
      </c>
    </row>
    <row r="89" spans="1:7" x14ac:dyDescent="0.25">
      <c r="A89" s="202" t="s">
        <v>37</v>
      </c>
      <c r="B89" s="202" t="s">
        <v>38</v>
      </c>
      <c r="C89" s="202" t="s">
        <v>15</v>
      </c>
      <c r="D89" s="202">
        <v>129.86046809999999</v>
      </c>
      <c r="E89" s="202">
        <v>0</v>
      </c>
      <c r="F89" s="202">
        <v>100</v>
      </c>
      <c r="G89" s="202">
        <v>0</v>
      </c>
    </row>
    <row r="90" spans="1:7" x14ac:dyDescent="0.25">
      <c r="A90" s="202" t="s">
        <v>37</v>
      </c>
      <c r="B90" s="202" t="s">
        <v>38</v>
      </c>
      <c r="C90" s="202" t="s">
        <v>16</v>
      </c>
      <c r="D90" s="202">
        <v>6660.1163549000003</v>
      </c>
      <c r="E90" s="202">
        <v>0</v>
      </c>
      <c r="F90" s="202">
        <v>100</v>
      </c>
      <c r="G90" s="202">
        <v>0</v>
      </c>
    </row>
    <row r="91" spans="1:7" x14ac:dyDescent="0.25">
      <c r="A91" s="202" t="s">
        <v>56</v>
      </c>
      <c r="B91" s="202" t="s">
        <v>57</v>
      </c>
      <c r="C91" s="202" t="s">
        <v>15</v>
      </c>
      <c r="D91" s="202">
        <v>158.1578964</v>
      </c>
      <c r="E91" s="202">
        <v>0</v>
      </c>
      <c r="F91" s="202">
        <v>100</v>
      </c>
      <c r="G91" s="202">
        <v>0</v>
      </c>
    </row>
    <row r="92" spans="1:7" x14ac:dyDescent="0.25">
      <c r="A92" s="202" t="s">
        <v>56</v>
      </c>
      <c r="B92" s="202" t="s">
        <v>57</v>
      </c>
      <c r="C92" s="202" t="s">
        <v>16</v>
      </c>
      <c r="D92" s="202">
        <v>2933.9164768000001</v>
      </c>
      <c r="E92" s="202">
        <v>15.3763942</v>
      </c>
      <c r="F92" s="202">
        <v>99.478641326156705</v>
      </c>
      <c r="G92" s="202">
        <v>0.52135867384328005</v>
      </c>
    </row>
    <row r="93" spans="1:7" x14ac:dyDescent="0.25">
      <c r="A93" s="202" t="s">
        <v>58</v>
      </c>
      <c r="B93" s="202" t="s">
        <v>59</v>
      </c>
      <c r="C93" s="202" t="s">
        <v>15</v>
      </c>
      <c r="D93" s="202">
        <v>109.1029434</v>
      </c>
      <c r="E93" s="202">
        <v>0</v>
      </c>
      <c r="F93" s="202">
        <v>100</v>
      </c>
      <c r="G93" s="202">
        <v>0</v>
      </c>
    </row>
    <row r="94" spans="1:7" x14ac:dyDescent="0.25">
      <c r="A94" s="202" t="s">
        <v>58</v>
      </c>
      <c r="B94" s="202" t="s">
        <v>59</v>
      </c>
      <c r="C94" s="202" t="s">
        <v>16</v>
      </c>
      <c r="D94" s="202">
        <v>2758.6205328999999</v>
      </c>
      <c r="E94" s="202">
        <v>15.045249399999999</v>
      </c>
      <c r="F94" s="202">
        <v>99.457568049618303</v>
      </c>
      <c r="G94" s="202">
        <v>0.54243195038170999</v>
      </c>
    </row>
    <row r="95" spans="1:7" x14ac:dyDescent="0.25">
      <c r="A95" s="202" t="s">
        <v>60</v>
      </c>
      <c r="B95" s="202" t="s">
        <v>61</v>
      </c>
      <c r="C95" s="202" t="s">
        <v>15</v>
      </c>
      <c r="D95" s="202">
        <v>187.34947109999999</v>
      </c>
      <c r="E95" s="202">
        <v>0</v>
      </c>
      <c r="F95" s="202">
        <v>100</v>
      </c>
      <c r="G95" s="202">
        <v>0</v>
      </c>
    </row>
    <row r="96" spans="1:7" x14ac:dyDescent="0.25">
      <c r="A96" s="202" t="s">
        <v>60</v>
      </c>
      <c r="B96" s="202" t="s">
        <v>61</v>
      </c>
      <c r="C96" s="202" t="s">
        <v>16</v>
      </c>
      <c r="D96" s="202">
        <v>3637.6579963999998</v>
      </c>
      <c r="E96" s="202">
        <v>12.971940500000001</v>
      </c>
      <c r="F96" s="202">
        <v>99.644665695394593</v>
      </c>
      <c r="G96" s="202">
        <v>0.355334304605395</v>
      </c>
    </row>
    <row r="97" spans="1:7" x14ac:dyDescent="0.25">
      <c r="A97" s="202" t="s">
        <v>62</v>
      </c>
      <c r="B97" s="202" t="s">
        <v>63</v>
      </c>
      <c r="C97" s="202" t="s">
        <v>15</v>
      </c>
      <c r="D97" s="202">
        <v>376.37813740000001</v>
      </c>
      <c r="E97" s="202">
        <v>0</v>
      </c>
      <c r="F97" s="202">
        <v>100</v>
      </c>
      <c r="G97" s="202">
        <v>0</v>
      </c>
    </row>
    <row r="98" spans="1:7" x14ac:dyDescent="0.25">
      <c r="A98" s="202" t="s">
        <v>62</v>
      </c>
      <c r="B98" s="202" t="s">
        <v>63</v>
      </c>
      <c r="C98" s="202" t="s">
        <v>16</v>
      </c>
      <c r="D98" s="202">
        <v>6581.2405803000001</v>
      </c>
      <c r="E98" s="202">
        <v>36.544425199999999</v>
      </c>
      <c r="F98" s="202">
        <v>99.447784641392403</v>
      </c>
      <c r="G98" s="202">
        <v>0.55221535860757298</v>
      </c>
    </row>
    <row r="99" spans="1:7" x14ac:dyDescent="0.25">
      <c r="A99" s="202" t="s">
        <v>64</v>
      </c>
      <c r="B99" s="202" t="s">
        <v>65</v>
      </c>
      <c r="C99" s="202" t="s">
        <v>15</v>
      </c>
      <c r="D99" s="202">
        <v>33.179138999999999</v>
      </c>
      <c r="E99" s="202">
        <v>1.2915869</v>
      </c>
      <c r="F99" s="202">
        <v>96.253090510055102</v>
      </c>
      <c r="G99" s="202">
        <v>3.7469094899449198</v>
      </c>
    </row>
    <row r="100" spans="1:7" x14ac:dyDescent="0.25">
      <c r="A100" s="202" t="s">
        <v>64</v>
      </c>
      <c r="B100" s="202" t="s">
        <v>65</v>
      </c>
      <c r="C100" s="202" t="s">
        <v>16</v>
      </c>
      <c r="D100" s="202">
        <v>537.82308330000001</v>
      </c>
      <c r="E100" s="202">
        <v>2.5706563999999998</v>
      </c>
      <c r="F100" s="202">
        <v>99.5242993744844</v>
      </c>
      <c r="G100" s="202">
        <v>0.475700625515592</v>
      </c>
    </row>
    <row r="101" spans="1:7" x14ac:dyDescent="0.25">
      <c r="A101" s="202" t="s">
        <v>66</v>
      </c>
      <c r="B101" s="202" t="s">
        <v>67</v>
      </c>
      <c r="C101" s="202" t="s">
        <v>15</v>
      </c>
      <c r="D101" s="202">
        <v>1095.4657062000001</v>
      </c>
      <c r="E101" s="202">
        <v>0</v>
      </c>
      <c r="F101" s="202">
        <v>100</v>
      </c>
      <c r="G101" s="202">
        <v>0</v>
      </c>
    </row>
    <row r="102" spans="1:7" x14ac:dyDescent="0.25">
      <c r="A102" s="202" t="s">
        <v>66</v>
      </c>
      <c r="B102" s="202" t="s">
        <v>67</v>
      </c>
      <c r="C102" s="202" t="s">
        <v>16</v>
      </c>
      <c r="D102" s="202">
        <v>41546.729524000002</v>
      </c>
      <c r="E102" s="202">
        <v>39.348163800000002</v>
      </c>
      <c r="F102" s="202">
        <v>99.905381401690704</v>
      </c>
      <c r="G102" s="202">
        <v>9.46185983092689E-2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602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467</v>
      </c>
      <c r="F112" s="5" t="s">
        <v>431</v>
      </c>
      <c r="G112" s="5" t="s">
        <v>468</v>
      </c>
    </row>
    <row r="113" spans="1:7" x14ac:dyDescent="0.25">
      <c r="A113" s="203" t="s">
        <v>70</v>
      </c>
      <c r="B113" s="203" t="s">
        <v>71</v>
      </c>
      <c r="C113" s="203" t="s">
        <v>15</v>
      </c>
      <c r="D113" s="203">
        <v>3474.1826249000001</v>
      </c>
      <c r="E113" s="203">
        <v>18.856096600000001</v>
      </c>
      <c r="F113" s="203">
        <v>99.460180716465004</v>
      </c>
      <c r="G113" s="203">
        <v>0.539819283534959</v>
      </c>
    </row>
    <row r="114" spans="1:7" x14ac:dyDescent="0.25">
      <c r="A114" s="203" t="s">
        <v>70</v>
      </c>
      <c r="B114" s="203" t="s">
        <v>71</v>
      </c>
      <c r="C114" s="203" t="s">
        <v>16</v>
      </c>
      <c r="D114" s="203">
        <v>226031.097286</v>
      </c>
      <c r="E114" s="203">
        <v>564.65583300000003</v>
      </c>
      <c r="F114" s="203">
        <v>99.750809172180993</v>
      </c>
      <c r="G114" s="203">
        <v>0.24919082781902899</v>
      </c>
    </row>
    <row r="115" spans="1:7" x14ac:dyDescent="0.25">
      <c r="A115" s="203" t="s">
        <v>72</v>
      </c>
      <c r="B115" s="203" t="s">
        <v>73</v>
      </c>
      <c r="C115" s="203" t="s">
        <v>15</v>
      </c>
      <c r="D115" s="203">
        <v>941.68727390000004</v>
      </c>
      <c r="E115" s="203">
        <v>45.750188100000003</v>
      </c>
      <c r="F115" s="203">
        <v>95.366776139186001</v>
      </c>
      <c r="G115" s="203">
        <v>4.6332238608139802</v>
      </c>
    </row>
    <row r="116" spans="1:7" x14ac:dyDescent="0.25">
      <c r="A116" s="203" t="s">
        <v>72</v>
      </c>
      <c r="B116" s="203" t="s">
        <v>73</v>
      </c>
      <c r="C116" s="203" t="s">
        <v>16</v>
      </c>
      <c r="D116" s="203">
        <v>76742.509374100002</v>
      </c>
      <c r="E116" s="203">
        <v>292.20849809999999</v>
      </c>
      <c r="F116" s="203">
        <v>99.620679472618093</v>
      </c>
      <c r="G116" s="203">
        <v>0.37932052738191602</v>
      </c>
    </row>
    <row r="117" spans="1:7" x14ac:dyDescent="0.25">
      <c r="A117" s="203" t="s">
        <v>74</v>
      </c>
      <c r="B117" s="203" t="s">
        <v>75</v>
      </c>
      <c r="C117" s="203" t="s">
        <v>15</v>
      </c>
      <c r="D117" s="203">
        <v>3057.6896886</v>
      </c>
      <c r="E117" s="203">
        <v>64.195911100000004</v>
      </c>
      <c r="F117" s="203">
        <v>97.943681501136098</v>
      </c>
      <c r="G117" s="203">
        <v>2.05631849886392</v>
      </c>
    </row>
    <row r="118" spans="1:7" x14ac:dyDescent="0.25">
      <c r="A118" s="203" t="s">
        <v>74</v>
      </c>
      <c r="B118" s="203" t="s">
        <v>75</v>
      </c>
      <c r="C118" s="203" t="s">
        <v>16</v>
      </c>
      <c r="D118" s="203">
        <v>35416.575086199999</v>
      </c>
      <c r="E118" s="203">
        <v>525.89363300000002</v>
      </c>
      <c r="F118" s="203">
        <v>98.536846099502696</v>
      </c>
      <c r="G118" s="203">
        <v>1.46315390049731</v>
      </c>
    </row>
    <row r="119" spans="1:7" x14ac:dyDescent="0.25">
      <c r="A119" s="203" t="s">
        <v>76</v>
      </c>
      <c r="B119" s="203" t="s">
        <v>77</v>
      </c>
      <c r="C119" s="203" t="s">
        <v>15</v>
      </c>
      <c r="D119" s="203">
        <v>6701.7577677999998</v>
      </c>
      <c r="E119" s="203">
        <v>131.69507809999999</v>
      </c>
      <c r="F119" s="203">
        <v>98.072788660874195</v>
      </c>
      <c r="G119" s="203">
        <v>1.9272113391258101</v>
      </c>
    </row>
    <row r="120" spans="1:7" x14ac:dyDescent="0.25">
      <c r="A120" s="203" t="s">
        <v>76</v>
      </c>
      <c r="B120" s="203" t="s">
        <v>77</v>
      </c>
      <c r="C120" s="203" t="s">
        <v>16</v>
      </c>
      <c r="D120" s="203">
        <v>127922.56476179999</v>
      </c>
      <c r="E120" s="203">
        <v>915.07735209999998</v>
      </c>
      <c r="F120" s="203">
        <v>99.2897437914216</v>
      </c>
      <c r="G120" s="203">
        <v>0.71025620857840499</v>
      </c>
    </row>
    <row r="121" spans="1:7" x14ac:dyDescent="0.25">
      <c r="A121" s="203" t="s">
        <v>78</v>
      </c>
      <c r="B121" s="203" t="s">
        <v>79</v>
      </c>
      <c r="C121" s="203" t="s">
        <v>15</v>
      </c>
      <c r="D121" s="203">
        <v>12835.221210199999</v>
      </c>
      <c r="E121" s="203">
        <v>325.41653179999997</v>
      </c>
      <c r="F121" s="203">
        <v>97.527349827725402</v>
      </c>
      <c r="G121" s="203">
        <v>2.4726501722746099</v>
      </c>
    </row>
    <row r="122" spans="1:7" x14ac:dyDescent="0.25">
      <c r="A122" s="203" t="s">
        <v>78</v>
      </c>
      <c r="B122" s="203" t="s">
        <v>79</v>
      </c>
      <c r="C122" s="203" t="s">
        <v>16</v>
      </c>
      <c r="D122" s="203">
        <v>113935.2257958</v>
      </c>
      <c r="E122" s="203">
        <v>1593.0576076</v>
      </c>
      <c r="F122" s="203">
        <v>98.621067014354097</v>
      </c>
      <c r="G122" s="203">
        <v>1.37893298564593</v>
      </c>
    </row>
    <row r="123" spans="1:7" x14ac:dyDescent="0.25">
      <c r="A123" s="203" t="s">
        <v>80</v>
      </c>
      <c r="B123" s="203" t="s">
        <v>81</v>
      </c>
      <c r="C123" s="203" t="s">
        <v>15</v>
      </c>
      <c r="D123" s="203">
        <v>2691.1492004000002</v>
      </c>
      <c r="E123" s="203">
        <v>17.251548</v>
      </c>
      <c r="F123" s="203">
        <v>99.363035621290805</v>
      </c>
      <c r="G123" s="203">
        <v>0.63696437870914902</v>
      </c>
    </row>
    <row r="124" spans="1:7" x14ac:dyDescent="0.25">
      <c r="A124" s="203" t="s">
        <v>80</v>
      </c>
      <c r="B124" s="203" t="s">
        <v>81</v>
      </c>
      <c r="C124" s="203" t="s">
        <v>16</v>
      </c>
      <c r="D124" s="203">
        <v>67450.311953700002</v>
      </c>
      <c r="E124" s="203">
        <v>273.14359769999999</v>
      </c>
      <c r="F124" s="203">
        <v>99.596677996602395</v>
      </c>
      <c r="G124" s="203">
        <v>0.40332200339761498</v>
      </c>
    </row>
    <row r="125" spans="1:7" x14ac:dyDescent="0.25">
      <c r="A125" s="203" t="s">
        <v>82</v>
      </c>
      <c r="B125" s="203" t="s">
        <v>83</v>
      </c>
      <c r="C125" s="203" t="s">
        <v>15</v>
      </c>
      <c r="D125" s="203">
        <v>15112.003015599999</v>
      </c>
      <c r="E125" s="203">
        <v>52.557283599999998</v>
      </c>
      <c r="F125" s="203">
        <v>99.653420326319804</v>
      </c>
      <c r="G125" s="203">
        <v>0.34657967368017001</v>
      </c>
    </row>
    <row r="126" spans="1:7" x14ac:dyDescent="0.25">
      <c r="A126" s="203" t="s">
        <v>82</v>
      </c>
      <c r="B126" s="203" t="s">
        <v>83</v>
      </c>
      <c r="C126" s="203" t="s">
        <v>16</v>
      </c>
      <c r="D126" s="203">
        <v>217498.0407484</v>
      </c>
      <c r="E126" s="203">
        <v>1029.9045739000001</v>
      </c>
      <c r="F126" s="203">
        <v>99.528708068718203</v>
      </c>
      <c r="G126" s="203">
        <v>0.47129193128184399</v>
      </c>
    </row>
    <row r="127" spans="1:7" x14ac:dyDescent="0.25">
      <c r="A127" s="203" t="s">
        <v>84</v>
      </c>
      <c r="B127" s="203" t="s">
        <v>85</v>
      </c>
      <c r="C127" s="203" t="s">
        <v>15</v>
      </c>
      <c r="D127" s="203">
        <v>13803.845768900001</v>
      </c>
      <c r="E127" s="203">
        <v>157.6006745</v>
      </c>
      <c r="F127" s="203">
        <v>98.871172301960897</v>
      </c>
      <c r="G127" s="203">
        <v>1.1288276980391401</v>
      </c>
    </row>
    <row r="128" spans="1:7" x14ac:dyDescent="0.25">
      <c r="A128" s="203" t="s">
        <v>84</v>
      </c>
      <c r="B128" s="203" t="s">
        <v>85</v>
      </c>
      <c r="C128" s="203" t="s">
        <v>16</v>
      </c>
      <c r="D128" s="203">
        <v>349060.50748179998</v>
      </c>
      <c r="E128" s="203">
        <v>2061.8924009000002</v>
      </c>
      <c r="F128" s="203">
        <v>99.412771044630404</v>
      </c>
      <c r="G128" s="203">
        <v>0.58722895536964304</v>
      </c>
    </row>
    <row r="129" spans="1:7" x14ac:dyDescent="0.25">
      <c r="A129" s="203" t="s">
        <v>86</v>
      </c>
      <c r="B129" s="203" t="s">
        <v>87</v>
      </c>
      <c r="C129" s="203" t="s">
        <v>15</v>
      </c>
      <c r="D129" s="203">
        <v>2690.1932062999999</v>
      </c>
      <c r="E129" s="203">
        <v>0</v>
      </c>
      <c r="F129" s="203">
        <v>100</v>
      </c>
      <c r="G129" s="203">
        <v>0</v>
      </c>
    </row>
    <row r="130" spans="1:7" x14ac:dyDescent="0.25">
      <c r="A130" s="203" t="s">
        <v>86</v>
      </c>
      <c r="B130" s="203" t="s">
        <v>87</v>
      </c>
      <c r="C130" s="203" t="s">
        <v>16</v>
      </c>
      <c r="D130" s="203">
        <v>143383.6728605</v>
      </c>
      <c r="E130" s="203">
        <v>703.03456140000003</v>
      </c>
      <c r="F130" s="203">
        <v>99.512075351030504</v>
      </c>
      <c r="G130" s="203">
        <v>0.48792464896948901</v>
      </c>
    </row>
    <row r="131" spans="1:7" x14ac:dyDescent="0.25">
      <c r="A131" s="203" t="s">
        <v>88</v>
      </c>
      <c r="B131" s="203" t="s">
        <v>89</v>
      </c>
      <c r="C131" s="203" t="s">
        <v>15</v>
      </c>
      <c r="D131" s="203">
        <v>7352.1905329000001</v>
      </c>
      <c r="E131" s="203">
        <v>0</v>
      </c>
      <c r="F131" s="203">
        <v>100</v>
      </c>
      <c r="G131" s="203">
        <v>0</v>
      </c>
    </row>
    <row r="132" spans="1:7" x14ac:dyDescent="0.25">
      <c r="A132" s="203" t="s">
        <v>88</v>
      </c>
      <c r="B132" s="203" t="s">
        <v>89</v>
      </c>
      <c r="C132" s="203" t="s">
        <v>16</v>
      </c>
      <c r="D132" s="203">
        <v>288535.6216139</v>
      </c>
      <c r="E132" s="203">
        <v>1385.5904914</v>
      </c>
      <c r="F132" s="203">
        <v>99.522080333019304</v>
      </c>
      <c r="G132" s="203">
        <v>0.47791966698068</v>
      </c>
    </row>
    <row r="133" spans="1:7" x14ac:dyDescent="0.25">
      <c r="A133" s="203" t="s">
        <v>90</v>
      </c>
      <c r="B133" s="203" t="s">
        <v>91</v>
      </c>
      <c r="C133" s="203" t="s">
        <v>15</v>
      </c>
      <c r="D133" s="203">
        <v>11480.211208799999</v>
      </c>
      <c r="E133" s="203">
        <v>107.99347659999999</v>
      </c>
      <c r="F133" s="203">
        <v>99.068074136315005</v>
      </c>
      <c r="G133" s="203">
        <v>0.93192586368500396</v>
      </c>
    </row>
    <row r="134" spans="1:7" x14ac:dyDescent="0.25">
      <c r="A134" s="203" t="s">
        <v>90</v>
      </c>
      <c r="B134" s="203" t="s">
        <v>91</v>
      </c>
      <c r="C134" s="203" t="s">
        <v>16</v>
      </c>
      <c r="D134" s="203">
        <v>433710.61738820001</v>
      </c>
      <c r="E134" s="203">
        <v>1052.9575514999999</v>
      </c>
      <c r="F134" s="203">
        <v>99.757809160611899</v>
      </c>
      <c r="G134" s="203">
        <v>0.24219083938806099</v>
      </c>
    </row>
    <row r="135" spans="1:7" x14ac:dyDescent="0.25">
      <c r="A135" s="203" t="s">
        <v>92</v>
      </c>
      <c r="B135" s="203" t="s">
        <v>93</v>
      </c>
      <c r="C135" s="203" t="s">
        <v>15</v>
      </c>
      <c r="D135" s="203">
        <v>674.24531869999998</v>
      </c>
      <c r="E135" s="203">
        <v>0</v>
      </c>
      <c r="F135" s="203">
        <v>100</v>
      </c>
      <c r="G135" s="203">
        <v>0</v>
      </c>
    </row>
    <row r="136" spans="1:7" x14ac:dyDescent="0.25">
      <c r="A136" s="203" t="s">
        <v>92</v>
      </c>
      <c r="B136" s="203" t="s">
        <v>93</v>
      </c>
      <c r="C136" s="203" t="s">
        <v>16</v>
      </c>
      <c r="D136" s="203">
        <v>55711.790061200001</v>
      </c>
      <c r="E136" s="203">
        <v>51.5173785</v>
      </c>
      <c r="F136" s="203">
        <v>99.9076141985378</v>
      </c>
      <c r="G136" s="203">
        <v>9.2385801462204598E-2</v>
      </c>
    </row>
    <row r="137" spans="1:7" x14ac:dyDescent="0.25">
      <c r="A137" s="203" t="s">
        <v>94</v>
      </c>
      <c r="B137" s="203" t="s">
        <v>95</v>
      </c>
      <c r="C137" s="203" t="s">
        <v>15</v>
      </c>
      <c r="D137" s="203">
        <v>355.20624079999999</v>
      </c>
      <c r="E137" s="203">
        <v>0</v>
      </c>
      <c r="F137" s="203">
        <v>100</v>
      </c>
      <c r="G137" s="203">
        <v>0</v>
      </c>
    </row>
    <row r="138" spans="1:7" x14ac:dyDescent="0.25">
      <c r="A138" s="203" t="s">
        <v>94</v>
      </c>
      <c r="B138" s="203" t="s">
        <v>95</v>
      </c>
      <c r="C138" s="203" t="s">
        <v>16</v>
      </c>
      <c r="D138" s="203">
        <v>76841.160063999996</v>
      </c>
      <c r="E138" s="203">
        <v>149.75317390000001</v>
      </c>
      <c r="F138" s="203">
        <v>99.805492404750098</v>
      </c>
      <c r="G138" s="203">
        <v>0.194507595249931</v>
      </c>
    </row>
    <row r="139" spans="1:7" x14ac:dyDescent="0.25">
      <c r="A139" s="203" t="s">
        <v>96</v>
      </c>
      <c r="B139" s="203" t="s">
        <v>97</v>
      </c>
      <c r="C139" s="203" t="s">
        <v>15</v>
      </c>
      <c r="D139" s="203">
        <v>1552.5072118000001</v>
      </c>
      <c r="E139" s="203">
        <v>105.3152631</v>
      </c>
      <c r="F139" s="203">
        <v>93.647373907972096</v>
      </c>
      <c r="G139" s="203">
        <v>6.3526260920278999</v>
      </c>
    </row>
    <row r="140" spans="1:7" x14ac:dyDescent="0.25">
      <c r="A140" s="203" t="s">
        <v>96</v>
      </c>
      <c r="B140" s="203" t="s">
        <v>97</v>
      </c>
      <c r="C140" s="203" t="s">
        <v>16</v>
      </c>
      <c r="D140" s="203">
        <v>31042.0141898</v>
      </c>
      <c r="E140" s="203">
        <v>436.75797260000002</v>
      </c>
      <c r="F140" s="203">
        <v>98.612531739336106</v>
      </c>
      <c r="G140" s="203">
        <v>1.38746826066389</v>
      </c>
    </row>
    <row r="141" spans="1:7" x14ac:dyDescent="0.25">
      <c r="A141" s="203" t="s">
        <v>98</v>
      </c>
      <c r="B141" s="203" t="s">
        <v>99</v>
      </c>
      <c r="C141" s="203" t="s">
        <v>15</v>
      </c>
      <c r="D141" s="203">
        <v>919.20842670000002</v>
      </c>
      <c r="E141" s="203">
        <v>12.759475399999999</v>
      </c>
      <c r="F141" s="203">
        <v>98.630910423926693</v>
      </c>
      <c r="G141" s="203">
        <v>1.36908957607329</v>
      </c>
    </row>
    <row r="142" spans="1:7" x14ac:dyDescent="0.25">
      <c r="A142" s="203" t="s">
        <v>98</v>
      </c>
      <c r="B142" s="203" t="s">
        <v>99</v>
      </c>
      <c r="C142" s="203" t="s">
        <v>16</v>
      </c>
      <c r="D142" s="203">
        <v>26909.243932900001</v>
      </c>
      <c r="E142" s="203">
        <v>376.43916899999999</v>
      </c>
      <c r="F142" s="203">
        <v>98.620378432183003</v>
      </c>
      <c r="G142" s="203">
        <v>1.3796215678169601</v>
      </c>
    </row>
    <row r="143" spans="1:7" x14ac:dyDescent="0.25">
      <c r="A143" s="203" t="s">
        <v>100</v>
      </c>
      <c r="B143" s="203" t="s">
        <v>101</v>
      </c>
      <c r="C143" s="203" t="s">
        <v>15</v>
      </c>
      <c r="D143" s="203">
        <v>2363.6541533</v>
      </c>
      <c r="E143" s="203">
        <v>0</v>
      </c>
      <c r="F143" s="203">
        <v>100</v>
      </c>
      <c r="G143" s="203">
        <v>0</v>
      </c>
    </row>
    <row r="144" spans="1:7" x14ac:dyDescent="0.25">
      <c r="A144" s="203" t="s">
        <v>100</v>
      </c>
      <c r="B144" s="203" t="s">
        <v>101</v>
      </c>
      <c r="C144" s="203" t="s">
        <v>16</v>
      </c>
      <c r="D144" s="203">
        <v>87256.162867899999</v>
      </c>
      <c r="E144" s="203">
        <v>318.41991259999998</v>
      </c>
      <c r="F144" s="203">
        <v>99.636401450637706</v>
      </c>
      <c r="G144" s="203">
        <v>0.363598549362318</v>
      </c>
    </row>
    <row r="145" spans="1:7" x14ac:dyDescent="0.25">
      <c r="A145" s="203" t="s">
        <v>102</v>
      </c>
      <c r="B145" s="203" t="s">
        <v>103</v>
      </c>
      <c r="C145" s="203" t="s">
        <v>15</v>
      </c>
      <c r="D145" s="203">
        <v>297.69602600000002</v>
      </c>
      <c r="E145" s="203">
        <v>26.380875199999998</v>
      </c>
      <c r="F145" s="203">
        <v>91.859686666246105</v>
      </c>
      <c r="G145" s="203">
        <v>8.1403133337538804</v>
      </c>
    </row>
    <row r="146" spans="1:7" x14ac:dyDescent="0.25">
      <c r="A146" s="203" t="s">
        <v>102</v>
      </c>
      <c r="B146" s="203" t="s">
        <v>103</v>
      </c>
      <c r="C146" s="203" t="s">
        <v>16</v>
      </c>
      <c r="D146" s="203">
        <v>7190.8352535000004</v>
      </c>
      <c r="E146" s="203">
        <v>88.283059300000005</v>
      </c>
      <c r="F146" s="203">
        <v>98.787173727554901</v>
      </c>
      <c r="G146" s="203">
        <v>1.21282627244509</v>
      </c>
    </row>
    <row r="147" spans="1:7" x14ac:dyDescent="0.25">
      <c r="A147" s="203" t="s">
        <v>104</v>
      </c>
      <c r="B147" s="203" t="s">
        <v>105</v>
      </c>
      <c r="C147" s="203" t="s">
        <v>15</v>
      </c>
      <c r="D147" s="203">
        <v>9049.5795964000008</v>
      </c>
      <c r="E147" s="203">
        <v>64.516596100000001</v>
      </c>
      <c r="F147" s="203">
        <v>99.292122940801406</v>
      </c>
      <c r="G147" s="203">
        <v>0.70787705919859401</v>
      </c>
    </row>
    <row r="148" spans="1:7" x14ac:dyDescent="0.25">
      <c r="A148" s="203" t="s">
        <v>104</v>
      </c>
      <c r="B148" s="203" t="s">
        <v>105</v>
      </c>
      <c r="C148" s="203" t="s">
        <v>16</v>
      </c>
      <c r="D148" s="203">
        <v>126579.7164432</v>
      </c>
      <c r="E148" s="203">
        <v>993.54180910000002</v>
      </c>
      <c r="F148" s="203">
        <v>99.221199001490504</v>
      </c>
      <c r="G148" s="203">
        <v>0.77880099850948803</v>
      </c>
    </row>
    <row r="149" spans="1:7" x14ac:dyDescent="0.25">
      <c r="A149" s="203" t="s">
        <v>106</v>
      </c>
      <c r="B149" s="203" t="s">
        <v>107</v>
      </c>
      <c r="C149" s="203" t="s">
        <v>15</v>
      </c>
      <c r="D149" s="203">
        <v>17802.252899499999</v>
      </c>
      <c r="E149" s="203">
        <v>97.553896100000003</v>
      </c>
      <c r="F149" s="203">
        <v>99.455000284561805</v>
      </c>
      <c r="G149" s="203">
        <v>0.54499971543815795</v>
      </c>
    </row>
    <row r="150" spans="1:7" x14ac:dyDescent="0.25">
      <c r="A150" s="203" t="s">
        <v>106</v>
      </c>
      <c r="B150" s="203" t="s">
        <v>107</v>
      </c>
      <c r="C150" s="203" t="s">
        <v>16</v>
      </c>
      <c r="D150" s="203">
        <v>189869.9175183</v>
      </c>
      <c r="E150" s="203">
        <v>932.36143379999999</v>
      </c>
      <c r="F150" s="203">
        <v>99.511346804178302</v>
      </c>
      <c r="G150" s="203">
        <v>0.488653195821663</v>
      </c>
    </row>
    <row r="151" spans="1:7" x14ac:dyDescent="0.25">
      <c r="A151" s="203" t="s">
        <v>108</v>
      </c>
      <c r="B151" s="203" t="s">
        <v>109</v>
      </c>
      <c r="C151" s="203" t="s">
        <v>15</v>
      </c>
      <c r="D151" s="203">
        <v>176.85397520000001</v>
      </c>
      <c r="E151" s="203">
        <v>0</v>
      </c>
      <c r="F151" s="203">
        <v>100</v>
      </c>
      <c r="G151" s="203">
        <v>0</v>
      </c>
    </row>
    <row r="152" spans="1:7" x14ac:dyDescent="0.25">
      <c r="A152" s="203" t="s">
        <v>108</v>
      </c>
      <c r="B152" s="203" t="s">
        <v>109</v>
      </c>
      <c r="C152" s="203" t="s">
        <v>16</v>
      </c>
      <c r="D152" s="203">
        <v>951.0412748</v>
      </c>
      <c r="E152" s="203">
        <v>7.2185296000000001</v>
      </c>
      <c r="F152" s="203">
        <v>99.246704331450104</v>
      </c>
      <c r="G152" s="203">
        <v>0.75329566854990604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603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467</v>
      </c>
      <c r="F162" s="5" t="s">
        <v>431</v>
      </c>
      <c r="G162" s="5" t="s">
        <v>468</v>
      </c>
    </row>
    <row r="163" spans="1:7" x14ac:dyDescent="0.25">
      <c r="A163" s="204" t="s">
        <v>70</v>
      </c>
      <c r="B163" s="204" t="s">
        <v>71</v>
      </c>
      <c r="C163" s="204" t="s">
        <v>15</v>
      </c>
      <c r="D163" s="204">
        <v>3460.6003200999999</v>
      </c>
      <c r="E163" s="204">
        <v>18.856096600000001</v>
      </c>
      <c r="F163" s="204">
        <v>99.4580734936211</v>
      </c>
      <c r="G163" s="204">
        <v>0.54192650637893502</v>
      </c>
    </row>
    <row r="164" spans="1:7" x14ac:dyDescent="0.25">
      <c r="A164" s="204" t="s">
        <v>70</v>
      </c>
      <c r="B164" s="204" t="s">
        <v>71</v>
      </c>
      <c r="C164" s="204" t="s">
        <v>16</v>
      </c>
      <c r="D164" s="204">
        <v>225886.39563750001</v>
      </c>
      <c r="E164" s="204">
        <v>564.65583300000003</v>
      </c>
      <c r="F164" s="204">
        <v>99.750649939873</v>
      </c>
      <c r="G164" s="204">
        <v>0.249350060127037</v>
      </c>
    </row>
    <row r="165" spans="1:7" x14ac:dyDescent="0.25">
      <c r="A165" s="204" t="s">
        <v>72</v>
      </c>
      <c r="B165" s="204" t="s">
        <v>73</v>
      </c>
      <c r="C165" s="204" t="s">
        <v>15</v>
      </c>
      <c r="D165" s="204">
        <v>885.63702139999998</v>
      </c>
      <c r="E165" s="204">
        <v>44.051695600000002</v>
      </c>
      <c r="F165" s="204">
        <v>95.261672558300006</v>
      </c>
      <c r="G165" s="204">
        <v>4.7383274417000401</v>
      </c>
    </row>
    <row r="166" spans="1:7" x14ac:dyDescent="0.25">
      <c r="A166" s="204" t="s">
        <v>72</v>
      </c>
      <c r="B166" s="204" t="s">
        <v>73</v>
      </c>
      <c r="C166" s="204" t="s">
        <v>16</v>
      </c>
      <c r="D166" s="204">
        <v>76431.685246599998</v>
      </c>
      <c r="E166" s="204">
        <v>290.5100056</v>
      </c>
      <c r="F166" s="204">
        <v>99.621348157928693</v>
      </c>
      <c r="G166" s="204">
        <v>0.37865184207130698</v>
      </c>
    </row>
    <row r="167" spans="1:7" x14ac:dyDescent="0.25">
      <c r="A167" s="204" t="s">
        <v>74</v>
      </c>
      <c r="B167" s="204" t="s">
        <v>75</v>
      </c>
      <c r="C167" s="204" t="s">
        <v>15</v>
      </c>
      <c r="D167" s="204">
        <v>2968.5314036999998</v>
      </c>
      <c r="E167" s="204">
        <v>64.195911100000004</v>
      </c>
      <c r="F167" s="204">
        <v>97.883228380384907</v>
      </c>
      <c r="G167" s="204">
        <v>2.1167716196150499</v>
      </c>
    </row>
    <row r="168" spans="1:7" x14ac:dyDescent="0.25">
      <c r="A168" s="204" t="s">
        <v>74</v>
      </c>
      <c r="B168" s="204" t="s">
        <v>75</v>
      </c>
      <c r="C168" s="204" t="s">
        <v>16</v>
      </c>
      <c r="D168" s="204">
        <v>35172.004432900001</v>
      </c>
      <c r="E168" s="204">
        <v>523.86398870000005</v>
      </c>
      <c r="F168" s="204">
        <v>98.532424025904902</v>
      </c>
      <c r="G168" s="204">
        <v>1.4675759740951</v>
      </c>
    </row>
    <row r="169" spans="1:7" x14ac:dyDescent="0.25">
      <c r="A169" s="204" t="s">
        <v>76</v>
      </c>
      <c r="B169" s="204" t="s">
        <v>77</v>
      </c>
      <c r="C169" s="204" t="s">
        <v>15</v>
      </c>
      <c r="D169" s="204">
        <v>6693.8309382999996</v>
      </c>
      <c r="E169" s="204">
        <v>131.69507809999999</v>
      </c>
      <c r="F169" s="204">
        <v>98.070550492612995</v>
      </c>
      <c r="G169" s="204">
        <v>1.92944950738698</v>
      </c>
    </row>
    <row r="170" spans="1:7" x14ac:dyDescent="0.25">
      <c r="A170" s="204" t="s">
        <v>76</v>
      </c>
      <c r="B170" s="204" t="s">
        <v>77</v>
      </c>
      <c r="C170" s="204" t="s">
        <v>16</v>
      </c>
      <c r="D170" s="204">
        <v>127913.0525664</v>
      </c>
      <c r="E170" s="204">
        <v>915.07735209999998</v>
      </c>
      <c r="F170" s="204">
        <v>99.289691348714797</v>
      </c>
      <c r="G170" s="204">
        <v>0.71030865128516696</v>
      </c>
    </row>
    <row r="171" spans="1:7" x14ac:dyDescent="0.25">
      <c r="A171" s="204" t="s">
        <v>78</v>
      </c>
      <c r="B171" s="204" t="s">
        <v>79</v>
      </c>
      <c r="C171" s="204" t="s">
        <v>15</v>
      </c>
      <c r="D171" s="204">
        <v>12402.042052700001</v>
      </c>
      <c r="E171" s="204">
        <v>316.37359550000002</v>
      </c>
      <c r="F171" s="204">
        <v>97.512476363006897</v>
      </c>
      <c r="G171" s="204">
        <v>2.4875236369930702</v>
      </c>
    </row>
    <row r="172" spans="1:7" x14ac:dyDescent="0.25">
      <c r="A172" s="204" t="s">
        <v>78</v>
      </c>
      <c r="B172" s="204" t="s">
        <v>79</v>
      </c>
      <c r="C172" s="204" t="s">
        <v>16</v>
      </c>
      <c r="D172" s="204">
        <v>111463.5824405</v>
      </c>
      <c r="E172" s="204">
        <v>1578.1127079</v>
      </c>
      <c r="F172" s="204">
        <v>98.603955199160595</v>
      </c>
      <c r="G172" s="204">
        <v>1.3960448008394299</v>
      </c>
    </row>
    <row r="173" spans="1:7" x14ac:dyDescent="0.25">
      <c r="A173" s="204" t="s">
        <v>80</v>
      </c>
      <c r="B173" s="204" t="s">
        <v>81</v>
      </c>
      <c r="C173" s="204" t="s">
        <v>15</v>
      </c>
      <c r="D173" s="204">
        <v>2691.1492004000002</v>
      </c>
      <c r="E173" s="204">
        <v>17.251548</v>
      </c>
      <c r="F173" s="204">
        <v>99.363035621290805</v>
      </c>
      <c r="G173" s="204">
        <v>0.63696437870914902</v>
      </c>
    </row>
    <row r="174" spans="1:7" x14ac:dyDescent="0.25">
      <c r="A174" s="204" t="s">
        <v>80</v>
      </c>
      <c r="B174" s="204" t="s">
        <v>81</v>
      </c>
      <c r="C174" s="204" t="s">
        <v>16</v>
      </c>
      <c r="D174" s="204">
        <v>67450.311953700002</v>
      </c>
      <c r="E174" s="204">
        <v>273.14359769999999</v>
      </c>
      <c r="F174" s="204">
        <v>99.596677996602395</v>
      </c>
      <c r="G174" s="204">
        <v>0.40332200339761498</v>
      </c>
    </row>
    <row r="175" spans="1:7" x14ac:dyDescent="0.25">
      <c r="A175" s="204" t="s">
        <v>82</v>
      </c>
      <c r="B175" s="204" t="s">
        <v>83</v>
      </c>
      <c r="C175" s="204" t="s">
        <v>15</v>
      </c>
      <c r="D175" s="204">
        <v>15112.003015599999</v>
      </c>
      <c r="E175" s="204">
        <v>52.557283599999998</v>
      </c>
      <c r="F175" s="204">
        <v>99.653420326319804</v>
      </c>
      <c r="G175" s="204">
        <v>0.34657967368017001</v>
      </c>
    </row>
    <row r="176" spans="1:7" x14ac:dyDescent="0.25">
      <c r="A176" s="204" t="s">
        <v>82</v>
      </c>
      <c r="B176" s="204" t="s">
        <v>83</v>
      </c>
      <c r="C176" s="204" t="s">
        <v>16</v>
      </c>
      <c r="D176" s="204">
        <v>217498.0407484</v>
      </c>
      <c r="E176" s="204">
        <v>1029.9045739000001</v>
      </c>
      <c r="F176" s="204">
        <v>99.528708068718203</v>
      </c>
      <c r="G176" s="204">
        <v>0.47129193128184399</v>
      </c>
    </row>
    <row r="177" spans="1:7" x14ac:dyDescent="0.25">
      <c r="A177" s="204" t="s">
        <v>84</v>
      </c>
      <c r="B177" s="204" t="s">
        <v>85</v>
      </c>
      <c r="C177" s="204" t="s">
        <v>15</v>
      </c>
      <c r="D177" s="204">
        <v>13803.845768900001</v>
      </c>
      <c r="E177" s="204">
        <v>157.6006745</v>
      </c>
      <c r="F177" s="204">
        <v>98.871172301960897</v>
      </c>
      <c r="G177" s="204">
        <v>1.1288276980391401</v>
      </c>
    </row>
    <row r="178" spans="1:7" x14ac:dyDescent="0.25">
      <c r="A178" s="204" t="s">
        <v>84</v>
      </c>
      <c r="B178" s="204" t="s">
        <v>85</v>
      </c>
      <c r="C178" s="204" t="s">
        <v>16</v>
      </c>
      <c r="D178" s="204">
        <v>349060.50748179998</v>
      </c>
      <c r="E178" s="204">
        <v>2061.8924009000002</v>
      </c>
      <c r="F178" s="204">
        <v>99.412771044630404</v>
      </c>
      <c r="G178" s="204">
        <v>0.58722895536964304</v>
      </c>
    </row>
    <row r="179" spans="1:7" x14ac:dyDescent="0.25">
      <c r="A179" s="204" t="s">
        <v>86</v>
      </c>
      <c r="B179" s="204" t="s">
        <v>87</v>
      </c>
      <c r="C179" s="204" t="s">
        <v>15</v>
      </c>
      <c r="D179" s="204">
        <v>2690.1932062999999</v>
      </c>
      <c r="E179" s="204">
        <v>0</v>
      </c>
      <c r="F179" s="204">
        <v>100</v>
      </c>
      <c r="G179" s="204">
        <v>0</v>
      </c>
    </row>
    <row r="180" spans="1:7" x14ac:dyDescent="0.25">
      <c r="A180" s="204" t="s">
        <v>86</v>
      </c>
      <c r="B180" s="204" t="s">
        <v>87</v>
      </c>
      <c r="C180" s="204" t="s">
        <v>16</v>
      </c>
      <c r="D180" s="204">
        <v>143383.6728605</v>
      </c>
      <c r="E180" s="204">
        <v>703.03456140000003</v>
      </c>
      <c r="F180" s="204">
        <v>99.512075351030504</v>
      </c>
      <c r="G180" s="204">
        <v>0.48792464896948901</v>
      </c>
    </row>
    <row r="181" spans="1:7" x14ac:dyDescent="0.25">
      <c r="A181" s="204" t="s">
        <v>88</v>
      </c>
      <c r="B181" s="204" t="s">
        <v>89</v>
      </c>
      <c r="C181" s="204" t="s">
        <v>15</v>
      </c>
      <c r="D181" s="204">
        <v>7352.1905329000001</v>
      </c>
      <c r="E181" s="204">
        <v>0</v>
      </c>
      <c r="F181" s="204">
        <v>100</v>
      </c>
      <c r="G181" s="204">
        <v>0</v>
      </c>
    </row>
    <row r="182" spans="1:7" x14ac:dyDescent="0.25">
      <c r="A182" s="204" t="s">
        <v>88</v>
      </c>
      <c r="B182" s="204" t="s">
        <v>89</v>
      </c>
      <c r="C182" s="204" t="s">
        <v>16</v>
      </c>
      <c r="D182" s="204">
        <v>288535.6216139</v>
      </c>
      <c r="E182" s="204">
        <v>1385.5904914</v>
      </c>
      <c r="F182" s="204">
        <v>99.522080333019304</v>
      </c>
      <c r="G182" s="204">
        <v>0.47791966698068</v>
      </c>
    </row>
    <row r="183" spans="1:7" x14ac:dyDescent="0.25">
      <c r="A183" s="204" t="s">
        <v>90</v>
      </c>
      <c r="B183" s="204" t="s">
        <v>91</v>
      </c>
      <c r="C183" s="204" t="s">
        <v>15</v>
      </c>
      <c r="D183" s="204">
        <v>11405.907306200001</v>
      </c>
      <c r="E183" s="204">
        <v>107.99347659999999</v>
      </c>
      <c r="F183" s="204">
        <v>99.062060038233696</v>
      </c>
      <c r="G183" s="204">
        <v>0.93793996176626504</v>
      </c>
    </row>
    <row r="184" spans="1:7" x14ac:dyDescent="0.25">
      <c r="A184" s="204" t="s">
        <v>90</v>
      </c>
      <c r="B184" s="204" t="s">
        <v>91</v>
      </c>
      <c r="C184" s="204" t="s">
        <v>16</v>
      </c>
      <c r="D184" s="204">
        <v>432545.35682250001</v>
      </c>
      <c r="E184" s="204">
        <v>1044.7618001000001</v>
      </c>
      <c r="F184" s="204">
        <v>99.759043909160397</v>
      </c>
      <c r="G184" s="204">
        <v>0.240956090839646</v>
      </c>
    </row>
    <row r="185" spans="1:7" x14ac:dyDescent="0.25">
      <c r="A185" s="204" t="s">
        <v>92</v>
      </c>
      <c r="B185" s="204" t="s">
        <v>93</v>
      </c>
      <c r="C185" s="204" t="s">
        <v>15</v>
      </c>
      <c r="D185" s="204">
        <v>674.24531869999998</v>
      </c>
      <c r="E185" s="204">
        <v>0</v>
      </c>
      <c r="F185" s="204">
        <v>100</v>
      </c>
      <c r="G185" s="204">
        <v>0</v>
      </c>
    </row>
    <row r="186" spans="1:7" x14ac:dyDescent="0.25">
      <c r="A186" s="204" t="s">
        <v>92</v>
      </c>
      <c r="B186" s="204" t="s">
        <v>93</v>
      </c>
      <c r="C186" s="204" t="s">
        <v>16</v>
      </c>
      <c r="D186" s="204">
        <v>55711.790061200001</v>
      </c>
      <c r="E186" s="204">
        <v>51.5173785</v>
      </c>
      <c r="F186" s="204">
        <v>99.9076141985378</v>
      </c>
      <c r="G186" s="204">
        <v>9.2385801462204598E-2</v>
      </c>
    </row>
    <row r="187" spans="1:7" x14ac:dyDescent="0.25">
      <c r="A187" s="204" t="s">
        <v>94</v>
      </c>
      <c r="B187" s="204" t="s">
        <v>95</v>
      </c>
      <c r="C187" s="204" t="s">
        <v>15</v>
      </c>
      <c r="D187" s="204">
        <v>355.20624079999999</v>
      </c>
      <c r="E187" s="204">
        <v>0</v>
      </c>
      <c r="F187" s="204">
        <v>100</v>
      </c>
      <c r="G187" s="204">
        <v>0</v>
      </c>
    </row>
    <row r="188" spans="1:7" x14ac:dyDescent="0.25">
      <c r="A188" s="204" t="s">
        <v>94</v>
      </c>
      <c r="B188" s="204" t="s">
        <v>95</v>
      </c>
      <c r="C188" s="204" t="s">
        <v>16</v>
      </c>
      <c r="D188" s="204">
        <v>76841.160063999996</v>
      </c>
      <c r="E188" s="204">
        <v>149.75317390000001</v>
      </c>
      <c r="F188" s="204">
        <v>99.805492404750098</v>
      </c>
      <c r="G188" s="204">
        <v>0.194507595249931</v>
      </c>
    </row>
    <row r="189" spans="1:7" x14ac:dyDescent="0.25">
      <c r="A189" s="204" t="s">
        <v>96</v>
      </c>
      <c r="B189" s="204" t="s">
        <v>97</v>
      </c>
      <c r="C189" s="204" t="s">
        <v>15</v>
      </c>
      <c r="D189" s="204">
        <v>1552.5072118000001</v>
      </c>
      <c r="E189" s="204">
        <v>105.3152631</v>
      </c>
      <c r="F189" s="204">
        <v>93.647373907972096</v>
      </c>
      <c r="G189" s="204">
        <v>6.3526260920278999</v>
      </c>
    </row>
    <row r="190" spans="1:7" x14ac:dyDescent="0.25">
      <c r="A190" s="204" t="s">
        <v>96</v>
      </c>
      <c r="B190" s="204" t="s">
        <v>97</v>
      </c>
      <c r="C190" s="204" t="s">
        <v>16</v>
      </c>
      <c r="D190" s="204">
        <v>31042.0141898</v>
      </c>
      <c r="E190" s="204">
        <v>436.75797260000002</v>
      </c>
      <c r="F190" s="204">
        <v>98.612531739336106</v>
      </c>
      <c r="G190" s="204">
        <v>1.38746826066389</v>
      </c>
    </row>
    <row r="191" spans="1:7" x14ac:dyDescent="0.25">
      <c r="A191" s="204" t="s">
        <v>98</v>
      </c>
      <c r="B191" s="204" t="s">
        <v>99</v>
      </c>
      <c r="C191" s="204" t="s">
        <v>15</v>
      </c>
      <c r="D191" s="204">
        <v>919.20842670000002</v>
      </c>
      <c r="E191" s="204">
        <v>12.759475399999999</v>
      </c>
      <c r="F191" s="204">
        <v>98.630910423926693</v>
      </c>
      <c r="G191" s="204">
        <v>1.36908957607329</v>
      </c>
    </row>
    <row r="192" spans="1:7" x14ac:dyDescent="0.25">
      <c r="A192" s="204" t="s">
        <v>98</v>
      </c>
      <c r="B192" s="204" t="s">
        <v>99</v>
      </c>
      <c r="C192" s="204" t="s">
        <v>16</v>
      </c>
      <c r="D192" s="204">
        <v>26909.243932900001</v>
      </c>
      <c r="E192" s="204">
        <v>376.43916899999999</v>
      </c>
      <c r="F192" s="204">
        <v>98.620378432183003</v>
      </c>
      <c r="G192" s="204">
        <v>1.3796215678169601</v>
      </c>
    </row>
    <row r="193" spans="1:7" x14ac:dyDescent="0.25">
      <c r="A193" s="204" t="s">
        <v>100</v>
      </c>
      <c r="B193" s="204" t="s">
        <v>101</v>
      </c>
      <c r="C193" s="204" t="s">
        <v>15</v>
      </c>
      <c r="D193" s="204">
        <v>2363.6541533</v>
      </c>
      <c r="E193" s="204">
        <v>0</v>
      </c>
      <c r="F193" s="204">
        <v>100</v>
      </c>
      <c r="G193" s="204">
        <v>0</v>
      </c>
    </row>
    <row r="194" spans="1:7" x14ac:dyDescent="0.25">
      <c r="A194" s="204" t="s">
        <v>100</v>
      </c>
      <c r="B194" s="204" t="s">
        <v>101</v>
      </c>
      <c r="C194" s="204" t="s">
        <v>16</v>
      </c>
      <c r="D194" s="204">
        <v>87256.162867899999</v>
      </c>
      <c r="E194" s="204">
        <v>318.41991259999998</v>
      </c>
      <c r="F194" s="204">
        <v>99.636401450637706</v>
      </c>
      <c r="G194" s="204">
        <v>0.363598549362318</v>
      </c>
    </row>
    <row r="195" spans="1:7" x14ac:dyDescent="0.25">
      <c r="A195" s="204" t="s">
        <v>102</v>
      </c>
      <c r="B195" s="204" t="s">
        <v>103</v>
      </c>
      <c r="C195" s="204" t="s">
        <v>15</v>
      </c>
      <c r="D195" s="204">
        <v>297.69602600000002</v>
      </c>
      <c r="E195" s="204">
        <v>26.380875199999998</v>
      </c>
      <c r="F195" s="204">
        <v>91.859686666246105</v>
      </c>
      <c r="G195" s="204">
        <v>8.1403133337538804</v>
      </c>
    </row>
    <row r="196" spans="1:7" x14ac:dyDescent="0.25">
      <c r="A196" s="204" t="s">
        <v>102</v>
      </c>
      <c r="B196" s="204" t="s">
        <v>103</v>
      </c>
      <c r="C196" s="204" t="s">
        <v>16</v>
      </c>
      <c r="D196" s="204">
        <v>7190.8352535000004</v>
      </c>
      <c r="E196" s="204">
        <v>88.283059300000005</v>
      </c>
      <c r="F196" s="204">
        <v>98.787173727554901</v>
      </c>
      <c r="G196" s="204">
        <v>1.21282627244509</v>
      </c>
    </row>
    <row r="197" spans="1:7" x14ac:dyDescent="0.25">
      <c r="A197" s="204" t="s">
        <v>104</v>
      </c>
      <c r="B197" s="204" t="s">
        <v>105</v>
      </c>
      <c r="C197" s="204" t="s">
        <v>15</v>
      </c>
      <c r="D197" s="204">
        <v>9049.5795964000008</v>
      </c>
      <c r="E197" s="204">
        <v>64.516596100000001</v>
      </c>
      <c r="F197" s="204">
        <v>99.292122940801406</v>
      </c>
      <c r="G197" s="204">
        <v>0.70787705919859401</v>
      </c>
    </row>
    <row r="198" spans="1:7" x14ac:dyDescent="0.25">
      <c r="A198" s="204" t="s">
        <v>104</v>
      </c>
      <c r="B198" s="204" t="s">
        <v>105</v>
      </c>
      <c r="C198" s="204" t="s">
        <v>16</v>
      </c>
      <c r="D198" s="204">
        <v>126579.7164432</v>
      </c>
      <c r="E198" s="204">
        <v>993.54180910000002</v>
      </c>
      <c r="F198" s="204">
        <v>99.221199001490504</v>
      </c>
      <c r="G198" s="204">
        <v>0.77880099850948803</v>
      </c>
    </row>
    <row r="199" spans="1:7" x14ac:dyDescent="0.25">
      <c r="A199" s="204" t="s">
        <v>106</v>
      </c>
      <c r="B199" s="204" t="s">
        <v>107</v>
      </c>
      <c r="C199" s="204" t="s">
        <v>15</v>
      </c>
      <c r="D199" s="204">
        <v>17411.718500300001</v>
      </c>
      <c r="E199" s="204">
        <v>74.649941999999996</v>
      </c>
      <c r="F199" s="204">
        <v>99.573096367914701</v>
      </c>
      <c r="G199" s="204">
        <v>0.42690363208532101</v>
      </c>
    </row>
    <row r="200" spans="1:7" x14ac:dyDescent="0.25">
      <c r="A200" s="204" t="s">
        <v>106</v>
      </c>
      <c r="B200" s="204" t="s">
        <v>107</v>
      </c>
      <c r="C200" s="204" t="s">
        <v>16</v>
      </c>
      <c r="D200" s="204">
        <v>187283.58142999999</v>
      </c>
      <c r="E200" s="204">
        <v>900.7588131</v>
      </c>
      <c r="F200" s="204">
        <v>99.521342311514104</v>
      </c>
      <c r="G200" s="204">
        <v>0.47865768848586598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604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467</v>
      </c>
      <c r="F210" s="5" t="s">
        <v>431</v>
      </c>
      <c r="G210" s="5" t="s">
        <v>468</v>
      </c>
    </row>
    <row r="211" spans="1:7" x14ac:dyDescent="0.25">
      <c r="A211" s="205" t="s">
        <v>86</v>
      </c>
      <c r="B211" s="205" t="s">
        <v>113</v>
      </c>
      <c r="C211" s="205" t="s">
        <v>15</v>
      </c>
      <c r="D211" s="205">
        <v>1406.6711456</v>
      </c>
      <c r="E211" s="205">
        <v>0</v>
      </c>
      <c r="F211" s="205">
        <v>100</v>
      </c>
      <c r="G211" s="205">
        <v>0</v>
      </c>
    </row>
    <row r="212" spans="1:7" x14ac:dyDescent="0.25">
      <c r="A212" s="205" t="s">
        <v>86</v>
      </c>
      <c r="B212" s="205" t="s">
        <v>113</v>
      </c>
      <c r="C212" s="205" t="s">
        <v>16</v>
      </c>
      <c r="D212" s="205">
        <v>43730.550543600002</v>
      </c>
      <c r="E212" s="205">
        <v>122.3549412</v>
      </c>
      <c r="F212" s="205">
        <v>99.720987834563402</v>
      </c>
      <c r="G212" s="205">
        <v>0.27901216543658602</v>
      </c>
    </row>
    <row r="213" spans="1:7" x14ac:dyDescent="0.25">
      <c r="A213" s="205" t="s">
        <v>90</v>
      </c>
      <c r="B213" s="205" t="s">
        <v>114</v>
      </c>
      <c r="C213" s="205" t="s">
        <v>15</v>
      </c>
      <c r="D213" s="205">
        <v>1289.241843</v>
      </c>
      <c r="E213" s="205">
        <v>18.856096600000001</v>
      </c>
      <c r="F213" s="205">
        <v>98.558510335566595</v>
      </c>
      <c r="G213" s="205">
        <v>1.4414896644333799</v>
      </c>
    </row>
    <row r="214" spans="1:7" x14ac:dyDescent="0.25">
      <c r="A214" s="205" t="s">
        <v>90</v>
      </c>
      <c r="B214" s="205" t="s">
        <v>114</v>
      </c>
      <c r="C214" s="205" t="s">
        <v>16</v>
      </c>
      <c r="D214" s="205">
        <v>24112.659533499998</v>
      </c>
      <c r="E214" s="205">
        <v>93.224195199999997</v>
      </c>
      <c r="F214" s="205">
        <v>99.614869689349703</v>
      </c>
      <c r="G214" s="205">
        <v>0.38513031065032999</v>
      </c>
    </row>
    <row r="215" spans="1:7" x14ac:dyDescent="0.25">
      <c r="A215" s="205" t="s">
        <v>92</v>
      </c>
      <c r="B215" s="205" t="s">
        <v>115</v>
      </c>
      <c r="C215" s="205" t="s">
        <v>15</v>
      </c>
      <c r="D215" s="205">
        <v>193.25386639999999</v>
      </c>
      <c r="E215" s="205">
        <v>0</v>
      </c>
      <c r="F215" s="205">
        <v>100</v>
      </c>
      <c r="G215" s="205">
        <v>0</v>
      </c>
    </row>
    <row r="216" spans="1:7" x14ac:dyDescent="0.25">
      <c r="A216" s="205" t="s">
        <v>92</v>
      </c>
      <c r="B216" s="205" t="s">
        <v>115</v>
      </c>
      <c r="C216" s="205" t="s">
        <v>16</v>
      </c>
      <c r="D216" s="205">
        <v>22599.845945000001</v>
      </c>
      <c r="E216" s="205">
        <v>164.54602180000001</v>
      </c>
      <c r="F216" s="205">
        <v>99.277178050527397</v>
      </c>
      <c r="G216" s="205">
        <v>0.72282194947256595</v>
      </c>
    </row>
    <row r="217" spans="1:7" x14ac:dyDescent="0.25">
      <c r="A217" s="205" t="s">
        <v>94</v>
      </c>
      <c r="B217" s="205" t="s">
        <v>116</v>
      </c>
      <c r="C217" s="205" t="s">
        <v>15</v>
      </c>
      <c r="D217" s="205">
        <v>227.01410440000001</v>
      </c>
      <c r="E217" s="205">
        <v>0</v>
      </c>
      <c r="F217" s="205">
        <v>100</v>
      </c>
      <c r="G217" s="205">
        <v>0</v>
      </c>
    </row>
    <row r="218" spans="1:7" x14ac:dyDescent="0.25">
      <c r="A218" s="205" t="s">
        <v>94</v>
      </c>
      <c r="B218" s="205" t="s">
        <v>116</v>
      </c>
      <c r="C218" s="205" t="s">
        <v>16</v>
      </c>
      <c r="D218" s="205">
        <v>60377.689890299996</v>
      </c>
      <c r="E218" s="205">
        <v>78.921419799999995</v>
      </c>
      <c r="F218" s="205">
        <v>99.869457751452202</v>
      </c>
      <c r="G218" s="205">
        <v>0.13054224854778701</v>
      </c>
    </row>
    <row r="219" spans="1:7" x14ac:dyDescent="0.25">
      <c r="A219" s="205" t="s">
        <v>96</v>
      </c>
      <c r="B219" s="205" t="s">
        <v>117</v>
      </c>
      <c r="C219" s="205" t="s">
        <v>15</v>
      </c>
      <c r="D219" s="205">
        <v>124.5394714</v>
      </c>
      <c r="E219" s="205">
        <v>0</v>
      </c>
      <c r="F219" s="205">
        <v>100</v>
      </c>
      <c r="G219" s="205">
        <v>0</v>
      </c>
    </row>
    <row r="220" spans="1:7" x14ac:dyDescent="0.25">
      <c r="A220" s="205" t="s">
        <v>96</v>
      </c>
      <c r="B220" s="205" t="s">
        <v>117</v>
      </c>
      <c r="C220" s="205" t="s">
        <v>16</v>
      </c>
      <c r="D220" s="205">
        <v>18455.2770494</v>
      </c>
      <c r="E220" s="205">
        <v>15.095050799999999</v>
      </c>
      <c r="F220" s="205">
        <v>99.918274246354599</v>
      </c>
      <c r="G220" s="205">
        <v>8.1725753645410099E-2</v>
      </c>
    </row>
    <row r="221" spans="1:7" x14ac:dyDescent="0.25">
      <c r="A221" s="205" t="s">
        <v>104</v>
      </c>
      <c r="B221" s="205" t="s">
        <v>118</v>
      </c>
      <c r="C221" s="205" t="s">
        <v>15</v>
      </c>
      <c r="D221" s="205">
        <v>397.43632109999999</v>
      </c>
      <c r="E221" s="205">
        <v>0</v>
      </c>
      <c r="F221" s="205">
        <v>100</v>
      </c>
      <c r="G221" s="205">
        <v>0</v>
      </c>
    </row>
    <row r="222" spans="1:7" x14ac:dyDescent="0.25">
      <c r="A222" s="205" t="s">
        <v>104</v>
      </c>
      <c r="B222" s="205" t="s">
        <v>118</v>
      </c>
      <c r="C222" s="205" t="s">
        <v>16</v>
      </c>
      <c r="D222" s="205">
        <v>36664.277790799999</v>
      </c>
      <c r="E222" s="205">
        <v>0</v>
      </c>
      <c r="F222" s="205">
        <v>100</v>
      </c>
      <c r="G222" s="205">
        <v>0</v>
      </c>
    </row>
    <row r="223" spans="1:7" x14ac:dyDescent="0.25">
      <c r="A223" s="205" t="s">
        <v>106</v>
      </c>
      <c r="B223" s="205" t="s">
        <v>119</v>
      </c>
      <c r="C223" s="205" t="s">
        <v>15</v>
      </c>
      <c r="D223" s="205">
        <v>412.05439530000001</v>
      </c>
      <c r="E223" s="205">
        <v>0</v>
      </c>
      <c r="F223" s="205">
        <v>100</v>
      </c>
      <c r="G223" s="205">
        <v>0</v>
      </c>
    </row>
    <row r="224" spans="1:7" x14ac:dyDescent="0.25">
      <c r="A224" s="205" t="s">
        <v>106</v>
      </c>
      <c r="B224" s="205" t="s">
        <v>119</v>
      </c>
      <c r="C224" s="205" t="s">
        <v>16</v>
      </c>
      <c r="D224" s="205">
        <v>41121.878951899998</v>
      </c>
      <c r="E224" s="205">
        <v>42.838792499999997</v>
      </c>
      <c r="F224" s="205">
        <v>99.895933229116295</v>
      </c>
      <c r="G224" s="205">
        <v>0.10406677088373301</v>
      </c>
    </row>
    <row r="225" spans="1:7" x14ac:dyDescent="0.25">
      <c r="A225" s="205" t="s">
        <v>108</v>
      </c>
      <c r="B225" s="205" t="s">
        <v>120</v>
      </c>
      <c r="C225" s="205" t="s">
        <v>15</v>
      </c>
      <c r="D225" s="205">
        <v>42.303593900000003</v>
      </c>
      <c r="E225" s="205">
        <v>0</v>
      </c>
      <c r="F225" s="205">
        <v>100</v>
      </c>
      <c r="G225" s="205">
        <v>0</v>
      </c>
    </row>
    <row r="226" spans="1:7" x14ac:dyDescent="0.25">
      <c r="A226" s="205" t="s">
        <v>108</v>
      </c>
      <c r="B226" s="205" t="s">
        <v>120</v>
      </c>
      <c r="C226" s="205" t="s">
        <v>16</v>
      </c>
      <c r="D226" s="205">
        <v>19223.6249532</v>
      </c>
      <c r="E226" s="205">
        <v>21.232468000000001</v>
      </c>
      <c r="F226" s="205">
        <v>99.889671991143899</v>
      </c>
      <c r="G226" s="205">
        <v>0.110328008856072</v>
      </c>
    </row>
    <row r="227" spans="1:7" x14ac:dyDescent="0.25">
      <c r="A227" s="205" t="s">
        <v>121</v>
      </c>
      <c r="B227" s="205" t="s">
        <v>122</v>
      </c>
      <c r="C227" s="205" t="s">
        <v>15</v>
      </c>
      <c r="D227" s="205">
        <v>112.95657490000001</v>
      </c>
      <c r="E227" s="205">
        <v>0</v>
      </c>
      <c r="F227" s="205">
        <v>100</v>
      </c>
      <c r="G227" s="205">
        <v>0</v>
      </c>
    </row>
    <row r="228" spans="1:7" x14ac:dyDescent="0.25">
      <c r="A228" s="205" t="s">
        <v>121</v>
      </c>
      <c r="B228" s="205" t="s">
        <v>122</v>
      </c>
      <c r="C228" s="205" t="s">
        <v>16</v>
      </c>
      <c r="D228" s="205">
        <v>11543.193493799999</v>
      </c>
      <c r="E228" s="205">
        <v>9.8118210999999995</v>
      </c>
      <c r="F228" s="205">
        <v>99.9150712664579</v>
      </c>
      <c r="G228" s="205">
        <v>8.4928733542133997E-2</v>
      </c>
    </row>
    <row r="229" spans="1:7" x14ac:dyDescent="0.25">
      <c r="A229" s="205" t="s">
        <v>123</v>
      </c>
      <c r="B229" s="205" t="s">
        <v>124</v>
      </c>
      <c r="C229" s="205" t="s">
        <v>15</v>
      </c>
      <c r="D229" s="205">
        <v>140.32950439999999</v>
      </c>
      <c r="E229" s="205">
        <v>0</v>
      </c>
      <c r="F229" s="205">
        <v>100</v>
      </c>
      <c r="G229" s="205">
        <v>0</v>
      </c>
    </row>
    <row r="230" spans="1:7" x14ac:dyDescent="0.25">
      <c r="A230" s="205" t="s">
        <v>123</v>
      </c>
      <c r="B230" s="205" t="s">
        <v>124</v>
      </c>
      <c r="C230" s="205" t="s">
        <v>16</v>
      </c>
      <c r="D230" s="205">
        <v>22108.950725300001</v>
      </c>
      <c r="E230" s="205">
        <v>0</v>
      </c>
      <c r="F230" s="205">
        <v>100</v>
      </c>
      <c r="G230" s="205">
        <v>0</v>
      </c>
    </row>
    <row r="231" spans="1:7" x14ac:dyDescent="0.25">
      <c r="A231" s="205" t="s">
        <v>125</v>
      </c>
      <c r="B231" s="205" t="s">
        <v>126</v>
      </c>
      <c r="C231" s="205" t="s">
        <v>15</v>
      </c>
      <c r="D231" s="205">
        <v>319.74408679999999</v>
      </c>
      <c r="E231" s="205">
        <v>0</v>
      </c>
      <c r="F231" s="205">
        <v>100</v>
      </c>
      <c r="G231" s="205">
        <v>0</v>
      </c>
    </row>
    <row r="232" spans="1:7" x14ac:dyDescent="0.25">
      <c r="A232" s="205" t="s">
        <v>125</v>
      </c>
      <c r="B232" s="205" t="s">
        <v>126</v>
      </c>
      <c r="C232" s="205" t="s">
        <v>16</v>
      </c>
      <c r="D232" s="205">
        <v>30910.232609899998</v>
      </c>
      <c r="E232" s="205">
        <v>52.075237700000002</v>
      </c>
      <c r="F232" s="205">
        <v>99.831810865145101</v>
      </c>
      <c r="G232" s="205">
        <v>0.168189134854935</v>
      </c>
    </row>
    <row r="233" spans="1:7" x14ac:dyDescent="0.25">
      <c r="A233" s="205" t="s">
        <v>127</v>
      </c>
      <c r="B233" s="205" t="s">
        <v>128</v>
      </c>
      <c r="C233" s="205" t="s">
        <v>15</v>
      </c>
      <c r="D233" s="205">
        <v>142.30232799999999</v>
      </c>
      <c r="E233" s="205">
        <v>0</v>
      </c>
      <c r="F233" s="205">
        <v>100</v>
      </c>
      <c r="G233" s="205">
        <v>0</v>
      </c>
    </row>
    <row r="234" spans="1:7" x14ac:dyDescent="0.25">
      <c r="A234" s="205" t="s">
        <v>127</v>
      </c>
      <c r="B234" s="205" t="s">
        <v>128</v>
      </c>
      <c r="C234" s="205" t="s">
        <v>16</v>
      </c>
      <c r="D234" s="205">
        <v>17169.281135500001</v>
      </c>
      <c r="E234" s="205">
        <v>37.108354599999998</v>
      </c>
      <c r="F234" s="205">
        <v>99.7843338684077</v>
      </c>
      <c r="G234" s="205">
        <v>0.21566613159228401</v>
      </c>
    </row>
    <row r="235" spans="1:7" x14ac:dyDescent="0.25">
      <c r="A235" s="205" t="s">
        <v>129</v>
      </c>
      <c r="B235" s="205" t="s">
        <v>130</v>
      </c>
      <c r="C235" s="205" t="s">
        <v>15</v>
      </c>
      <c r="D235" s="205">
        <v>988.32362190000003</v>
      </c>
      <c r="E235" s="205">
        <v>0</v>
      </c>
      <c r="F235" s="205">
        <v>100</v>
      </c>
      <c r="G235" s="205">
        <v>0</v>
      </c>
    </row>
    <row r="236" spans="1:7" x14ac:dyDescent="0.25">
      <c r="A236" s="205" t="s">
        <v>129</v>
      </c>
      <c r="B236" s="205" t="s">
        <v>130</v>
      </c>
      <c r="C236" s="205" t="s">
        <v>16</v>
      </c>
      <c r="D236" s="205">
        <v>35823.323600800002</v>
      </c>
      <c r="E236" s="205">
        <v>387.69213869999999</v>
      </c>
      <c r="F236" s="205">
        <v>98.929353041381006</v>
      </c>
      <c r="G236" s="205">
        <v>1.07064695861899</v>
      </c>
    </row>
    <row r="237" spans="1:7" x14ac:dyDescent="0.25">
      <c r="A237" s="205" t="s">
        <v>131</v>
      </c>
      <c r="B237" s="205" t="s">
        <v>132</v>
      </c>
      <c r="C237" s="205" t="s">
        <v>15</v>
      </c>
      <c r="D237" s="205">
        <v>1531.3615869</v>
      </c>
      <c r="E237" s="205">
        <v>0</v>
      </c>
      <c r="F237" s="205">
        <v>100</v>
      </c>
      <c r="G237" s="205">
        <v>0</v>
      </c>
    </row>
    <row r="238" spans="1:7" x14ac:dyDescent="0.25">
      <c r="A238" s="205" t="s">
        <v>131</v>
      </c>
      <c r="B238" s="205" t="s">
        <v>132</v>
      </c>
      <c r="C238" s="205" t="s">
        <v>16</v>
      </c>
      <c r="D238" s="205">
        <v>61992.107307300001</v>
      </c>
      <c r="E238" s="205">
        <v>390.23524220000002</v>
      </c>
      <c r="F238" s="205">
        <v>99.374445995049996</v>
      </c>
      <c r="G238" s="205">
        <v>0.62555400494996005</v>
      </c>
    </row>
    <row r="239" spans="1:7" x14ac:dyDescent="0.25">
      <c r="A239" s="205" t="s">
        <v>133</v>
      </c>
      <c r="B239" s="205" t="s">
        <v>134</v>
      </c>
      <c r="C239" s="205" t="s">
        <v>15</v>
      </c>
      <c r="D239" s="205">
        <v>4415.4586455999997</v>
      </c>
      <c r="E239" s="205">
        <v>107.99347659999999</v>
      </c>
      <c r="F239" s="205">
        <v>97.612587163905303</v>
      </c>
      <c r="G239" s="205">
        <v>2.38741283609468</v>
      </c>
    </row>
    <row r="240" spans="1:7" x14ac:dyDescent="0.25">
      <c r="A240" s="205" t="s">
        <v>133</v>
      </c>
      <c r="B240" s="205" t="s">
        <v>134</v>
      </c>
      <c r="C240" s="205" t="s">
        <v>16</v>
      </c>
      <c r="D240" s="205">
        <v>94802.609164199996</v>
      </c>
      <c r="E240" s="205">
        <v>444.67757699999999</v>
      </c>
      <c r="F240" s="205">
        <v>99.533133601791505</v>
      </c>
      <c r="G240" s="205">
        <v>0.46686639820853898</v>
      </c>
    </row>
    <row r="241" spans="1:7" x14ac:dyDescent="0.25">
      <c r="A241" s="205" t="s">
        <v>135</v>
      </c>
      <c r="B241" s="205" t="s">
        <v>136</v>
      </c>
      <c r="C241" s="205" t="s">
        <v>15</v>
      </c>
      <c r="D241" s="205">
        <v>1041.1449404</v>
      </c>
      <c r="E241" s="205">
        <v>0</v>
      </c>
      <c r="F241" s="205">
        <v>100</v>
      </c>
      <c r="G241" s="205">
        <v>0</v>
      </c>
    </row>
    <row r="242" spans="1:7" x14ac:dyDescent="0.25">
      <c r="A242" s="205" t="s">
        <v>135</v>
      </c>
      <c r="B242" s="205" t="s">
        <v>136</v>
      </c>
      <c r="C242" s="205" t="s">
        <v>16</v>
      </c>
      <c r="D242" s="205">
        <v>39450.758105499997</v>
      </c>
      <c r="E242" s="205">
        <v>316.88386700000001</v>
      </c>
      <c r="F242" s="205">
        <v>99.203161537163496</v>
      </c>
      <c r="G242" s="205">
        <v>0.79683846283652104</v>
      </c>
    </row>
    <row r="243" spans="1:7" x14ac:dyDescent="0.25">
      <c r="A243" s="205" t="s">
        <v>137</v>
      </c>
      <c r="B243" s="205" t="s">
        <v>138</v>
      </c>
      <c r="C243" s="205" t="s">
        <v>15</v>
      </c>
      <c r="D243" s="205">
        <v>729.04825289999997</v>
      </c>
      <c r="E243" s="205">
        <v>0</v>
      </c>
      <c r="F243" s="205">
        <v>100</v>
      </c>
      <c r="G243" s="205">
        <v>0</v>
      </c>
    </row>
    <row r="244" spans="1:7" x14ac:dyDescent="0.25">
      <c r="A244" s="205" t="s">
        <v>137</v>
      </c>
      <c r="B244" s="205" t="s">
        <v>138</v>
      </c>
      <c r="C244" s="205" t="s">
        <v>16</v>
      </c>
      <c r="D244" s="205">
        <v>46281.352806499999</v>
      </c>
      <c r="E244" s="205">
        <v>55.943030899999997</v>
      </c>
      <c r="F244" s="205">
        <v>99.879269970573404</v>
      </c>
      <c r="G244" s="205">
        <v>0.12073002942663499</v>
      </c>
    </row>
    <row r="245" spans="1:7" x14ac:dyDescent="0.25">
      <c r="A245" s="205" t="s">
        <v>139</v>
      </c>
      <c r="B245" s="205" t="s">
        <v>140</v>
      </c>
      <c r="C245" s="205" t="s">
        <v>15</v>
      </c>
      <c r="D245" s="205">
        <v>2004.7294835</v>
      </c>
      <c r="E245" s="205">
        <v>35.110506899999997</v>
      </c>
      <c r="F245" s="205">
        <v>98.278761713406993</v>
      </c>
      <c r="G245" s="205">
        <v>1.72123828659301</v>
      </c>
    </row>
    <row r="246" spans="1:7" x14ac:dyDescent="0.25">
      <c r="A246" s="205" t="s">
        <v>139</v>
      </c>
      <c r="B246" s="205" t="s">
        <v>140</v>
      </c>
      <c r="C246" s="205" t="s">
        <v>16</v>
      </c>
      <c r="D246" s="205">
        <v>31477.974404600001</v>
      </c>
      <c r="E246" s="205">
        <v>120.0491899</v>
      </c>
      <c r="F246" s="205">
        <v>99.620073738026804</v>
      </c>
      <c r="G246" s="205">
        <v>0.37992626197321999</v>
      </c>
    </row>
    <row r="247" spans="1:7" x14ac:dyDescent="0.25">
      <c r="A247" s="205" t="s">
        <v>141</v>
      </c>
      <c r="B247" s="205" t="s">
        <v>142</v>
      </c>
      <c r="C247" s="205" t="s">
        <v>15</v>
      </c>
      <c r="D247" s="205">
        <v>339.44151909999999</v>
      </c>
      <c r="E247" s="205">
        <v>43.1570903</v>
      </c>
      <c r="F247" s="205">
        <v>88.720008583491705</v>
      </c>
      <c r="G247" s="205">
        <v>11.279991416508301</v>
      </c>
    </row>
    <row r="248" spans="1:7" x14ac:dyDescent="0.25">
      <c r="A248" s="205" t="s">
        <v>141</v>
      </c>
      <c r="B248" s="205" t="s">
        <v>142</v>
      </c>
      <c r="C248" s="205" t="s">
        <v>16</v>
      </c>
      <c r="D248" s="205">
        <v>15222.941216499999</v>
      </c>
      <c r="E248" s="205">
        <v>92.420143199999998</v>
      </c>
      <c r="F248" s="205">
        <v>99.396552643914802</v>
      </c>
      <c r="G248" s="205">
        <v>0.60344735608517397</v>
      </c>
    </row>
    <row r="249" spans="1:7" x14ac:dyDescent="0.25">
      <c r="A249" s="205" t="s">
        <v>143</v>
      </c>
      <c r="B249" s="205" t="s">
        <v>144</v>
      </c>
      <c r="C249" s="205" t="s">
        <v>15</v>
      </c>
      <c r="D249" s="205">
        <v>1100.1714454</v>
      </c>
      <c r="E249" s="205">
        <v>0</v>
      </c>
      <c r="F249" s="205">
        <v>100</v>
      </c>
      <c r="G249" s="205">
        <v>0</v>
      </c>
    </row>
    <row r="250" spans="1:7" x14ac:dyDescent="0.25">
      <c r="A250" s="205" t="s">
        <v>143</v>
      </c>
      <c r="B250" s="205" t="s">
        <v>144</v>
      </c>
      <c r="C250" s="205" t="s">
        <v>16</v>
      </c>
      <c r="D250" s="205">
        <v>25534.031950299999</v>
      </c>
      <c r="E250" s="205">
        <v>273.56117440000003</v>
      </c>
      <c r="F250" s="205">
        <v>98.9399973369148</v>
      </c>
      <c r="G250" s="205">
        <v>1.06000266308515</v>
      </c>
    </row>
    <row r="251" spans="1:7" x14ac:dyDescent="0.25">
      <c r="A251" s="205" t="s">
        <v>145</v>
      </c>
      <c r="B251" s="205" t="s">
        <v>146</v>
      </c>
      <c r="C251" s="205" t="s">
        <v>15</v>
      </c>
      <c r="D251" s="205">
        <v>300.93091270000002</v>
      </c>
      <c r="E251" s="205">
        <v>12.759475399999999</v>
      </c>
      <c r="F251" s="205">
        <v>95.93246210785</v>
      </c>
      <c r="G251" s="205">
        <v>4.06753789215003</v>
      </c>
    </row>
    <row r="252" spans="1:7" x14ac:dyDescent="0.25">
      <c r="A252" s="205" t="s">
        <v>145</v>
      </c>
      <c r="B252" s="205" t="s">
        <v>146</v>
      </c>
      <c r="C252" s="205" t="s">
        <v>16</v>
      </c>
      <c r="D252" s="205">
        <v>9010.3225860000002</v>
      </c>
      <c r="E252" s="205">
        <v>61.683946300000002</v>
      </c>
      <c r="F252" s="205">
        <v>99.320062809915498</v>
      </c>
      <c r="G252" s="205">
        <v>0.67993719008446796</v>
      </c>
    </row>
    <row r="253" spans="1:7" x14ac:dyDescent="0.25">
      <c r="A253" s="205" t="s">
        <v>147</v>
      </c>
      <c r="B253" s="205" t="s">
        <v>148</v>
      </c>
      <c r="C253" s="205" t="s">
        <v>15</v>
      </c>
      <c r="D253" s="205">
        <v>397.35051060000001</v>
      </c>
      <c r="E253" s="205">
        <v>0</v>
      </c>
      <c r="F253" s="205">
        <v>100</v>
      </c>
      <c r="G253" s="205">
        <v>0</v>
      </c>
    </row>
    <row r="254" spans="1:7" x14ac:dyDescent="0.25">
      <c r="A254" s="205" t="s">
        <v>147</v>
      </c>
      <c r="B254" s="205" t="s">
        <v>148</v>
      </c>
      <c r="C254" s="205" t="s">
        <v>16</v>
      </c>
      <c r="D254" s="205">
        <v>17948.8064008</v>
      </c>
      <c r="E254" s="205">
        <v>156.97807689999999</v>
      </c>
      <c r="F254" s="205">
        <v>99.132994888493599</v>
      </c>
      <c r="G254" s="205">
        <v>0.86700511150644799</v>
      </c>
    </row>
    <row r="255" spans="1:7" x14ac:dyDescent="0.25">
      <c r="A255" s="205" t="s">
        <v>149</v>
      </c>
      <c r="B255" s="205" t="s">
        <v>150</v>
      </c>
      <c r="C255" s="205" t="s">
        <v>15</v>
      </c>
      <c r="D255" s="205">
        <v>630.75600689999999</v>
      </c>
      <c r="E255" s="205">
        <v>0</v>
      </c>
      <c r="F255" s="205">
        <v>100</v>
      </c>
      <c r="G255" s="205">
        <v>0</v>
      </c>
    </row>
    <row r="256" spans="1:7" x14ac:dyDescent="0.25">
      <c r="A256" s="205" t="s">
        <v>149</v>
      </c>
      <c r="B256" s="205" t="s">
        <v>150</v>
      </c>
      <c r="C256" s="205" t="s">
        <v>16</v>
      </c>
      <c r="D256" s="205">
        <v>16829.695865000002</v>
      </c>
      <c r="E256" s="205">
        <v>258.3216759</v>
      </c>
      <c r="F256" s="205">
        <v>98.488287624461407</v>
      </c>
      <c r="G256" s="205">
        <v>1.5117123755386499</v>
      </c>
    </row>
    <row r="257" spans="1:7" x14ac:dyDescent="0.25">
      <c r="A257" s="205" t="s">
        <v>151</v>
      </c>
      <c r="B257" s="205" t="s">
        <v>152</v>
      </c>
      <c r="C257" s="205" t="s">
        <v>15</v>
      </c>
      <c r="D257" s="205">
        <v>618.277514</v>
      </c>
      <c r="E257" s="205">
        <v>0</v>
      </c>
      <c r="F257" s="205">
        <v>100</v>
      </c>
      <c r="G257" s="205">
        <v>0</v>
      </c>
    </row>
    <row r="258" spans="1:7" x14ac:dyDescent="0.25">
      <c r="A258" s="205" t="s">
        <v>151</v>
      </c>
      <c r="B258" s="205" t="s">
        <v>152</v>
      </c>
      <c r="C258" s="205" t="s">
        <v>16</v>
      </c>
      <c r="D258" s="205">
        <v>17898.921346899999</v>
      </c>
      <c r="E258" s="205">
        <v>314.75522269999999</v>
      </c>
      <c r="F258" s="205">
        <v>98.271874316548704</v>
      </c>
      <c r="G258" s="205">
        <v>1.7281256834512499</v>
      </c>
    </row>
    <row r="259" spans="1:7" x14ac:dyDescent="0.25">
      <c r="A259" s="205" t="s">
        <v>153</v>
      </c>
      <c r="B259" s="205" t="s">
        <v>154</v>
      </c>
      <c r="C259" s="205" t="s">
        <v>15</v>
      </c>
      <c r="D259" s="205">
        <v>1727.8417611</v>
      </c>
      <c r="E259" s="205">
        <v>0</v>
      </c>
      <c r="F259" s="205">
        <v>100</v>
      </c>
      <c r="G259" s="205">
        <v>0</v>
      </c>
    </row>
    <row r="260" spans="1:7" x14ac:dyDescent="0.25">
      <c r="A260" s="205" t="s">
        <v>153</v>
      </c>
      <c r="B260" s="205" t="s">
        <v>154</v>
      </c>
      <c r="C260" s="205" t="s">
        <v>16</v>
      </c>
      <c r="D260" s="205">
        <v>32696.038624699999</v>
      </c>
      <c r="E260" s="205">
        <v>266.33730609999998</v>
      </c>
      <c r="F260" s="205">
        <v>99.191996030082507</v>
      </c>
      <c r="G260" s="205">
        <v>0.808003969917517</v>
      </c>
    </row>
    <row r="261" spans="1:7" x14ac:dyDescent="0.25">
      <c r="A261" s="205" t="s">
        <v>155</v>
      </c>
      <c r="B261" s="205" t="s">
        <v>156</v>
      </c>
      <c r="C261" s="205" t="s">
        <v>15</v>
      </c>
      <c r="D261" s="205">
        <v>954.16073449999999</v>
      </c>
      <c r="E261" s="205">
        <v>0</v>
      </c>
      <c r="F261" s="205">
        <v>100</v>
      </c>
      <c r="G261" s="205">
        <v>0</v>
      </c>
    </row>
    <row r="262" spans="1:7" x14ac:dyDescent="0.25">
      <c r="A262" s="205" t="s">
        <v>155</v>
      </c>
      <c r="B262" s="205" t="s">
        <v>156</v>
      </c>
      <c r="C262" s="205" t="s">
        <v>16</v>
      </c>
      <c r="D262" s="205">
        <v>35937.788798399997</v>
      </c>
      <c r="E262" s="205">
        <v>177.30316859999999</v>
      </c>
      <c r="F262" s="205">
        <v>99.509060730727199</v>
      </c>
      <c r="G262" s="205">
        <v>0.49093926927282899</v>
      </c>
    </row>
    <row r="263" spans="1:7" x14ac:dyDescent="0.25">
      <c r="A263" s="205" t="s">
        <v>157</v>
      </c>
      <c r="B263" s="205" t="s">
        <v>158</v>
      </c>
      <c r="C263" s="205" t="s">
        <v>15</v>
      </c>
      <c r="D263" s="205">
        <v>376.651927</v>
      </c>
      <c r="E263" s="205">
        <v>0</v>
      </c>
      <c r="F263" s="205">
        <v>100</v>
      </c>
      <c r="G263" s="205">
        <v>0</v>
      </c>
    </row>
    <row r="264" spans="1:7" x14ac:dyDescent="0.25">
      <c r="A264" s="205" t="s">
        <v>157</v>
      </c>
      <c r="B264" s="205" t="s">
        <v>158</v>
      </c>
      <c r="C264" s="205" t="s">
        <v>16</v>
      </c>
      <c r="D264" s="205">
        <v>20334.734836200001</v>
      </c>
      <c r="E264" s="205">
        <v>99.181413399999997</v>
      </c>
      <c r="F264" s="205">
        <v>99.514623569028601</v>
      </c>
      <c r="G264" s="205">
        <v>0.48537643097143202</v>
      </c>
    </row>
    <row r="265" spans="1:7" x14ac:dyDescent="0.25">
      <c r="A265" s="205" t="s">
        <v>159</v>
      </c>
      <c r="B265" s="205" t="s">
        <v>160</v>
      </c>
      <c r="C265" s="205" t="s">
        <v>15</v>
      </c>
      <c r="D265" s="205">
        <v>1730.2448224</v>
      </c>
      <c r="E265" s="205">
        <v>0</v>
      </c>
      <c r="F265" s="205">
        <v>100</v>
      </c>
      <c r="G265" s="205">
        <v>0</v>
      </c>
    </row>
    <row r="266" spans="1:7" x14ac:dyDescent="0.25">
      <c r="A266" s="205" t="s">
        <v>159</v>
      </c>
      <c r="B266" s="205" t="s">
        <v>160</v>
      </c>
      <c r="C266" s="205" t="s">
        <v>16</v>
      </c>
      <c r="D266" s="205">
        <v>53575.349403400003</v>
      </c>
      <c r="E266" s="205">
        <v>175.89396840000001</v>
      </c>
      <c r="F266" s="205">
        <v>99.672762977437898</v>
      </c>
      <c r="G266" s="205">
        <v>0.327237022562125</v>
      </c>
    </row>
    <row r="267" spans="1:7" x14ac:dyDescent="0.25">
      <c r="A267" s="205" t="s">
        <v>161</v>
      </c>
      <c r="B267" s="205" t="s">
        <v>162</v>
      </c>
      <c r="C267" s="205" t="s">
        <v>15</v>
      </c>
      <c r="D267" s="205">
        <v>786.48972670000001</v>
      </c>
      <c r="E267" s="205">
        <v>0</v>
      </c>
      <c r="F267" s="205">
        <v>100</v>
      </c>
      <c r="G267" s="205">
        <v>0</v>
      </c>
    </row>
    <row r="268" spans="1:7" x14ac:dyDescent="0.25">
      <c r="A268" s="205" t="s">
        <v>161</v>
      </c>
      <c r="B268" s="205" t="s">
        <v>162</v>
      </c>
      <c r="C268" s="205" t="s">
        <v>16</v>
      </c>
      <c r="D268" s="205">
        <v>24442.2648902</v>
      </c>
      <c r="E268" s="205">
        <v>0</v>
      </c>
      <c r="F268" s="205">
        <v>100</v>
      </c>
      <c r="G268" s="205">
        <v>0</v>
      </c>
    </row>
    <row r="269" spans="1:7" x14ac:dyDescent="0.25">
      <c r="A269" s="205" t="s">
        <v>163</v>
      </c>
      <c r="B269" s="205" t="s">
        <v>164</v>
      </c>
      <c r="C269" s="205" t="s">
        <v>15</v>
      </c>
      <c r="D269" s="205">
        <v>568.83421180000005</v>
      </c>
      <c r="E269" s="205">
        <v>0</v>
      </c>
      <c r="F269" s="205">
        <v>100</v>
      </c>
      <c r="G269" s="205">
        <v>0</v>
      </c>
    </row>
    <row r="270" spans="1:7" x14ac:dyDescent="0.25">
      <c r="A270" s="205" t="s">
        <v>163</v>
      </c>
      <c r="B270" s="205" t="s">
        <v>164</v>
      </c>
      <c r="C270" s="205" t="s">
        <v>16</v>
      </c>
      <c r="D270" s="205">
        <v>30330.628379599999</v>
      </c>
      <c r="E270" s="205">
        <v>98.418512500000006</v>
      </c>
      <c r="F270" s="205">
        <v>99.676563932978297</v>
      </c>
      <c r="G270" s="205">
        <v>0.32343606702171002</v>
      </c>
    </row>
    <row r="271" spans="1:7" x14ac:dyDescent="0.25">
      <c r="A271" s="205" t="s">
        <v>165</v>
      </c>
      <c r="B271" s="205" t="s">
        <v>166</v>
      </c>
      <c r="C271" s="205" t="s">
        <v>15</v>
      </c>
      <c r="D271" s="205">
        <v>1031.0045127000001</v>
      </c>
      <c r="E271" s="205">
        <v>0</v>
      </c>
      <c r="F271" s="205">
        <v>100</v>
      </c>
      <c r="G271" s="205">
        <v>0</v>
      </c>
    </row>
    <row r="272" spans="1:7" x14ac:dyDescent="0.25">
      <c r="A272" s="205" t="s">
        <v>165</v>
      </c>
      <c r="B272" s="205" t="s">
        <v>166</v>
      </c>
      <c r="C272" s="205" t="s">
        <v>16</v>
      </c>
      <c r="D272" s="205">
        <v>29617.704683700002</v>
      </c>
      <c r="E272" s="205">
        <v>241.9035509</v>
      </c>
      <c r="F272" s="205">
        <v>99.189863614420503</v>
      </c>
      <c r="G272" s="205">
        <v>0.81013638557954304</v>
      </c>
    </row>
    <row r="273" spans="1:7" x14ac:dyDescent="0.25">
      <c r="A273" s="205" t="s">
        <v>167</v>
      </c>
      <c r="B273" s="205" t="s">
        <v>168</v>
      </c>
      <c r="C273" s="205" t="s">
        <v>15</v>
      </c>
      <c r="D273" s="205">
        <v>773.25127950000001</v>
      </c>
      <c r="E273" s="205">
        <v>0</v>
      </c>
      <c r="F273" s="205">
        <v>100</v>
      </c>
      <c r="G273" s="205">
        <v>0</v>
      </c>
    </row>
    <row r="274" spans="1:7" x14ac:dyDescent="0.25">
      <c r="A274" s="205" t="s">
        <v>167</v>
      </c>
      <c r="B274" s="205" t="s">
        <v>168</v>
      </c>
      <c r="C274" s="205" t="s">
        <v>16</v>
      </c>
      <c r="D274" s="205">
        <v>32852.0751495</v>
      </c>
      <c r="E274" s="205">
        <v>270.62102770000001</v>
      </c>
      <c r="F274" s="205">
        <v>99.182974036134496</v>
      </c>
      <c r="G274" s="205">
        <v>0.81702596386547199</v>
      </c>
    </row>
    <row r="275" spans="1:7" x14ac:dyDescent="0.25">
      <c r="A275" s="205" t="s">
        <v>169</v>
      </c>
      <c r="B275" s="205" t="s">
        <v>170</v>
      </c>
      <c r="C275" s="205" t="s">
        <v>15</v>
      </c>
      <c r="D275" s="205">
        <v>1208.9799485000001</v>
      </c>
      <c r="E275" s="205">
        <v>106.0786634</v>
      </c>
      <c r="F275" s="205">
        <v>91.933541026986106</v>
      </c>
      <c r="G275" s="205">
        <v>8.0664589730139298</v>
      </c>
    </row>
    <row r="276" spans="1:7" x14ac:dyDescent="0.25">
      <c r="A276" s="205" t="s">
        <v>169</v>
      </c>
      <c r="B276" s="205" t="s">
        <v>170</v>
      </c>
      <c r="C276" s="205" t="s">
        <v>16</v>
      </c>
      <c r="D276" s="205">
        <v>46483.195463800002</v>
      </c>
      <c r="E276" s="205">
        <v>333.9798255</v>
      </c>
      <c r="F276" s="205">
        <v>99.286629696396204</v>
      </c>
      <c r="G276" s="205">
        <v>0.71337030360379405</v>
      </c>
    </row>
    <row r="277" spans="1:7" x14ac:dyDescent="0.25">
      <c r="A277" s="205" t="s">
        <v>171</v>
      </c>
      <c r="B277" s="205" t="s">
        <v>172</v>
      </c>
      <c r="C277" s="205" t="s">
        <v>15</v>
      </c>
      <c r="D277" s="205">
        <v>552.23085070000002</v>
      </c>
      <c r="E277" s="205">
        <v>12.656748</v>
      </c>
      <c r="F277" s="205">
        <v>97.759421869213</v>
      </c>
      <c r="G277" s="205">
        <v>2.2405781307869899</v>
      </c>
    </row>
    <row r="278" spans="1:7" x14ac:dyDescent="0.25">
      <c r="A278" s="205" t="s">
        <v>171</v>
      </c>
      <c r="B278" s="205" t="s">
        <v>172</v>
      </c>
      <c r="C278" s="205" t="s">
        <v>16</v>
      </c>
      <c r="D278" s="205">
        <v>10861.6556397</v>
      </c>
      <c r="E278" s="205">
        <v>65.151127799999998</v>
      </c>
      <c r="F278" s="205">
        <v>99.4037496115171</v>
      </c>
      <c r="G278" s="205">
        <v>0.59625038848294998</v>
      </c>
    </row>
    <row r="279" spans="1:7" x14ac:dyDescent="0.25">
      <c r="A279" s="205" t="s">
        <v>173</v>
      </c>
      <c r="B279" s="205" t="s">
        <v>174</v>
      </c>
      <c r="C279" s="205" t="s">
        <v>15</v>
      </c>
      <c r="D279" s="205">
        <v>1832.0566514</v>
      </c>
      <c r="E279" s="205">
        <v>0</v>
      </c>
      <c r="F279" s="205">
        <v>100</v>
      </c>
      <c r="G279" s="205">
        <v>0</v>
      </c>
    </row>
    <row r="280" spans="1:7" x14ac:dyDescent="0.25">
      <c r="A280" s="205" t="s">
        <v>173</v>
      </c>
      <c r="B280" s="205" t="s">
        <v>174</v>
      </c>
      <c r="C280" s="205" t="s">
        <v>16</v>
      </c>
      <c r="D280" s="205">
        <v>31004.928567499999</v>
      </c>
      <c r="E280" s="205">
        <v>179.32292720000001</v>
      </c>
      <c r="F280" s="205">
        <v>99.424956769507602</v>
      </c>
      <c r="G280" s="205">
        <v>0.57504323049240802</v>
      </c>
    </row>
    <row r="281" spans="1:7" x14ac:dyDescent="0.25">
      <c r="A281" s="205" t="s">
        <v>175</v>
      </c>
      <c r="B281" s="205" t="s">
        <v>176</v>
      </c>
      <c r="C281" s="205" t="s">
        <v>15</v>
      </c>
      <c r="D281" s="205">
        <v>1417.4318389</v>
      </c>
      <c r="E281" s="205">
        <v>53.427480899999999</v>
      </c>
      <c r="F281" s="205">
        <v>96.367600886040904</v>
      </c>
      <c r="G281" s="205">
        <v>3.6323991139590999</v>
      </c>
    </row>
    <row r="282" spans="1:7" x14ac:dyDescent="0.25">
      <c r="A282" s="205" t="s">
        <v>175</v>
      </c>
      <c r="B282" s="205" t="s">
        <v>176</v>
      </c>
      <c r="C282" s="205" t="s">
        <v>16</v>
      </c>
      <c r="D282" s="205">
        <v>24673.176427499999</v>
      </c>
      <c r="E282" s="205">
        <v>249.7239174</v>
      </c>
      <c r="F282" s="205">
        <v>98.998014220078105</v>
      </c>
      <c r="G282" s="205">
        <v>1.0019857799218801</v>
      </c>
    </row>
    <row r="283" spans="1:7" x14ac:dyDescent="0.25">
      <c r="A283" s="205" t="s">
        <v>177</v>
      </c>
      <c r="B283" s="205" t="s">
        <v>178</v>
      </c>
      <c r="C283" s="205" t="s">
        <v>15</v>
      </c>
      <c r="D283" s="205">
        <v>1017.5530691</v>
      </c>
      <c r="E283" s="205">
        <v>14.8041895</v>
      </c>
      <c r="F283" s="205">
        <v>98.565981943104006</v>
      </c>
      <c r="G283" s="205">
        <v>1.43401805689595</v>
      </c>
    </row>
    <row r="284" spans="1:7" x14ac:dyDescent="0.25">
      <c r="A284" s="205" t="s">
        <v>177</v>
      </c>
      <c r="B284" s="205" t="s">
        <v>178</v>
      </c>
      <c r="C284" s="205" t="s">
        <v>16</v>
      </c>
      <c r="D284" s="205">
        <v>5624.5609654</v>
      </c>
      <c r="E284" s="205">
        <v>105.3164297</v>
      </c>
      <c r="F284" s="205">
        <v>98.161977605488303</v>
      </c>
      <c r="G284" s="205">
        <v>1.83802239451167</v>
      </c>
    </row>
    <row r="285" spans="1:7" x14ac:dyDescent="0.25">
      <c r="A285" s="205" t="s">
        <v>179</v>
      </c>
      <c r="B285" s="205" t="s">
        <v>180</v>
      </c>
      <c r="C285" s="205" t="s">
        <v>15</v>
      </c>
      <c r="D285" s="205">
        <v>1669.5671715999999</v>
      </c>
      <c r="E285" s="205">
        <v>64.516596100000001</v>
      </c>
      <c r="F285" s="205">
        <v>96.279499450849997</v>
      </c>
      <c r="G285" s="205">
        <v>3.7205005491500298</v>
      </c>
    </row>
    <row r="286" spans="1:7" x14ac:dyDescent="0.25">
      <c r="A286" s="205" t="s">
        <v>179</v>
      </c>
      <c r="B286" s="205" t="s">
        <v>180</v>
      </c>
      <c r="C286" s="205" t="s">
        <v>16</v>
      </c>
      <c r="D286" s="205">
        <v>16221.4480348</v>
      </c>
      <c r="E286" s="205">
        <v>372.64798409999997</v>
      </c>
      <c r="F286" s="205">
        <v>97.754333928913198</v>
      </c>
      <c r="G286" s="205">
        <v>2.24566607108678</v>
      </c>
    </row>
    <row r="287" spans="1:7" x14ac:dyDescent="0.25">
      <c r="A287" s="205" t="s">
        <v>181</v>
      </c>
      <c r="B287" s="205" t="s">
        <v>182</v>
      </c>
      <c r="C287" s="205" t="s">
        <v>15</v>
      </c>
      <c r="D287" s="205">
        <v>2685.2011690999998</v>
      </c>
      <c r="E287" s="205">
        <v>0</v>
      </c>
      <c r="F287" s="205">
        <v>100</v>
      </c>
      <c r="G287" s="205">
        <v>0</v>
      </c>
    </row>
    <row r="288" spans="1:7" x14ac:dyDescent="0.25">
      <c r="A288" s="205" t="s">
        <v>181</v>
      </c>
      <c r="B288" s="205" t="s">
        <v>182</v>
      </c>
      <c r="C288" s="205" t="s">
        <v>16</v>
      </c>
      <c r="D288" s="205">
        <v>35895.303014500001</v>
      </c>
      <c r="E288" s="205">
        <v>115.57102690000001</v>
      </c>
      <c r="F288" s="205">
        <v>99.679066309895404</v>
      </c>
      <c r="G288" s="205">
        <v>0.32093369010464301</v>
      </c>
    </row>
    <row r="289" spans="1:7" x14ac:dyDescent="0.25">
      <c r="A289" s="205" t="s">
        <v>183</v>
      </c>
      <c r="B289" s="205" t="s">
        <v>184</v>
      </c>
      <c r="C289" s="205" t="s">
        <v>15</v>
      </c>
      <c r="D289" s="205">
        <v>2569.6189840000002</v>
      </c>
      <c r="E289" s="205">
        <v>0</v>
      </c>
      <c r="F289" s="205">
        <v>100</v>
      </c>
      <c r="G289" s="205">
        <v>0</v>
      </c>
    </row>
    <row r="290" spans="1:7" x14ac:dyDescent="0.25">
      <c r="A290" s="205" t="s">
        <v>183</v>
      </c>
      <c r="B290" s="205" t="s">
        <v>184</v>
      </c>
      <c r="C290" s="205" t="s">
        <v>16</v>
      </c>
      <c r="D290" s="205">
        <v>23818.120368399999</v>
      </c>
      <c r="E290" s="205">
        <v>82.007415100000003</v>
      </c>
      <c r="F290" s="205">
        <v>99.656874574718302</v>
      </c>
      <c r="G290" s="205">
        <v>0.34312542528168299</v>
      </c>
    </row>
    <row r="291" spans="1:7" x14ac:dyDescent="0.25">
      <c r="A291" s="205" t="s">
        <v>185</v>
      </c>
      <c r="B291" s="205" t="s">
        <v>186</v>
      </c>
      <c r="C291" s="205" t="s">
        <v>15</v>
      </c>
      <c r="D291" s="205">
        <v>3414.5672826</v>
      </c>
      <c r="E291" s="205">
        <v>0</v>
      </c>
      <c r="F291" s="205">
        <v>100</v>
      </c>
      <c r="G291" s="205">
        <v>0</v>
      </c>
    </row>
    <row r="292" spans="1:7" x14ac:dyDescent="0.25">
      <c r="A292" s="205" t="s">
        <v>185</v>
      </c>
      <c r="B292" s="205" t="s">
        <v>186</v>
      </c>
      <c r="C292" s="205" t="s">
        <v>16</v>
      </c>
      <c r="D292" s="205">
        <v>39056.280309299997</v>
      </c>
      <c r="E292" s="205">
        <v>321.89651950000001</v>
      </c>
      <c r="F292" s="205">
        <v>99.1825509827449</v>
      </c>
      <c r="G292" s="205">
        <v>0.817449017255097</v>
      </c>
    </row>
    <row r="293" spans="1:7" x14ac:dyDescent="0.25">
      <c r="A293" s="205" t="s">
        <v>187</v>
      </c>
      <c r="B293" s="205" t="s">
        <v>188</v>
      </c>
      <c r="C293" s="205" t="s">
        <v>15</v>
      </c>
      <c r="D293" s="205">
        <v>2107.6897699000001</v>
      </c>
      <c r="E293" s="205">
        <v>90.556704999999994</v>
      </c>
      <c r="F293" s="205">
        <v>95.880502662736205</v>
      </c>
      <c r="G293" s="205">
        <v>4.11949733726376</v>
      </c>
    </row>
    <row r="294" spans="1:7" x14ac:dyDescent="0.25">
      <c r="A294" s="205" t="s">
        <v>187</v>
      </c>
      <c r="B294" s="205" t="s">
        <v>188</v>
      </c>
      <c r="C294" s="205" t="s">
        <v>16</v>
      </c>
      <c r="D294" s="205">
        <v>29222.494825500002</v>
      </c>
      <c r="E294" s="205">
        <v>730.1733514</v>
      </c>
      <c r="F294" s="205">
        <v>97.562242712109594</v>
      </c>
      <c r="G294" s="205">
        <v>2.4377572878903702</v>
      </c>
    </row>
    <row r="295" spans="1:7" x14ac:dyDescent="0.25">
      <c r="A295" s="205" t="s">
        <v>189</v>
      </c>
      <c r="B295" s="205" t="s">
        <v>190</v>
      </c>
      <c r="C295" s="205" t="s">
        <v>15</v>
      </c>
      <c r="D295" s="205">
        <v>960.90437799999995</v>
      </c>
      <c r="E295" s="205">
        <v>17.251548</v>
      </c>
      <c r="F295" s="205">
        <v>98.236319226675107</v>
      </c>
      <c r="G295" s="205">
        <v>1.76368077332489</v>
      </c>
    </row>
    <row r="296" spans="1:7" x14ac:dyDescent="0.25">
      <c r="A296" s="205" t="s">
        <v>189</v>
      </c>
      <c r="B296" s="205" t="s">
        <v>190</v>
      </c>
      <c r="C296" s="205" t="s">
        <v>16</v>
      </c>
      <c r="D296" s="205">
        <v>13874.962550300001</v>
      </c>
      <c r="E296" s="205">
        <v>97.249629299999995</v>
      </c>
      <c r="F296" s="205">
        <v>99.303978295992493</v>
      </c>
      <c r="G296" s="205">
        <v>0.69602170400753305</v>
      </c>
    </row>
    <row r="297" spans="1:7" x14ac:dyDescent="0.25">
      <c r="A297" s="205" t="s">
        <v>191</v>
      </c>
      <c r="B297" s="205" t="s">
        <v>192</v>
      </c>
      <c r="C297" s="205" t="s">
        <v>15</v>
      </c>
      <c r="D297" s="205">
        <v>635.15165479999996</v>
      </c>
      <c r="E297" s="205">
        <v>0</v>
      </c>
      <c r="F297" s="205">
        <v>100</v>
      </c>
      <c r="G297" s="205">
        <v>0</v>
      </c>
    </row>
    <row r="298" spans="1:7" x14ac:dyDescent="0.25">
      <c r="A298" s="205" t="s">
        <v>191</v>
      </c>
      <c r="B298" s="205" t="s">
        <v>192</v>
      </c>
      <c r="C298" s="205" t="s">
        <v>16</v>
      </c>
      <c r="D298" s="205">
        <v>26442.982620899998</v>
      </c>
      <c r="E298" s="205">
        <v>36.232255299999998</v>
      </c>
      <c r="F298" s="205">
        <v>99.863167184263602</v>
      </c>
      <c r="G298" s="205">
        <v>0.13683281573641401</v>
      </c>
    </row>
    <row r="299" spans="1:7" x14ac:dyDescent="0.25">
      <c r="A299" s="205" t="s">
        <v>193</v>
      </c>
      <c r="B299" s="205" t="s">
        <v>194</v>
      </c>
      <c r="C299" s="205" t="s">
        <v>15</v>
      </c>
      <c r="D299" s="205">
        <v>1712.7777478</v>
      </c>
      <c r="E299" s="205">
        <v>16.949740200000001</v>
      </c>
      <c r="F299" s="205">
        <v>99.020091874726603</v>
      </c>
      <c r="G299" s="205">
        <v>0.97990812527342996</v>
      </c>
    </row>
    <row r="300" spans="1:7" x14ac:dyDescent="0.25">
      <c r="A300" s="205" t="s">
        <v>193</v>
      </c>
      <c r="B300" s="205" t="s">
        <v>194</v>
      </c>
      <c r="C300" s="205" t="s">
        <v>16</v>
      </c>
      <c r="D300" s="205">
        <v>20624.809924199999</v>
      </c>
      <c r="E300" s="205">
        <v>42.164793500000002</v>
      </c>
      <c r="F300" s="205">
        <v>99.795979846707397</v>
      </c>
      <c r="G300" s="205">
        <v>0.20402015329262699</v>
      </c>
    </row>
    <row r="301" spans="1:7" x14ac:dyDescent="0.25">
      <c r="A301" s="205" t="s">
        <v>195</v>
      </c>
      <c r="B301" s="205" t="s">
        <v>196</v>
      </c>
      <c r="C301" s="205" t="s">
        <v>15</v>
      </c>
      <c r="D301" s="205">
        <v>5759.9477966000004</v>
      </c>
      <c r="E301" s="205">
        <v>0</v>
      </c>
      <c r="F301" s="205">
        <v>100</v>
      </c>
      <c r="G301" s="205">
        <v>0</v>
      </c>
    </row>
    <row r="302" spans="1:7" x14ac:dyDescent="0.25">
      <c r="A302" s="205" t="s">
        <v>195</v>
      </c>
      <c r="B302" s="205" t="s">
        <v>196</v>
      </c>
      <c r="C302" s="205" t="s">
        <v>16</v>
      </c>
      <c r="D302" s="205">
        <v>48018.2462209</v>
      </c>
      <c r="E302" s="205">
        <v>465.95049540000002</v>
      </c>
      <c r="F302" s="205">
        <v>99.038964184296006</v>
      </c>
      <c r="G302" s="205">
        <v>0.96103581570394703</v>
      </c>
    </row>
    <row r="303" spans="1:7" x14ac:dyDescent="0.25">
      <c r="A303" s="205" t="s">
        <v>197</v>
      </c>
      <c r="B303" s="205" t="s">
        <v>198</v>
      </c>
      <c r="C303" s="205" t="s">
        <v>15</v>
      </c>
      <c r="D303" s="205">
        <v>4162.8099535000001</v>
      </c>
      <c r="E303" s="205">
        <v>57.700201800000002</v>
      </c>
      <c r="F303" s="205">
        <v>98.632861912971805</v>
      </c>
      <c r="G303" s="205">
        <v>1.3671380870282199</v>
      </c>
    </row>
    <row r="304" spans="1:7" x14ac:dyDescent="0.25">
      <c r="A304" s="205" t="s">
        <v>197</v>
      </c>
      <c r="B304" s="205" t="s">
        <v>198</v>
      </c>
      <c r="C304" s="205" t="s">
        <v>16</v>
      </c>
      <c r="D304" s="205">
        <v>48585.145482100001</v>
      </c>
      <c r="E304" s="205">
        <v>206.1961714</v>
      </c>
      <c r="F304" s="205">
        <v>99.577391880583406</v>
      </c>
      <c r="G304" s="205">
        <v>0.42260811941663201</v>
      </c>
    </row>
    <row r="305" spans="1:7" x14ac:dyDescent="0.25">
      <c r="A305" s="205" t="s">
        <v>199</v>
      </c>
      <c r="B305" s="205" t="s">
        <v>200</v>
      </c>
      <c r="C305" s="205" t="s">
        <v>15</v>
      </c>
      <c r="D305" s="205">
        <v>2689.2170563</v>
      </c>
      <c r="E305" s="205">
        <v>0</v>
      </c>
      <c r="F305" s="205">
        <v>100</v>
      </c>
      <c r="G305" s="205">
        <v>0</v>
      </c>
    </row>
    <row r="306" spans="1:7" x14ac:dyDescent="0.25">
      <c r="A306" s="205" t="s">
        <v>199</v>
      </c>
      <c r="B306" s="205" t="s">
        <v>200</v>
      </c>
      <c r="C306" s="205" t="s">
        <v>16</v>
      </c>
      <c r="D306" s="205">
        <v>27223.568075499999</v>
      </c>
      <c r="E306" s="205">
        <v>131.18572109999999</v>
      </c>
      <c r="F306" s="205">
        <v>99.520428068644094</v>
      </c>
      <c r="G306" s="205">
        <v>0.479571931355878</v>
      </c>
    </row>
    <row r="307" spans="1:7" x14ac:dyDescent="0.25">
      <c r="A307" s="205" t="s">
        <v>201</v>
      </c>
      <c r="B307" s="205" t="s">
        <v>202</v>
      </c>
      <c r="C307" s="205" t="s">
        <v>15</v>
      </c>
      <c r="D307" s="205">
        <v>3825.4421419999999</v>
      </c>
      <c r="E307" s="205">
        <v>0</v>
      </c>
      <c r="F307" s="205">
        <v>100</v>
      </c>
      <c r="G307" s="205">
        <v>0</v>
      </c>
    </row>
    <row r="308" spans="1:7" x14ac:dyDescent="0.25">
      <c r="A308" s="205" t="s">
        <v>201</v>
      </c>
      <c r="B308" s="205" t="s">
        <v>202</v>
      </c>
      <c r="C308" s="205" t="s">
        <v>16</v>
      </c>
      <c r="D308" s="205">
        <v>87832.427424900001</v>
      </c>
      <c r="E308" s="205">
        <v>0</v>
      </c>
      <c r="F308" s="205">
        <v>100</v>
      </c>
      <c r="G308" s="205">
        <v>0</v>
      </c>
    </row>
    <row r="309" spans="1:7" x14ac:dyDescent="0.25">
      <c r="A309" s="205" t="s">
        <v>203</v>
      </c>
      <c r="B309" s="205" t="s">
        <v>204</v>
      </c>
      <c r="C309" s="205" t="s">
        <v>15</v>
      </c>
      <c r="D309" s="205">
        <v>288.10966250000001</v>
      </c>
      <c r="E309" s="205">
        <v>0</v>
      </c>
      <c r="F309" s="205">
        <v>100</v>
      </c>
      <c r="G309" s="205">
        <v>0</v>
      </c>
    </row>
    <row r="310" spans="1:7" x14ac:dyDescent="0.25">
      <c r="A310" s="205" t="s">
        <v>203</v>
      </c>
      <c r="B310" s="205" t="s">
        <v>204</v>
      </c>
      <c r="C310" s="205" t="s">
        <v>16</v>
      </c>
      <c r="D310" s="205">
        <v>31237.541254899999</v>
      </c>
      <c r="E310" s="205">
        <v>150.31680979999999</v>
      </c>
      <c r="F310" s="205">
        <v>99.521098860934899</v>
      </c>
      <c r="G310" s="205">
        <v>0.47890113906514697</v>
      </c>
    </row>
    <row r="311" spans="1:7" x14ac:dyDescent="0.25">
      <c r="A311" s="205" t="s">
        <v>205</v>
      </c>
      <c r="B311" s="205" t="s">
        <v>206</v>
      </c>
      <c r="C311" s="205" t="s">
        <v>15</v>
      </c>
      <c r="D311" s="205">
        <v>1301.9418942</v>
      </c>
      <c r="E311" s="205">
        <v>0</v>
      </c>
      <c r="F311" s="205">
        <v>100</v>
      </c>
      <c r="G311" s="205">
        <v>0</v>
      </c>
    </row>
    <row r="312" spans="1:7" x14ac:dyDescent="0.25">
      <c r="A312" s="205" t="s">
        <v>205</v>
      </c>
      <c r="B312" s="205" t="s">
        <v>206</v>
      </c>
      <c r="C312" s="205" t="s">
        <v>16</v>
      </c>
      <c r="D312" s="205">
        <v>57638.634744000003</v>
      </c>
      <c r="E312" s="205">
        <v>282.05518360000002</v>
      </c>
      <c r="F312" s="205">
        <v>99.513032072041</v>
      </c>
      <c r="G312" s="205">
        <v>0.486967927959016</v>
      </c>
    </row>
    <row r="313" spans="1:7" x14ac:dyDescent="0.25">
      <c r="A313" s="205" t="s">
        <v>207</v>
      </c>
      <c r="B313" s="205" t="s">
        <v>208</v>
      </c>
      <c r="C313" s="205" t="s">
        <v>15</v>
      </c>
      <c r="D313" s="205">
        <v>2659.6126061</v>
      </c>
      <c r="E313" s="205">
        <v>0</v>
      </c>
      <c r="F313" s="205">
        <v>100</v>
      </c>
      <c r="G313" s="205">
        <v>0</v>
      </c>
    </row>
    <row r="314" spans="1:7" x14ac:dyDescent="0.25">
      <c r="A314" s="205" t="s">
        <v>207</v>
      </c>
      <c r="B314" s="205" t="s">
        <v>208</v>
      </c>
      <c r="C314" s="205" t="s">
        <v>16</v>
      </c>
      <c r="D314" s="205">
        <v>45464.808289200002</v>
      </c>
      <c r="E314" s="205">
        <v>95.831577199999998</v>
      </c>
      <c r="F314" s="205">
        <v>99.789661476482706</v>
      </c>
      <c r="G314" s="205">
        <v>0.21033852351725599</v>
      </c>
    </row>
    <row r="315" spans="1:7" x14ac:dyDescent="0.25">
      <c r="A315" s="205" t="s">
        <v>209</v>
      </c>
      <c r="B315" s="205" t="s">
        <v>210</v>
      </c>
      <c r="C315" s="205" t="s">
        <v>15</v>
      </c>
      <c r="D315" s="205">
        <v>1636.1191621999999</v>
      </c>
      <c r="E315" s="205">
        <v>0</v>
      </c>
      <c r="F315" s="205">
        <v>100</v>
      </c>
      <c r="G315" s="205">
        <v>0</v>
      </c>
    </row>
    <row r="316" spans="1:7" x14ac:dyDescent="0.25">
      <c r="A316" s="205" t="s">
        <v>209</v>
      </c>
      <c r="B316" s="205" t="s">
        <v>210</v>
      </c>
      <c r="C316" s="205" t="s">
        <v>16</v>
      </c>
      <c r="D316" s="205">
        <v>47729.115220500003</v>
      </c>
      <c r="E316" s="205">
        <v>297.37380539999998</v>
      </c>
      <c r="F316" s="205">
        <v>99.3808129400431</v>
      </c>
      <c r="G316" s="205">
        <v>0.61918705995691403</v>
      </c>
    </row>
    <row r="317" spans="1:7" x14ac:dyDescent="0.25">
      <c r="A317" s="205" t="s">
        <v>211</v>
      </c>
      <c r="B317" s="205" t="s">
        <v>212</v>
      </c>
      <c r="C317" s="205" t="s">
        <v>15</v>
      </c>
      <c r="D317" s="205">
        <v>494.98132070000003</v>
      </c>
      <c r="E317" s="205">
        <v>0</v>
      </c>
      <c r="F317" s="205">
        <v>100</v>
      </c>
      <c r="G317" s="205">
        <v>0</v>
      </c>
    </row>
    <row r="318" spans="1:7" x14ac:dyDescent="0.25">
      <c r="A318" s="205" t="s">
        <v>211</v>
      </c>
      <c r="B318" s="205" t="s">
        <v>212</v>
      </c>
      <c r="C318" s="205" t="s">
        <v>16</v>
      </c>
      <c r="D318" s="205">
        <v>10899.152708199999</v>
      </c>
      <c r="E318" s="205">
        <v>162.8499257</v>
      </c>
      <c r="F318" s="205">
        <v>98.527844088547397</v>
      </c>
      <c r="G318" s="205">
        <v>1.4721559114525899</v>
      </c>
    </row>
    <row r="319" spans="1:7" x14ac:dyDescent="0.25">
      <c r="A319" s="205" t="s">
        <v>213</v>
      </c>
      <c r="B319" s="205" t="s">
        <v>214</v>
      </c>
      <c r="C319" s="205" t="s">
        <v>15</v>
      </c>
      <c r="D319" s="205">
        <v>372.39126829999998</v>
      </c>
      <c r="E319" s="205">
        <v>0</v>
      </c>
      <c r="F319" s="205">
        <v>100</v>
      </c>
      <c r="G319" s="205">
        <v>0</v>
      </c>
    </row>
    <row r="320" spans="1:7" x14ac:dyDescent="0.25">
      <c r="A320" s="205" t="s">
        <v>213</v>
      </c>
      <c r="B320" s="205" t="s">
        <v>214</v>
      </c>
      <c r="C320" s="205" t="s">
        <v>16</v>
      </c>
      <c r="D320" s="205">
        <v>21841.833291300001</v>
      </c>
      <c r="E320" s="205">
        <v>75.510145899999998</v>
      </c>
      <c r="F320" s="205">
        <v>99.655477653501407</v>
      </c>
      <c r="G320" s="205">
        <v>0.34452234649860802</v>
      </c>
    </row>
    <row r="321" spans="1:7" x14ac:dyDescent="0.25">
      <c r="A321" s="205" t="s">
        <v>215</v>
      </c>
      <c r="B321" s="205" t="s">
        <v>216</v>
      </c>
      <c r="C321" s="205" t="s">
        <v>15</v>
      </c>
      <c r="D321" s="205">
        <v>125.8106445</v>
      </c>
      <c r="E321" s="205">
        <v>0</v>
      </c>
      <c r="F321" s="205">
        <v>100</v>
      </c>
      <c r="G321" s="205">
        <v>0</v>
      </c>
    </row>
    <row r="322" spans="1:7" x14ac:dyDescent="0.25">
      <c r="A322" s="205" t="s">
        <v>215</v>
      </c>
      <c r="B322" s="205" t="s">
        <v>216</v>
      </c>
      <c r="C322" s="205" t="s">
        <v>16</v>
      </c>
      <c r="D322" s="205">
        <v>9923.4356425000005</v>
      </c>
      <c r="E322" s="205">
        <v>38.646926399999998</v>
      </c>
      <c r="F322" s="205">
        <v>99.612059766291694</v>
      </c>
      <c r="G322" s="205">
        <v>0.38794023370825498</v>
      </c>
    </row>
    <row r="323" spans="1:7" x14ac:dyDescent="0.25">
      <c r="A323" s="205" t="s">
        <v>217</v>
      </c>
      <c r="B323" s="205" t="s">
        <v>218</v>
      </c>
      <c r="C323" s="205" t="s">
        <v>15</v>
      </c>
      <c r="D323" s="205">
        <v>1761.5805737000001</v>
      </c>
      <c r="E323" s="205">
        <v>0</v>
      </c>
      <c r="F323" s="205">
        <v>100</v>
      </c>
      <c r="G323" s="205">
        <v>0</v>
      </c>
    </row>
    <row r="324" spans="1:7" x14ac:dyDescent="0.25">
      <c r="A324" s="205" t="s">
        <v>217</v>
      </c>
      <c r="B324" s="205" t="s">
        <v>218</v>
      </c>
      <c r="C324" s="205" t="s">
        <v>16</v>
      </c>
      <c r="D324" s="205">
        <v>40569.539126199998</v>
      </c>
      <c r="E324" s="205">
        <v>337.28729809999999</v>
      </c>
      <c r="F324" s="205">
        <v>99.175474297122094</v>
      </c>
      <c r="G324" s="205">
        <v>0.82452570287789495</v>
      </c>
    </row>
    <row r="325" spans="1:7" x14ac:dyDescent="0.25">
      <c r="A325" s="205" t="s">
        <v>219</v>
      </c>
      <c r="B325" s="205" t="s">
        <v>220</v>
      </c>
      <c r="C325" s="205" t="s">
        <v>15</v>
      </c>
      <c r="D325" s="205">
        <v>1671.1973574000001</v>
      </c>
      <c r="E325" s="205">
        <v>51.5220111</v>
      </c>
      <c r="F325" s="205">
        <v>97.009262678409399</v>
      </c>
      <c r="G325" s="205">
        <v>2.9907373215906299</v>
      </c>
    </row>
    <row r="326" spans="1:7" x14ac:dyDescent="0.25">
      <c r="A326" s="205" t="s">
        <v>219</v>
      </c>
      <c r="B326" s="205" t="s">
        <v>220</v>
      </c>
      <c r="C326" s="205" t="s">
        <v>16</v>
      </c>
      <c r="D326" s="205">
        <v>17178.6829364</v>
      </c>
      <c r="E326" s="205">
        <v>294.68514219999997</v>
      </c>
      <c r="F326" s="205">
        <v>98.313518373364403</v>
      </c>
      <c r="G326" s="205">
        <v>1.68648162663561</v>
      </c>
    </row>
    <row r="327" spans="1:7" x14ac:dyDescent="0.25">
      <c r="A327" s="205" t="s">
        <v>221</v>
      </c>
      <c r="B327" s="205" t="s">
        <v>222</v>
      </c>
      <c r="C327" s="205" t="s">
        <v>15</v>
      </c>
      <c r="D327" s="205">
        <v>1160.5605740999999</v>
      </c>
      <c r="E327" s="205">
        <v>0</v>
      </c>
      <c r="F327" s="205">
        <v>100</v>
      </c>
      <c r="G327" s="205">
        <v>0</v>
      </c>
    </row>
    <row r="328" spans="1:7" x14ac:dyDescent="0.25">
      <c r="A328" s="205" t="s">
        <v>221</v>
      </c>
      <c r="B328" s="205" t="s">
        <v>222</v>
      </c>
      <c r="C328" s="205" t="s">
        <v>16</v>
      </c>
      <c r="D328" s="205">
        <v>20150.048391699998</v>
      </c>
      <c r="E328" s="205">
        <v>56.910295300000001</v>
      </c>
      <c r="F328" s="205">
        <v>99.718362885867606</v>
      </c>
      <c r="G328" s="205">
        <v>0.28163711413243397</v>
      </c>
    </row>
    <row r="329" spans="1:7" x14ac:dyDescent="0.25">
      <c r="A329" s="205" t="s">
        <v>223</v>
      </c>
      <c r="B329" s="205" t="s">
        <v>224</v>
      </c>
      <c r="C329" s="205" t="s">
        <v>15</v>
      </c>
      <c r="D329" s="205">
        <v>4261.7755601999997</v>
      </c>
      <c r="E329" s="205">
        <v>0</v>
      </c>
      <c r="F329" s="205">
        <v>100</v>
      </c>
      <c r="G329" s="205">
        <v>0</v>
      </c>
    </row>
    <row r="330" spans="1:7" x14ac:dyDescent="0.25">
      <c r="A330" s="205" t="s">
        <v>223</v>
      </c>
      <c r="B330" s="205" t="s">
        <v>224</v>
      </c>
      <c r="C330" s="205" t="s">
        <v>16</v>
      </c>
      <c r="D330" s="205">
        <v>40694.220107100002</v>
      </c>
      <c r="E330" s="205">
        <v>195.6350755</v>
      </c>
      <c r="F330" s="205">
        <v>99.521555958986994</v>
      </c>
      <c r="G330" s="205">
        <v>0.47844404101301202</v>
      </c>
    </row>
    <row r="331" spans="1:7" x14ac:dyDescent="0.25">
      <c r="A331" s="205" t="s">
        <v>225</v>
      </c>
      <c r="B331" s="205" t="s">
        <v>226</v>
      </c>
      <c r="C331" s="205" t="s">
        <v>15</v>
      </c>
      <c r="D331" s="205">
        <v>236.48326969999999</v>
      </c>
      <c r="E331" s="205">
        <v>0</v>
      </c>
      <c r="F331" s="205">
        <v>100</v>
      </c>
      <c r="G331" s="205">
        <v>0</v>
      </c>
    </row>
    <row r="332" spans="1:7" x14ac:dyDescent="0.25">
      <c r="A332" s="205" t="s">
        <v>225</v>
      </c>
      <c r="B332" s="205" t="s">
        <v>226</v>
      </c>
      <c r="C332" s="205" t="s">
        <v>16</v>
      </c>
      <c r="D332" s="205">
        <v>9031.4392900000003</v>
      </c>
      <c r="E332" s="205">
        <v>15.471539399999999</v>
      </c>
      <c r="F332" s="205">
        <v>99.828985388584599</v>
      </c>
      <c r="G332" s="205">
        <v>0.171014611415443</v>
      </c>
    </row>
    <row r="333" spans="1:7" x14ac:dyDescent="0.25">
      <c r="A333" s="205" t="s">
        <v>227</v>
      </c>
      <c r="B333" s="205" t="s">
        <v>228</v>
      </c>
      <c r="C333" s="205" t="s">
        <v>15</v>
      </c>
      <c r="D333" s="205">
        <v>5106.1027059999997</v>
      </c>
      <c r="E333" s="205">
        <v>0</v>
      </c>
      <c r="F333" s="205">
        <v>100</v>
      </c>
      <c r="G333" s="205">
        <v>0</v>
      </c>
    </row>
    <row r="334" spans="1:7" x14ac:dyDescent="0.25">
      <c r="A334" s="205" t="s">
        <v>227</v>
      </c>
      <c r="B334" s="205" t="s">
        <v>228</v>
      </c>
      <c r="C334" s="205" t="s">
        <v>16</v>
      </c>
      <c r="D334" s="205">
        <v>57769.953944100002</v>
      </c>
      <c r="E334" s="205">
        <v>77.863332600000007</v>
      </c>
      <c r="F334" s="205">
        <v>99.865399705182398</v>
      </c>
      <c r="G334" s="205">
        <v>0.134600294817626</v>
      </c>
    </row>
    <row r="335" spans="1:7" x14ac:dyDescent="0.25">
      <c r="A335" s="205" t="s">
        <v>229</v>
      </c>
      <c r="B335" s="205" t="s">
        <v>230</v>
      </c>
      <c r="C335" s="205" t="s">
        <v>15</v>
      </c>
      <c r="D335" s="205">
        <v>4546.6806199000002</v>
      </c>
      <c r="E335" s="205">
        <v>0</v>
      </c>
      <c r="F335" s="205">
        <v>100</v>
      </c>
      <c r="G335" s="205">
        <v>0</v>
      </c>
    </row>
    <row r="336" spans="1:7" x14ac:dyDescent="0.25">
      <c r="A336" s="205" t="s">
        <v>229</v>
      </c>
      <c r="B336" s="205" t="s">
        <v>230</v>
      </c>
      <c r="C336" s="205" t="s">
        <v>16</v>
      </c>
      <c r="D336" s="205">
        <v>73900.769887400005</v>
      </c>
      <c r="E336" s="205">
        <v>379.58290210000001</v>
      </c>
      <c r="F336" s="205">
        <v>99.488986134495505</v>
      </c>
      <c r="G336" s="205">
        <v>0.51101386550449501</v>
      </c>
    </row>
    <row r="337" spans="1:7" x14ac:dyDescent="0.25">
      <c r="A337" s="205" t="s">
        <v>231</v>
      </c>
      <c r="B337" s="205" t="s">
        <v>232</v>
      </c>
      <c r="C337" s="205" t="s">
        <v>15</v>
      </c>
      <c r="D337" s="205">
        <v>2865.614149</v>
      </c>
      <c r="E337" s="205">
        <v>39.900535599999998</v>
      </c>
      <c r="F337" s="205">
        <v>98.626730891725202</v>
      </c>
      <c r="G337" s="205">
        <v>1.3732691082748101</v>
      </c>
    </row>
    <row r="338" spans="1:7" x14ac:dyDescent="0.25">
      <c r="A338" s="205" t="s">
        <v>231</v>
      </c>
      <c r="B338" s="205" t="s">
        <v>232</v>
      </c>
      <c r="C338" s="205" t="s">
        <v>16</v>
      </c>
      <c r="D338" s="205">
        <v>42622.604877899998</v>
      </c>
      <c r="E338" s="205">
        <v>231.20024760000001</v>
      </c>
      <c r="F338" s="205">
        <v>99.460490738400196</v>
      </c>
      <c r="G338" s="205">
        <v>0.53950926159979495</v>
      </c>
    </row>
    <row r="339" spans="1:7" x14ac:dyDescent="0.25">
      <c r="A339" s="205" t="s">
        <v>233</v>
      </c>
      <c r="B339" s="205" t="s">
        <v>234</v>
      </c>
      <c r="C339" s="205" t="s">
        <v>15</v>
      </c>
      <c r="D339" s="205">
        <v>2041.3746900000001</v>
      </c>
      <c r="E339" s="205">
        <v>0</v>
      </c>
      <c r="F339" s="205">
        <v>100</v>
      </c>
      <c r="G339" s="205">
        <v>0</v>
      </c>
    </row>
    <row r="340" spans="1:7" x14ac:dyDescent="0.25">
      <c r="A340" s="205" t="s">
        <v>233</v>
      </c>
      <c r="B340" s="205" t="s">
        <v>234</v>
      </c>
      <c r="C340" s="205" t="s">
        <v>16</v>
      </c>
      <c r="D340" s="205">
        <v>32343.0563993</v>
      </c>
      <c r="E340" s="205">
        <v>276.10696380000002</v>
      </c>
      <c r="F340" s="205">
        <v>99.153543698449496</v>
      </c>
      <c r="G340" s="205">
        <v>0.84645630155046303</v>
      </c>
    </row>
    <row r="341" spans="1:7" x14ac:dyDescent="0.25">
      <c r="A341" s="205" t="s">
        <v>235</v>
      </c>
      <c r="B341" s="205" t="s">
        <v>236</v>
      </c>
      <c r="C341" s="205" t="s">
        <v>15</v>
      </c>
      <c r="D341" s="205">
        <v>535.75909330000002</v>
      </c>
      <c r="E341" s="205">
        <v>44.051695600000002</v>
      </c>
      <c r="F341" s="205">
        <v>92.402401534546499</v>
      </c>
      <c r="G341" s="205">
        <v>7.5975984654534603</v>
      </c>
    </row>
    <row r="342" spans="1:7" x14ac:dyDescent="0.25">
      <c r="A342" s="205" t="s">
        <v>235</v>
      </c>
      <c r="B342" s="205" t="s">
        <v>236</v>
      </c>
      <c r="C342" s="205" t="s">
        <v>16</v>
      </c>
      <c r="D342" s="205">
        <v>5076.6176216000003</v>
      </c>
      <c r="E342" s="205">
        <v>90.059204699999995</v>
      </c>
      <c r="F342" s="205">
        <v>98.256922046264407</v>
      </c>
      <c r="G342" s="205">
        <v>1.7430779537355701</v>
      </c>
    </row>
    <row r="343" spans="1:7" x14ac:dyDescent="0.25">
      <c r="A343" s="205" t="s">
        <v>237</v>
      </c>
      <c r="B343" s="205" t="s">
        <v>238</v>
      </c>
      <c r="C343" s="205" t="s">
        <v>15</v>
      </c>
      <c r="D343" s="205">
        <v>217.22005490000001</v>
      </c>
      <c r="E343" s="205">
        <v>5.2618226999999997</v>
      </c>
      <c r="F343" s="205">
        <v>97.634943233686599</v>
      </c>
      <c r="G343" s="205">
        <v>2.3650567663134501</v>
      </c>
    </row>
    <row r="344" spans="1:7" x14ac:dyDescent="0.25">
      <c r="A344" s="205" t="s">
        <v>237</v>
      </c>
      <c r="B344" s="205" t="s">
        <v>238</v>
      </c>
      <c r="C344" s="205" t="s">
        <v>16</v>
      </c>
      <c r="D344" s="205">
        <v>4599.3657308000002</v>
      </c>
      <c r="E344" s="205">
        <v>73.928916900000004</v>
      </c>
      <c r="F344" s="205">
        <v>98.418055729989405</v>
      </c>
      <c r="G344" s="205">
        <v>1.5819442700105499</v>
      </c>
    </row>
    <row r="345" spans="1:7" x14ac:dyDescent="0.25">
      <c r="A345" s="205" t="s">
        <v>239</v>
      </c>
      <c r="B345" s="205" t="s">
        <v>240</v>
      </c>
      <c r="C345" s="205" t="s">
        <v>15</v>
      </c>
      <c r="D345" s="205">
        <v>297.69602600000002</v>
      </c>
      <c r="E345" s="205">
        <v>26.380875199999998</v>
      </c>
      <c r="F345" s="205">
        <v>91.859686666246105</v>
      </c>
      <c r="G345" s="205">
        <v>8.1403133337538804</v>
      </c>
    </row>
    <row r="346" spans="1:7" x14ac:dyDescent="0.25">
      <c r="A346" s="205" t="s">
        <v>239</v>
      </c>
      <c r="B346" s="205" t="s">
        <v>240</v>
      </c>
      <c r="C346" s="205" t="s">
        <v>16</v>
      </c>
      <c r="D346" s="205">
        <v>7190.8352535000004</v>
      </c>
      <c r="E346" s="205">
        <v>88.283059300000005</v>
      </c>
      <c r="F346" s="205">
        <v>98.787173727554901</v>
      </c>
      <c r="G346" s="205">
        <v>1.21282627244509</v>
      </c>
    </row>
    <row r="347" spans="1:7" x14ac:dyDescent="0.25">
      <c r="A347" s="205" t="s">
        <v>241</v>
      </c>
      <c r="B347" s="205" t="s">
        <v>242</v>
      </c>
      <c r="C347" s="205" t="s">
        <v>15</v>
      </c>
      <c r="D347" s="205">
        <v>587.35439180000003</v>
      </c>
      <c r="E347" s="205">
        <v>7.2653037999999999</v>
      </c>
      <c r="F347" s="205">
        <v>98.778159577666003</v>
      </c>
      <c r="G347" s="205">
        <v>1.2218404223339701</v>
      </c>
    </row>
    <row r="348" spans="1:7" x14ac:dyDescent="0.25">
      <c r="A348" s="205" t="s">
        <v>241</v>
      </c>
      <c r="B348" s="205" t="s">
        <v>242</v>
      </c>
      <c r="C348" s="205" t="s">
        <v>16</v>
      </c>
      <c r="D348" s="205">
        <v>6959.2940355000001</v>
      </c>
      <c r="E348" s="205">
        <v>53.719868300000002</v>
      </c>
      <c r="F348" s="205">
        <v>99.233997407720906</v>
      </c>
      <c r="G348" s="205">
        <v>0.76600259227907597</v>
      </c>
    </row>
    <row r="349" spans="1:7" x14ac:dyDescent="0.25">
      <c r="A349" s="205" t="s">
        <v>243</v>
      </c>
      <c r="B349" s="205" t="s">
        <v>244</v>
      </c>
      <c r="C349" s="205" t="s">
        <v>15</v>
      </c>
      <c r="D349" s="205">
        <v>1904.0364999000001</v>
      </c>
      <c r="E349" s="205">
        <v>31.710448400000001</v>
      </c>
      <c r="F349" s="205">
        <v>98.361849495469997</v>
      </c>
      <c r="G349" s="205">
        <v>1.63815050452997</v>
      </c>
    </row>
    <row r="350" spans="1:7" x14ac:dyDescent="0.25">
      <c r="A350" s="205" t="s">
        <v>243</v>
      </c>
      <c r="B350" s="205" t="s">
        <v>244</v>
      </c>
      <c r="C350" s="205" t="s">
        <v>16</v>
      </c>
      <c r="D350" s="205">
        <v>11566.6450606</v>
      </c>
      <c r="E350" s="205">
        <v>253.05124720000001</v>
      </c>
      <c r="F350" s="205">
        <v>97.859071497183805</v>
      </c>
      <c r="G350" s="205">
        <v>2.14092850281616</v>
      </c>
    </row>
    <row r="351" spans="1:7" x14ac:dyDescent="0.25">
      <c r="A351" s="205" t="s">
        <v>245</v>
      </c>
      <c r="B351" s="205" t="s">
        <v>246</v>
      </c>
      <c r="C351" s="205" t="s">
        <v>15</v>
      </c>
      <c r="D351" s="205">
        <v>239.10817349999999</v>
      </c>
      <c r="E351" s="205">
        <v>0</v>
      </c>
      <c r="F351" s="205">
        <v>100</v>
      </c>
      <c r="G351" s="205">
        <v>0</v>
      </c>
    </row>
    <row r="352" spans="1:7" x14ac:dyDescent="0.25">
      <c r="A352" s="205" t="s">
        <v>245</v>
      </c>
      <c r="B352" s="205" t="s">
        <v>246</v>
      </c>
      <c r="C352" s="205" t="s">
        <v>16</v>
      </c>
      <c r="D352" s="205">
        <v>17729.049467600002</v>
      </c>
      <c r="E352" s="205">
        <v>41.705557399999996</v>
      </c>
      <c r="F352" s="205">
        <v>99.765313531466006</v>
      </c>
      <c r="G352" s="205">
        <v>0.234686468533995</v>
      </c>
    </row>
    <row r="353" spans="1:7" x14ac:dyDescent="0.25">
      <c r="A353" s="205" t="s">
        <v>247</v>
      </c>
      <c r="B353" s="205" t="s">
        <v>248</v>
      </c>
      <c r="C353" s="205" t="s">
        <v>15</v>
      </c>
      <c r="D353" s="205">
        <v>194.73108690000001</v>
      </c>
      <c r="E353" s="205">
        <v>0</v>
      </c>
      <c r="F353" s="205">
        <v>100</v>
      </c>
      <c r="G353" s="205">
        <v>0</v>
      </c>
    </row>
    <row r="354" spans="1:7" x14ac:dyDescent="0.25">
      <c r="A354" s="205" t="s">
        <v>247</v>
      </c>
      <c r="B354" s="205" t="s">
        <v>248</v>
      </c>
      <c r="C354" s="205" t="s">
        <v>16</v>
      </c>
      <c r="D354" s="205">
        <v>19446.2581484</v>
      </c>
      <c r="E354" s="205">
        <v>61.416395600000001</v>
      </c>
      <c r="F354" s="205">
        <v>99.685168032399403</v>
      </c>
      <c r="G354" s="205">
        <v>0.31483196760061799</v>
      </c>
    </row>
    <row r="355" spans="1:7" x14ac:dyDescent="0.25">
      <c r="A355" s="205" t="s">
        <v>249</v>
      </c>
      <c r="B355" s="205" t="s">
        <v>250</v>
      </c>
      <c r="C355" s="205" t="s">
        <v>15</v>
      </c>
      <c r="D355" s="205">
        <v>49.485179799999997</v>
      </c>
      <c r="E355" s="205">
        <v>0</v>
      </c>
      <c r="F355" s="205">
        <v>100</v>
      </c>
      <c r="G355" s="205">
        <v>0</v>
      </c>
    </row>
    <row r="356" spans="1:7" x14ac:dyDescent="0.25">
      <c r="A356" s="205" t="s">
        <v>249</v>
      </c>
      <c r="B356" s="205" t="s">
        <v>250</v>
      </c>
      <c r="C356" s="205" t="s">
        <v>16</v>
      </c>
      <c r="D356" s="205">
        <v>15490.827893899999</v>
      </c>
      <c r="E356" s="205">
        <v>37.611716399999999</v>
      </c>
      <c r="F356" s="205">
        <v>99.757788178697297</v>
      </c>
      <c r="G356" s="205">
        <v>0.24221182130271601</v>
      </c>
    </row>
    <row r="357" spans="1:7" x14ac:dyDescent="0.25">
      <c r="A357" s="205" t="s">
        <v>251</v>
      </c>
      <c r="B357" s="205" t="s">
        <v>252</v>
      </c>
      <c r="C357" s="205" t="s">
        <v>15</v>
      </c>
      <c r="D357" s="205">
        <v>921.75120489999995</v>
      </c>
      <c r="E357" s="205">
        <v>105.3152631</v>
      </c>
      <c r="F357" s="205">
        <v>89.746012903616702</v>
      </c>
      <c r="G357" s="205">
        <v>10.2539870963833</v>
      </c>
    </row>
    <row r="358" spans="1:7" x14ac:dyDescent="0.25">
      <c r="A358" s="205" t="s">
        <v>251</v>
      </c>
      <c r="B358" s="205" t="s">
        <v>252</v>
      </c>
      <c r="C358" s="205" t="s">
        <v>16</v>
      </c>
      <c r="D358" s="205">
        <v>14212.3183248</v>
      </c>
      <c r="E358" s="205">
        <v>178.43629670000001</v>
      </c>
      <c r="F358" s="205">
        <v>98.760062961302907</v>
      </c>
      <c r="G358" s="205">
        <v>1.23993703869715</v>
      </c>
    </row>
    <row r="359" spans="1:7" x14ac:dyDescent="0.25">
      <c r="A359" s="205" t="s">
        <v>253</v>
      </c>
      <c r="B359" s="205" t="s">
        <v>254</v>
      </c>
      <c r="C359" s="205" t="s">
        <v>15</v>
      </c>
      <c r="D359" s="205">
        <v>51.4132867</v>
      </c>
      <c r="E359" s="205">
        <v>0</v>
      </c>
      <c r="F359" s="205">
        <v>100</v>
      </c>
      <c r="G359" s="205">
        <v>0</v>
      </c>
    </row>
    <row r="360" spans="1:7" x14ac:dyDescent="0.25">
      <c r="A360" s="205" t="s">
        <v>253</v>
      </c>
      <c r="B360" s="205" t="s">
        <v>254</v>
      </c>
      <c r="C360" s="205" t="s">
        <v>16</v>
      </c>
      <c r="D360" s="205">
        <v>13417.635128899999</v>
      </c>
      <c r="E360" s="205">
        <v>13.221414299999999</v>
      </c>
      <c r="F360" s="205">
        <v>99.901559410917102</v>
      </c>
      <c r="G360" s="205">
        <v>9.8440589082860505E-2</v>
      </c>
    </row>
    <row r="361" spans="1:7" x14ac:dyDescent="0.25">
      <c r="A361" s="205" t="s">
        <v>255</v>
      </c>
      <c r="B361" s="205" t="s">
        <v>256</v>
      </c>
      <c r="C361" s="205" t="s">
        <v>15</v>
      </c>
      <c r="D361" s="205">
        <v>13.404473100000001</v>
      </c>
      <c r="E361" s="205">
        <v>0</v>
      </c>
      <c r="F361" s="205">
        <v>100</v>
      </c>
      <c r="G361" s="205">
        <v>0</v>
      </c>
    </row>
    <row r="362" spans="1:7" x14ac:dyDescent="0.25">
      <c r="A362" s="205" t="s">
        <v>255</v>
      </c>
      <c r="B362" s="205" t="s">
        <v>256</v>
      </c>
      <c r="C362" s="205" t="s">
        <v>16</v>
      </c>
      <c r="D362" s="205">
        <v>10829.2660578</v>
      </c>
      <c r="E362" s="205">
        <v>21.9724124</v>
      </c>
      <c r="F362" s="205">
        <v>99.797512399526198</v>
      </c>
      <c r="G362" s="205">
        <v>0.20248760047382</v>
      </c>
    </row>
    <row r="363" spans="1:7" x14ac:dyDescent="0.25">
      <c r="A363" s="205" t="s">
        <v>257</v>
      </c>
      <c r="B363" s="205" t="s">
        <v>258</v>
      </c>
      <c r="C363" s="205" t="s">
        <v>15</v>
      </c>
      <c r="D363" s="205">
        <v>49.768565799999998</v>
      </c>
      <c r="E363" s="205">
        <v>0</v>
      </c>
      <c r="F363" s="205">
        <v>100</v>
      </c>
      <c r="G363" s="205">
        <v>0</v>
      </c>
    </row>
    <row r="364" spans="1:7" x14ac:dyDescent="0.25">
      <c r="A364" s="205" t="s">
        <v>257</v>
      </c>
      <c r="B364" s="205" t="s">
        <v>258</v>
      </c>
      <c r="C364" s="205" t="s">
        <v>16</v>
      </c>
      <c r="D364" s="205">
        <v>19031.824596599999</v>
      </c>
      <c r="E364" s="205">
        <v>16.560059200000001</v>
      </c>
      <c r="F364" s="205">
        <v>99.913063183575701</v>
      </c>
      <c r="G364" s="205">
        <v>8.6936816424261307E-2</v>
      </c>
    </row>
    <row r="365" spans="1:7" x14ac:dyDescent="0.25">
      <c r="A365" s="205" t="s">
        <v>259</v>
      </c>
      <c r="B365" s="205" t="s">
        <v>260</v>
      </c>
      <c r="C365" s="205" t="s">
        <v>15</v>
      </c>
      <c r="D365" s="205">
        <v>17.068844800000001</v>
      </c>
      <c r="E365" s="205">
        <v>0</v>
      </c>
      <c r="F365" s="205">
        <v>100</v>
      </c>
      <c r="G365" s="205">
        <v>0</v>
      </c>
    </row>
    <row r="366" spans="1:7" x14ac:dyDescent="0.25">
      <c r="A366" s="205" t="s">
        <v>259</v>
      </c>
      <c r="B366" s="205" t="s">
        <v>260</v>
      </c>
      <c r="C366" s="205" t="s">
        <v>16</v>
      </c>
      <c r="D366" s="205">
        <v>19898.701920200001</v>
      </c>
      <c r="E366" s="205">
        <v>44.195577499999999</v>
      </c>
      <c r="F366" s="205">
        <v>99.778389386471602</v>
      </c>
      <c r="G366" s="205">
        <v>0.221610613528436</v>
      </c>
    </row>
    <row r="367" spans="1:7" x14ac:dyDescent="0.25">
      <c r="A367" s="205" t="s">
        <v>261</v>
      </c>
      <c r="B367" s="205" t="s">
        <v>262</v>
      </c>
      <c r="C367" s="205" t="s">
        <v>15</v>
      </c>
      <c r="D367" s="205">
        <v>54.673255400000002</v>
      </c>
      <c r="E367" s="205">
        <v>0</v>
      </c>
      <c r="F367" s="205">
        <v>100</v>
      </c>
      <c r="G367" s="205">
        <v>0</v>
      </c>
    </row>
    <row r="368" spans="1:7" x14ac:dyDescent="0.25">
      <c r="A368" s="205" t="s">
        <v>261</v>
      </c>
      <c r="B368" s="205" t="s">
        <v>262</v>
      </c>
      <c r="C368" s="205" t="s">
        <v>16</v>
      </c>
      <c r="D368" s="205">
        <v>17249.708341199999</v>
      </c>
      <c r="E368" s="205">
        <v>89.356954200000004</v>
      </c>
      <c r="F368" s="205">
        <v>99.484649531692398</v>
      </c>
      <c r="G368" s="205">
        <v>0.51535046830757403</v>
      </c>
    </row>
    <row r="369" spans="1:7" x14ac:dyDescent="0.25">
      <c r="A369" s="205" t="s">
        <v>263</v>
      </c>
      <c r="B369" s="205" t="s">
        <v>264</v>
      </c>
      <c r="C369" s="205" t="s">
        <v>15</v>
      </c>
      <c r="D369" s="205">
        <v>18.7945706</v>
      </c>
      <c r="E369" s="205">
        <v>0</v>
      </c>
      <c r="F369" s="205">
        <v>100</v>
      </c>
      <c r="G369" s="205">
        <v>0</v>
      </c>
    </row>
    <row r="370" spans="1:7" x14ac:dyDescent="0.25">
      <c r="A370" s="205" t="s">
        <v>263</v>
      </c>
      <c r="B370" s="205" t="s">
        <v>264</v>
      </c>
      <c r="C370" s="205" t="s">
        <v>16</v>
      </c>
      <c r="D370" s="205">
        <v>4585.0394614999996</v>
      </c>
      <c r="E370" s="205">
        <v>18.0068488</v>
      </c>
      <c r="F370" s="205">
        <v>99.608805830180202</v>
      </c>
      <c r="G370" s="205">
        <v>0.39119416981982102</v>
      </c>
    </row>
    <row r="371" spans="1:7" x14ac:dyDescent="0.25">
      <c r="A371" s="205" t="s">
        <v>265</v>
      </c>
      <c r="B371" s="205" t="s">
        <v>266</v>
      </c>
      <c r="C371" s="205" t="s">
        <v>15</v>
      </c>
      <c r="D371" s="205">
        <v>1004.3678368</v>
      </c>
      <c r="E371" s="205">
        <v>0</v>
      </c>
      <c r="F371" s="205">
        <v>100</v>
      </c>
      <c r="G371" s="205">
        <v>0</v>
      </c>
    </row>
    <row r="372" spans="1:7" x14ac:dyDescent="0.25">
      <c r="A372" s="205" t="s">
        <v>265</v>
      </c>
      <c r="B372" s="205" t="s">
        <v>266</v>
      </c>
      <c r="C372" s="205" t="s">
        <v>16</v>
      </c>
      <c r="D372" s="205">
        <v>72229.538311299999</v>
      </c>
      <c r="E372" s="205">
        <v>178.33320739999999</v>
      </c>
      <c r="F372" s="205">
        <v>99.753710192469995</v>
      </c>
      <c r="G372" s="205">
        <v>0.24628980753003299</v>
      </c>
    </row>
    <row r="373" spans="1:7" x14ac:dyDescent="0.25">
      <c r="A373" s="205" t="s">
        <v>267</v>
      </c>
      <c r="B373" s="205" t="s">
        <v>268</v>
      </c>
      <c r="C373" s="205" t="s">
        <v>15</v>
      </c>
      <c r="D373" s="205">
        <v>29.643025300000001</v>
      </c>
      <c r="E373" s="205">
        <v>0</v>
      </c>
      <c r="F373" s="205">
        <v>100</v>
      </c>
      <c r="G373" s="205">
        <v>0</v>
      </c>
    </row>
    <row r="374" spans="1:7" x14ac:dyDescent="0.25">
      <c r="A374" s="205" t="s">
        <v>267</v>
      </c>
      <c r="B374" s="205" t="s">
        <v>268</v>
      </c>
      <c r="C374" s="205" t="s">
        <v>16</v>
      </c>
      <c r="D374" s="205">
        <v>42937.051618999998</v>
      </c>
      <c r="E374" s="205">
        <v>70.721686399999996</v>
      </c>
      <c r="F374" s="205">
        <v>99.835560688302095</v>
      </c>
      <c r="G374" s="205">
        <v>0.16443931169791601</v>
      </c>
    </row>
    <row r="375" spans="1:7" x14ac:dyDescent="0.25">
      <c r="A375" s="205" t="s">
        <v>269</v>
      </c>
      <c r="B375" s="205" t="s">
        <v>270</v>
      </c>
      <c r="C375" s="205" t="s">
        <v>15</v>
      </c>
      <c r="D375" s="205">
        <v>190.236864</v>
      </c>
      <c r="E375" s="205">
        <v>0</v>
      </c>
      <c r="F375" s="205">
        <v>100</v>
      </c>
      <c r="G375" s="205">
        <v>0</v>
      </c>
    </row>
    <row r="376" spans="1:7" x14ac:dyDescent="0.25">
      <c r="A376" s="205" t="s">
        <v>269</v>
      </c>
      <c r="B376" s="205" t="s">
        <v>270</v>
      </c>
      <c r="C376" s="205" t="s">
        <v>16</v>
      </c>
      <c r="D376" s="205">
        <v>13673.321056700001</v>
      </c>
      <c r="E376" s="205">
        <v>19.792517799999999</v>
      </c>
      <c r="F376" s="205">
        <v>99.855456411046902</v>
      </c>
      <c r="G376" s="205">
        <v>0.144543588953053</v>
      </c>
    </row>
    <row r="377" spans="1:7" x14ac:dyDescent="0.25">
      <c r="A377" s="205" t="s">
        <v>271</v>
      </c>
      <c r="B377" s="205" t="s">
        <v>272</v>
      </c>
      <c r="C377" s="205" t="s">
        <v>15</v>
      </c>
      <c r="D377" s="205">
        <v>179.4747022</v>
      </c>
      <c r="E377" s="205">
        <v>0</v>
      </c>
      <c r="F377" s="205">
        <v>100</v>
      </c>
      <c r="G377" s="205">
        <v>0</v>
      </c>
    </row>
    <row r="378" spans="1:7" x14ac:dyDescent="0.25">
      <c r="A378" s="205" t="s">
        <v>271</v>
      </c>
      <c r="B378" s="205" t="s">
        <v>272</v>
      </c>
      <c r="C378" s="205" t="s">
        <v>16</v>
      </c>
      <c r="D378" s="205">
        <v>20719.966759499999</v>
      </c>
      <c r="E378" s="205">
        <v>56.594128099999999</v>
      </c>
      <c r="F378" s="205">
        <v>99.727605890088498</v>
      </c>
      <c r="G378" s="205">
        <v>0.27239410991150498</v>
      </c>
    </row>
    <row r="379" spans="1:7" x14ac:dyDescent="0.25">
      <c r="A379" s="205" t="s">
        <v>273</v>
      </c>
      <c r="B379" s="205" t="s">
        <v>274</v>
      </c>
      <c r="C379" s="205" t="s">
        <v>15</v>
      </c>
      <c r="D379" s="205">
        <v>322.1805703</v>
      </c>
      <c r="E379" s="205">
        <v>0</v>
      </c>
      <c r="F379" s="205">
        <v>100</v>
      </c>
      <c r="G379" s="205">
        <v>0</v>
      </c>
    </row>
    <row r="380" spans="1:7" x14ac:dyDescent="0.25">
      <c r="A380" s="205" t="s">
        <v>273</v>
      </c>
      <c r="B380" s="205" t="s">
        <v>274</v>
      </c>
      <c r="C380" s="205" t="s">
        <v>16</v>
      </c>
      <c r="D380" s="205">
        <v>26439.547099799998</v>
      </c>
      <c r="E380" s="205">
        <v>0</v>
      </c>
      <c r="F380" s="205">
        <v>100</v>
      </c>
      <c r="G380" s="205">
        <v>0</v>
      </c>
    </row>
    <row r="381" spans="1:7" x14ac:dyDescent="0.25">
      <c r="A381" s="205" t="s">
        <v>275</v>
      </c>
      <c r="B381" s="205" t="s">
        <v>276</v>
      </c>
      <c r="C381" s="205" t="s">
        <v>15</v>
      </c>
      <c r="D381" s="205">
        <v>46.1722143</v>
      </c>
      <c r="E381" s="205">
        <v>0</v>
      </c>
      <c r="F381" s="205">
        <v>100</v>
      </c>
      <c r="G381" s="205">
        <v>0</v>
      </c>
    </row>
    <row r="382" spans="1:7" x14ac:dyDescent="0.25">
      <c r="A382" s="205" t="s">
        <v>275</v>
      </c>
      <c r="B382" s="205" t="s">
        <v>276</v>
      </c>
      <c r="C382" s="205" t="s">
        <v>16</v>
      </c>
      <c r="D382" s="205">
        <v>17657.172835000001</v>
      </c>
      <c r="E382" s="205">
        <v>15.531235199999999</v>
      </c>
      <c r="F382" s="205">
        <v>99.912117380915205</v>
      </c>
      <c r="G382" s="205">
        <v>8.7882619084812402E-2</v>
      </c>
    </row>
    <row r="383" spans="1:7" x14ac:dyDescent="0.25">
      <c r="A383" s="205" t="s">
        <v>277</v>
      </c>
      <c r="B383" s="205" t="s">
        <v>278</v>
      </c>
      <c r="C383" s="205" t="s">
        <v>15</v>
      </c>
      <c r="D383" s="205">
        <v>246.35176509999999</v>
      </c>
      <c r="E383" s="205">
        <v>0</v>
      </c>
      <c r="F383" s="205">
        <v>100</v>
      </c>
      <c r="G383" s="205">
        <v>0</v>
      </c>
    </row>
    <row r="384" spans="1:7" x14ac:dyDescent="0.25">
      <c r="A384" s="205" t="s">
        <v>277</v>
      </c>
      <c r="B384" s="205" t="s">
        <v>278</v>
      </c>
      <c r="C384" s="205" t="s">
        <v>16</v>
      </c>
      <c r="D384" s="205">
        <v>6541.3743431000003</v>
      </c>
      <c r="E384" s="205">
        <v>41.9353306</v>
      </c>
      <c r="F384" s="205">
        <v>99.363005347180803</v>
      </c>
      <c r="G384" s="205">
        <v>0.63699465281922796</v>
      </c>
    </row>
    <row r="385" spans="1:7" x14ac:dyDescent="0.25">
      <c r="A385" s="205" t="s">
        <v>279</v>
      </c>
      <c r="B385" s="205" t="s">
        <v>280</v>
      </c>
      <c r="C385" s="205" t="s">
        <v>15</v>
      </c>
      <c r="D385" s="205">
        <v>325.21498430000003</v>
      </c>
      <c r="E385" s="205">
        <v>0</v>
      </c>
      <c r="F385" s="205">
        <v>100</v>
      </c>
      <c r="G385" s="205">
        <v>0</v>
      </c>
    </row>
    <row r="386" spans="1:7" x14ac:dyDescent="0.25">
      <c r="A386" s="205" t="s">
        <v>279</v>
      </c>
      <c r="B386" s="205" t="s">
        <v>280</v>
      </c>
      <c r="C386" s="205" t="s">
        <v>16</v>
      </c>
      <c r="D386" s="205">
        <v>28054.163351499999</v>
      </c>
      <c r="E386" s="205">
        <v>78.861035400000006</v>
      </c>
      <c r="F386" s="205">
        <v>99.719685184516706</v>
      </c>
      <c r="G386" s="205">
        <v>0.28031481548326298</v>
      </c>
    </row>
    <row r="387" spans="1:7" x14ac:dyDescent="0.25">
      <c r="A387" s="205" t="s">
        <v>281</v>
      </c>
      <c r="B387" s="205" t="s">
        <v>282</v>
      </c>
      <c r="C387" s="205" t="s">
        <v>15</v>
      </c>
      <c r="D387" s="205">
        <v>4051.2130397000001</v>
      </c>
      <c r="E387" s="205">
        <v>100.9312911</v>
      </c>
      <c r="F387" s="205">
        <v>97.569176717887501</v>
      </c>
      <c r="G387" s="205">
        <v>2.4308232821124802</v>
      </c>
    </row>
    <row r="388" spans="1:7" x14ac:dyDescent="0.25">
      <c r="A388" s="205" t="s">
        <v>281</v>
      </c>
      <c r="B388" s="205" t="s">
        <v>282</v>
      </c>
      <c r="C388" s="205" t="s">
        <v>16</v>
      </c>
      <c r="D388" s="205">
        <v>20769.995894</v>
      </c>
      <c r="E388" s="205">
        <v>226.64220019999999</v>
      </c>
      <c r="F388" s="205">
        <v>98.920578622238594</v>
      </c>
      <c r="G388" s="205">
        <v>1.0794213777614501</v>
      </c>
    </row>
    <row r="389" spans="1:7" x14ac:dyDescent="0.25">
      <c r="A389" s="205" t="s">
        <v>283</v>
      </c>
      <c r="B389" s="205" t="s">
        <v>284</v>
      </c>
      <c r="C389" s="205" t="s">
        <v>15</v>
      </c>
      <c r="D389" s="205">
        <v>1811.0188914</v>
      </c>
      <c r="E389" s="205">
        <v>110.0814099</v>
      </c>
      <c r="F389" s="205">
        <v>94.269877016545806</v>
      </c>
      <c r="G389" s="205">
        <v>5.7301229834542404</v>
      </c>
    </row>
    <row r="390" spans="1:7" x14ac:dyDescent="0.25">
      <c r="A390" s="205" t="s">
        <v>283</v>
      </c>
      <c r="B390" s="205" t="s">
        <v>284</v>
      </c>
      <c r="C390" s="205" t="s">
        <v>16</v>
      </c>
      <c r="D390" s="205">
        <v>16790.2504463</v>
      </c>
      <c r="E390" s="205">
        <v>194.08420709999999</v>
      </c>
      <c r="F390" s="205">
        <v>98.857275182921896</v>
      </c>
      <c r="G390" s="205">
        <v>1.1427248170781099</v>
      </c>
    </row>
    <row r="391" spans="1:7" x14ac:dyDescent="0.25">
      <c r="A391" s="205" t="s">
        <v>285</v>
      </c>
      <c r="B391" s="205" t="s">
        <v>286</v>
      </c>
      <c r="C391" s="205" t="s">
        <v>15</v>
      </c>
      <c r="D391" s="205">
        <v>65.190789100000003</v>
      </c>
      <c r="E391" s="205">
        <v>0</v>
      </c>
      <c r="F391" s="205">
        <v>100</v>
      </c>
      <c r="G391" s="205">
        <v>0</v>
      </c>
    </row>
    <row r="392" spans="1:7" x14ac:dyDescent="0.25">
      <c r="A392" s="205" t="s">
        <v>285</v>
      </c>
      <c r="B392" s="205" t="s">
        <v>286</v>
      </c>
      <c r="C392" s="205" t="s">
        <v>16</v>
      </c>
      <c r="D392" s="205">
        <v>6733.3367824999996</v>
      </c>
      <c r="E392" s="205">
        <v>17.188093500000001</v>
      </c>
      <c r="F392" s="205">
        <v>99.745381376770993</v>
      </c>
      <c r="G392" s="205">
        <v>0.254618623228965</v>
      </c>
    </row>
    <row r="393" spans="1:7" x14ac:dyDescent="0.25">
      <c r="A393" s="205" t="s">
        <v>287</v>
      </c>
      <c r="B393" s="205" t="s">
        <v>288</v>
      </c>
      <c r="C393" s="205" t="s">
        <v>15</v>
      </c>
      <c r="D393" s="205">
        <v>259.92045710000002</v>
      </c>
      <c r="E393" s="205">
        <v>19.958336200000002</v>
      </c>
      <c r="F393" s="205">
        <v>92.868935883038901</v>
      </c>
      <c r="G393" s="205">
        <v>7.13106411696109</v>
      </c>
    </row>
    <row r="394" spans="1:7" x14ac:dyDescent="0.25">
      <c r="A394" s="205" t="s">
        <v>287</v>
      </c>
      <c r="B394" s="205" t="s">
        <v>288</v>
      </c>
      <c r="C394" s="205" t="s">
        <v>16</v>
      </c>
      <c r="D394" s="205">
        <v>12046.699606</v>
      </c>
      <c r="E394" s="205">
        <v>143.1639563</v>
      </c>
      <c r="F394" s="205">
        <v>98.825549149354202</v>
      </c>
      <c r="G394" s="205">
        <v>1.17445085064584</v>
      </c>
    </row>
    <row r="395" spans="1:7" x14ac:dyDescent="0.25">
      <c r="A395" s="205" t="s">
        <v>289</v>
      </c>
      <c r="B395" s="205" t="s">
        <v>290</v>
      </c>
      <c r="C395" s="205" t="s">
        <v>15</v>
      </c>
      <c r="D395" s="205">
        <v>2451.8142913000001</v>
      </c>
      <c r="E395" s="205">
        <v>0</v>
      </c>
      <c r="F395" s="205">
        <v>100</v>
      </c>
      <c r="G395" s="205">
        <v>0</v>
      </c>
    </row>
    <row r="396" spans="1:7" x14ac:dyDescent="0.25">
      <c r="A396" s="205" t="s">
        <v>289</v>
      </c>
      <c r="B396" s="205" t="s">
        <v>290</v>
      </c>
      <c r="C396" s="205" t="s">
        <v>16</v>
      </c>
      <c r="D396" s="205">
        <v>16388.8291064</v>
      </c>
      <c r="E396" s="205">
        <v>19.0293764</v>
      </c>
      <c r="F396" s="205">
        <v>99.884022790543</v>
      </c>
      <c r="G396" s="205">
        <v>0.115977209456969</v>
      </c>
    </row>
    <row r="397" spans="1:7" x14ac:dyDescent="0.25">
      <c r="A397" s="205" t="s">
        <v>291</v>
      </c>
      <c r="B397" s="205" t="s">
        <v>292</v>
      </c>
      <c r="C397" s="205" t="s">
        <v>15</v>
      </c>
      <c r="D397" s="205">
        <v>214.61571470000001</v>
      </c>
      <c r="E397" s="205">
        <v>0</v>
      </c>
      <c r="F397" s="205">
        <v>100</v>
      </c>
      <c r="G397" s="205">
        <v>0</v>
      </c>
    </row>
    <row r="398" spans="1:7" x14ac:dyDescent="0.25">
      <c r="A398" s="205" t="s">
        <v>291</v>
      </c>
      <c r="B398" s="205" t="s">
        <v>292</v>
      </c>
      <c r="C398" s="205" t="s">
        <v>16</v>
      </c>
      <c r="D398" s="205">
        <v>37292.276823400003</v>
      </c>
      <c r="E398" s="205">
        <v>178.34181559999999</v>
      </c>
      <c r="F398" s="205">
        <v>99.524048915983499</v>
      </c>
      <c r="G398" s="205">
        <v>0.47595108401647501</v>
      </c>
    </row>
    <row r="399" spans="1:7" x14ac:dyDescent="0.25">
      <c r="A399" s="205" t="s">
        <v>293</v>
      </c>
      <c r="B399" s="205" t="s">
        <v>294</v>
      </c>
      <c r="C399" s="205" t="s">
        <v>15</v>
      </c>
      <c r="D399" s="205">
        <v>135.26221340000001</v>
      </c>
      <c r="E399" s="205">
        <v>0</v>
      </c>
      <c r="F399" s="205">
        <v>100</v>
      </c>
      <c r="G399" s="205">
        <v>0</v>
      </c>
    </row>
    <row r="400" spans="1:7" x14ac:dyDescent="0.25">
      <c r="A400" s="205" t="s">
        <v>293</v>
      </c>
      <c r="B400" s="205" t="s">
        <v>294</v>
      </c>
      <c r="C400" s="205" t="s">
        <v>16</v>
      </c>
      <c r="D400" s="205">
        <v>34062.7908016</v>
      </c>
      <c r="E400" s="205">
        <v>22.108985300000001</v>
      </c>
      <c r="F400" s="205">
        <v>99.935135542606204</v>
      </c>
      <c r="G400" s="205">
        <v>6.4864457393820005E-2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605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467</v>
      </c>
      <c r="F410" s="5" t="s">
        <v>431</v>
      </c>
      <c r="G410" s="5" t="s">
        <v>468</v>
      </c>
    </row>
    <row r="411" spans="1:7" x14ac:dyDescent="0.25">
      <c r="A411" s="206" t="s">
        <v>70</v>
      </c>
      <c r="B411" s="206" t="s">
        <v>71</v>
      </c>
      <c r="C411" s="206" t="s">
        <v>15</v>
      </c>
      <c r="D411" s="206">
        <v>13.582304799999999</v>
      </c>
      <c r="E411" s="206">
        <v>0</v>
      </c>
      <c r="F411" s="206">
        <v>100</v>
      </c>
      <c r="G411" s="206">
        <v>0</v>
      </c>
    </row>
    <row r="412" spans="1:7" x14ac:dyDescent="0.25">
      <c r="A412" s="206" t="s">
        <v>70</v>
      </c>
      <c r="B412" s="206" t="s">
        <v>71</v>
      </c>
      <c r="C412" s="206" t="s">
        <v>16</v>
      </c>
      <c r="D412" s="206">
        <v>144.7016485</v>
      </c>
      <c r="E412" s="206">
        <v>0</v>
      </c>
      <c r="F412" s="206">
        <v>100</v>
      </c>
      <c r="G412" s="206">
        <v>0</v>
      </c>
    </row>
    <row r="413" spans="1:7" x14ac:dyDescent="0.25">
      <c r="A413" s="206" t="s">
        <v>72</v>
      </c>
      <c r="B413" s="206" t="s">
        <v>73</v>
      </c>
      <c r="C413" s="206" t="s">
        <v>15</v>
      </c>
      <c r="D413" s="206">
        <v>56.050252499999999</v>
      </c>
      <c r="E413" s="206">
        <v>1.6984925</v>
      </c>
      <c r="F413" s="206">
        <v>97.058823529411796</v>
      </c>
      <c r="G413" s="206">
        <v>2.9411764705882399</v>
      </c>
    </row>
    <row r="414" spans="1:7" x14ac:dyDescent="0.25">
      <c r="A414" s="206" t="s">
        <v>72</v>
      </c>
      <c r="B414" s="206" t="s">
        <v>73</v>
      </c>
      <c r="C414" s="206" t="s">
        <v>16</v>
      </c>
      <c r="D414" s="206">
        <v>310.82412749999997</v>
      </c>
      <c r="E414" s="206">
        <v>1.6984925</v>
      </c>
      <c r="F414" s="206">
        <v>99.456521739130395</v>
      </c>
      <c r="G414" s="206">
        <v>0.54347826086956497</v>
      </c>
    </row>
    <row r="415" spans="1:7" x14ac:dyDescent="0.25">
      <c r="A415" s="206" t="s">
        <v>74</v>
      </c>
      <c r="B415" s="206" t="s">
        <v>75</v>
      </c>
      <c r="C415" s="206" t="s">
        <v>15</v>
      </c>
      <c r="D415" s="206">
        <v>89.158284899999998</v>
      </c>
      <c r="E415" s="206">
        <v>0</v>
      </c>
      <c r="F415" s="206">
        <v>100</v>
      </c>
      <c r="G415" s="206">
        <v>0</v>
      </c>
    </row>
    <row r="416" spans="1:7" x14ac:dyDescent="0.25">
      <c r="A416" s="206" t="s">
        <v>74</v>
      </c>
      <c r="B416" s="206" t="s">
        <v>75</v>
      </c>
      <c r="C416" s="206" t="s">
        <v>16</v>
      </c>
      <c r="D416" s="206">
        <v>244.5706533</v>
      </c>
      <c r="E416" s="206">
        <v>2.0296443000000002</v>
      </c>
      <c r="F416" s="206">
        <v>99.176949776722395</v>
      </c>
      <c r="G416" s="206">
        <v>0.82305022327758903</v>
      </c>
    </row>
    <row r="417" spans="1:7" x14ac:dyDescent="0.25">
      <c r="A417" s="206" t="s">
        <v>76</v>
      </c>
      <c r="B417" s="206" t="s">
        <v>77</v>
      </c>
      <c r="C417" s="206" t="s">
        <v>15</v>
      </c>
      <c r="D417" s="206">
        <v>7.9268295000000002</v>
      </c>
      <c r="E417" s="206">
        <v>0</v>
      </c>
      <c r="F417" s="206">
        <v>100</v>
      </c>
      <c r="G417" s="206">
        <v>0</v>
      </c>
    </row>
    <row r="418" spans="1:7" x14ac:dyDescent="0.25">
      <c r="A418" s="206" t="s">
        <v>76</v>
      </c>
      <c r="B418" s="206" t="s">
        <v>77</v>
      </c>
      <c r="C418" s="206" t="s">
        <v>16</v>
      </c>
      <c r="D418" s="206">
        <v>9.5121953999999995</v>
      </c>
      <c r="E418" s="206">
        <v>0</v>
      </c>
      <c r="F418" s="206">
        <v>100</v>
      </c>
      <c r="G418" s="206">
        <v>0</v>
      </c>
    </row>
    <row r="419" spans="1:7" x14ac:dyDescent="0.25">
      <c r="A419" s="206" t="s">
        <v>78</v>
      </c>
      <c r="B419" s="206" t="s">
        <v>79</v>
      </c>
      <c r="C419" s="206" t="s">
        <v>15</v>
      </c>
      <c r="D419" s="206">
        <v>433.17915749999997</v>
      </c>
      <c r="E419" s="206">
        <v>9.0429362999999992</v>
      </c>
      <c r="F419" s="206">
        <v>97.955114313196304</v>
      </c>
      <c r="G419" s="206">
        <v>2.0448856868037399</v>
      </c>
    </row>
    <row r="420" spans="1:7" x14ac:dyDescent="0.25">
      <c r="A420" s="206" t="s">
        <v>78</v>
      </c>
      <c r="B420" s="206" t="s">
        <v>79</v>
      </c>
      <c r="C420" s="206" t="s">
        <v>16</v>
      </c>
      <c r="D420" s="206">
        <v>2471.6433553000002</v>
      </c>
      <c r="E420" s="206">
        <v>14.944899700000001</v>
      </c>
      <c r="F420" s="206">
        <v>99.3989797197043</v>
      </c>
      <c r="G420" s="206">
        <v>0.60102028029566201</v>
      </c>
    </row>
    <row r="421" spans="1:7" x14ac:dyDescent="0.25">
      <c r="A421" s="206" t="s">
        <v>90</v>
      </c>
      <c r="B421" s="206" t="s">
        <v>91</v>
      </c>
      <c r="C421" s="206" t="s">
        <v>15</v>
      </c>
      <c r="D421" s="206">
        <v>74.303902600000001</v>
      </c>
      <c r="E421" s="206">
        <v>0</v>
      </c>
      <c r="F421" s="206">
        <v>100</v>
      </c>
      <c r="G421" s="206">
        <v>0</v>
      </c>
    </row>
    <row r="422" spans="1:7" x14ac:dyDescent="0.25">
      <c r="A422" s="206" t="s">
        <v>90</v>
      </c>
      <c r="B422" s="206" t="s">
        <v>91</v>
      </c>
      <c r="C422" s="206" t="s">
        <v>16</v>
      </c>
      <c r="D422" s="206">
        <v>1165.2605656999999</v>
      </c>
      <c r="E422" s="206">
        <v>8.1957514000000007</v>
      </c>
      <c r="F422" s="206">
        <v>99.301571666489096</v>
      </c>
      <c r="G422" s="206">
        <v>0.69842833351090705</v>
      </c>
    </row>
    <row r="423" spans="1:7" x14ac:dyDescent="0.25">
      <c r="A423" s="206" t="s">
        <v>106</v>
      </c>
      <c r="B423" s="206" t="s">
        <v>107</v>
      </c>
      <c r="C423" s="206" t="s">
        <v>15</v>
      </c>
      <c r="D423" s="206">
        <v>390.5343992</v>
      </c>
      <c r="E423" s="206">
        <v>22.9039541</v>
      </c>
      <c r="F423" s="206">
        <v>94.460128355972699</v>
      </c>
      <c r="G423" s="206">
        <v>5.5398716440272704</v>
      </c>
    </row>
    <row r="424" spans="1:7" x14ac:dyDescent="0.25">
      <c r="A424" s="206" t="s">
        <v>106</v>
      </c>
      <c r="B424" s="206" t="s">
        <v>107</v>
      </c>
      <c r="C424" s="206" t="s">
        <v>16</v>
      </c>
      <c r="D424" s="206">
        <v>2586.3360883</v>
      </c>
      <c r="E424" s="206">
        <v>31.602620699999999</v>
      </c>
      <c r="F424" s="206">
        <v>98.7928433698102</v>
      </c>
      <c r="G424" s="206">
        <v>1.20715663018985</v>
      </c>
    </row>
    <row r="425" spans="1:7" x14ac:dyDescent="0.25">
      <c r="A425" s="206" t="s">
        <v>108</v>
      </c>
      <c r="B425" s="206" t="s">
        <v>109</v>
      </c>
      <c r="C425" s="206" t="s">
        <v>15</v>
      </c>
      <c r="D425" s="206">
        <v>176.85397520000001</v>
      </c>
      <c r="E425" s="206">
        <v>0</v>
      </c>
      <c r="F425" s="206">
        <v>100</v>
      </c>
      <c r="G425" s="206">
        <v>0</v>
      </c>
    </row>
    <row r="426" spans="1:7" x14ac:dyDescent="0.25">
      <c r="A426" s="206" t="s">
        <v>108</v>
      </c>
      <c r="B426" s="206" t="s">
        <v>109</v>
      </c>
      <c r="C426" s="206" t="s">
        <v>16</v>
      </c>
      <c r="D426" s="206">
        <v>951.0412748</v>
      </c>
      <c r="E426" s="206">
        <v>7.2185296000000001</v>
      </c>
      <c r="F426" s="206">
        <v>99.246704331450104</v>
      </c>
      <c r="G426" s="206">
        <v>0.75329566854990604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606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467</v>
      </c>
      <c r="F436" s="5" t="s">
        <v>431</v>
      </c>
      <c r="G436" s="5" t="s">
        <v>468</v>
      </c>
    </row>
    <row r="437" spans="1:7" x14ac:dyDescent="0.25">
      <c r="A437" s="207" t="s">
        <v>13</v>
      </c>
      <c r="B437" s="207" t="s">
        <v>14</v>
      </c>
      <c r="C437" s="207" t="s">
        <v>15</v>
      </c>
      <c r="D437" s="207">
        <v>1241.5891062000001</v>
      </c>
      <c r="E437" s="207">
        <v>33.645382900000001</v>
      </c>
      <c r="F437" s="207">
        <v>97.361631669502202</v>
      </c>
      <c r="G437" s="207">
        <v>2.6383683304978098</v>
      </c>
    </row>
    <row r="438" spans="1:7" x14ac:dyDescent="0.25">
      <c r="A438" s="207" t="s">
        <v>13</v>
      </c>
      <c r="B438" s="207" t="s">
        <v>14</v>
      </c>
      <c r="C438" s="207" t="s">
        <v>16</v>
      </c>
      <c r="D438" s="207">
        <v>7883.8899087999998</v>
      </c>
      <c r="E438" s="207">
        <v>65.6899382</v>
      </c>
      <c r="F438" s="207">
        <v>99.173667797993204</v>
      </c>
      <c r="G438" s="207">
        <v>0.82633220200675095</v>
      </c>
    </row>
    <row r="439" spans="1:7" x14ac:dyDescent="0.25">
      <c r="A439" s="207" t="s">
        <v>25</v>
      </c>
      <c r="B439" s="207" t="s">
        <v>26</v>
      </c>
      <c r="C439" s="207" t="s">
        <v>15</v>
      </c>
      <c r="D439" s="207">
        <v>474.67377579999999</v>
      </c>
      <c r="E439" s="207">
        <v>12.6682047</v>
      </c>
      <c r="F439" s="207">
        <v>97.400551315730496</v>
      </c>
      <c r="G439" s="207">
        <v>2.59944868426946</v>
      </c>
    </row>
    <row r="440" spans="1:7" x14ac:dyDescent="0.25">
      <c r="A440" s="207" t="s">
        <v>25</v>
      </c>
      <c r="B440" s="207" t="s">
        <v>26</v>
      </c>
      <c r="C440" s="207" t="s">
        <v>16</v>
      </c>
      <c r="D440" s="207">
        <v>7485.1894935</v>
      </c>
      <c r="E440" s="207">
        <v>88.743787499999996</v>
      </c>
      <c r="F440" s="207">
        <v>98.828299851510096</v>
      </c>
      <c r="G440" s="207">
        <v>1.1717001484898599</v>
      </c>
    </row>
    <row r="441" spans="1:7" x14ac:dyDescent="0.25">
      <c r="A441" s="207" t="s">
        <v>27</v>
      </c>
      <c r="B441" s="207" t="s">
        <v>28</v>
      </c>
      <c r="C441" s="207" t="s">
        <v>15</v>
      </c>
      <c r="D441" s="207">
        <v>160.09630150000001</v>
      </c>
      <c r="E441" s="207">
        <v>0</v>
      </c>
      <c r="F441" s="207">
        <v>100</v>
      </c>
      <c r="G441" s="207">
        <v>0</v>
      </c>
    </row>
    <row r="442" spans="1:7" x14ac:dyDescent="0.25">
      <c r="A442" s="207" t="s">
        <v>27</v>
      </c>
      <c r="B442" s="207" t="s">
        <v>28</v>
      </c>
      <c r="C442" s="207" t="s">
        <v>16</v>
      </c>
      <c r="D442" s="207">
        <v>3550.0472632000001</v>
      </c>
      <c r="E442" s="207">
        <v>64.828782399999994</v>
      </c>
      <c r="F442" s="207">
        <v>98.206611192687802</v>
      </c>
      <c r="G442" s="207">
        <v>1.79338880731219</v>
      </c>
    </row>
    <row r="443" spans="1:7" x14ac:dyDescent="0.25">
      <c r="A443" s="207" t="s">
        <v>29</v>
      </c>
      <c r="B443" s="207" t="s">
        <v>30</v>
      </c>
      <c r="C443" s="207" t="s">
        <v>15</v>
      </c>
      <c r="D443" s="207">
        <v>54.320495999999999</v>
      </c>
      <c r="E443" s="207">
        <v>0</v>
      </c>
      <c r="F443" s="207">
        <v>100</v>
      </c>
      <c r="G443" s="207">
        <v>0</v>
      </c>
    </row>
    <row r="444" spans="1:7" x14ac:dyDescent="0.25">
      <c r="A444" s="207" t="s">
        <v>29</v>
      </c>
      <c r="B444" s="207" t="s">
        <v>30</v>
      </c>
      <c r="C444" s="207" t="s">
        <v>16</v>
      </c>
      <c r="D444" s="207">
        <v>560.180115</v>
      </c>
      <c r="E444" s="207">
        <v>10.185093</v>
      </c>
      <c r="F444" s="207">
        <v>98.214285714285694</v>
      </c>
      <c r="G444" s="207">
        <v>1.78571428571429</v>
      </c>
    </row>
    <row r="445" spans="1:7" x14ac:dyDescent="0.25">
      <c r="A445" s="207" t="s">
        <v>31</v>
      </c>
      <c r="B445" s="207" t="s">
        <v>32</v>
      </c>
      <c r="C445" s="207" t="s">
        <v>15</v>
      </c>
      <c r="D445" s="207">
        <v>467.40095350000001</v>
      </c>
      <c r="E445" s="207">
        <v>5.7904327000000002</v>
      </c>
      <c r="F445" s="207">
        <v>98.776302175214894</v>
      </c>
      <c r="G445" s="207">
        <v>1.22369782478513</v>
      </c>
    </row>
    <row r="446" spans="1:7" x14ac:dyDescent="0.25">
      <c r="A446" s="207" t="s">
        <v>31</v>
      </c>
      <c r="B446" s="207" t="s">
        <v>32</v>
      </c>
      <c r="C446" s="207" t="s">
        <v>16</v>
      </c>
      <c r="D446" s="207">
        <v>6385.5342486999998</v>
      </c>
      <c r="E446" s="207">
        <v>50.807252499999997</v>
      </c>
      <c r="F446" s="207">
        <v>99.210619068448594</v>
      </c>
      <c r="G446" s="207">
        <v>0.78938093155137001</v>
      </c>
    </row>
    <row r="447" spans="1:7" x14ac:dyDescent="0.25">
      <c r="A447" s="207" t="s">
        <v>33</v>
      </c>
      <c r="B447" s="207" t="s">
        <v>34</v>
      </c>
      <c r="C447" s="207" t="s">
        <v>15</v>
      </c>
      <c r="D447" s="207">
        <v>112.40702589999999</v>
      </c>
      <c r="E447" s="207">
        <v>1.3087070000000001</v>
      </c>
      <c r="F447" s="207">
        <v>98.849141656457604</v>
      </c>
      <c r="G447" s="207">
        <v>1.1508583435423601</v>
      </c>
    </row>
    <row r="448" spans="1:7" x14ac:dyDescent="0.25">
      <c r="A448" s="207" t="s">
        <v>33</v>
      </c>
      <c r="B448" s="207" t="s">
        <v>34</v>
      </c>
      <c r="C448" s="207" t="s">
        <v>16</v>
      </c>
      <c r="D448" s="207">
        <v>578.48121600000002</v>
      </c>
      <c r="E448" s="207">
        <v>5.2784516000000004</v>
      </c>
      <c r="F448" s="207">
        <v>99.095783437437305</v>
      </c>
      <c r="G448" s="207">
        <v>0.90421656256267202</v>
      </c>
    </row>
    <row r="449" spans="1:7" x14ac:dyDescent="0.25">
      <c r="A449" s="207" t="s">
        <v>35</v>
      </c>
      <c r="B449" s="207" t="s">
        <v>36</v>
      </c>
      <c r="C449" s="207" t="s">
        <v>15</v>
      </c>
      <c r="D449" s="207">
        <v>255.7494882</v>
      </c>
      <c r="E449" s="207">
        <v>14.819746800000001</v>
      </c>
      <c r="F449" s="207">
        <v>94.522752448185798</v>
      </c>
      <c r="G449" s="207">
        <v>5.4772475518142301</v>
      </c>
    </row>
    <row r="450" spans="1:7" x14ac:dyDescent="0.25">
      <c r="A450" s="207" t="s">
        <v>35</v>
      </c>
      <c r="B450" s="207" t="s">
        <v>36</v>
      </c>
      <c r="C450" s="207" t="s">
        <v>16</v>
      </c>
      <c r="D450" s="207">
        <v>1383.2697401999999</v>
      </c>
      <c r="E450" s="207">
        <v>17.281513700000001</v>
      </c>
      <c r="F450" s="207">
        <v>98.766092018990506</v>
      </c>
      <c r="G450" s="207">
        <v>1.23390798100945</v>
      </c>
    </row>
    <row r="451" spans="1:7" x14ac:dyDescent="0.25">
      <c r="A451" s="207" t="s">
        <v>37</v>
      </c>
      <c r="B451" s="207" t="s">
        <v>38</v>
      </c>
      <c r="C451" s="207" t="s">
        <v>15</v>
      </c>
      <c r="D451" s="207">
        <v>112.918345</v>
      </c>
      <c r="E451" s="207">
        <v>0</v>
      </c>
      <c r="F451" s="207">
        <v>100</v>
      </c>
      <c r="G451" s="207">
        <v>0</v>
      </c>
    </row>
    <row r="452" spans="1:7" x14ac:dyDescent="0.25">
      <c r="A452" s="207" t="s">
        <v>37</v>
      </c>
      <c r="B452" s="207" t="s">
        <v>38</v>
      </c>
      <c r="C452" s="207" t="s">
        <v>16</v>
      </c>
      <c r="D452" s="207">
        <v>2845.1648666999999</v>
      </c>
      <c r="E452" s="207">
        <v>16.1085636</v>
      </c>
      <c r="F452" s="207">
        <v>99.437014182936394</v>
      </c>
      <c r="G452" s="207">
        <v>0.56298581706366502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607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608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609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467</v>
      </c>
      <c r="F16" s="5" t="s">
        <v>431</v>
      </c>
      <c r="G16" s="5" t="s">
        <v>468</v>
      </c>
    </row>
    <row r="17" spans="1:7" x14ac:dyDescent="0.25">
      <c r="A17" s="208" t="s">
        <v>13</v>
      </c>
      <c r="B17" s="208" t="s">
        <v>14</v>
      </c>
      <c r="C17" s="208" t="s">
        <v>15</v>
      </c>
      <c r="D17" s="208">
        <v>113018.4136025</v>
      </c>
      <c r="E17" s="208">
        <v>1540.7646385</v>
      </c>
      <c r="F17" s="208">
        <v>98.655049152623405</v>
      </c>
      <c r="G17" s="208">
        <v>1.3449508473766001</v>
      </c>
    </row>
    <row r="18" spans="1:7" x14ac:dyDescent="0.25">
      <c r="A18" s="208" t="s">
        <v>13</v>
      </c>
      <c r="B18" s="208" t="s">
        <v>14</v>
      </c>
      <c r="C18" s="208" t="s">
        <v>16</v>
      </c>
      <c r="D18" s="208">
        <v>2692175.8606443</v>
      </c>
      <c r="E18" s="208">
        <v>3614.4738507000002</v>
      </c>
      <c r="F18" s="208">
        <v>99.865921551670795</v>
      </c>
      <c r="G18" s="208">
        <v>0.134078448329221</v>
      </c>
    </row>
    <row r="19" spans="1:7" x14ac:dyDescent="0.25">
      <c r="A19" s="208" t="s">
        <v>13</v>
      </c>
      <c r="B19" s="208" t="s">
        <v>17</v>
      </c>
      <c r="C19" s="208" t="s">
        <v>15</v>
      </c>
      <c r="D19" s="208">
        <v>786.05307130000006</v>
      </c>
      <c r="E19" s="208">
        <v>489.18141780000002</v>
      </c>
      <c r="F19" s="208">
        <v>61.6398849010709</v>
      </c>
      <c r="G19" s="208">
        <v>38.3601150989291</v>
      </c>
    </row>
    <row r="20" spans="1:7" x14ac:dyDescent="0.25">
      <c r="A20" s="208" t="s">
        <v>13</v>
      </c>
      <c r="B20" s="208" t="s">
        <v>17</v>
      </c>
      <c r="C20" s="208" t="s">
        <v>16</v>
      </c>
      <c r="D20" s="208">
        <v>6632.8533202999997</v>
      </c>
      <c r="E20" s="208">
        <v>1316.7265267</v>
      </c>
      <c r="F20" s="208">
        <v>83.4365268096916</v>
      </c>
      <c r="G20" s="208">
        <v>16.563473190308301</v>
      </c>
    </row>
    <row r="21" spans="1:7" x14ac:dyDescent="0.25">
      <c r="A21" s="208" t="s">
        <v>13</v>
      </c>
      <c r="B21" s="208" t="s">
        <v>18</v>
      </c>
      <c r="C21" s="208" t="s">
        <v>15</v>
      </c>
      <c r="D21" s="208">
        <v>112232.3605312</v>
      </c>
      <c r="E21" s="208">
        <v>1051.5832207000001</v>
      </c>
      <c r="F21" s="208">
        <v>99.071727920239894</v>
      </c>
      <c r="G21" s="208">
        <v>0.92827207976007897</v>
      </c>
    </row>
    <row r="22" spans="1:7" x14ac:dyDescent="0.25">
      <c r="A22" s="208" t="s">
        <v>13</v>
      </c>
      <c r="B22" s="208" t="s">
        <v>18</v>
      </c>
      <c r="C22" s="208" t="s">
        <v>16</v>
      </c>
      <c r="D22" s="208">
        <v>2685543.0073239999</v>
      </c>
      <c r="E22" s="208">
        <v>2297.7473239999999</v>
      </c>
      <c r="F22" s="208">
        <v>99.914513264224198</v>
      </c>
      <c r="G22" s="208">
        <v>8.5486735775792397E-2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610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467</v>
      </c>
      <c r="F32" s="5" t="s">
        <v>431</v>
      </c>
      <c r="G32" s="5" t="s">
        <v>468</v>
      </c>
    </row>
    <row r="33" spans="1:7" x14ac:dyDescent="0.25">
      <c r="A33" s="209" t="s">
        <v>13</v>
      </c>
      <c r="B33" s="209" t="s">
        <v>14</v>
      </c>
      <c r="C33" s="209" t="s">
        <v>15</v>
      </c>
      <c r="D33" s="209">
        <v>113018.4136025</v>
      </c>
      <c r="E33" s="209">
        <v>1540.7646385</v>
      </c>
      <c r="F33" s="209">
        <v>98.655049152623405</v>
      </c>
      <c r="G33" s="209">
        <v>1.3449508473766001</v>
      </c>
    </row>
    <row r="34" spans="1:7" x14ac:dyDescent="0.25">
      <c r="A34" s="209" t="s">
        <v>13</v>
      </c>
      <c r="B34" s="209" t="s">
        <v>14</v>
      </c>
      <c r="C34" s="209" t="s">
        <v>16</v>
      </c>
      <c r="D34" s="209">
        <v>2692175.8606443</v>
      </c>
      <c r="E34" s="209">
        <v>3614.4738507000002</v>
      </c>
      <c r="F34" s="209">
        <v>99.865921551670795</v>
      </c>
      <c r="G34" s="209">
        <v>0.134078448329221</v>
      </c>
    </row>
    <row r="35" spans="1:7" x14ac:dyDescent="0.25">
      <c r="A35" s="209" t="s">
        <v>25</v>
      </c>
      <c r="B35" s="209" t="s">
        <v>26</v>
      </c>
      <c r="C35" s="209" t="s">
        <v>15</v>
      </c>
      <c r="D35" s="209">
        <v>1695.5478717000001</v>
      </c>
      <c r="E35" s="209">
        <v>37.995909699999999</v>
      </c>
      <c r="F35" s="209">
        <v>97.808194398798804</v>
      </c>
      <c r="G35" s="209">
        <v>2.19180560120118</v>
      </c>
    </row>
    <row r="36" spans="1:7" x14ac:dyDescent="0.25">
      <c r="A36" s="209" t="s">
        <v>25</v>
      </c>
      <c r="B36" s="209" t="s">
        <v>26</v>
      </c>
      <c r="C36" s="209" t="s">
        <v>16</v>
      </c>
      <c r="D36" s="209">
        <v>51047.644686599997</v>
      </c>
      <c r="E36" s="209">
        <v>395.55686370000001</v>
      </c>
      <c r="F36" s="209">
        <v>99.231080392006206</v>
      </c>
      <c r="G36" s="209">
        <v>0.76891960799374703</v>
      </c>
    </row>
    <row r="37" spans="1:7" x14ac:dyDescent="0.25">
      <c r="A37" s="209" t="s">
        <v>27</v>
      </c>
      <c r="B37" s="209" t="s">
        <v>28</v>
      </c>
      <c r="C37" s="209" t="s">
        <v>15</v>
      </c>
      <c r="D37" s="209">
        <v>329.49935920000001</v>
      </c>
      <c r="E37" s="209">
        <v>40.132515900000001</v>
      </c>
      <c r="F37" s="209">
        <v>89.142571676443595</v>
      </c>
      <c r="G37" s="209">
        <v>10.8574283235564</v>
      </c>
    </row>
    <row r="38" spans="1:7" x14ac:dyDescent="0.25">
      <c r="A38" s="209" t="s">
        <v>27</v>
      </c>
      <c r="B38" s="209" t="s">
        <v>28</v>
      </c>
      <c r="C38" s="209" t="s">
        <v>16</v>
      </c>
      <c r="D38" s="209">
        <v>11345.6637651</v>
      </c>
      <c r="E38" s="209">
        <v>358.25818700000002</v>
      </c>
      <c r="F38" s="209">
        <v>96.938990293456996</v>
      </c>
      <c r="G38" s="209">
        <v>3.06100970654302</v>
      </c>
    </row>
    <row r="39" spans="1:7" x14ac:dyDescent="0.25">
      <c r="A39" s="209" t="s">
        <v>29</v>
      </c>
      <c r="B39" s="209" t="s">
        <v>30</v>
      </c>
      <c r="C39" s="209" t="s">
        <v>15</v>
      </c>
      <c r="D39" s="209">
        <v>866.02818090000005</v>
      </c>
      <c r="E39" s="209">
        <v>16.975155000000001</v>
      </c>
      <c r="F39" s="209">
        <v>98.077566152941202</v>
      </c>
      <c r="G39" s="209">
        <v>1.92243384705881</v>
      </c>
    </row>
    <row r="40" spans="1:7" x14ac:dyDescent="0.25">
      <c r="A40" s="209" t="s">
        <v>29</v>
      </c>
      <c r="B40" s="209" t="s">
        <v>30</v>
      </c>
      <c r="C40" s="209" t="s">
        <v>16</v>
      </c>
      <c r="D40" s="209">
        <v>39355.560297600001</v>
      </c>
      <c r="E40" s="209">
        <v>93.929191000000003</v>
      </c>
      <c r="F40" s="209">
        <v>99.761900110197502</v>
      </c>
      <c r="G40" s="209">
        <v>0.238099889802486</v>
      </c>
    </row>
    <row r="41" spans="1:7" x14ac:dyDescent="0.25">
      <c r="A41" s="209" t="s">
        <v>31</v>
      </c>
      <c r="B41" s="209" t="s">
        <v>32</v>
      </c>
      <c r="C41" s="209" t="s">
        <v>15</v>
      </c>
      <c r="D41" s="209">
        <v>608.61295930000006</v>
      </c>
      <c r="E41" s="209">
        <v>193.76423</v>
      </c>
      <c r="F41" s="209">
        <v>75.851229000036597</v>
      </c>
      <c r="G41" s="209">
        <v>24.1487709999634</v>
      </c>
    </row>
    <row r="42" spans="1:7" x14ac:dyDescent="0.25">
      <c r="A42" s="209" t="s">
        <v>31</v>
      </c>
      <c r="B42" s="209" t="s">
        <v>32</v>
      </c>
      <c r="C42" s="209" t="s">
        <v>16</v>
      </c>
      <c r="D42" s="209">
        <v>11502.8719256</v>
      </c>
      <c r="E42" s="209">
        <v>938.82910500000003</v>
      </c>
      <c r="F42" s="209">
        <v>92.454174049906996</v>
      </c>
      <c r="G42" s="209">
        <v>7.5458259500929703</v>
      </c>
    </row>
    <row r="43" spans="1:7" x14ac:dyDescent="0.25">
      <c r="A43" s="209" t="s">
        <v>33</v>
      </c>
      <c r="B43" s="209" t="s">
        <v>34</v>
      </c>
      <c r="C43" s="209" t="s">
        <v>15</v>
      </c>
      <c r="D43" s="209">
        <v>1430.1224301</v>
      </c>
      <c r="E43" s="209">
        <v>72.1533795</v>
      </c>
      <c r="F43" s="209">
        <v>95.197061748653795</v>
      </c>
      <c r="G43" s="209">
        <v>4.8029382513462497</v>
      </c>
    </row>
    <row r="44" spans="1:7" x14ac:dyDescent="0.25">
      <c r="A44" s="209" t="s">
        <v>33</v>
      </c>
      <c r="B44" s="209" t="s">
        <v>34</v>
      </c>
      <c r="C44" s="209" t="s">
        <v>16</v>
      </c>
      <c r="D44" s="209">
        <v>48865.761944600003</v>
      </c>
      <c r="E44" s="209">
        <v>231.461972</v>
      </c>
      <c r="F44" s="209">
        <v>99.528564033695304</v>
      </c>
      <c r="G44" s="209">
        <v>0.47143596630468898</v>
      </c>
    </row>
    <row r="45" spans="1:7" x14ac:dyDescent="0.25">
      <c r="A45" s="209" t="s">
        <v>35</v>
      </c>
      <c r="B45" s="209" t="s">
        <v>36</v>
      </c>
      <c r="C45" s="209" t="s">
        <v>15</v>
      </c>
      <c r="D45" s="209">
        <v>16990.747520100002</v>
      </c>
      <c r="E45" s="209">
        <v>915.00264849999996</v>
      </c>
      <c r="F45" s="209">
        <v>94.889894922668105</v>
      </c>
      <c r="G45" s="209">
        <v>5.1101050773319301</v>
      </c>
    </row>
    <row r="46" spans="1:7" x14ac:dyDescent="0.25">
      <c r="A46" s="209" t="s">
        <v>35</v>
      </c>
      <c r="B46" s="209" t="s">
        <v>36</v>
      </c>
      <c r="C46" s="209" t="s">
        <v>16</v>
      </c>
      <c r="D46" s="209">
        <v>239300.34482319999</v>
      </c>
      <c r="E46" s="209">
        <v>1747.0813446</v>
      </c>
      <c r="F46" s="209">
        <v>99.275212611735697</v>
      </c>
      <c r="G46" s="209">
        <v>0.72478738826433597</v>
      </c>
    </row>
    <row r="47" spans="1:7" x14ac:dyDescent="0.25">
      <c r="A47" s="209" t="s">
        <v>37</v>
      </c>
      <c r="B47" s="209" t="s">
        <v>38</v>
      </c>
      <c r="C47" s="209" t="s">
        <v>15</v>
      </c>
      <c r="D47" s="209">
        <v>235.15581660000001</v>
      </c>
      <c r="E47" s="209">
        <v>7.6229965000000002</v>
      </c>
      <c r="F47" s="209">
        <v>96.860106364858098</v>
      </c>
      <c r="G47" s="209">
        <v>3.1398936351419202</v>
      </c>
    </row>
    <row r="48" spans="1:7" x14ac:dyDescent="0.25">
      <c r="A48" s="209" t="s">
        <v>37</v>
      </c>
      <c r="B48" s="209" t="s">
        <v>38</v>
      </c>
      <c r="C48" s="209" t="s">
        <v>16</v>
      </c>
      <c r="D48" s="209">
        <v>9494.5699452999997</v>
      </c>
      <c r="E48" s="209">
        <v>26.819839900000002</v>
      </c>
      <c r="F48" s="209">
        <v>99.718320113921905</v>
      </c>
      <c r="G48" s="209">
        <v>0.28167988607806599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611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467</v>
      </c>
      <c r="F58" s="5" t="s">
        <v>431</v>
      </c>
      <c r="G58" s="5" t="s">
        <v>468</v>
      </c>
    </row>
    <row r="59" spans="1:7" x14ac:dyDescent="0.25">
      <c r="A59" s="210" t="s">
        <v>13</v>
      </c>
      <c r="B59" s="210" t="s">
        <v>14</v>
      </c>
      <c r="C59" s="210" t="s">
        <v>15</v>
      </c>
      <c r="D59" s="210">
        <v>112232.3605312</v>
      </c>
      <c r="E59" s="210">
        <v>1051.5832207000001</v>
      </c>
      <c r="F59" s="210">
        <v>99.071727920239894</v>
      </c>
      <c r="G59" s="210">
        <v>0.92827207976007897</v>
      </c>
    </row>
    <row r="60" spans="1:7" x14ac:dyDescent="0.25">
      <c r="A60" s="210" t="s">
        <v>13</v>
      </c>
      <c r="B60" s="210" t="s">
        <v>14</v>
      </c>
      <c r="C60" s="210" t="s">
        <v>16</v>
      </c>
      <c r="D60" s="210">
        <v>2685543.0073239999</v>
      </c>
      <c r="E60" s="210">
        <v>2297.7473239999999</v>
      </c>
      <c r="F60" s="210">
        <v>99.914513264224198</v>
      </c>
      <c r="G60" s="210">
        <v>8.5486735775792397E-2</v>
      </c>
    </row>
    <row r="61" spans="1:7" x14ac:dyDescent="0.25">
      <c r="A61" s="210" t="s">
        <v>40</v>
      </c>
      <c r="B61" s="210" t="s">
        <v>41</v>
      </c>
      <c r="C61" s="210" t="s">
        <v>15</v>
      </c>
      <c r="D61" s="210">
        <v>219.39092819999999</v>
      </c>
      <c r="E61" s="210">
        <v>0</v>
      </c>
      <c r="F61" s="210">
        <v>100</v>
      </c>
      <c r="G61" s="210">
        <v>0</v>
      </c>
    </row>
    <row r="62" spans="1:7" x14ac:dyDescent="0.25">
      <c r="A62" s="210" t="s">
        <v>40</v>
      </c>
      <c r="B62" s="210" t="s">
        <v>41</v>
      </c>
      <c r="C62" s="210" t="s">
        <v>16</v>
      </c>
      <c r="D62" s="210">
        <v>3387.6260705</v>
      </c>
      <c r="E62" s="210">
        <v>8.3873066000000005</v>
      </c>
      <c r="F62" s="210">
        <v>99.753024924561302</v>
      </c>
      <c r="G62" s="210">
        <v>0.24697507543866901</v>
      </c>
    </row>
    <row r="63" spans="1:7" x14ac:dyDescent="0.25">
      <c r="A63" s="210" t="s">
        <v>42</v>
      </c>
      <c r="B63" s="210" t="s">
        <v>43</v>
      </c>
      <c r="C63" s="210" t="s">
        <v>15</v>
      </c>
      <c r="D63" s="210">
        <v>949.42286469999999</v>
      </c>
      <c r="E63" s="210">
        <v>0</v>
      </c>
      <c r="F63" s="210">
        <v>100</v>
      </c>
      <c r="G63" s="210">
        <v>0</v>
      </c>
    </row>
    <row r="64" spans="1:7" x14ac:dyDescent="0.25">
      <c r="A64" s="210" t="s">
        <v>42</v>
      </c>
      <c r="B64" s="210" t="s">
        <v>43</v>
      </c>
      <c r="C64" s="210" t="s">
        <v>16</v>
      </c>
      <c r="D64" s="210">
        <v>22896.404644599999</v>
      </c>
      <c r="E64" s="210">
        <v>0</v>
      </c>
      <c r="F64" s="210">
        <v>100</v>
      </c>
      <c r="G64" s="210">
        <v>0</v>
      </c>
    </row>
    <row r="65" spans="1:7" x14ac:dyDescent="0.25">
      <c r="A65" s="210" t="s">
        <v>25</v>
      </c>
      <c r="B65" s="210" t="s">
        <v>26</v>
      </c>
      <c r="C65" s="210" t="s">
        <v>15</v>
      </c>
      <c r="D65" s="210">
        <v>1246.2018009000001</v>
      </c>
      <c r="E65" s="210">
        <v>0</v>
      </c>
      <c r="F65" s="210">
        <v>100</v>
      </c>
      <c r="G65" s="210">
        <v>0</v>
      </c>
    </row>
    <row r="66" spans="1:7" x14ac:dyDescent="0.25">
      <c r="A66" s="210" t="s">
        <v>25</v>
      </c>
      <c r="B66" s="210" t="s">
        <v>26</v>
      </c>
      <c r="C66" s="210" t="s">
        <v>16</v>
      </c>
      <c r="D66" s="210">
        <v>43802.954454400002</v>
      </c>
      <c r="E66" s="210">
        <v>66.313814899999997</v>
      </c>
      <c r="F66" s="210">
        <v>99.848837654430596</v>
      </c>
      <c r="G66" s="210">
        <v>0.15116234556938499</v>
      </c>
    </row>
    <row r="67" spans="1:7" x14ac:dyDescent="0.25">
      <c r="A67" s="210" t="s">
        <v>27</v>
      </c>
      <c r="B67" s="210" t="s">
        <v>28</v>
      </c>
      <c r="C67" s="210" t="s">
        <v>15</v>
      </c>
      <c r="D67" s="210">
        <v>209.53557359999999</v>
      </c>
      <c r="E67" s="210">
        <v>0</v>
      </c>
      <c r="F67" s="210">
        <v>100</v>
      </c>
      <c r="G67" s="210">
        <v>0</v>
      </c>
    </row>
    <row r="68" spans="1:7" x14ac:dyDescent="0.25">
      <c r="A68" s="210" t="s">
        <v>27</v>
      </c>
      <c r="B68" s="210" t="s">
        <v>28</v>
      </c>
      <c r="C68" s="210" t="s">
        <v>16</v>
      </c>
      <c r="D68" s="210">
        <v>8043.1748762999996</v>
      </c>
      <c r="E68" s="210">
        <v>45.8710302</v>
      </c>
      <c r="F68" s="210">
        <v>99.432924095990899</v>
      </c>
      <c r="G68" s="210">
        <v>0.56707590400914998</v>
      </c>
    </row>
    <row r="69" spans="1:7" x14ac:dyDescent="0.25">
      <c r="A69" s="210" t="s">
        <v>44</v>
      </c>
      <c r="B69" s="210" t="s">
        <v>45</v>
      </c>
      <c r="C69" s="210" t="s">
        <v>15</v>
      </c>
      <c r="D69" s="210">
        <v>724.96321999999998</v>
      </c>
      <c r="E69" s="210">
        <v>0</v>
      </c>
      <c r="F69" s="210">
        <v>100</v>
      </c>
      <c r="G69" s="210">
        <v>0</v>
      </c>
    </row>
    <row r="70" spans="1:7" x14ac:dyDescent="0.25">
      <c r="A70" s="210" t="s">
        <v>44</v>
      </c>
      <c r="B70" s="210" t="s">
        <v>45</v>
      </c>
      <c r="C70" s="210" t="s">
        <v>16</v>
      </c>
      <c r="D70" s="210">
        <v>6768.7503961000002</v>
      </c>
      <c r="E70" s="210">
        <v>0</v>
      </c>
      <c r="F70" s="210">
        <v>100</v>
      </c>
      <c r="G70" s="210">
        <v>0</v>
      </c>
    </row>
    <row r="71" spans="1:7" x14ac:dyDescent="0.25">
      <c r="A71" s="210" t="s">
        <v>46</v>
      </c>
      <c r="B71" s="210" t="s">
        <v>47</v>
      </c>
      <c r="C71" s="210" t="s">
        <v>15</v>
      </c>
      <c r="D71" s="210">
        <v>2124.4083179999998</v>
      </c>
      <c r="E71" s="210">
        <v>137.73625989999999</v>
      </c>
      <c r="F71" s="210">
        <v>93.911253009838006</v>
      </c>
      <c r="G71" s="210">
        <v>6.0887469901620399</v>
      </c>
    </row>
    <row r="72" spans="1:7" x14ac:dyDescent="0.25">
      <c r="A72" s="210" t="s">
        <v>46</v>
      </c>
      <c r="B72" s="210" t="s">
        <v>47</v>
      </c>
      <c r="C72" s="210" t="s">
        <v>16</v>
      </c>
      <c r="D72" s="210">
        <v>46689.753471199998</v>
      </c>
      <c r="E72" s="210">
        <v>156.8609166</v>
      </c>
      <c r="F72" s="210">
        <v>99.665160612671997</v>
      </c>
      <c r="G72" s="210">
        <v>0.33483938732795698</v>
      </c>
    </row>
    <row r="73" spans="1:7" x14ac:dyDescent="0.25">
      <c r="A73" s="210" t="s">
        <v>29</v>
      </c>
      <c r="B73" s="210" t="s">
        <v>30</v>
      </c>
      <c r="C73" s="210" t="s">
        <v>15</v>
      </c>
      <c r="D73" s="210">
        <v>828.68283989999998</v>
      </c>
      <c r="E73" s="210">
        <v>0</v>
      </c>
      <c r="F73" s="210">
        <v>100</v>
      </c>
      <c r="G73" s="210">
        <v>0</v>
      </c>
    </row>
    <row r="74" spans="1:7" x14ac:dyDescent="0.25">
      <c r="A74" s="210" t="s">
        <v>29</v>
      </c>
      <c r="B74" s="210" t="s">
        <v>30</v>
      </c>
      <c r="C74" s="210" t="s">
        <v>16</v>
      </c>
      <c r="D74" s="210">
        <v>38879.124280600001</v>
      </c>
      <c r="E74" s="210">
        <v>0</v>
      </c>
      <c r="F74" s="210">
        <v>100</v>
      </c>
      <c r="G74" s="210">
        <v>0</v>
      </c>
    </row>
    <row r="75" spans="1:7" x14ac:dyDescent="0.25">
      <c r="A75" s="210" t="s">
        <v>48</v>
      </c>
      <c r="B75" s="210" t="s">
        <v>49</v>
      </c>
      <c r="C75" s="210" t="s">
        <v>15</v>
      </c>
      <c r="D75" s="210">
        <v>4006.0943044999999</v>
      </c>
      <c r="E75" s="210">
        <v>227.9579292</v>
      </c>
      <c r="F75" s="210">
        <v>94.616081318373503</v>
      </c>
      <c r="G75" s="210">
        <v>5.3839186816265396</v>
      </c>
    </row>
    <row r="76" spans="1:7" x14ac:dyDescent="0.25">
      <c r="A76" s="210" t="s">
        <v>48</v>
      </c>
      <c r="B76" s="210" t="s">
        <v>49</v>
      </c>
      <c r="C76" s="210" t="s">
        <v>16</v>
      </c>
      <c r="D76" s="210">
        <v>51539.546986200003</v>
      </c>
      <c r="E76" s="210">
        <v>646.15309249999996</v>
      </c>
      <c r="F76" s="210">
        <v>98.761819633490504</v>
      </c>
      <c r="G76" s="210">
        <v>1.2381803665095099</v>
      </c>
    </row>
    <row r="77" spans="1:7" x14ac:dyDescent="0.25">
      <c r="A77" s="210" t="s">
        <v>50</v>
      </c>
      <c r="B77" s="210" t="s">
        <v>51</v>
      </c>
      <c r="C77" s="210" t="s">
        <v>15</v>
      </c>
      <c r="D77" s="210">
        <v>200.62535879999999</v>
      </c>
      <c r="E77" s="210">
        <v>0</v>
      </c>
      <c r="F77" s="210">
        <v>100</v>
      </c>
      <c r="G77" s="210">
        <v>0</v>
      </c>
    </row>
    <row r="78" spans="1:7" x14ac:dyDescent="0.25">
      <c r="A78" s="210" t="s">
        <v>50</v>
      </c>
      <c r="B78" s="210" t="s">
        <v>51</v>
      </c>
      <c r="C78" s="210" t="s">
        <v>16</v>
      </c>
      <c r="D78" s="210">
        <v>4488.6361612999999</v>
      </c>
      <c r="E78" s="210">
        <v>59.680722699999997</v>
      </c>
      <c r="F78" s="210">
        <v>98.687850380215494</v>
      </c>
      <c r="G78" s="210">
        <v>1.3121496197845</v>
      </c>
    </row>
    <row r="79" spans="1:7" x14ac:dyDescent="0.25">
      <c r="A79" s="210" t="s">
        <v>31</v>
      </c>
      <c r="B79" s="210" t="s">
        <v>32</v>
      </c>
      <c r="C79" s="210" t="s">
        <v>15</v>
      </c>
      <c r="D79" s="210">
        <v>314.4473031</v>
      </c>
      <c r="E79" s="210">
        <v>14.7385</v>
      </c>
      <c r="F79" s="210">
        <v>95.522741302569898</v>
      </c>
      <c r="G79" s="210">
        <v>4.4772586974301403</v>
      </c>
    </row>
    <row r="80" spans="1:7" x14ac:dyDescent="0.25">
      <c r="A80" s="210" t="s">
        <v>31</v>
      </c>
      <c r="B80" s="210" t="s">
        <v>32</v>
      </c>
      <c r="C80" s="210" t="s">
        <v>16</v>
      </c>
      <c r="D80" s="210">
        <v>6005.3595293999997</v>
      </c>
      <c r="E80" s="210">
        <v>0</v>
      </c>
      <c r="F80" s="210">
        <v>100</v>
      </c>
      <c r="G80" s="210">
        <v>0</v>
      </c>
    </row>
    <row r="81" spans="1:7" x14ac:dyDescent="0.25">
      <c r="A81" s="210" t="s">
        <v>52</v>
      </c>
      <c r="B81" s="210" t="s">
        <v>53</v>
      </c>
      <c r="C81" s="210" t="s">
        <v>15</v>
      </c>
      <c r="D81" s="210">
        <v>2377.190353</v>
      </c>
      <c r="E81" s="210">
        <v>0</v>
      </c>
      <c r="F81" s="210">
        <v>100</v>
      </c>
      <c r="G81" s="210">
        <v>0</v>
      </c>
    </row>
    <row r="82" spans="1:7" x14ac:dyDescent="0.25">
      <c r="A82" s="210" t="s">
        <v>52</v>
      </c>
      <c r="B82" s="210" t="s">
        <v>53</v>
      </c>
      <c r="C82" s="210" t="s">
        <v>16</v>
      </c>
      <c r="D82" s="210">
        <v>41639.179878800001</v>
      </c>
      <c r="E82" s="210">
        <v>0</v>
      </c>
      <c r="F82" s="210">
        <v>100</v>
      </c>
      <c r="G82" s="210">
        <v>0</v>
      </c>
    </row>
    <row r="83" spans="1:7" x14ac:dyDescent="0.25">
      <c r="A83" s="210" t="s">
        <v>33</v>
      </c>
      <c r="B83" s="210" t="s">
        <v>34</v>
      </c>
      <c r="C83" s="210" t="s">
        <v>15</v>
      </c>
      <c r="D83" s="210">
        <v>1388.5600767000001</v>
      </c>
      <c r="E83" s="210">
        <v>0</v>
      </c>
      <c r="F83" s="210">
        <v>100</v>
      </c>
      <c r="G83" s="210">
        <v>0</v>
      </c>
    </row>
    <row r="84" spans="1:7" x14ac:dyDescent="0.25">
      <c r="A84" s="210" t="s">
        <v>33</v>
      </c>
      <c r="B84" s="210" t="s">
        <v>34</v>
      </c>
      <c r="C84" s="210" t="s">
        <v>16</v>
      </c>
      <c r="D84" s="210">
        <v>48513.464248999997</v>
      </c>
      <c r="E84" s="210">
        <v>0</v>
      </c>
      <c r="F84" s="210">
        <v>100</v>
      </c>
      <c r="G84" s="210">
        <v>0</v>
      </c>
    </row>
    <row r="85" spans="1:7" x14ac:dyDescent="0.25">
      <c r="A85" s="210" t="s">
        <v>54</v>
      </c>
      <c r="B85" s="210" t="s">
        <v>55</v>
      </c>
      <c r="C85" s="210" t="s">
        <v>15</v>
      </c>
      <c r="D85" s="210">
        <v>428.83084939999998</v>
      </c>
      <c r="E85" s="210">
        <v>0</v>
      </c>
      <c r="F85" s="210">
        <v>100</v>
      </c>
      <c r="G85" s="210">
        <v>0</v>
      </c>
    </row>
    <row r="86" spans="1:7" x14ac:dyDescent="0.25">
      <c r="A86" s="210" t="s">
        <v>54</v>
      </c>
      <c r="B86" s="210" t="s">
        <v>55</v>
      </c>
      <c r="C86" s="210" t="s">
        <v>16</v>
      </c>
      <c r="D86" s="210">
        <v>8898.0185920999993</v>
      </c>
      <c r="E86" s="210">
        <v>0</v>
      </c>
      <c r="F86" s="210">
        <v>100</v>
      </c>
      <c r="G86" s="210">
        <v>0</v>
      </c>
    </row>
    <row r="87" spans="1:7" x14ac:dyDescent="0.25">
      <c r="A87" s="210" t="s">
        <v>35</v>
      </c>
      <c r="B87" s="210" t="s">
        <v>36</v>
      </c>
      <c r="C87" s="210" t="s">
        <v>15</v>
      </c>
      <c r="D87" s="210">
        <v>16876.749286400001</v>
      </c>
      <c r="E87" s="210">
        <v>758.43164720000004</v>
      </c>
      <c r="F87" s="210">
        <v>95.699325966341704</v>
      </c>
      <c r="G87" s="210">
        <v>4.3006740336583302</v>
      </c>
    </row>
    <row r="88" spans="1:7" x14ac:dyDescent="0.25">
      <c r="A88" s="210" t="s">
        <v>35</v>
      </c>
      <c r="B88" s="210" t="s">
        <v>36</v>
      </c>
      <c r="C88" s="210" t="s">
        <v>16</v>
      </c>
      <c r="D88" s="210">
        <v>238439.5764284</v>
      </c>
      <c r="E88" s="210">
        <v>1207.2984855</v>
      </c>
      <c r="F88" s="210">
        <v>99.496217722040498</v>
      </c>
      <c r="G88" s="210">
        <v>0.50378227795950004</v>
      </c>
    </row>
    <row r="89" spans="1:7" x14ac:dyDescent="0.25">
      <c r="A89" s="210" t="s">
        <v>37</v>
      </c>
      <c r="B89" s="210" t="s">
        <v>38</v>
      </c>
      <c r="C89" s="210" t="s">
        <v>15</v>
      </c>
      <c r="D89" s="210">
        <v>129.86046809999999</v>
      </c>
      <c r="E89" s="210">
        <v>0</v>
      </c>
      <c r="F89" s="210">
        <v>100</v>
      </c>
      <c r="G89" s="210">
        <v>0</v>
      </c>
    </row>
    <row r="90" spans="1:7" x14ac:dyDescent="0.25">
      <c r="A90" s="210" t="s">
        <v>37</v>
      </c>
      <c r="B90" s="210" t="s">
        <v>38</v>
      </c>
      <c r="C90" s="210" t="s">
        <v>16</v>
      </c>
      <c r="D90" s="210">
        <v>6660.1163549000003</v>
      </c>
      <c r="E90" s="210">
        <v>0</v>
      </c>
      <c r="F90" s="210">
        <v>100</v>
      </c>
      <c r="G90" s="210">
        <v>0</v>
      </c>
    </row>
    <row r="91" spans="1:7" x14ac:dyDescent="0.25">
      <c r="A91" s="210" t="s">
        <v>56</v>
      </c>
      <c r="B91" s="210" t="s">
        <v>57</v>
      </c>
      <c r="C91" s="210" t="s">
        <v>15</v>
      </c>
      <c r="D91" s="210">
        <v>158.1578964</v>
      </c>
      <c r="E91" s="210">
        <v>0</v>
      </c>
      <c r="F91" s="210">
        <v>100</v>
      </c>
      <c r="G91" s="210">
        <v>0</v>
      </c>
    </row>
    <row r="92" spans="1:7" x14ac:dyDescent="0.25">
      <c r="A92" s="210" t="s">
        <v>56</v>
      </c>
      <c r="B92" s="210" t="s">
        <v>57</v>
      </c>
      <c r="C92" s="210" t="s">
        <v>16</v>
      </c>
      <c r="D92" s="210">
        <v>2949.2928710000001</v>
      </c>
      <c r="E92" s="210">
        <v>0</v>
      </c>
      <c r="F92" s="210">
        <v>100</v>
      </c>
      <c r="G92" s="210">
        <v>0</v>
      </c>
    </row>
    <row r="93" spans="1:7" x14ac:dyDescent="0.25">
      <c r="A93" s="210" t="s">
        <v>58</v>
      </c>
      <c r="B93" s="210" t="s">
        <v>59</v>
      </c>
      <c r="C93" s="210" t="s">
        <v>15</v>
      </c>
      <c r="D93" s="210">
        <v>109.1029434</v>
      </c>
      <c r="E93" s="210">
        <v>0</v>
      </c>
      <c r="F93" s="210">
        <v>100</v>
      </c>
      <c r="G93" s="210">
        <v>0</v>
      </c>
    </row>
    <row r="94" spans="1:7" x14ac:dyDescent="0.25">
      <c r="A94" s="210" t="s">
        <v>58</v>
      </c>
      <c r="B94" s="210" t="s">
        <v>59</v>
      </c>
      <c r="C94" s="210" t="s">
        <v>16</v>
      </c>
      <c r="D94" s="210">
        <v>2773.6657823</v>
      </c>
      <c r="E94" s="210">
        <v>0</v>
      </c>
      <c r="F94" s="210">
        <v>100</v>
      </c>
      <c r="G94" s="210">
        <v>0</v>
      </c>
    </row>
    <row r="95" spans="1:7" x14ac:dyDescent="0.25">
      <c r="A95" s="210" t="s">
        <v>60</v>
      </c>
      <c r="B95" s="210" t="s">
        <v>61</v>
      </c>
      <c r="C95" s="210" t="s">
        <v>15</v>
      </c>
      <c r="D95" s="210">
        <v>181.53382110000001</v>
      </c>
      <c r="E95" s="210">
        <v>5.8156499999999998</v>
      </c>
      <c r="F95" s="210">
        <v>96.895827906076207</v>
      </c>
      <c r="G95" s="210">
        <v>3.10417209392378</v>
      </c>
    </row>
    <row r="96" spans="1:7" x14ac:dyDescent="0.25">
      <c r="A96" s="210" t="s">
        <v>60</v>
      </c>
      <c r="B96" s="210" t="s">
        <v>61</v>
      </c>
      <c r="C96" s="210" t="s">
        <v>16</v>
      </c>
      <c r="D96" s="210">
        <v>3650.6299368999998</v>
      </c>
      <c r="E96" s="210">
        <v>0</v>
      </c>
      <c r="F96" s="210">
        <v>100</v>
      </c>
      <c r="G96" s="210">
        <v>0</v>
      </c>
    </row>
    <row r="97" spans="1:7" x14ac:dyDescent="0.25">
      <c r="A97" s="210" t="s">
        <v>62</v>
      </c>
      <c r="B97" s="210" t="s">
        <v>63</v>
      </c>
      <c r="C97" s="210" t="s">
        <v>15</v>
      </c>
      <c r="D97" s="210">
        <v>376.37813740000001</v>
      </c>
      <c r="E97" s="210">
        <v>0</v>
      </c>
      <c r="F97" s="210">
        <v>100</v>
      </c>
      <c r="G97" s="210">
        <v>0</v>
      </c>
    </row>
    <row r="98" spans="1:7" x14ac:dyDescent="0.25">
      <c r="A98" s="210" t="s">
        <v>62</v>
      </c>
      <c r="B98" s="210" t="s">
        <v>63</v>
      </c>
      <c r="C98" s="210" t="s">
        <v>16</v>
      </c>
      <c r="D98" s="210">
        <v>6617.7850054999999</v>
      </c>
      <c r="E98" s="210">
        <v>0</v>
      </c>
      <c r="F98" s="210">
        <v>100</v>
      </c>
      <c r="G98" s="210">
        <v>0</v>
      </c>
    </row>
    <row r="99" spans="1:7" x14ac:dyDescent="0.25">
      <c r="A99" s="210" t="s">
        <v>64</v>
      </c>
      <c r="B99" s="210" t="s">
        <v>65</v>
      </c>
      <c r="C99" s="210" t="s">
        <v>15</v>
      </c>
      <c r="D99" s="210">
        <v>34.470725899999998</v>
      </c>
      <c r="E99" s="210">
        <v>0</v>
      </c>
      <c r="F99" s="210">
        <v>100</v>
      </c>
      <c r="G99" s="210">
        <v>0</v>
      </c>
    </row>
    <row r="100" spans="1:7" x14ac:dyDescent="0.25">
      <c r="A100" s="210" t="s">
        <v>64</v>
      </c>
      <c r="B100" s="210" t="s">
        <v>65</v>
      </c>
      <c r="C100" s="210" t="s">
        <v>16</v>
      </c>
      <c r="D100" s="210">
        <v>540.39373969999997</v>
      </c>
      <c r="E100" s="210">
        <v>0</v>
      </c>
      <c r="F100" s="210">
        <v>100</v>
      </c>
      <c r="G100" s="210">
        <v>0</v>
      </c>
    </row>
    <row r="101" spans="1:7" x14ac:dyDescent="0.25">
      <c r="A101" s="210" t="s">
        <v>66</v>
      </c>
      <c r="B101" s="210" t="s">
        <v>67</v>
      </c>
      <c r="C101" s="210" t="s">
        <v>15</v>
      </c>
      <c r="D101" s="210">
        <v>1095.4657062000001</v>
      </c>
      <c r="E101" s="210">
        <v>0</v>
      </c>
      <c r="F101" s="210">
        <v>100</v>
      </c>
      <c r="G101" s="210">
        <v>0</v>
      </c>
    </row>
    <row r="102" spans="1:7" x14ac:dyDescent="0.25">
      <c r="A102" s="210" t="s">
        <v>66</v>
      </c>
      <c r="B102" s="210" t="s">
        <v>67</v>
      </c>
      <c r="C102" s="210" t="s">
        <v>16</v>
      </c>
      <c r="D102" s="210">
        <v>41548.361107500001</v>
      </c>
      <c r="E102" s="210">
        <v>37.716580299999997</v>
      </c>
      <c r="F102" s="210">
        <v>99.909304790456204</v>
      </c>
      <c r="G102" s="210">
        <v>9.0695209543805597E-2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612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467</v>
      </c>
      <c r="F112" s="5" t="s">
        <v>431</v>
      </c>
      <c r="G112" s="5" t="s">
        <v>468</v>
      </c>
    </row>
    <row r="113" spans="1:7" x14ac:dyDescent="0.25">
      <c r="A113" s="211" t="s">
        <v>70</v>
      </c>
      <c r="B113" s="211" t="s">
        <v>71</v>
      </c>
      <c r="C113" s="211" t="s">
        <v>15</v>
      </c>
      <c r="D113" s="211">
        <v>3464.1435301000001</v>
      </c>
      <c r="E113" s="211">
        <v>28.895191400000002</v>
      </c>
      <c r="F113" s="211">
        <v>99.172777810273104</v>
      </c>
      <c r="G113" s="211">
        <v>0.827222189726877</v>
      </c>
    </row>
    <row r="114" spans="1:7" x14ac:dyDescent="0.25">
      <c r="A114" s="211" t="s">
        <v>70</v>
      </c>
      <c r="B114" s="211" t="s">
        <v>71</v>
      </c>
      <c r="C114" s="211" t="s">
        <v>16</v>
      </c>
      <c r="D114" s="211">
        <v>226485.1562157</v>
      </c>
      <c r="E114" s="211">
        <v>110.59690329999999</v>
      </c>
      <c r="F114" s="211">
        <v>99.951191978764996</v>
      </c>
      <c r="G114" s="211">
        <v>4.8808021235031002E-2</v>
      </c>
    </row>
    <row r="115" spans="1:7" x14ac:dyDescent="0.25">
      <c r="A115" s="211" t="s">
        <v>72</v>
      </c>
      <c r="B115" s="211" t="s">
        <v>73</v>
      </c>
      <c r="C115" s="211" t="s">
        <v>15</v>
      </c>
      <c r="D115" s="211">
        <v>835.21952969999995</v>
      </c>
      <c r="E115" s="211">
        <v>152.2179323</v>
      </c>
      <c r="F115" s="211">
        <v>84.584549588417403</v>
      </c>
      <c r="G115" s="211">
        <v>15.415450411582601</v>
      </c>
    </row>
    <row r="116" spans="1:7" x14ac:dyDescent="0.25">
      <c r="A116" s="211" t="s">
        <v>72</v>
      </c>
      <c r="B116" s="211" t="s">
        <v>73</v>
      </c>
      <c r="C116" s="211" t="s">
        <v>16</v>
      </c>
      <c r="D116" s="211">
        <v>76420.535567700004</v>
      </c>
      <c r="E116" s="211">
        <v>614.18230449999999</v>
      </c>
      <c r="F116" s="211">
        <v>99.202720122219503</v>
      </c>
      <c r="G116" s="211">
        <v>0.79727987778046205</v>
      </c>
    </row>
    <row r="117" spans="1:7" x14ac:dyDescent="0.25">
      <c r="A117" s="211" t="s">
        <v>74</v>
      </c>
      <c r="B117" s="211" t="s">
        <v>75</v>
      </c>
      <c r="C117" s="211" t="s">
        <v>15</v>
      </c>
      <c r="D117" s="211">
        <v>2993.5012627000001</v>
      </c>
      <c r="E117" s="211">
        <v>128.38433699999999</v>
      </c>
      <c r="F117" s="211">
        <v>95.887602767624202</v>
      </c>
      <c r="G117" s="211">
        <v>4.1123972323757503</v>
      </c>
    </row>
    <row r="118" spans="1:7" x14ac:dyDescent="0.25">
      <c r="A118" s="211" t="s">
        <v>74</v>
      </c>
      <c r="B118" s="211" t="s">
        <v>75</v>
      </c>
      <c r="C118" s="211" t="s">
        <v>16</v>
      </c>
      <c r="D118" s="211">
        <v>35613.729680099997</v>
      </c>
      <c r="E118" s="211">
        <v>328.73903910000001</v>
      </c>
      <c r="F118" s="211">
        <v>99.085374347354204</v>
      </c>
      <c r="G118" s="211">
        <v>0.91462565264581297</v>
      </c>
    </row>
    <row r="119" spans="1:7" x14ac:dyDescent="0.25">
      <c r="A119" s="211" t="s">
        <v>76</v>
      </c>
      <c r="B119" s="211" t="s">
        <v>77</v>
      </c>
      <c r="C119" s="211" t="s">
        <v>15</v>
      </c>
      <c r="D119" s="211">
        <v>6780.7297244000001</v>
      </c>
      <c r="E119" s="211">
        <v>52.723121499999998</v>
      </c>
      <c r="F119" s="211">
        <v>99.228455618426693</v>
      </c>
      <c r="G119" s="211">
        <v>0.77154438157326799</v>
      </c>
    </row>
    <row r="120" spans="1:7" x14ac:dyDescent="0.25">
      <c r="A120" s="211" t="s">
        <v>76</v>
      </c>
      <c r="B120" s="211" t="s">
        <v>77</v>
      </c>
      <c r="C120" s="211" t="s">
        <v>16</v>
      </c>
      <c r="D120" s="211">
        <v>128688.40826500001</v>
      </c>
      <c r="E120" s="211">
        <v>149.2338489</v>
      </c>
      <c r="F120" s="211">
        <v>99.884169062355198</v>
      </c>
      <c r="G120" s="211">
        <v>0.115830937644814</v>
      </c>
    </row>
    <row r="121" spans="1:7" x14ac:dyDescent="0.25">
      <c r="A121" s="211" t="s">
        <v>78</v>
      </c>
      <c r="B121" s="211" t="s">
        <v>79</v>
      </c>
      <c r="C121" s="211" t="s">
        <v>15</v>
      </c>
      <c r="D121" s="211">
        <v>12923.2685038</v>
      </c>
      <c r="E121" s="211">
        <v>237.36923820000001</v>
      </c>
      <c r="F121" s="211">
        <v>98.196369789569701</v>
      </c>
      <c r="G121" s="211">
        <v>1.8036302104302699</v>
      </c>
    </row>
    <row r="122" spans="1:7" x14ac:dyDescent="0.25">
      <c r="A122" s="211" t="s">
        <v>78</v>
      </c>
      <c r="B122" s="211" t="s">
        <v>79</v>
      </c>
      <c r="C122" s="211" t="s">
        <v>16</v>
      </c>
      <c r="D122" s="211">
        <v>114975.1437708</v>
      </c>
      <c r="E122" s="211">
        <v>553.13963260000003</v>
      </c>
      <c r="F122" s="211">
        <v>99.521208472674601</v>
      </c>
      <c r="G122" s="211">
        <v>0.478791527325439</v>
      </c>
    </row>
    <row r="123" spans="1:7" x14ac:dyDescent="0.25">
      <c r="A123" s="211" t="s">
        <v>80</v>
      </c>
      <c r="B123" s="211" t="s">
        <v>81</v>
      </c>
      <c r="C123" s="211" t="s">
        <v>15</v>
      </c>
      <c r="D123" s="211">
        <v>2708.4007483999999</v>
      </c>
      <c r="E123" s="211">
        <v>0</v>
      </c>
      <c r="F123" s="211">
        <v>100</v>
      </c>
      <c r="G123" s="211">
        <v>0</v>
      </c>
    </row>
    <row r="124" spans="1:7" x14ac:dyDescent="0.25">
      <c r="A124" s="211" t="s">
        <v>80</v>
      </c>
      <c r="B124" s="211" t="s">
        <v>81</v>
      </c>
      <c r="C124" s="211" t="s">
        <v>16</v>
      </c>
      <c r="D124" s="211">
        <v>67723.455551399995</v>
      </c>
      <c r="E124" s="211">
        <v>0</v>
      </c>
      <c r="F124" s="211">
        <v>100</v>
      </c>
      <c r="G124" s="211">
        <v>0</v>
      </c>
    </row>
    <row r="125" spans="1:7" x14ac:dyDescent="0.25">
      <c r="A125" s="211" t="s">
        <v>82</v>
      </c>
      <c r="B125" s="211" t="s">
        <v>83</v>
      </c>
      <c r="C125" s="211" t="s">
        <v>15</v>
      </c>
      <c r="D125" s="211">
        <v>15092.640230000001</v>
      </c>
      <c r="E125" s="211">
        <v>71.9200692</v>
      </c>
      <c r="F125" s="211">
        <v>99.525735875086397</v>
      </c>
      <c r="G125" s="211">
        <v>0.47426412491362602</v>
      </c>
    </row>
    <row r="126" spans="1:7" x14ac:dyDescent="0.25">
      <c r="A126" s="211" t="s">
        <v>82</v>
      </c>
      <c r="B126" s="211" t="s">
        <v>83</v>
      </c>
      <c r="C126" s="211" t="s">
        <v>16</v>
      </c>
      <c r="D126" s="211">
        <v>218386.38226720001</v>
      </c>
      <c r="E126" s="211">
        <v>141.56305510000001</v>
      </c>
      <c r="F126" s="211">
        <v>99.935219701584998</v>
      </c>
      <c r="G126" s="211">
        <v>6.4780298415021101E-2</v>
      </c>
    </row>
    <row r="127" spans="1:7" x14ac:dyDescent="0.25">
      <c r="A127" s="211" t="s">
        <v>84</v>
      </c>
      <c r="B127" s="211" t="s">
        <v>85</v>
      </c>
      <c r="C127" s="211" t="s">
        <v>15</v>
      </c>
      <c r="D127" s="211">
        <v>13934.5055096</v>
      </c>
      <c r="E127" s="211">
        <v>26.9409338</v>
      </c>
      <c r="F127" s="211">
        <v>99.807033362128905</v>
      </c>
      <c r="G127" s="211">
        <v>0.19296663787107701</v>
      </c>
    </row>
    <row r="128" spans="1:7" x14ac:dyDescent="0.25">
      <c r="A128" s="211" t="s">
        <v>84</v>
      </c>
      <c r="B128" s="211" t="s">
        <v>85</v>
      </c>
      <c r="C128" s="211" t="s">
        <v>16</v>
      </c>
      <c r="D128" s="211">
        <v>351122.3998827</v>
      </c>
      <c r="E128" s="211">
        <v>0</v>
      </c>
      <c r="F128" s="211">
        <v>100</v>
      </c>
      <c r="G128" s="211">
        <v>0</v>
      </c>
    </row>
    <row r="129" spans="1:7" x14ac:dyDescent="0.25">
      <c r="A129" s="211" t="s">
        <v>86</v>
      </c>
      <c r="B129" s="211" t="s">
        <v>87</v>
      </c>
      <c r="C129" s="211" t="s">
        <v>15</v>
      </c>
      <c r="D129" s="211">
        <v>2665.5420125999999</v>
      </c>
      <c r="E129" s="211">
        <v>24.6511937</v>
      </c>
      <c r="F129" s="211">
        <v>99.083664561999797</v>
      </c>
      <c r="G129" s="211">
        <v>0.91633543800017303</v>
      </c>
    </row>
    <row r="130" spans="1:7" x14ac:dyDescent="0.25">
      <c r="A130" s="211" t="s">
        <v>86</v>
      </c>
      <c r="B130" s="211" t="s">
        <v>87</v>
      </c>
      <c r="C130" s="211" t="s">
        <v>16</v>
      </c>
      <c r="D130" s="211">
        <v>144086.70742190001</v>
      </c>
      <c r="E130" s="211">
        <v>0</v>
      </c>
      <c r="F130" s="211">
        <v>100</v>
      </c>
      <c r="G130" s="211">
        <v>0</v>
      </c>
    </row>
    <row r="131" spans="1:7" x14ac:dyDescent="0.25">
      <c r="A131" s="211" t="s">
        <v>88</v>
      </c>
      <c r="B131" s="211" t="s">
        <v>89</v>
      </c>
      <c r="C131" s="211" t="s">
        <v>15</v>
      </c>
      <c r="D131" s="211">
        <v>7352.1905329000001</v>
      </c>
      <c r="E131" s="211">
        <v>0</v>
      </c>
      <c r="F131" s="211">
        <v>100</v>
      </c>
      <c r="G131" s="211">
        <v>0</v>
      </c>
    </row>
    <row r="132" spans="1:7" x14ac:dyDescent="0.25">
      <c r="A132" s="211" t="s">
        <v>88</v>
      </c>
      <c r="B132" s="211" t="s">
        <v>89</v>
      </c>
      <c r="C132" s="211" t="s">
        <v>16</v>
      </c>
      <c r="D132" s="211">
        <v>289921.21210529999</v>
      </c>
      <c r="E132" s="211">
        <v>0</v>
      </c>
      <c r="F132" s="211">
        <v>100</v>
      </c>
      <c r="G132" s="211">
        <v>0</v>
      </c>
    </row>
    <row r="133" spans="1:7" x14ac:dyDescent="0.25">
      <c r="A133" s="211" t="s">
        <v>90</v>
      </c>
      <c r="B133" s="211" t="s">
        <v>91</v>
      </c>
      <c r="C133" s="211" t="s">
        <v>15</v>
      </c>
      <c r="D133" s="211">
        <v>11442.455514200001</v>
      </c>
      <c r="E133" s="211">
        <v>145.74917120000001</v>
      </c>
      <c r="F133" s="211">
        <v>98.742262713191195</v>
      </c>
      <c r="G133" s="211">
        <v>1.2577372868087999</v>
      </c>
    </row>
    <row r="134" spans="1:7" x14ac:dyDescent="0.25">
      <c r="A134" s="211" t="s">
        <v>90</v>
      </c>
      <c r="B134" s="211" t="s">
        <v>91</v>
      </c>
      <c r="C134" s="211" t="s">
        <v>16</v>
      </c>
      <c r="D134" s="211">
        <v>434632.42620410002</v>
      </c>
      <c r="E134" s="211">
        <v>131.14873560000001</v>
      </c>
      <c r="F134" s="211">
        <v>99.969834470236293</v>
      </c>
      <c r="G134" s="211">
        <v>3.01655297636629E-2</v>
      </c>
    </row>
    <row r="135" spans="1:7" x14ac:dyDescent="0.25">
      <c r="A135" s="211" t="s">
        <v>92</v>
      </c>
      <c r="B135" s="211" t="s">
        <v>93</v>
      </c>
      <c r="C135" s="211" t="s">
        <v>15</v>
      </c>
      <c r="D135" s="211">
        <v>674.24531869999998</v>
      </c>
      <c r="E135" s="211">
        <v>0</v>
      </c>
      <c r="F135" s="211">
        <v>100</v>
      </c>
      <c r="G135" s="211">
        <v>0</v>
      </c>
    </row>
    <row r="136" spans="1:7" x14ac:dyDescent="0.25">
      <c r="A136" s="211" t="s">
        <v>92</v>
      </c>
      <c r="B136" s="211" t="s">
        <v>93</v>
      </c>
      <c r="C136" s="211" t="s">
        <v>16</v>
      </c>
      <c r="D136" s="211">
        <v>55763.307439700002</v>
      </c>
      <c r="E136" s="211">
        <v>0</v>
      </c>
      <c r="F136" s="211">
        <v>100</v>
      </c>
      <c r="G136" s="211">
        <v>0</v>
      </c>
    </row>
    <row r="137" spans="1:7" x14ac:dyDescent="0.25">
      <c r="A137" s="211" t="s">
        <v>94</v>
      </c>
      <c r="B137" s="211" t="s">
        <v>95</v>
      </c>
      <c r="C137" s="211" t="s">
        <v>15</v>
      </c>
      <c r="D137" s="211">
        <v>355.20624079999999</v>
      </c>
      <c r="E137" s="211">
        <v>0</v>
      </c>
      <c r="F137" s="211">
        <v>100</v>
      </c>
      <c r="G137" s="211">
        <v>0</v>
      </c>
    </row>
    <row r="138" spans="1:7" x14ac:dyDescent="0.25">
      <c r="A138" s="211" t="s">
        <v>94</v>
      </c>
      <c r="B138" s="211" t="s">
        <v>95</v>
      </c>
      <c r="C138" s="211" t="s">
        <v>16</v>
      </c>
      <c r="D138" s="211">
        <v>76990.913237899993</v>
      </c>
      <c r="E138" s="211">
        <v>0</v>
      </c>
      <c r="F138" s="211">
        <v>100</v>
      </c>
      <c r="G138" s="211">
        <v>0</v>
      </c>
    </row>
    <row r="139" spans="1:7" x14ac:dyDescent="0.25">
      <c r="A139" s="211" t="s">
        <v>96</v>
      </c>
      <c r="B139" s="211" t="s">
        <v>97</v>
      </c>
      <c r="C139" s="211" t="s">
        <v>15</v>
      </c>
      <c r="D139" s="211">
        <v>1657.8224749000001</v>
      </c>
      <c r="E139" s="211">
        <v>0</v>
      </c>
      <c r="F139" s="211">
        <v>100</v>
      </c>
      <c r="G139" s="211">
        <v>0</v>
      </c>
    </row>
    <row r="140" spans="1:7" x14ac:dyDescent="0.25">
      <c r="A140" s="211" t="s">
        <v>96</v>
      </c>
      <c r="B140" s="211" t="s">
        <v>97</v>
      </c>
      <c r="C140" s="211" t="s">
        <v>16</v>
      </c>
      <c r="D140" s="211">
        <v>31444.664451799999</v>
      </c>
      <c r="E140" s="211">
        <v>34.107710599999997</v>
      </c>
      <c r="F140" s="211">
        <v>99.891648535641593</v>
      </c>
      <c r="G140" s="211">
        <v>0.108351464358385</v>
      </c>
    </row>
    <row r="141" spans="1:7" x14ac:dyDescent="0.25">
      <c r="A141" s="211" t="s">
        <v>98</v>
      </c>
      <c r="B141" s="211" t="s">
        <v>99</v>
      </c>
      <c r="C141" s="211" t="s">
        <v>15</v>
      </c>
      <c r="D141" s="211">
        <v>904.60493289999999</v>
      </c>
      <c r="E141" s="211">
        <v>27.362969199999998</v>
      </c>
      <c r="F141" s="211">
        <v>97.063957981992402</v>
      </c>
      <c r="G141" s="211">
        <v>2.9360420180076101</v>
      </c>
    </row>
    <row r="142" spans="1:7" x14ac:dyDescent="0.25">
      <c r="A142" s="211" t="s">
        <v>98</v>
      </c>
      <c r="B142" s="211" t="s">
        <v>99</v>
      </c>
      <c r="C142" s="211" t="s">
        <v>16</v>
      </c>
      <c r="D142" s="211">
        <v>27285.683101899998</v>
      </c>
      <c r="E142" s="211">
        <v>0</v>
      </c>
      <c r="F142" s="211">
        <v>100</v>
      </c>
      <c r="G142" s="211">
        <v>0</v>
      </c>
    </row>
    <row r="143" spans="1:7" x14ac:dyDescent="0.25">
      <c r="A143" s="211" t="s">
        <v>100</v>
      </c>
      <c r="B143" s="211" t="s">
        <v>101</v>
      </c>
      <c r="C143" s="211" t="s">
        <v>15</v>
      </c>
      <c r="D143" s="211">
        <v>2363.6541533</v>
      </c>
      <c r="E143" s="211">
        <v>0</v>
      </c>
      <c r="F143" s="211">
        <v>100</v>
      </c>
      <c r="G143" s="211">
        <v>0</v>
      </c>
    </row>
    <row r="144" spans="1:7" x14ac:dyDescent="0.25">
      <c r="A144" s="211" t="s">
        <v>100</v>
      </c>
      <c r="B144" s="211" t="s">
        <v>101</v>
      </c>
      <c r="C144" s="211" t="s">
        <v>16</v>
      </c>
      <c r="D144" s="211">
        <v>87574.582780500001</v>
      </c>
      <c r="E144" s="211">
        <v>0</v>
      </c>
      <c r="F144" s="211">
        <v>100</v>
      </c>
      <c r="G144" s="211">
        <v>0</v>
      </c>
    </row>
    <row r="145" spans="1:7" x14ac:dyDescent="0.25">
      <c r="A145" s="211" t="s">
        <v>102</v>
      </c>
      <c r="B145" s="211" t="s">
        <v>103</v>
      </c>
      <c r="C145" s="211" t="s">
        <v>15</v>
      </c>
      <c r="D145" s="211">
        <v>324.07690120000001</v>
      </c>
      <c r="E145" s="211">
        <v>0</v>
      </c>
      <c r="F145" s="211">
        <v>100</v>
      </c>
      <c r="G145" s="211">
        <v>0</v>
      </c>
    </row>
    <row r="146" spans="1:7" x14ac:dyDescent="0.25">
      <c r="A146" s="211" t="s">
        <v>102</v>
      </c>
      <c r="B146" s="211" t="s">
        <v>103</v>
      </c>
      <c r="C146" s="211" t="s">
        <v>16</v>
      </c>
      <c r="D146" s="211">
        <v>7262.5508258</v>
      </c>
      <c r="E146" s="211">
        <v>16.567487</v>
      </c>
      <c r="F146" s="211">
        <v>99.772397063929205</v>
      </c>
      <c r="G146" s="211">
        <v>0.22760293607079901</v>
      </c>
    </row>
    <row r="147" spans="1:7" x14ac:dyDescent="0.25">
      <c r="A147" s="211" t="s">
        <v>104</v>
      </c>
      <c r="B147" s="211" t="s">
        <v>105</v>
      </c>
      <c r="C147" s="211" t="s">
        <v>15</v>
      </c>
      <c r="D147" s="211">
        <v>9058.5026342000001</v>
      </c>
      <c r="E147" s="211">
        <v>55.593558299999998</v>
      </c>
      <c r="F147" s="211">
        <v>99.390026645255901</v>
      </c>
      <c r="G147" s="211">
        <v>0.60997335474413805</v>
      </c>
    </row>
    <row r="148" spans="1:7" x14ac:dyDescent="0.25">
      <c r="A148" s="211" t="s">
        <v>104</v>
      </c>
      <c r="B148" s="211" t="s">
        <v>105</v>
      </c>
      <c r="C148" s="211" t="s">
        <v>16</v>
      </c>
      <c r="D148" s="211">
        <v>127496.50574560001</v>
      </c>
      <c r="E148" s="211">
        <v>76.752506699999998</v>
      </c>
      <c r="F148" s="211">
        <v>99.939836523930296</v>
      </c>
      <c r="G148" s="211">
        <v>6.0163476069732102E-2</v>
      </c>
    </row>
    <row r="149" spans="1:7" x14ac:dyDescent="0.25">
      <c r="A149" s="211" t="s">
        <v>106</v>
      </c>
      <c r="B149" s="211" t="s">
        <v>107</v>
      </c>
      <c r="C149" s="211" t="s">
        <v>15</v>
      </c>
      <c r="D149" s="211">
        <v>17381.230536499999</v>
      </c>
      <c r="E149" s="211">
        <v>518.57625910000002</v>
      </c>
      <c r="F149" s="211">
        <v>97.102894656787697</v>
      </c>
      <c r="G149" s="211">
        <v>2.89710534321227</v>
      </c>
    </row>
    <row r="150" spans="1:7" x14ac:dyDescent="0.25">
      <c r="A150" s="211" t="s">
        <v>106</v>
      </c>
      <c r="B150" s="211" t="s">
        <v>107</v>
      </c>
      <c r="C150" s="211" t="s">
        <v>16</v>
      </c>
      <c r="D150" s="211">
        <v>189515.27640279999</v>
      </c>
      <c r="E150" s="211">
        <v>1287.0025493000001</v>
      </c>
      <c r="F150" s="211">
        <v>99.325478418618303</v>
      </c>
      <c r="G150" s="211">
        <v>0.67452158138168605</v>
      </c>
    </row>
    <row r="151" spans="1:7" x14ac:dyDescent="0.25">
      <c r="A151" s="211" t="s">
        <v>108</v>
      </c>
      <c r="B151" s="211" t="s">
        <v>109</v>
      </c>
      <c r="C151" s="211" t="s">
        <v>15</v>
      </c>
      <c r="D151" s="211">
        <v>106.4733116</v>
      </c>
      <c r="E151" s="211">
        <v>70.380663600000005</v>
      </c>
      <c r="F151" s="211">
        <v>60.2040816326531</v>
      </c>
      <c r="G151" s="211">
        <v>39.7959183673469</v>
      </c>
    </row>
    <row r="152" spans="1:7" x14ac:dyDescent="0.25">
      <c r="A152" s="211" t="s">
        <v>108</v>
      </c>
      <c r="B152" s="211" t="s">
        <v>109</v>
      </c>
      <c r="C152" s="211" t="s">
        <v>16</v>
      </c>
      <c r="D152" s="211">
        <v>786.81972640000004</v>
      </c>
      <c r="E152" s="211">
        <v>171.440078</v>
      </c>
      <c r="F152" s="211">
        <v>82.109227871939694</v>
      </c>
      <c r="G152" s="211">
        <v>17.890772128060298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613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467</v>
      </c>
      <c r="F162" s="5" t="s">
        <v>431</v>
      </c>
      <c r="G162" s="5" t="s">
        <v>468</v>
      </c>
    </row>
    <row r="163" spans="1:7" x14ac:dyDescent="0.25">
      <c r="A163" s="212" t="s">
        <v>70</v>
      </c>
      <c r="B163" s="212" t="s">
        <v>71</v>
      </c>
      <c r="C163" s="212" t="s">
        <v>15</v>
      </c>
      <c r="D163" s="212">
        <v>3460.6003200999999</v>
      </c>
      <c r="E163" s="212">
        <v>18.856096600000001</v>
      </c>
      <c r="F163" s="212">
        <v>99.4580734936211</v>
      </c>
      <c r="G163" s="212">
        <v>0.54192650637893502</v>
      </c>
    </row>
    <row r="164" spans="1:7" x14ac:dyDescent="0.25">
      <c r="A164" s="212" t="s">
        <v>70</v>
      </c>
      <c r="B164" s="212" t="s">
        <v>71</v>
      </c>
      <c r="C164" s="212" t="s">
        <v>16</v>
      </c>
      <c r="D164" s="212">
        <v>226420.0741389</v>
      </c>
      <c r="E164" s="212">
        <v>30.977331599999999</v>
      </c>
      <c r="F164" s="212">
        <v>99.986320517657603</v>
      </c>
      <c r="G164" s="212">
        <v>1.3679482342361901E-2</v>
      </c>
    </row>
    <row r="165" spans="1:7" x14ac:dyDescent="0.25">
      <c r="A165" s="212" t="s">
        <v>72</v>
      </c>
      <c r="B165" s="212" t="s">
        <v>73</v>
      </c>
      <c r="C165" s="212" t="s">
        <v>15</v>
      </c>
      <c r="D165" s="212">
        <v>830.12405220000005</v>
      </c>
      <c r="E165" s="212">
        <v>99.564664800000003</v>
      </c>
      <c r="F165" s="212">
        <v>89.290537469220496</v>
      </c>
      <c r="G165" s="212">
        <v>10.709462530779501</v>
      </c>
    </row>
    <row r="166" spans="1:7" x14ac:dyDescent="0.25">
      <c r="A166" s="212" t="s">
        <v>72</v>
      </c>
      <c r="B166" s="212" t="s">
        <v>73</v>
      </c>
      <c r="C166" s="212" t="s">
        <v>16</v>
      </c>
      <c r="D166" s="212">
        <v>76350.897375200002</v>
      </c>
      <c r="E166" s="212">
        <v>371.29787700000003</v>
      </c>
      <c r="F166" s="212">
        <v>99.516048940232395</v>
      </c>
      <c r="G166" s="212">
        <v>0.48395105976761399</v>
      </c>
    </row>
    <row r="167" spans="1:7" x14ac:dyDescent="0.25">
      <c r="A167" s="212" t="s">
        <v>74</v>
      </c>
      <c r="B167" s="212" t="s">
        <v>75</v>
      </c>
      <c r="C167" s="212" t="s">
        <v>15</v>
      </c>
      <c r="D167" s="212">
        <v>2968.4085061999999</v>
      </c>
      <c r="E167" s="212">
        <v>64.318808599999997</v>
      </c>
      <c r="F167" s="212">
        <v>97.879176004841597</v>
      </c>
      <c r="G167" s="212">
        <v>2.1208239951583501</v>
      </c>
    </row>
    <row r="168" spans="1:7" x14ac:dyDescent="0.25">
      <c r="A168" s="212" t="s">
        <v>74</v>
      </c>
      <c r="B168" s="212" t="s">
        <v>75</v>
      </c>
      <c r="C168" s="212" t="s">
        <v>16</v>
      </c>
      <c r="D168" s="212">
        <v>35584.606726400001</v>
      </c>
      <c r="E168" s="212">
        <v>111.26169520000001</v>
      </c>
      <c r="F168" s="212">
        <v>99.688306518037606</v>
      </c>
      <c r="G168" s="212">
        <v>0.31169348196239499</v>
      </c>
    </row>
    <row r="169" spans="1:7" x14ac:dyDescent="0.25">
      <c r="A169" s="212" t="s">
        <v>76</v>
      </c>
      <c r="B169" s="212" t="s">
        <v>77</v>
      </c>
      <c r="C169" s="212" t="s">
        <v>15</v>
      </c>
      <c r="D169" s="212">
        <v>6774.3882608000004</v>
      </c>
      <c r="E169" s="212">
        <v>51.137755599999998</v>
      </c>
      <c r="F169" s="212">
        <v>99.250786599052901</v>
      </c>
      <c r="G169" s="212">
        <v>0.74921340094710698</v>
      </c>
    </row>
    <row r="170" spans="1:7" x14ac:dyDescent="0.25">
      <c r="A170" s="212" t="s">
        <v>76</v>
      </c>
      <c r="B170" s="212" t="s">
        <v>77</v>
      </c>
      <c r="C170" s="212" t="s">
        <v>16</v>
      </c>
      <c r="D170" s="212">
        <v>128683.6521673</v>
      </c>
      <c r="E170" s="212">
        <v>144.4777512</v>
      </c>
      <c r="F170" s="212">
        <v>99.887852325969902</v>
      </c>
      <c r="G170" s="212">
        <v>0.112147674030043</v>
      </c>
    </row>
    <row r="171" spans="1:7" x14ac:dyDescent="0.25">
      <c r="A171" s="212" t="s">
        <v>78</v>
      </c>
      <c r="B171" s="212" t="s">
        <v>79</v>
      </c>
      <c r="C171" s="212" t="s">
        <v>15</v>
      </c>
      <c r="D171" s="212">
        <v>12656.4963766</v>
      </c>
      <c r="E171" s="212">
        <v>61.919271600000002</v>
      </c>
      <c r="F171" s="212">
        <v>99.5131526338443</v>
      </c>
      <c r="G171" s="212">
        <v>0.48684736615573099</v>
      </c>
    </row>
    <row r="172" spans="1:7" x14ac:dyDescent="0.25">
      <c r="A172" s="212" t="s">
        <v>78</v>
      </c>
      <c r="B172" s="212" t="s">
        <v>79</v>
      </c>
      <c r="C172" s="212" t="s">
        <v>16</v>
      </c>
      <c r="D172" s="212">
        <v>112828.08319980001</v>
      </c>
      <c r="E172" s="212">
        <v>213.61194860000001</v>
      </c>
      <c r="F172" s="212">
        <v>99.811032603218194</v>
      </c>
      <c r="G172" s="212">
        <v>0.18896739678184399</v>
      </c>
    </row>
    <row r="173" spans="1:7" x14ac:dyDescent="0.25">
      <c r="A173" s="212" t="s">
        <v>80</v>
      </c>
      <c r="B173" s="212" t="s">
        <v>81</v>
      </c>
      <c r="C173" s="212" t="s">
        <v>15</v>
      </c>
      <c r="D173" s="212">
        <v>2708.4007483999999</v>
      </c>
      <c r="E173" s="212">
        <v>0</v>
      </c>
      <c r="F173" s="212">
        <v>100</v>
      </c>
      <c r="G173" s="212">
        <v>0</v>
      </c>
    </row>
    <row r="174" spans="1:7" x14ac:dyDescent="0.25">
      <c r="A174" s="212" t="s">
        <v>80</v>
      </c>
      <c r="B174" s="212" t="s">
        <v>81</v>
      </c>
      <c r="C174" s="212" t="s">
        <v>16</v>
      </c>
      <c r="D174" s="212">
        <v>67723.455551399995</v>
      </c>
      <c r="E174" s="212">
        <v>0</v>
      </c>
      <c r="F174" s="212">
        <v>100</v>
      </c>
      <c r="G174" s="212">
        <v>0</v>
      </c>
    </row>
    <row r="175" spans="1:7" x14ac:dyDescent="0.25">
      <c r="A175" s="212" t="s">
        <v>82</v>
      </c>
      <c r="B175" s="212" t="s">
        <v>83</v>
      </c>
      <c r="C175" s="212" t="s">
        <v>15</v>
      </c>
      <c r="D175" s="212">
        <v>15092.640230000001</v>
      </c>
      <c r="E175" s="212">
        <v>71.9200692</v>
      </c>
      <c r="F175" s="212">
        <v>99.525735875086397</v>
      </c>
      <c r="G175" s="212">
        <v>0.47426412491362602</v>
      </c>
    </row>
    <row r="176" spans="1:7" x14ac:dyDescent="0.25">
      <c r="A176" s="212" t="s">
        <v>82</v>
      </c>
      <c r="B176" s="212" t="s">
        <v>83</v>
      </c>
      <c r="C176" s="212" t="s">
        <v>16</v>
      </c>
      <c r="D176" s="212">
        <v>218386.38226720001</v>
      </c>
      <c r="E176" s="212">
        <v>141.56305510000001</v>
      </c>
      <c r="F176" s="212">
        <v>99.935219701584998</v>
      </c>
      <c r="G176" s="212">
        <v>6.4780298415021101E-2</v>
      </c>
    </row>
    <row r="177" spans="1:7" x14ac:dyDescent="0.25">
      <c r="A177" s="212" t="s">
        <v>84</v>
      </c>
      <c r="B177" s="212" t="s">
        <v>85</v>
      </c>
      <c r="C177" s="212" t="s">
        <v>15</v>
      </c>
      <c r="D177" s="212">
        <v>13934.5055096</v>
      </c>
      <c r="E177" s="212">
        <v>26.9409338</v>
      </c>
      <c r="F177" s="212">
        <v>99.807033362128905</v>
      </c>
      <c r="G177" s="212">
        <v>0.19296663787107701</v>
      </c>
    </row>
    <row r="178" spans="1:7" x14ac:dyDescent="0.25">
      <c r="A178" s="212" t="s">
        <v>84</v>
      </c>
      <c r="B178" s="212" t="s">
        <v>85</v>
      </c>
      <c r="C178" s="212" t="s">
        <v>16</v>
      </c>
      <c r="D178" s="212">
        <v>351122.3998827</v>
      </c>
      <c r="E178" s="212">
        <v>0</v>
      </c>
      <c r="F178" s="212">
        <v>100</v>
      </c>
      <c r="G178" s="212">
        <v>0</v>
      </c>
    </row>
    <row r="179" spans="1:7" x14ac:dyDescent="0.25">
      <c r="A179" s="212" t="s">
        <v>86</v>
      </c>
      <c r="B179" s="212" t="s">
        <v>87</v>
      </c>
      <c r="C179" s="212" t="s">
        <v>15</v>
      </c>
      <c r="D179" s="212">
        <v>2665.5420125999999</v>
      </c>
      <c r="E179" s="212">
        <v>24.6511937</v>
      </c>
      <c r="F179" s="212">
        <v>99.083664561999797</v>
      </c>
      <c r="G179" s="212">
        <v>0.91633543800017303</v>
      </c>
    </row>
    <row r="180" spans="1:7" x14ac:dyDescent="0.25">
      <c r="A180" s="212" t="s">
        <v>86</v>
      </c>
      <c r="B180" s="212" t="s">
        <v>87</v>
      </c>
      <c r="C180" s="212" t="s">
        <v>16</v>
      </c>
      <c r="D180" s="212">
        <v>144086.70742190001</v>
      </c>
      <c r="E180" s="212">
        <v>0</v>
      </c>
      <c r="F180" s="212">
        <v>100</v>
      </c>
      <c r="G180" s="212">
        <v>0</v>
      </c>
    </row>
    <row r="181" spans="1:7" x14ac:dyDescent="0.25">
      <c r="A181" s="212" t="s">
        <v>88</v>
      </c>
      <c r="B181" s="212" t="s">
        <v>89</v>
      </c>
      <c r="C181" s="212" t="s">
        <v>15</v>
      </c>
      <c r="D181" s="212">
        <v>7352.1905329000001</v>
      </c>
      <c r="E181" s="212">
        <v>0</v>
      </c>
      <c r="F181" s="212">
        <v>100</v>
      </c>
      <c r="G181" s="212">
        <v>0</v>
      </c>
    </row>
    <row r="182" spans="1:7" x14ac:dyDescent="0.25">
      <c r="A182" s="212" t="s">
        <v>88</v>
      </c>
      <c r="B182" s="212" t="s">
        <v>89</v>
      </c>
      <c r="C182" s="212" t="s">
        <v>16</v>
      </c>
      <c r="D182" s="212">
        <v>289921.21210529999</v>
      </c>
      <c r="E182" s="212">
        <v>0</v>
      </c>
      <c r="F182" s="212">
        <v>100</v>
      </c>
      <c r="G182" s="212">
        <v>0</v>
      </c>
    </row>
    <row r="183" spans="1:7" x14ac:dyDescent="0.25">
      <c r="A183" s="212" t="s">
        <v>90</v>
      </c>
      <c r="B183" s="212" t="s">
        <v>91</v>
      </c>
      <c r="C183" s="212" t="s">
        <v>15</v>
      </c>
      <c r="D183" s="212">
        <v>11382.661186900001</v>
      </c>
      <c r="E183" s="212">
        <v>131.23959590000001</v>
      </c>
      <c r="F183" s="212">
        <v>98.8601639151168</v>
      </c>
      <c r="G183" s="212">
        <v>1.1398360848831699</v>
      </c>
    </row>
    <row r="184" spans="1:7" x14ac:dyDescent="0.25">
      <c r="A184" s="212" t="s">
        <v>90</v>
      </c>
      <c r="B184" s="212" t="s">
        <v>91</v>
      </c>
      <c r="C184" s="212" t="s">
        <v>16</v>
      </c>
      <c r="D184" s="212">
        <v>433547.95930240001</v>
      </c>
      <c r="E184" s="212">
        <v>42.159320200000003</v>
      </c>
      <c r="F184" s="212">
        <v>99.990276687961895</v>
      </c>
      <c r="G184" s="212">
        <v>9.7233120380900099E-3</v>
      </c>
    </row>
    <row r="185" spans="1:7" x14ac:dyDescent="0.25">
      <c r="A185" s="212" t="s">
        <v>92</v>
      </c>
      <c r="B185" s="212" t="s">
        <v>93</v>
      </c>
      <c r="C185" s="212" t="s">
        <v>15</v>
      </c>
      <c r="D185" s="212">
        <v>674.24531869999998</v>
      </c>
      <c r="E185" s="212">
        <v>0</v>
      </c>
      <c r="F185" s="212">
        <v>100</v>
      </c>
      <c r="G185" s="212">
        <v>0</v>
      </c>
    </row>
    <row r="186" spans="1:7" x14ac:dyDescent="0.25">
      <c r="A186" s="212" t="s">
        <v>92</v>
      </c>
      <c r="B186" s="212" t="s">
        <v>93</v>
      </c>
      <c r="C186" s="212" t="s">
        <v>16</v>
      </c>
      <c r="D186" s="212">
        <v>55763.307439700002</v>
      </c>
      <c r="E186" s="212">
        <v>0</v>
      </c>
      <c r="F186" s="212">
        <v>100</v>
      </c>
      <c r="G186" s="212">
        <v>0</v>
      </c>
    </row>
    <row r="187" spans="1:7" x14ac:dyDescent="0.25">
      <c r="A187" s="212" t="s">
        <v>94</v>
      </c>
      <c r="B187" s="212" t="s">
        <v>95</v>
      </c>
      <c r="C187" s="212" t="s">
        <v>15</v>
      </c>
      <c r="D187" s="212">
        <v>355.20624079999999</v>
      </c>
      <c r="E187" s="212">
        <v>0</v>
      </c>
      <c r="F187" s="212">
        <v>100</v>
      </c>
      <c r="G187" s="212">
        <v>0</v>
      </c>
    </row>
    <row r="188" spans="1:7" x14ac:dyDescent="0.25">
      <c r="A188" s="212" t="s">
        <v>94</v>
      </c>
      <c r="B188" s="212" t="s">
        <v>95</v>
      </c>
      <c r="C188" s="212" t="s">
        <v>16</v>
      </c>
      <c r="D188" s="212">
        <v>76990.913237899993</v>
      </c>
      <c r="E188" s="212">
        <v>0</v>
      </c>
      <c r="F188" s="212">
        <v>100</v>
      </c>
      <c r="G188" s="212">
        <v>0</v>
      </c>
    </row>
    <row r="189" spans="1:7" x14ac:dyDescent="0.25">
      <c r="A189" s="212" t="s">
        <v>96</v>
      </c>
      <c r="B189" s="212" t="s">
        <v>97</v>
      </c>
      <c r="C189" s="212" t="s">
        <v>15</v>
      </c>
      <c r="D189" s="212">
        <v>1657.8224749000001</v>
      </c>
      <c r="E189" s="212">
        <v>0</v>
      </c>
      <c r="F189" s="212">
        <v>100</v>
      </c>
      <c r="G189" s="212">
        <v>0</v>
      </c>
    </row>
    <row r="190" spans="1:7" x14ac:dyDescent="0.25">
      <c r="A190" s="212" t="s">
        <v>96</v>
      </c>
      <c r="B190" s="212" t="s">
        <v>97</v>
      </c>
      <c r="C190" s="212" t="s">
        <v>16</v>
      </c>
      <c r="D190" s="212">
        <v>31444.664451799999</v>
      </c>
      <c r="E190" s="212">
        <v>34.107710599999997</v>
      </c>
      <c r="F190" s="212">
        <v>99.891648535641593</v>
      </c>
      <c r="G190" s="212">
        <v>0.108351464358385</v>
      </c>
    </row>
    <row r="191" spans="1:7" x14ac:dyDescent="0.25">
      <c r="A191" s="212" t="s">
        <v>98</v>
      </c>
      <c r="B191" s="212" t="s">
        <v>99</v>
      </c>
      <c r="C191" s="212" t="s">
        <v>15</v>
      </c>
      <c r="D191" s="212">
        <v>904.60493289999999</v>
      </c>
      <c r="E191" s="212">
        <v>27.362969199999998</v>
      </c>
      <c r="F191" s="212">
        <v>97.063957981992402</v>
      </c>
      <c r="G191" s="212">
        <v>2.9360420180076101</v>
      </c>
    </row>
    <row r="192" spans="1:7" x14ac:dyDescent="0.25">
      <c r="A192" s="212" t="s">
        <v>98</v>
      </c>
      <c r="B192" s="212" t="s">
        <v>99</v>
      </c>
      <c r="C192" s="212" t="s">
        <v>16</v>
      </c>
      <c r="D192" s="212">
        <v>27285.683101899998</v>
      </c>
      <c r="E192" s="212">
        <v>0</v>
      </c>
      <c r="F192" s="212">
        <v>100</v>
      </c>
      <c r="G192" s="212">
        <v>0</v>
      </c>
    </row>
    <row r="193" spans="1:7" x14ac:dyDescent="0.25">
      <c r="A193" s="212" t="s">
        <v>100</v>
      </c>
      <c r="B193" s="212" t="s">
        <v>101</v>
      </c>
      <c r="C193" s="212" t="s">
        <v>15</v>
      </c>
      <c r="D193" s="212">
        <v>2363.6541533</v>
      </c>
      <c r="E193" s="212">
        <v>0</v>
      </c>
      <c r="F193" s="212">
        <v>100</v>
      </c>
      <c r="G193" s="212">
        <v>0</v>
      </c>
    </row>
    <row r="194" spans="1:7" x14ac:dyDescent="0.25">
      <c r="A194" s="212" t="s">
        <v>100</v>
      </c>
      <c r="B194" s="212" t="s">
        <v>101</v>
      </c>
      <c r="C194" s="212" t="s">
        <v>16</v>
      </c>
      <c r="D194" s="212">
        <v>87574.582780500001</v>
      </c>
      <c r="E194" s="212">
        <v>0</v>
      </c>
      <c r="F194" s="212">
        <v>100</v>
      </c>
      <c r="G194" s="212">
        <v>0</v>
      </c>
    </row>
    <row r="195" spans="1:7" x14ac:dyDescent="0.25">
      <c r="A195" s="212" t="s">
        <v>102</v>
      </c>
      <c r="B195" s="212" t="s">
        <v>103</v>
      </c>
      <c r="C195" s="212" t="s">
        <v>15</v>
      </c>
      <c r="D195" s="212">
        <v>324.07690120000001</v>
      </c>
      <c r="E195" s="212">
        <v>0</v>
      </c>
      <c r="F195" s="212">
        <v>100</v>
      </c>
      <c r="G195" s="212">
        <v>0</v>
      </c>
    </row>
    <row r="196" spans="1:7" x14ac:dyDescent="0.25">
      <c r="A196" s="212" t="s">
        <v>102</v>
      </c>
      <c r="B196" s="212" t="s">
        <v>103</v>
      </c>
      <c r="C196" s="212" t="s">
        <v>16</v>
      </c>
      <c r="D196" s="212">
        <v>7262.5508258</v>
      </c>
      <c r="E196" s="212">
        <v>16.567487</v>
      </c>
      <c r="F196" s="212">
        <v>99.772397063929205</v>
      </c>
      <c r="G196" s="212">
        <v>0.22760293607079901</v>
      </c>
    </row>
    <row r="197" spans="1:7" x14ac:dyDescent="0.25">
      <c r="A197" s="212" t="s">
        <v>104</v>
      </c>
      <c r="B197" s="212" t="s">
        <v>105</v>
      </c>
      <c r="C197" s="212" t="s">
        <v>15</v>
      </c>
      <c r="D197" s="212">
        <v>9058.5026342000001</v>
      </c>
      <c r="E197" s="212">
        <v>55.593558299999998</v>
      </c>
      <c r="F197" s="212">
        <v>99.390026645255901</v>
      </c>
      <c r="G197" s="212">
        <v>0.60997335474413805</v>
      </c>
    </row>
    <row r="198" spans="1:7" x14ac:dyDescent="0.25">
      <c r="A198" s="212" t="s">
        <v>104</v>
      </c>
      <c r="B198" s="212" t="s">
        <v>105</v>
      </c>
      <c r="C198" s="212" t="s">
        <v>16</v>
      </c>
      <c r="D198" s="212">
        <v>127496.50574560001</v>
      </c>
      <c r="E198" s="212">
        <v>76.752506699999998</v>
      </c>
      <c r="F198" s="212">
        <v>99.939836523930296</v>
      </c>
      <c r="G198" s="212">
        <v>6.0163476069732102E-2</v>
      </c>
    </row>
    <row r="199" spans="1:7" x14ac:dyDescent="0.25">
      <c r="A199" s="212" t="s">
        <v>106</v>
      </c>
      <c r="B199" s="212" t="s">
        <v>107</v>
      </c>
      <c r="C199" s="212" t="s">
        <v>15</v>
      </c>
      <c r="D199" s="212">
        <v>17068.2901389</v>
      </c>
      <c r="E199" s="212">
        <v>418.07830339999998</v>
      </c>
      <c r="F199" s="212">
        <v>97.609118755677997</v>
      </c>
      <c r="G199" s="212">
        <v>2.39088124432205</v>
      </c>
    </row>
    <row r="200" spans="1:7" x14ac:dyDescent="0.25">
      <c r="A200" s="212" t="s">
        <v>106</v>
      </c>
      <c r="B200" s="212" t="s">
        <v>107</v>
      </c>
      <c r="C200" s="212" t="s">
        <v>16</v>
      </c>
      <c r="D200" s="212">
        <v>187069.36960229999</v>
      </c>
      <c r="E200" s="212">
        <v>1114.9706408</v>
      </c>
      <c r="F200" s="212">
        <v>99.4075114648968</v>
      </c>
      <c r="G200" s="212">
        <v>0.59248853510321897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614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467</v>
      </c>
      <c r="F210" s="5" t="s">
        <v>431</v>
      </c>
      <c r="G210" s="5" t="s">
        <v>468</v>
      </c>
    </row>
    <row r="211" spans="1:7" x14ac:dyDescent="0.25">
      <c r="A211" s="213" t="s">
        <v>86</v>
      </c>
      <c r="B211" s="213" t="s">
        <v>113</v>
      </c>
      <c r="C211" s="213" t="s">
        <v>15</v>
      </c>
      <c r="D211" s="213">
        <v>1406.6711456</v>
      </c>
      <c r="E211" s="213">
        <v>0</v>
      </c>
      <c r="F211" s="213">
        <v>100</v>
      </c>
      <c r="G211" s="213">
        <v>0</v>
      </c>
    </row>
    <row r="212" spans="1:7" x14ac:dyDescent="0.25">
      <c r="A212" s="213" t="s">
        <v>86</v>
      </c>
      <c r="B212" s="213" t="s">
        <v>113</v>
      </c>
      <c r="C212" s="213" t="s">
        <v>16</v>
      </c>
      <c r="D212" s="213">
        <v>43852.905484800001</v>
      </c>
      <c r="E212" s="213">
        <v>0</v>
      </c>
      <c r="F212" s="213">
        <v>100</v>
      </c>
      <c r="G212" s="213">
        <v>0</v>
      </c>
    </row>
    <row r="213" spans="1:7" x14ac:dyDescent="0.25">
      <c r="A213" s="213" t="s">
        <v>90</v>
      </c>
      <c r="B213" s="213" t="s">
        <v>114</v>
      </c>
      <c r="C213" s="213" t="s">
        <v>15</v>
      </c>
      <c r="D213" s="213">
        <v>1289.241843</v>
      </c>
      <c r="E213" s="213">
        <v>18.856096600000001</v>
      </c>
      <c r="F213" s="213">
        <v>98.558510335566595</v>
      </c>
      <c r="G213" s="213">
        <v>1.4414896644333799</v>
      </c>
    </row>
    <row r="214" spans="1:7" x14ac:dyDescent="0.25">
      <c r="A214" s="213" t="s">
        <v>90</v>
      </c>
      <c r="B214" s="213" t="s">
        <v>114</v>
      </c>
      <c r="C214" s="213" t="s">
        <v>16</v>
      </c>
      <c r="D214" s="213">
        <v>24174.9063971</v>
      </c>
      <c r="E214" s="213">
        <v>30.977331599999999</v>
      </c>
      <c r="F214" s="213">
        <v>99.872025611842204</v>
      </c>
      <c r="G214" s="213">
        <v>0.12797438815783199</v>
      </c>
    </row>
    <row r="215" spans="1:7" x14ac:dyDescent="0.25">
      <c r="A215" s="213" t="s">
        <v>92</v>
      </c>
      <c r="B215" s="213" t="s">
        <v>115</v>
      </c>
      <c r="C215" s="213" t="s">
        <v>15</v>
      </c>
      <c r="D215" s="213">
        <v>193.25386639999999</v>
      </c>
      <c r="E215" s="213">
        <v>0</v>
      </c>
      <c r="F215" s="213">
        <v>100</v>
      </c>
      <c r="G215" s="213">
        <v>0</v>
      </c>
    </row>
    <row r="216" spans="1:7" x14ac:dyDescent="0.25">
      <c r="A216" s="213" t="s">
        <v>92</v>
      </c>
      <c r="B216" s="213" t="s">
        <v>115</v>
      </c>
      <c r="C216" s="213" t="s">
        <v>16</v>
      </c>
      <c r="D216" s="213">
        <v>22764.391966800002</v>
      </c>
      <c r="E216" s="213">
        <v>0</v>
      </c>
      <c r="F216" s="213">
        <v>100</v>
      </c>
      <c r="G216" s="213">
        <v>0</v>
      </c>
    </row>
    <row r="217" spans="1:7" x14ac:dyDescent="0.25">
      <c r="A217" s="213" t="s">
        <v>94</v>
      </c>
      <c r="B217" s="213" t="s">
        <v>116</v>
      </c>
      <c r="C217" s="213" t="s">
        <v>15</v>
      </c>
      <c r="D217" s="213">
        <v>227.01410440000001</v>
      </c>
      <c r="E217" s="213">
        <v>0</v>
      </c>
      <c r="F217" s="213">
        <v>100</v>
      </c>
      <c r="G217" s="213">
        <v>0</v>
      </c>
    </row>
    <row r="218" spans="1:7" x14ac:dyDescent="0.25">
      <c r="A218" s="213" t="s">
        <v>94</v>
      </c>
      <c r="B218" s="213" t="s">
        <v>116</v>
      </c>
      <c r="C218" s="213" t="s">
        <v>16</v>
      </c>
      <c r="D218" s="213">
        <v>60456.611310100001</v>
      </c>
      <c r="E218" s="213">
        <v>0</v>
      </c>
      <c r="F218" s="213">
        <v>100</v>
      </c>
      <c r="G218" s="213">
        <v>0</v>
      </c>
    </row>
    <row r="219" spans="1:7" x14ac:dyDescent="0.25">
      <c r="A219" s="213" t="s">
        <v>96</v>
      </c>
      <c r="B219" s="213" t="s">
        <v>117</v>
      </c>
      <c r="C219" s="213" t="s">
        <v>15</v>
      </c>
      <c r="D219" s="213">
        <v>124.5394714</v>
      </c>
      <c r="E219" s="213">
        <v>0</v>
      </c>
      <c r="F219" s="213">
        <v>100</v>
      </c>
      <c r="G219" s="213">
        <v>0</v>
      </c>
    </row>
    <row r="220" spans="1:7" x14ac:dyDescent="0.25">
      <c r="A220" s="213" t="s">
        <v>96</v>
      </c>
      <c r="B220" s="213" t="s">
        <v>117</v>
      </c>
      <c r="C220" s="213" t="s">
        <v>16</v>
      </c>
      <c r="D220" s="213">
        <v>18470.372100199998</v>
      </c>
      <c r="E220" s="213">
        <v>0</v>
      </c>
      <c r="F220" s="213">
        <v>100</v>
      </c>
      <c r="G220" s="213">
        <v>0</v>
      </c>
    </row>
    <row r="221" spans="1:7" x14ac:dyDescent="0.25">
      <c r="A221" s="213" t="s">
        <v>104</v>
      </c>
      <c r="B221" s="213" t="s">
        <v>118</v>
      </c>
      <c r="C221" s="213" t="s">
        <v>15</v>
      </c>
      <c r="D221" s="213">
        <v>397.43632109999999</v>
      </c>
      <c r="E221" s="213">
        <v>0</v>
      </c>
      <c r="F221" s="213">
        <v>100</v>
      </c>
      <c r="G221" s="213">
        <v>0</v>
      </c>
    </row>
    <row r="222" spans="1:7" x14ac:dyDescent="0.25">
      <c r="A222" s="213" t="s">
        <v>104</v>
      </c>
      <c r="B222" s="213" t="s">
        <v>118</v>
      </c>
      <c r="C222" s="213" t="s">
        <v>16</v>
      </c>
      <c r="D222" s="213">
        <v>36664.277790799999</v>
      </c>
      <c r="E222" s="213">
        <v>0</v>
      </c>
      <c r="F222" s="213">
        <v>100</v>
      </c>
      <c r="G222" s="213">
        <v>0</v>
      </c>
    </row>
    <row r="223" spans="1:7" x14ac:dyDescent="0.25">
      <c r="A223" s="213" t="s">
        <v>106</v>
      </c>
      <c r="B223" s="213" t="s">
        <v>119</v>
      </c>
      <c r="C223" s="213" t="s">
        <v>15</v>
      </c>
      <c r="D223" s="213">
        <v>412.05439530000001</v>
      </c>
      <c r="E223" s="213">
        <v>0</v>
      </c>
      <c r="F223" s="213">
        <v>100</v>
      </c>
      <c r="G223" s="213">
        <v>0</v>
      </c>
    </row>
    <row r="224" spans="1:7" x14ac:dyDescent="0.25">
      <c r="A224" s="213" t="s">
        <v>106</v>
      </c>
      <c r="B224" s="213" t="s">
        <v>119</v>
      </c>
      <c r="C224" s="213" t="s">
        <v>16</v>
      </c>
      <c r="D224" s="213">
        <v>41164.717744399997</v>
      </c>
      <c r="E224" s="213">
        <v>0</v>
      </c>
      <c r="F224" s="213">
        <v>100</v>
      </c>
      <c r="G224" s="213">
        <v>0</v>
      </c>
    </row>
    <row r="225" spans="1:7" x14ac:dyDescent="0.25">
      <c r="A225" s="213" t="s">
        <v>108</v>
      </c>
      <c r="B225" s="213" t="s">
        <v>120</v>
      </c>
      <c r="C225" s="213" t="s">
        <v>15</v>
      </c>
      <c r="D225" s="213">
        <v>42.303593900000003</v>
      </c>
      <c r="E225" s="213">
        <v>0</v>
      </c>
      <c r="F225" s="213">
        <v>100</v>
      </c>
      <c r="G225" s="213">
        <v>0</v>
      </c>
    </row>
    <row r="226" spans="1:7" x14ac:dyDescent="0.25">
      <c r="A226" s="213" t="s">
        <v>108</v>
      </c>
      <c r="B226" s="213" t="s">
        <v>120</v>
      </c>
      <c r="C226" s="213" t="s">
        <v>16</v>
      </c>
      <c r="D226" s="213">
        <v>19244.857421199998</v>
      </c>
      <c r="E226" s="213">
        <v>0</v>
      </c>
      <c r="F226" s="213">
        <v>100</v>
      </c>
      <c r="G226" s="213">
        <v>0</v>
      </c>
    </row>
    <row r="227" spans="1:7" x14ac:dyDescent="0.25">
      <c r="A227" s="213" t="s">
        <v>121</v>
      </c>
      <c r="B227" s="213" t="s">
        <v>122</v>
      </c>
      <c r="C227" s="213" t="s">
        <v>15</v>
      </c>
      <c r="D227" s="213">
        <v>112.95657490000001</v>
      </c>
      <c r="E227" s="213">
        <v>0</v>
      </c>
      <c r="F227" s="213">
        <v>100</v>
      </c>
      <c r="G227" s="213">
        <v>0</v>
      </c>
    </row>
    <row r="228" spans="1:7" x14ac:dyDescent="0.25">
      <c r="A228" s="213" t="s">
        <v>121</v>
      </c>
      <c r="B228" s="213" t="s">
        <v>122</v>
      </c>
      <c r="C228" s="213" t="s">
        <v>16</v>
      </c>
      <c r="D228" s="213">
        <v>11553.0053149</v>
      </c>
      <c r="E228" s="213">
        <v>0</v>
      </c>
      <c r="F228" s="213">
        <v>100</v>
      </c>
      <c r="G228" s="213">
        <v>0</v>
      </c>
    </row>
    <row r="229" spans="1:7" x14ac:dyDescent="0.25">
      <c r="A229" s="213" t="s">
        <v>123</v>
      </c>
      <c r="B229" s="213" t="s">
        <v>124</v>
      </c>
      <c r="C229" s="213" t="s">
        <v>15</v>
      </c>
      <c r="D229" s="213">
        <v>140.32950439999999</v>
      </c>
      <c r="E229" s="213">
        <v>0</v>
      </c>
      <c r="F229" s="213">
        <v>100</v>
      </c>
      <c r="G229" s="213">
        <v>0</v>
      </c>
    </row>
    <row r="230" spans="1:7" x14ac:dyDescent="0.25">
      <c r="A230" s="213" t="s">
        <v>123</v>
      </c>
      <c r="B230" s="213" t="s">
        <v>124</v>
      </c>
      <c r="C230" s="213" t="s">
        <v>16</v>
      </c>
      <c r="D230" s="213">
        <v>22108.950725300001</v>
      </c>
      <c r="E230" s="213">
        <v>0</v>
      </c>
      <c r="F230" s="213">
        <v>100</v>
      </c>
      <c r="G230" s="213">
        <v>0</v>
      </c>
    </row>
    <row r="231" spans="1:7" x14ac:dyDescent="0.25">
      <c r="A231" s="213" t="s">
        <v>125</v>
      </c>
      <c r="B231" s="213" t="s">
        <v>126</v>
      </c>
      <c r="C231" s="213" t="s">
        <v>15</v>
      </c>
      <c r="D231" s="213">
        <v>280.51142659999999</v>
      </c>
      <c r="E231" s="213">
        <v>39.232660199999998</v>
      </c>
      <c r="F231" s="213">
        <v>87.729981000543106</v>
      </c>
      <c r="G231" s="213">
        <v>12.2700189994569</v>
      </c>
    </row>
    <row r="232" spans="1:7" x14ac:dyDescent="0.25">
      <c r="A232" s="213" t="s">
        <v>125</v>
      </c>
      <c r="B232" s="213" t="s">
        <v>126</v>
      </c>
      <c r="C232" s="213" t="s">
        <v>16</v>
      </c>
      <c r="D232" s="213">
        <v>30962.307847600001</v>
      </c>
      <c r="E232" s="213">
        <v>0</v>
      </c>
      <c r="F232" s="213">
        <v>100</v>
      </c>
      <c r="G232" s="213">
        <v>0</v>
      </c>
    </row>
    <row r="233" spans="1:7" x14ac:dyDescent="0.25">
      <c r="A233" s="213" t="s">
        <v>127</v>
      </c>
      <c r="B233" s="213" t="s">
        <v>128</v>
      </c>
      <c r="C233" s="213" t="s">
        <v>15</v>
      </c>
      <c r="D233" s="213">
        <v>142.30232799999999</v>
      </c>
      <c r="E233" s="213">
        <v>0</v>
      </c>
      <c r="F233" s="213">
        <v>100</v>
      </c>
      <c r="G233" s="213">
        <v>0</v>
      </c>
    </row>
    <row r="234" spans="1:7" x14ac:dyDescent="0.25">
      <c r="A234" s="213" t="s">
        <v>127</v>
      </c>
      <c r="B234" s="213" t="s">
        <v>128</v>
      </c>
      <c r="C234" s="213" t="s">
        <v>16</v>
      </c>
      <c r="D234" s="213">
        <v>17206.389490099999</v>
      </c>
      <c r="E234" s="213">
        <v>0</v>
      </c>
      <c r="F234" s="213">
        <v>100</v>
      </c>
      <c r="G234" s="213">
        <v>0</v>
      </c>
    </row>
    <row r="235" spans="1:7" x14ac:dyDescent="0.25">
      <c r="A235" s="213" t="s">
        <v>129</v>
      </c>
      <c r="B235" s="213" t="s">
        <v>130</v>
      </c>
      <c r="C235" s="213" t="s">
        <v>15</v>
      </c>
      <c r="D235" s="213">
        <v>988.32362190000003</v>
      </c>
      <c r="E235" s="213">
        <v>0</v>
      </c>
      <c r="F235" s="213">
        <v>100</v>
      </c>
      <c r="G235" s="213">
        <v>0</v>
      </c>
    </row>
    <row r="236" spans="1:7" x14ac:dyDescent="0.25">
      <c r="A236" s="213" t="s">
        <v>129</v>
      </c>
      <c r="B236" s="213" t="s">
        <v>130</v>
      </c>
      <c r="C236" s="213" t="s">
        <v>16</v>
      </c>
      <c r="D236" s="213">
        <v>36211.015739499999</v>
      </c>
      <c r="E236" s="213">
        <v>0</v>
      </c>
      <c r="F236" s="213">
        <v>100</v>
      </c>
      <c r="G236" s="213">
        <v>0</v>
      </c>
    </row>
    <row r="237" spans="1:7" x14ac:dyDescent="0.25">
      <c r="A237" s="213" t="s">
        <v>131</v>
      </c>
      <c r="B237" s="213" t="s">
        <v>132</v>
      </c>
      <c r="C237" s="213" t="s">
        <v>15</v>
      </c>
      <c r="D237" s="213">
        <v>1531.3615869</v>
      </c>
      <c r="E237" s="213">
        <v>0</v>
      </c>
      <c r="F237" s="213">
        <v>100</v>
      </c>
      <c r="G237" s="213">
        <v>0</v>
      </c>
    </row>
    <row r="238" spans="1:7" x14ac:dyDescent="0.25">
      <c r="A238" s="213" t="s">
        <v>131</v>
      </c>
      <c r="B238" s="213" t="s">
        <v>132</v>
      </c>
      <c r="C238" s="213" t="s">
        <v>16</v>
      </c>
      <c r="D238" s="213">
        <v>62382.342549499997</v>
      </c>
      <c r="E238" s="213">
        <v>0</v>
      </c>
      <c r="F238" s="213">
        <v>100</v>
      </c>
      <c r="G238" s="213">
        <v>0</v>
      </c>
    </row>
    <row r="239" spans="1:7" x14ac:dyDescent="0.25">
      <c r="A239" s="213" t="s">
        <v>133</v>
      </c>
      <c r="B239" s="213" t="s">
        <v>134</v>
      </c>
      <c r="C239" s="213" t="s">
        <v>15</v>
      </c>
      <c r="D239" s="213">
        <v>4523.4521222000003</v>
      </c>
      <c r="E239" s="213">
        <v>0</v>
      </c>
      <c r="F239" s="213">
        <v>100</v>
      </c>
      <c r="G239" s="213">
        <v>0</v>
      </c>
    </row>
    <row r="240" spans="1:7" x14ac:dyDescent="0.25">
      <c r="A240" s="213" t="s">
        <v>133</v>
      </c>
      <c r="B240" s="213" t="s">
        <v>134</v>
      </c>
      <c r="C240" s="213" t="s">
        <v>16</v>
      </c>
      <c r="D240" s="213">
        <v>95247.286741200005</v>
      </c>
      <c r="E240" s="213">
        <v>0</v>
      </c>
      <c r="F240" s="213">
        <v>100</v>
      </c>
      <c r="G240" s="213">
        <v>0</v>
      </c>
    </row>
    <row r="241" spans="1:7" x14ac:dyDescent="0.25">
      <c r="A241" s="213" t="s">
        <v>135</v>
      </c>
      <c r="B241" s="213" t="s">
        <v>136</v>
      </c>
      <c r="C241" s="213" t="s">
        <v>15</v>
      </c>
      <c r="D241" s="213">
        <v>1041.1449404</v>
      </c>
      <c r="E241" s="213">
        <v>0</v>
      </c>
      <c r="F241" s="213">
        <v>100</v>
      </c>
      <c r="G241" s="213">
        <v>0</v>
      </c>
    </row>
    <row r="242" spans="1:7" x14ac:dyDescent="0.25">
      <c r="A242" s="213" t="s">
        <v>135</v>
      </c>
      <c r="B242" s="213" t="s">
        <v>136</v>
      </c>
      <c r="C242" s="213" t="s">
        <v>16</v>
      </c>
      <c r="D242" s="213">
        <v>39767.641972500001</v>
      </c>
      <c r="E242" s="213">
        <v>0</v>
      </c>
      <c r="F242" s="213">
        <v>100</v>
      </c>
      <c r="G242" s="213">
        <v>0</v>
      </c>
    </row>
    <row r="243" spans="1:7" x14ac:dyDescent="0.25">
      <c r="A243" s="213" t="s">
        <v>137</v>
      </c>
      <c r="B243" s="213" t="s">
        <v>138</v>
      </c>
      <c r="C243" s="213" t="s">
        <v>15</v>
      </c>
      <c r="D243" s="213">
        <v>729.04825289999997</v>
      </c>
      <c r="E243" s="213">
        <v>0</v>
      </c>
      <c r="F243" s="213">
        <v>100</v>
      </c>
      <c r="G243" s="213">
        <v>0</v>
      </c>
    </row>
    <row r="244" spans="1:7" x14ac:dyDescent="0.25">
      <c r="A244" s="213" t="s">
        <v>137</v>
      </c>
      <c r="B244" s="213" t="s">
        <v>138</v>
      </c>
      <c r="C244" s="213" t="s">
        <v>16</v>
      </c>
      <c r="D244" s="213">
        <v>46337.295837400001</v>
      </c>
      <c r="E244" s="213">
        <v>0</v>
      </c>
      <c r="F244" s="213">
        <v>100</v>
      </c>
      <c r="G244" s="213">
        <v>0</v>
      </c>
    </row>
    <row r="245" spans="1:7" x14ac:dyDescent="0.25">
      <c r="A245" s="213" t="s">
        <v>139</v>
      </c>
      <c r="B245" s="213" t="s">
        <v>140</v>
      </c>
      <c r="C245" s="213" t="s">
        <v>15</v>
      </c>
      <c r="D245" s="213">
        <v>2039.8399904</v>
      </c>
      <c r="E245" s="213">
        <v>0</v>
      </c>
      <c r="F245" s="213">
        <v>100</v>
      </c>
      <c r="G245" s="213">
        <v>0</v>
      </c>
    </row>
    <row r="246" spans="1:7" x14ac:dyDescent="0.25">
      <c r="A246" s="213" t="s">
        <v>139</v>
      </c>
      <c r="B246" s="213" t="s">
        <v>140</v>
      </c>
      <c r="C246" s="213" t="s">
        <v>16</v>
      </c>
      <c r="D246" s="213">
        <v>31553.471123800002</v>
      </c>
      <c r="E246" s="213">
        <v>44.552470700000001</v>
      </c>
      <c r="F246" s="213">
        <v>99.859002350046495</v>
      </c>
      <c r="G246" s="213">
        <v>0.140997649953508</v>
      </c>
    </row>
    <row r="247" spans="1:7" x14ac:dyDescent="0.25">
      <c r="A247" s="213" t="s">
        <v>141</v>
      </c>
      <c r="B247" s="213" t="s">
        <v>142</v>
      </c>
      <c r="C247" s="213" t="s">
        <v>15</v>
      </c>
      <c r="D247" s="213">
        <v>358.99021140000002</v>
      </c>
      <c r="E247" s="213">
        <v>23.608398000000001</v>
      </c>
      <c r="F247" s="213">
        <v>93.829460583502097</v>
      </c>
      <c r="G247" s="213">
        <v>6.1705394164979399</v>
      </c>
    </row>
    <row r="248" spans="1:7" x14ac:dyDescent="0.25">
      <c r="A248" s="213" t="s">
        <v>141</v>
      </c>
      <c r="B248" s="213" t="s">
        <v>142</v>
      </c>
      <c r="C248" s="213" t="s">
        <v>16</v>
      </c>
      <c r="D248" s="213">
        <v>15291.932859099999</v>
      </c>
      <c r="E248" s="213">
        <v>23.4285006</v>
      </c>
      <c r="F248" s="213">
        <v>99.847026132457799</v>
      </c>
      <c r="G248" s="213">
        <v>0.152973867542221</v>
      </c>
    </row>
    <row r="249" spans="1:7" x14ac:dyDescent="0.25">
      <c r="A249" s="213" t="s">
        <v>143</v>
      </c>
      <c r="B249" s="213" t="s">
        <v>144</v>
      </c>
      <c r="C249" s="213" t="s">
        <v>15</v>
      </c>
      <c r="D249" s="213">
        <v>1100.1714454</v>
      </c>
      <c r="E249" s="213">
        <v>0</v>
      </c>
      <c r="F249" s="213">
        <v>100</v>
      </c>
      <c r="G249" s="213">
        <v>0</v>
      </c>
    </row>
    <row r="250" spans="1:7" x14ac:dyDescent="0.25">
      <c r="A250" s="213" t="s">
        <v>143</v>
      </c>
      <c r="B250" s="213" t="s">
        <v>144</v>
      </c>
      <c r="C250" s="213" t="s">
        <v>16</v>
      </c>
      <c r="D250" s="213">
        <v>25807.593124700001</v>
      </c>
      <c r="E250" s="213">
        <v>0</v>
      </c>
      <c r="F250" s="213">
        <v>100</v>
      </c>
      <c r="G250" s="213">
        <v>0</v>
      </c>
    </row>
    <row r="251" spans="1:7" x14ac:dyDescent="0.25">
      <c r="A251" s="213" t="s">
        <v>145</v>
      </c>
      <c r="B251" s="213" t="s">
        <v>146</v>
      </c>
      <c r="C251" s="213" t="s">
        <v>15</v>
      </c>
      <c r="D251" s="213">
        <v>313.69038810000001</v>
      </c>
      <c r="E251" s="213">
        <v>0</v>
      </c>
      <c r="F251" s="213">
        <v>100</v>
      </c>
      <c r="G251" s="213">
        <v>0</v>
      </c>
    </row>
    <row r="252" spans="1:7" x14ac:dyDescent="0.25">
      <c r="A252" s="213" t="s">
        <v>145</v>
      </c>
      <c r="B252" s="213" t="s">
        <v>146</v>
      </c>
      <c r="C252" s="213" t="s">
        <v>16</v>
      </c>
      <c r="D252" s="213">
        <v>9072.0065322999999</v>
      </c>
      <c r="E252" s="213">
        <v>0</v>
      </c>
      <c r="F252" s="213">
        <v>100</v>
      </c>
      <c r="G252" s="213">
        <v>0</v>
      </c>
    </row>
    <row r="253" spans="1:7" x14ac:dyDescent="0.25">
      <c r="A253" s="213" t="s">
        <v>147</v>
      </c>
      <c r="B253" s="213" t="s">
        <v>148</v>
      </c>
      <c r="C253" s="213" t="s">
        <v>15</v>
      </c>
      <c r="D253" s="213">
        <v>397.35051060000001</v>
      </c>
      <c r="E253" s="213">
        <v>0</v>
      </c>
      <c r="F253" s="213">
        <v>100</v>
      </c>
      <c r="G253" s="213">
        <v>0</v>
      </c>
    </row>
    <row r="254" spans="1:7" x14ac:dyDescent="0.25">
      <c r="A254" s="213" t="s">
        <v>147</v>
      </c>
      <c r="B254" s="213" t="s">
        <v>148</v>
      </c>
      <c r="C254" s="213" t="s">
        <v>16</v>
      </c>
      <c r="D254" s="213">
        <v>18105.784477699999</v>
      </c>
      <c r="E254" s="213">
        <v>0</v>
      </c>
      <c r="F254" s="213">
        <v>100</v>
      </c>
      <c r="G254" s="213">
        <v>0</v>
      </c>
    </row>
    <row r="255" spans="1:7" x14ac:dyDescent="0.25">
      <c r="A255" s="213" t="s">
        <v>149</v>
      </c>
      <c r="B255" s="213" t="s">
        <v>150</v>
      </c>
      <c r="C255" s="213" t="s">
        <v>15</v>
      </c>
      <c r="D255" s="213">
        <v>630.75600689999999</v>
      </c>
      <c r="E255" s="213">
        <v>0</v>
      </c>
      <c r="F255" s="213">
        <v>100</v>
      </c>
      <c r="G255" s="213">
        <v>0</v>
      </c>
    </row>
    <row r="256" spans="1:7" x14ac:dyDescent="0.25">
      <c r="A256" s="213" t="s">
        <v>149</v>
      </c>
      <c r="B256" s="213" t="s">
        <v>150</v>
      </c>
      <c r="C256" s="213" t="s">
        <v>16</v>
      </c>
      <c r="D256" s="213">
        <v>17088.0175409</v>
      </c>
      <c r="E256" s="213">
        <v>0</v>
      </c>
      <c r="F256" s="213">
        <v>100</v>
      </c>
      <c r="G256" s="213">
        <v>0</v>
      </c>
    </row>
    <row r="257" spans="1:7" x14ac:dyDescent="0.25">
      <c r="A257" s="213" t="s">
        <v>151</v>
      </c>
      <c r="B257" s="213" t="s">
        <v>152</v>
      </c>
      <c r="C257" s="213" t="s">
        <v>15</v>
      </c>
      <c r="D257" s="213">
        <v>590.91454480000004</v>
      </c>
      <c r="E257" s="213">
        <v>27.362969199999998</v>
      </c>
      <c r="F257" s="213">
        <v>95.574322439292203</v>
      </c>
      <c r="G257" s="213">
        <v>4.4256775607077996</v>
      </c>
    </row>
    <row r="258" spans="1:7" x14ac:dyDescent="0.25">
      <c r="A258" s="213" t="s">
        <v>151</v>
      </c>
      <c r="B258" s="213" t="s">
        <v>152</v>
      </c>
      <c r="C258" s="213" t="s">
        <v>16</v>
      </c>
      <c r="D258" s="213">
        <v>18213.6765696</v>
      </c>
      <c r="E258" s="213">
        <v>0</v>
      </c>
      <c r="F258" s="213">
        <v>100</v>
      </c>
      <c r="G258" s="213">
        <v>0</v>
      </c>
    </row>
    <row r="259" spans="1:7" x14ac:dyDescent="0.25">
      <c r="A259" s="213" t="s">
        <v>153</v>
      </c>
      <c r="B259" s="213" t="s">
        <v>154</v>
      </c>
      <c r="C259" s="213" t="s">
        <v>15</v>
      </c>
      <c r="D259" s="213">
        <v>1727.8417611</v>
      </c>
      <c r="E259" s="213">
        <v>0</v>
      </c>
      <c r="F259" s="213">
        <v>100</v>
      </c>
      <c r="G259" s="213">
        <v>0</v>
      </c>
    </row>
    <row r="260" spans="1:7" x14ac:dyDescent="0.25">
      <c r="A260" s="213" t="s">
        <v>153</v>
      </c>
      <c r="B260" s="213" t="s">
        <v>154</v>
      </c>
      <c r="C260" s="213" t="s">
        <v>16</v>
      </c>
      <c r="D260" s="213">
        <v>32962.375930800001</v>
      </c>
      <c r="E260" s="213">
        <v>0</v>
      </c>
      <c r="F260" s="213">
        <v>100</v>
      </c>
      <c r="G260" s="213">
        <v>0</v>
      </c>
    </row>
    <row r="261" spans="1:7" x14ac:dyDescent="0.25">
      <c r="A261" s="213" t="s">
        <v>155</v>
      </c>
      <c r="B261" s="213" t="s">
        <v>156</v>
      </c>
      <c r="C261" s="213" t="s">
        <v>15</v>
      </c>
      <c r="D261" s="213">
        <v>954.16073449999999</v>
      </c>
      <c r="E261" s="213">
        <v>0</v>
      </c>
      <c r="F261" s="213">
        <v>100</v>
      </c>
      <c r="G261" s="213">
        <v>0</v>
      </c>
    </row>
    <row r="262" spans="1:7" x14ac:dyDescent="0.25">
      <c r="A262" s="213" t="s">
        <v>155</v>
      </c>
      <c r="B262" s="213" t="s">
        <v>156</v>
      </c>
      <c r="C262" s="213" t="s">
        <v>16</v>
      </c>
      <c r="D262" s="213">
        <v>36115.091967</v>
      </c>
      <c r="E262" s="213">
        <v>0</v>
      </c>
      <c r="F262" s="213">
        <v>100</v>
      </c>
      <c r="G262" s="213">
        <v>0</v>
      </c>
    </row>
    <row r="263" spans="1:7" x14ac:dyDescent="0.25">
      <c r="A263" s="213" t="s">
        <v>157</v>
      </c>
      <c r="B263" s="213" t="s">
        <v>158</v>
      </c>
      <c r="C263" s="213" t="s">
        <v>15</v>
      </c>
      <c r="D263" s="213">
        <v>376.651927</v>
      </c>
      <c r="E263" s="213">
        <v>0</v>
      </c>
      <c r="F263" s="213">
        <v>100</v>
      </c>
      <c r="G263" s="213">
        <v>0</v>
      </c>
    </row>
    <row r="264" spans="1:7" x14ac:dyDescent="0.25">
      <c r="A264" s="213" t="s">
        <v>157</v>
      </c>
      <c r="B264" s="213" t="s">
        <v>158</v>
      </c>
      <c r="C264" s="213" t="s">
        <v>16</v>
      </c>
      <c r="D264" s="213">
        <v>20433.916249599999</v>
      </c>
      <c r="E264" s="213">
        <v>0</v>
      </c>
      <c r="F264" s="213">
        <v>100</v>
      </c>
      <c r="G264" s="213">
        <v>0</v>
      </c>
    </row>
    <row r="265" spans="1:7" x14ac:dyDescent="0.25">
      <c r="A265" s="213" t="s">
        <v>159</v>
      </c>
      <c r="B265" s="213" t="s">
        <v>160</v>
      </c>
      <c r="C265" s="213" t="s">
        <v>15</v>
      </c>
      <c r="D265" s="213">
        <v>1730.2448224</v>
      </c>
      <c r="E265" s="213">
        <v>0</v>
      </c>
      <c r="F265" s="213">
        <v>100</v>
      </c>
      <c r="G265" s="213">
        <v>0</v>
      </c>
    </row>
    <row r="266" spans="1:7" x14ac:dyDescent="0.25">
      <c r="A266" s="213" t="s">
        <v>159</v>
      </c>
      <c r="B266" s="213" t="s">
        <v>160</v>
      </c>
      <c r="C266" s="213" t="s">
        <v>16</v>
      </c>
      <c r="D266" s="213">
        <v>53751.243371800003</v>
      </c>
      <c r="E266" s="213">
        <v>0</v>
      </c>
      <c r="F266" s="213">
        <v>100</v>
      </c>
      <c r="G266" s="213">
        <v>0</v>
      </c>
    </row>
    <row r="267" spans="1:7" x14ac:dyDescent="0.25">
      <c r="A267" s="213" t="s">
        <v>161</v>
      </c>
      <c r="B267" s="213" t="s">
        <v>162</v>
      </c>
      <c r="C267" s="213" t="s">
        <v>15</v>
      </c>
      <c r="D267" s="213">
        <v>786.48972670000001</v>
      </c>
      <c r="E267" s="213">
        <v>0</v>
      </c>
      <c r="F267" s="213">
        <v>100</v>
      </c>
      <c r="G267" s="213">
        <v>0</v>
      </c>
    </row>
    <row r="268" spans="1:7" x14ac:dyDescent="0.25">
      <c r="A268" s="213" t="s">
        <v>161</v>
      </c>
      <c r="B268" s="213" t="s">
        <v>162</v>
      </c>
      <c r="C268" s="213" t="s">
        <v>16</v>
      </c>
      <c r="D268" s="213">
        <v>24442.2648902</v>
      </c>
      <c r="E268" s="213">
        <v>0</v>
      </c>
      <c r="F268" s="213">
        <v>100</v>
      </c>
      <c r="G268" s="213">
        <v>0</v>
      </c>
    </row>
    <row r="269" spans="1:7" x14ac:dyDescent="0.25">
      <c r="A269" s="213" t="s">
        <v>163</v>
      </c>
      <c r="B269" s="213" t="s">
        <v>164</v>
      </c>
      <c r="C269" s="213" t="s">
        <v>15</v>
      </c>
      <c r="D269" s="213">
        <v>568.83421180000005</v>
      </c>
      <c r="E269" s="213">
        <v>0</v>
      </c>
      <c r="F269" s="213">
        <v>100</v>
      </c>
      <c r="G269" s="213">
        <v>0</v>
      </c>
    </row>
    <row r="270" spans="1:7" x14ac:dyDescent="0.25">
      <c r="A270" s="213" t="s">
        <v>163</v>
      </c>
      <c r="B270" s="213" t="s">
        <v>164</v>
      </c>
      <c r="C270" s="213" t="s">
        <v>16</v>
      </c>
      <c r="D270" s="213">
        <v>30429.046892099999</v>
      </c>
      <c r="E270" s="213">
        <v>0</v>
      </c>
      <c r="F270" s="213">
        <v>100</v>
      </c>
      <c r="G270" s="213">
        <v>0</v>
      </c>
    </row>
    <row r="271" spans="1:7" x14ac:dyDescent="0.25">
      <c r="A271" s="213" t="s">
        <v>165</v>
      </c>
      <c r="B271" s="213" t="s">
        <v>166</v>
      </c>
      <c r="C271" s="213" t="s">
        <v>15</v>
      </c>
      <c r="D271" s="213">
        <v>1031.0045127000001</v>
      </c>
      <c r="E271" s="213">
        <v>0</v>
      </c>
      <c r="F271" s="213">
        <v>100</v>
      </c>
      <c r="G271" s="213">
        <v>0</v>
      </c>
    </row>
    <row r="272" spans="1:7" x14ac:dyDescent="0.25">
      <c r="A272" s="213" t="s">
        <v>165</v>
      </c>
      <c r="B272" s="213" t="s">
        <v>166</v>
      </c>
      <c r="C272" s="213" t="s">
        <v>16</v>
      </c>
      <c r="D272" s="213">
        <v>29859.6082346</v>
      </c>
      <c r="E272" s="213">
        <v>0</v>
      </c>
      <c r="F272" s="213">
        <v>100</v>
      </c>
      <c r="G272" s="213">
        <v>0</v>
      </c>
    </row>
    <row r="273" spans="1:7" x14ac:dyDescent="0.25">
      <c r="A273" s="213" t="s">
        <v>167</v>
      </c>
      <c r="B273" s="213" t="s">
        <v>168</v>
      </c>
      <c r="C273" s="213" t="s">
        <v>15</v>
      </c>
      <c r="D273" s="213">
        <v>746.31034569999997</v>
      </c>
      <c r="E273" s="213">
        <v>26.9409338</v>
      </c>
      <c r="F273" s="213">
        <v>96.515888881888401</v>
      </c>
      <c r="G273" s="213">
        <v>3.48411111811164</v>
      </c>
    </row>
    <row r="274" spans="1:7" x14ac:dyDescent="0.25">
      <c r="A274" s="213" t="s">
        <v>167</v>
      </c>
      <c r="B274" s="213" t="s">
        <v>168</v>
      </c>
      <c r="C274" s="213" t="s">
        <v>16</v>
      </c>
      <c r="D274" s="213">
        <v>33122.6961772</v>
      </c>
      <c r="E274" s="213">
        <v>0</v>
      </c>
      <c r="F274" s="213">
        <v>100</v>
      </c>
      <c r="G274" s="213">
        <v>0</v>
      </c>
    </row>
    <row r="275" spans="1:7" x14ac:dyDescent="0.25">
      <c r="A275" s="213" t="s">
        <v>169</v>
      </c>
      <c r="B275" s="213" t="s">
        <v>170</v>
      </c>
      <c r="C275" s="213" t="s">
        <v>15</v>
      </c>
      <c r="D275" s="213">
        <v>1315.0586119</v>
      </c>
      <c r="E275" s="213">
        <v>0</v>
      </c>
      <c r="F275" s="213">
        <v>100</v>
      </c>
      <c r="G275" s="213">
        <v>0</v>
      </c>
    </row>
    <row r="276" spans="1:7" x14ac:dyDescent="0.25">
      <c r="A276" s="213" t="s">
        <v>169</v>
      </c>
      <c r="B276" s="213" t="s">
        <v>170</v>
      </c>
      <c r="C276" s="213" t="s">
        <v>16</v>
      </c>
      <c r="D276" s="213">
        <v>46817.175289300001</v>
      </c>
      <c r="E276" s="213">
        <v>0</v>
      </c>
      <c r="F276" s="213">
        <v>100</v>
      </c>
      <c r="G276" s="213">
        <v>0</v>
      </c>
    </row>
    <row r="277" spans="1:7" x14ac:dyDescent="0.25">
      <c r="A277" s="213" t="s">
        <v>171</v>
      </c>
      <c r="B277" s="213" t="s">
        <v>172</v>
      </c>
      <c r="C277" s="213" t="s">
        <v>15</v>
      </c>
      <c r="D277" s="213">
        <v>564.88759870000001</v>
      </c>
      <c r="E277" s="213">
        <v>0</v>
      </c>
      <c r="F277" s="213">
        <v>100</v>
      </c>
      <c r="G277" s="213">
        <v>0</v>
      </c>
    </row>
    <row r="278" spans="1:7" x14ac:dyDescent="0.25">
      <c r="A278" s="213" t="s">
        <v>171</v>
      </c>
      <c r="B278" s="213" t="s">
        <v>172</v>
      </c>
      <c r="C278" s="213" t="s">
        <v>16</v>
      </c>
      <c r="D278" s="213">
        <v>10926.8067675</v>
      </c>
      <c r="E278" s="213">
        <v>0</v>
      </c>
      <c r="F278" s="213">
        <v>100</v>
      </c>
      <c r="G278" s="213">
        <v>0</v>
      </c>
    </row>
    <row r="279" spans="1:7" x14ac:dyDescent="0.25">
      <c r="A279" s="213" t="s">
        <v>173</v>
      </c>
      <c r="B279" s="213" t="s">
        <v>174</v>
      </c>
      <c r="C279" s="213" t="s">
        <v>15</v>
      </c>
      <c r="D279" s="213">
        <v>1832.0566514</v>
      </c>
      <c r="E279" s="213">
        <v>0</v>
      </c>
      <c r="F279" s="213">
        <v>100</v>
      </c>
      <c r="G279" s="213">
        <v>0</v>
      </c>
    </row>
    <row r="280" spans="1:7" x14ac:dyDescent="0.25">
      <c r="A280" s="213" t="s">
        <v>173</v>
      </c>
      <c r="B280" s="213" t="s">
        <v>174</v>
      </c>
      <c r="C280" s="213" t="s">
        <v>16</v>
      </c>
      <c r="D280" s="213">
        <v>31129.853186100001</v>
      </c>
      <c r="E280" s="213">
        <v>54.3983086</v>
      </c>
      <c r="F280" s="213">
        <v>99.825558395688105</v>
      </c>
      <c r="G280" s="213">
        <v>0.17444160431186001</v>
      </c>
    </row>
    <row r="281" spans="1:7" x14ac:dyDescent="0.25">
      <c r="A281" s="213" t="s">
        <v>175</v>
      </c>
      <c r="B281" s="213" t="s">
        <v>176</v>
      </c>
      <c r="C281" s="213" t="s">
        <v>15</v>
      </c>
      <c r="D281" s="213">
        <v>1443.3299622</v>
      </c>
      <c r="E281" s="213">
        <v>27.529357600000001</v>
      </c>
      <c r="F281" s="213">
        <v>98.128348698654406</v>
      </c>
      <c r="G281" s="213">
        <v>1.87165130134562</v>
      </c>
    </row>
    <row r="282" spans="1:7" x14ac:dyDescent="0.25">
      <c r="A282" s="213" t="s">
        <v>175</v>
      </c>
      <c r="B282" s="213" t="s">
        <v>176</v>
      </c>
      <c r="C282" s="213" t="s">
        <v>16</v>
      </c>
      <c r="D282" s="213">
        <v>24900.801873600001</v>
      </c>
      <c r="E282" s="213">
        <v>22.0984713</v>
      </c>
      <c r="F282" s="213">
        <v>99.911332665965105</v>
      </c>
      <c r="G282" s="213">
        <v>8.8667334034909104E-2</v>
      </c>
    </row>
    <row r="283" spans="1:7" x14ac:dyDescent="0.25">
      <c r="A283" s="213" t="s">
        <v>177</v>
      </c>
      <c r="B283" s="213" t="s">
        <v>178</v>
      </c>
      <c r="C283" s="213" t="s">
        <v>15</v>
      </c>
      <c r="D283" s="213">
        <v>1002.5919581000001</v>
      </c>
      <c r="E283" s="213">
        <v>29.765300499999999</v>
      </c>
      <c r="F283" s="213">
        <v>97.116763576558199</v>
      </c>
      <c r="G283" s="213">
        <v>2.88323642344176</v>
      </c>
    </row>
    <row r="284" spans="1:7" x14ac:dyDescent="0.25">
      <c r="A284" s="213" t="s">
        <v>177</v>
      </c>
      <c r="B284" s="213" t="s">
        <v>178</v>
      </c>
      <c r="C284" s="213" t="s">
        <v>16</v>
      </c>
      <c r="D284" s="213">
        <v>5661.2094257999997</v>
      </c>
      <c r="E284" s="213">
        <v>68.667969299999996</v>
      </c>
      <c r="F284" s="213">
        <v>98.801580477817495</v>
      </c>
      <c r="G284" s="213">
        <v>1.19841952218249</v>
      </c>
    </row>
    <row r="285" spans="1:7" x14ac:dyDescent="0.25">
      <c r="A285" s="213" t="s">
        <v>179</v>
      </c>
      <c r="B285" s="213" t="s">
        <v>180</v>
      </c>
      <c r="C285" s="213" t="s">
        <v>15</v>
      </c>
      <c r="D285" s="213">
        <v>1715.3486680999999</v>
      </c>
      <c r="E285" s="213">
        <v>18.735099600000002</v>
      </c>
      <c r="F285" s="213">
        <v>98.919596622206498</v>
      </c>
      <c r="G285" s="213">
        <v>1.08040337779352</v>
      </c>
    </row>
    <row r="286" spans="1:7" x14ac:dyDescent="0.25">
      <c r="A286" s="213" t="s">
        <v>179</v>
      </c>
      <c r="B286" s="213" t="s">
        <v>180</v>
      </c>
      <c r="C286" s="213" t="s">
        <v>16</v>
      </c>
      <c r="D286" s="213">
        <v>16551.228125099999</v>
      </c>
      <c r="E286" s="213">
        <v>42.867893799999997</v>
      </c>
      <c r="F286" s="213">
        <v>99.741667797081703</v>
      </c>
      <c r="G286" s="213">
        <v>0.25833220291828601</v>
      </c>
    </row>
    <row r="287" spans="1:7" x14ac:dyDescent="0.25">
      <c r="A287" s="213" t="s">
        <v>181</v>
      </c>
      <c r="B287" s="213" t="s">
        <v>182</v>
      </c>
      <c r="C287" s="213" t="s">
        <v>15</v>
      </c>
      <c r="D287" s="213">
        <v>2685.2011690999998</v>
      </c>
      <c r="E287" s="213">
        <v>0</v>
      </c>
      <c r="F287" s="213">
        <v>100</v>
      </c>
      <c r="G287" s="213">
        <v>0</v>
      </c>
    </row>
    <row r="288" spans="1:7" x14ac:dyDescent="0.25">
      <c r="A288" s="213" t="s">
        <v>181</v>
      </c>
      <c r="B288" s="213" t="s">
        <v>182</v>
      </c>
      <c r="C288" s="213" t="s">
        <v>16</v>
      </c>
      <c r="D288" s="213">
        <v>36010.874041399999</v>
      </c>
      <c r="E288" s="213">
        <v>0</v>
      </c>
      <c r="F288" s="213">
        <v>100</v>
      </c>
      <c r="G288" s="213">
        <v>0</v>
      </c>
    </row>
    <row r="289" spans="1:7" x14ac:dyDescent="0.25">
      <c r="A289" s="213" t="s">
        <v>183</v>
      </c>
      <c r="B289" s="213" t="s">
        <v>184</v>
      </c>
      <c r="C289" s="213" t="s">
        <v>15</v>
      </c>
      <c r="D289" s="213">
        <v>2532.7605253000002</v>
      </c>
      <c r="E289" s="213">
        <v>36.8584587</v>
      </c>
      <c r="F289" s="213">
        <v>98.565606071191795</v>
      </c>
      <c r="G289" s="213">
        <v>1.4343939288082399</v>
      </c>
    </row>
    <row r="290" spans="1:7" x14ac:dyDescent="0.25">
      <c r="A290" s="213" t="s">
        <v>183</v>
      </c>
      <c r="B290" s="213" t="s">
        <v>184</v>
      </c>
      <c r="C290" s="213" t="s">
        <v>16</v>
      </c>
      <c r="D290" s="213">
        <v>23866.243170599999</v>
      </c>
      <c r="E290" s="213">
        <v>33.8846129</v>
      </c>
      <c r="F290" s="213">
        <v>99.858224135004903</v>
      </c>
      <c r="G290" s="213">
        <v>0.141775864995136</v>
      </c>
    </row>
    <row r="291" spans="1:7" x14ac:dyDescent="0.25">
      <c r="A291" s="213" t="s">
        <v>185</v>
      </c>
      <c r="B291" s="213" t="s">
        <v>186</v>
      </c>
      <c r="C291" s="213" t="s">
        <v>15</v>
      </c>
      <c r="D291" s="213">
        <v>3414.5672826</v>
      </c>
      <c r="E291" s="213">
        <v>0</v>
      </c>
      <c r="F291" s="213">
        <v>100</v>
      </c>
      <c r="G291" s="213">
        <v>0</v>
      </c>
    </row>
    <row r="292" spans="1:7" x14ac:dyDescent="0.25">
      <c r="A292" s="213" t="s">
        <v>185</v>
      </c>
      <c r="B292" s="213" t="s">
        <v>186</v>
      </c>
      <c r="C292" s="213" t="s">
        <v>16</v>
      </c>
      <c r="D292" s="213">
        <v>39378.176828800002</v>
      </c>
      <c r="E292" s="213">
        <v>0</v>
      </c>
      <c r="F292" s="213">
        <v>100</v>
      </c>
      <c r="G292" s="213">
        <v>0</v>
      </c>
    </row>
    <row r="293" spans="1:7" x14ac:dyDescent="0.25">
      <c r="A293" s="213" t="s">
        <v>187</v>
      </c>
      <c r="B293" s="213" t="s">
        <v>188</v>
      </c>
      <c r="C293" s="213" t="s">
        <v>15</v>
      </c>
      <c r="D293" s="213">
        <v>2198.2464749000001</v>
      </c>
      <c r="E293" s="213">
        <v>0</v>
      </c>
      <c r="F293" s="213">
        <v>100</v>
      </c>
      <c r="G293" s="213">
        <v>0</v>
      </c>
    </row>
    <row r="294" spans="1:7" x14ac:dyDescent="0.25">
      <c r="A294" s="213" t="s">
        <v>187</v>
      </c>
      <c r="B294" s="213" t="s">
        <v>188</v>
      </c>
      <c r="C294" s="213" t="s">
        <v>16</v>
      </c>
      <c r="D294" s="213">
        <v>29952.668176899999</v>
      </c>
      <c r="E294" s="213">
        <v>0</v>
      </c>
      <c r="F294" s="213">
        <v>100</v>
      </c>
      <c r="G294" s="213">
        <v>0</v>
      </c>
    </row>
    <row r="295" spans="1:7" x14ac:dyDescent="0.25">
      <c r="A295" s="213" t="s">
        <v>189</v>
      </c>
      <c r="B295" s="213" t="s">
        <v>190</v>
      </c>
      <c r="C295" s="213" t="s">
        <v>15</v>
      </c>
      <c r="D295" s="213">
        <v>978.15592600000002</v>
      </c>
      <c r="E295" s="213">
        <v>0</v>
      </c>
      <c r="F295" s="213">
        <v>100</v>
      </c>
      <c r="G295" s="213">
        <v>0</v>
      </c>
    </row>
    <row r="296" spans="1:7" x14ac:dyDescent="0.25">
      <c r="A296" s="213" t="s">
        <v>189</v>
      </c>
      <c r="B296" s="213" t="s">
        <v>190</v>
      </c>
      <c r="C296" s="213" t="s">
        <v>16</v>
      </c>
      <c r="D296" s="213">
        <v>13972.212179599999</v>
      </c>
      <c r="E296" s="213">
        <v>0</v>
      </c>
      <c r="F296" s="213">
        <v>100</v>
      </c>
      <c r="G296" s="213">
        <v>0</v>
      </c>
    </row>
    <row r="297" spans="1:7" x14ac:dyDescent="0.25">
      <c r="A297" s="213" t="s">
        <v>191</v>
      </c>
      <c r="B297" s="213" t="s">
        <v>192</v>
      </c>
      <c r="C297" s="213" t="s">
        <v>15</v>
      </c>
      <c r="D297" s="213">
        <v>635.15165479999996</v>
      </c>
      <c r="E297" s="213">
        <v>0</v>
      </c>
      <c r="F297" s="213">
        <v>100</v>
      </c>
      <c r="G297" s="213">
        <v>0</v>
      </c>
    </row>
    <row r="298" spans="1:7" x14ac:dyDescent="0.25">
      <c r="A298" s="213" t="s">
        <v>191</v>
      </c>
      <c r="B298" s="213" t="s">
        <v>192</v>
      </c>
      <c r="C298" s="213" t="s">
        <v>16</v>
      </c>
      <c r="D298" s="213">
        <v>26479.2148762</v>
      </c>
      <c r="E298" s="213">
        <v>0</v>
      </c>
      <c r="F298" s="213">
        <v>100</v>
      </c>
      <c r="G298" s="213">
        <v>0</v>
      </c>
    </row>
    <row r="299" spans="1:7" x14ac:dyDescent="0.25">
      <c r="A299" s="213" t="s">
        <v>193</v>
      </c>
      <c r="B299" s="213" t="s">
        <v>194</v>
      </c>
      <c r="C299" s="213" t="s">
        <v>15</v>
      </c>
      <c r="D299" s="213">
        <v>1729.727488</v>
      </c>
      <c r="E299" s="213">
        <v>0</v>
      </c>
      <c r="F299" s="213">
        <v>100</v>
      </c>
      <c r="G299" s="213">
        <v>0</v>
      </c>
    </row>
    <row r="300" spans="1:7" x14ac:dyDescent="0.25">
      <c r="A300" s="213" t="s">
        <v>193</v>
      </c>
      <c r="B300" s="213" t="s">
        <v>194</v>
      </c>
      <c r="C300" s="213" t="s">
        <v>16</v>
      </c>
      <c r="D300" s="213">
        <v>20666.974717699999</v>
      </c>
      <c r="E300" s="213">
        <v>0</v>
      </c>
      <c r="F300" s="213">
        <v>100</v>
      </c>
      <c r="G300" s="213">
        <v>0</v>
      </c>
    </row>
    <row r="301" spans="1:7" x14ac:dyDescent="0.25">
      <c r="A301" s="213" t="s">
        <v>195</v>
      </c>
      <c r="B301" s="213" t="s">
        <v>196</v>
      </c>
      <c r="C301" s="213" t="s">
        <v>15</v>
      </c>
      <c r="D301" s="213">
        <v>5482.1667353000003</v>
      </c>
      <c r="E301" s="213">
        <v>277.78106129999998</v>
      </c>
      <c r="F301" s="213">
        <v>95.177368422263001</v>
      </c>
      <c r="G301" s="213">
        <v>4.8226315777370301</v>
      </c>
    </row>
    <row r="302" spans="1:7" x14ac:dyDescent="0.25">
      <c r="A302" s="213" t="s">
        <v>195</v>
      </c>
      <c r="B302" s="213" t="s">
        <v>196</v>
      </c>
      <c r="C302" s="213" t="s">
        <v>16</v>
      </c>
      <c r="D302" s="213">
        <v>47851.704792500001</v>
      </c>
      <c r="E302" s="213">
        <v>632.4919238</v>
      </c>
      <c r="F302" s="213">
        <v>98.695467870694102</v>
      </c>
      <c r="G302" s="213">
        <v>1.30453212930588</v>
      </c>
    </row>
    <row r="303" spans="1:7" x14ac:dyDescent="0.25">
      <c r="A303" s="213" t="s">
        <v>197</v>
      </c>
      <c r="B303" s="213" t="s">
        <v>198</v>
      </c>
      <c r="C303" s="213" t="s">
        <v>15</v>
      </c>
      <c r="D303" s="213">
        <v>4155.5189680000003</v>
      </c>
      <c r="E303" s="213">
        <v>64.991187300000007</v>
      </c>
      <c r="F303" s="213">
        <v>98.460110628607595</v>
      </c>
      <c r="G303" s="213">
        <v>1.53988937139236</v>
      </c>
    </row>
    <row r="304" spans="1:7" x14ac:dyDescent="0.25">
      <c r="A304" s="213" t="s">
        <v>197</v>
      </c>
      <c r="B304" s="213" t="s">
        <v>198</v>
      </c>
      <c r="C304" s="213" t="s">
        <v>16</v>
      </c>
      <c r="D304" s="213">
        <v>48702.521163500001</v>
      </c>
      <c r="E304" s="213">
        <v>88.820490000000007</v>
      </c>
      <c r="F304" s="213">
        <v>99.817958500442998</v>
      </c>
      <c r="G304" s="213">
        <v>0.18204149955697799</v>
      </c>
    </row>
    <row r="305" spans="1:7" x14ac:dyDescent="0.25">
      <c r="A305" s="213" t="s">
        <v>199</v>
      </c>
      <c r="B305" s="213" t="s">
        <v>200</v>
      </c>
      <c r="C305" s="213" t="s">
        <v>15</v>
      </c>
      <c r="D305" s="213">
        <v>2689.2170563</v>
      </c>
      <c r="E305" s="213">
        <v>0</v>
      </c>
      <c r="F305" s="213">
        <v>100</v>
      </c>
      <c r="G305" s="213">
        <v>0</v>
      </c>
    </row>
    <row r="306" spans="1:7" x14ac:dyDescent="0.25">
      <c r="A306" s="213" t="s">
        <v>199</v>
      </c>
      <c r="B306" s="213" t="s">
        <v>200</v>
      </c>
      <c r="C306" s="213" t="s">
        <v>16</v>
      </c>
      <c r="D306" s="213">
        <v>27354.753796600002</v>
      </c>
      <c r="E306" s="213">
        <v>0</v>
      </c>
      <c r="F306" s="213">
        <v>100</v>
      </c>
      <c r="G306" s="213">
        <v>0</v>
      </c>
    </row>
    <row r="307" spans="1:7" x14ac:dyDescent="0.25">
      <c r="A307" s="213" t="s">
        <v>201</v>
      </c>
      <c r="B307" s="213" t="s">
        <v>202</v>
      </c>
      <c r="C307" s="213" t="s">
        <v>15</v>
      </c>
      <c r="D307" s="213">
        <v>3733.4352063000001</v>
      </c>
      <c r="E307" s="213">
        <v>92.0069357</v>
      </c>
      <c r="F307" s="213">
        <v>97.594867932000696</v>
      </c>
      <c r="G307" s="213">
        <v>2.4051320679992698</v>
      </c>
    </row>
    <row r="308" spans="1:7" x14ac:dyDescent="0.25">
      <c r="A308" s="213" t="s">
        <v>201</v>
      </c>
      <c r="B308" s="213" t="s">
        <v>202</v>
      </c>
      <c r="C308" s="213" t="s">
        <v>16</v>
      </c>
      <c r="D308" s="213">
        <v>87832.427424900001</v>
      </c>
      <c r="E308" s="213">
        <v>0</v>
      </c>
      <c r="F308" s="213">
        <v>100</v>
      </c>
      <c r="G308" s="213">
        <v>0</v>
      </c>
    </row>
    <row r="309" spans="1:7" x14ac:dyDescent="0.25">
      <c r="A309" s="213" t="s">
        <v>203</v>
      </c>
      <c r="B309" s="213" t="s">
        <v>204</v>
      </c>
      <c r="C309" s="213" t="s">
        <v>15</v>
      </c>
      <c r="D309" s="213">
        <v>288.10966250000001</v>
      </c>
      <c r="E309" s="213">
        <v>0</v>
      </c>
      <c r="F309" s="213">
        <v>100</v>
      </c>
      <c r="G309" s="213">
        <v>0</v>
      </c>
    </row>
    <row r="310" spans="1:7" x14ac:dyDescent="0.25">
      <c r="A310" s="213" t="s">
        <v>203</v>
      </c>
      <c r="B310" s="213" t="s">
        <v>204</v>
      </c>
      <c r="C310" s="213" t="s">
        <v>16</v>
      </c>
      <c r="D310" s="213">
        <v>31387.858064700002</v>
      </c>
      <c r="E310" s="213">
        <v>0</v>
      </c>
      <c r="F310" s="213">
        <v>100</v>
      </c>
      <c r="G310" s="213">
        <v>0</v>
      </c>
    </row>
    <row r="311" spans="1:7" x14ac:dyDescent="0.25">
      <c r="A311" s="213" t="s">
        <v>205</v>
      </c>
      <c r="B311" s="213" t="s">
        <v>206</v>
      </c>
      <c r="C311" s="213" t="s">
        <v>15</v>
      </c>
      <c r="D311" s="213">
        <v>1301.9418942</v>
      </c>
      <c r="E311" s="213">
        <v>0</v>
      </c>
      <c r="F311" s="213">
        <v>100</v>
      </c>
      <c r="G311" s="213">
        <v>0</v>
      </c>
    </row>
    <row r="312" spans="1:7" x14ac:dyDescent="0.25">
      <c r="A312" s="213" t="s">
        <v>205</v>
      </c>
      <c r="B312" s="213" t="s">
        <v>206</v>
      </c>
      <c r="C312" s="213" t="s">
        <v>16</v>
      </c>
      <c r="D312" s="213">
        <v>57920.689927599997</v>
      </c>
      <c r="E312" s="213">
        <v>0</v>
      </c>
      <c r="F312" s="213">
        <v>100</v>
      </c>
      <c r="G312" s="213">
        <v>0</v>
      </c>
    </row>
    <row r="313" spans="1:7" x14ac:dyDescent="0.25">
      <c r="A313" s="213" t="s">
        <v>207</v>
      </c>
      <c r="B313" s="213" t="s">
        <v>208</v>
      </c>
      <c r="C313" s="213" t="s">
        <v>15</v>
      </c>
      <c r="D313" s="213">
        <v>2659.6126061</v>
      </c>
      <c r="E313" s="213">
        <v>0</v>
      </c>
      <c r="F313" s="213">
        <v>100</v>
      </c>
      <c r="G313" s="213">
        <v>0</v>
      </c>
    </row>
    <row r="314" spans="1:7" x14ac:dyDescent="0.25">
      <c r="A314" s="213" t="s">
        <v>207</v>
      </c>
      <c r="B314" s="213" t="s">
        <v>208</v>
      </c>
      <c r="C314" s="213" t="s">
        <v>16</v>
      </c>
      <c r="D314" s="213">
        <v>45560.639866400001</v>
      </c>
      <c r="E314" s="213">
        <v>0</v>
      </c>
      <c r="F314" s="213">
        <v>100</v>
      </c>
      <c r="G314" s="213">
        <v>0</v>
      </c>
    </row>
    <row r="315" spans="1:7" x14ac:dyDescent="0.25">
      <c r="A315" s="213" t="s">
        <v>209</v>
      </c>
      <c r="B315" s="213" t="s">
        <v>210</v>
      </c>
      <c r="C315" s="213" t="s">
        <v>15</v>
      </c>
      <c r="D315" s="213">
        <v>1636.1191621999999</v>
      </c>
      <c r="E315" s="213">
        <v>0</v>
      </c>
      <c r="F315" s="213">
        <v>100</v>
      </c>
      <c r="G315" s="213">
        <v>0</v>
      </c>
    </row>
    <row r="316" spans="1:7" x14ac:dyDescent="0.25">
      <c r="A316" s="213" t="s">
        <v>209</v>
      </c>
      <c r="B316" s="213" t="s">
        <v>210</v>
      </c>
      <c r="C316" s="213" t="s">
        <v>16</v>
      </c>
      <c r="D316" s="213">
        <v>48026.489025900002</v>
      </c>
      <c r="E316" s="213">
        <v>0</v>
      </c>
      <c r="F316" s="213">
        <v>100</v>
      </c>
      <c r="G316" s="213">
        <v>0</v>
      </c>
    </row>
    <row r="317" spans="1:7" x14ac:dyDescent="0.25">
      <c r="A317" s="213" t="s">
        <v>211</v>
      </c>
      <c r="B317" s="213" t="s">
        <v>212</v>
      </c>
      <c r="C317" s="213" t="s">
        <v>15</v>
      </c>
      <c r="D317" s="213">
        <v>484.70812189999998</v>
      </c>
      <c r="E317" s="213">
        <v>10.273198799999999</v>
      </c>
      <c r="F317" s="213">
        <v>97.924527983102095</v>
      </c>
      <c r="G317" s="213">
        <v>2.0754720168978702</v>
      </c>
    </row>
    <row r="318" spans="1:7" x14ac:dyDescent="0.25">
      <c r="A318" s="213" t="s">
        <v>211</v>
      </c>
      <c r="B318" s="213" t="s">
        <v>212</v>
      </c>
      <c r="C318" s="213" t="s">
        <v>16</v>
      </c>
      <c r="D318" s="213">
        <v>11062.0026339</v>
      </c>
      <c r="E318" s="213">
        <v>0</v>
      </c>
      <c r="F318" s="213">
        <v>100</v>
      </c>
      <c r="G318" s="213">
        <v>0</v>
      </c>
    </row>
    <row r="319" spans="1:7" x14ac:dyDescent="0.25">
      <c r="A319" s="213" t="s">
        <v>213</v>
      </c>
      <c r="B319" s="213" t="s">
        <v>214</v>
      </c>
      <c r="C319" s="213" t="s">
        <v>15</v>
      </c>
      <c r="D319" s="213">
        <v>372.39126829999998</v>
      </c>
      <c r="E319" s="213">
        <v>0</v>
      </c>
      <c r="F319" s="213">
        <v>100</v>
      </c>
      <c r="G319" s="213">
        <v>0</v>
      </c>
    </row>
    <row r="320" spans="1:7" x14ac:dyDescent="0.25">
      <c r="A320" s="213" t="s">
        <v>213</v>
      </c>
      <c r="B320" s="213" t="s">
        <v>214</v>
      </c>
      <c r="C320" s="213" t="s">
        <v>16</v>
      </c>
      <c r="D320" s="213">
        <v>21917.343437200001</v>
      </c>
      <c r="E320" s="213">
        <v>0</v>
      </c>
      <c r="F320" s="213">
        <v>100</v>
      </c>
      <c r="G320" s="213">
        <v>0</v>
      </c>
    </row>
    <row r="321" spans="1:7" x14ac:dyDescent="0.25">
      <c r="A321" s="213" t="s">
        <v>215</v>
      </c>
      <c r="B321" s="213" t="s">
        <v>216</v>
      </c>
      <c r="C321" s="213" t="s">
        <v>15</v>
      </c>
      <c r="D321" s="213">
        <v>125.8106445</v>
      </c>
      <c r="E321" s="213">
        <v>0</v>
      </c>
      <c r="F321" s="213">
        <v>100</v>
      </c>
      <c r="G321" s="213">
        <v>0</v>
      </c>
    </row>
    <row r="322" spans="1:7" x14ac:dyDescent="0.25">
      <c r="A322" s="213" t="s">
        <v>215</v>
      </c>
      <c r="B322" s="213" t="s">
        <v>216</v>
      </c>
      <c r="C322" s="213" t="s">
        <v>16</v>
      </c>
      <c r="D322" s="213">
        <v>9962.0825688999994</v>
      </c>
      <c r="E322" s="213">
        <v>0</v>
      </c>
      <c r="F322" s="213">
        <v>100</v>
      </c>
      <c r="G322" s="213">
        <v>0</v>
      </c>
    </row>
    <row r="323" spans="1:7" x14ac:dyDescent="0.25">
      <c r="A323" s="213" t="s">
        <v>217</v>
      </c>
      <c r="B323" s="213" t="s">
        <v>218</v>
      </c>
      <c r="C323" s="213" t="s">
        <v>15</v>
      </c>
      <c r="D323" s="213">
        <v>1761.5805737000001</v>
      </c>
      <c r="E323" s="213">
        <v>0</v>
      </c>
      <c r="F323" s="213">
        <v>100</v>
      </c>
      <c r="G323" s="213">
        <v>0</v>
      </c>
    </row>
    <row r="324" spans="1:7" x14ac:dyDescent="0.25">
      <c r="A324" s="213" t="s">
        <v>217</v>
      </c>
      <c r="B324" s="213" t="s">
        <v>218</v>
      </c>
      <c r="C324" s="213" t="s">
        <v>16</v>
      </c>
      <c r="D324" s="213">
        <v>40906.826424300001</v>
      </c>
      <c r="E324" s="213">
        <v>0</v>
      </c>
      <c r="F324" s="213">
        <v>100</v>
      </c>
      <c r="G324" s="213">
        <v>0</v>
      </c>
    </row>
    <row r="325" spans="1:7" x14ac:dyDescent="0.25">
      <c r="A325" s="213" t="s">
        <v>219</v>
      </c>
      <c r="B325" s="213" t="s">
        <v>220</v>
      </c>
      <c r="C325" s="213" t="s">
        <v>15</v>
      </c>
      <c r="D325" s="213">
        <v>1722.7193685</v>
      </c>
      <c r="E325" s="213">
        <v>0</v>
      </c>
      <c r="F325" s="213">
        <v>100</v>
      </c>
      <c r="G325" s="213">
        <v>0</v>
      </c>
    </row>
    <row r="326" spans="1:7" x14ac:dyDescent="0.25">
      <c r="A326" s="213" t="s">
        <v>219</v>
      </c>
      <c r="B326" s="213" t="s">
        <v>220</v>
      </c>
      <c r="C326" s="213" t="s">
        <v>16</v>
      </c>
      <c r="D326" s="213">
        <v>17473.3680786</v>
      </c>
      <c r="E326" s="213">
        <v>0</v>
      </c>
      <c r="F326" s="213">
        <v>100</v>
      </c>
      <c r="G326" s="213">
        <v>0</v>
      </c>
    </row>
    <row r="327" spans="1:7" x14ac:dyDescent="0.25">
      <c r="A327" s="213" t="s">
        <v>221</v>
      </c>
      <c r="B327" s="213" t="s">
        <v>222</v>
      </c>
      <c r="C327" s="213" t="s">
        <v>15</v>
      </c>
      <c r="D327" s="213">
        <v>1160.5605740999999</v>
      </c>
      <c r="E327" s="213">
        <v>0</v>
      </c>
      <c r="F327" s="213">
        <v>100</v>
      </c>
      <c r="G327" s="213">
        <v>0</v>
      </c>
    </row>
    <row r="328" spans="1:7" x14ac:dyDescent="0.25">
      <c r="A328" s="213" t="s">
        <v>221</v>
      </c>
      <c r="B328" s="213" t="s">
        <v>222</v>
      </c>
      <c r="C328" s="213" t="s">
        <v>16</v>
      </c>
      <c r="D328" s="213">
        <v>20206.958686999998</v>
      </c>
      <c r="E328" s="213">
        <v>0</v>
      </c>
      <c r="F328" s="213">
        <v>100</v>
      </c>
      <c r="G328" s="213">
        <v>0</v>
      </c>
    </row>
    <row r="329" spans="1:7" x14ac:dyDescent="0.25">
      <c r="A329" s="213" t="s">
        <v>223</v>
      </c>
      <c r="B329" s="213" t="s">
        <v>224</v>
      </c>
      <c r="C329" s="213" t="s">
        <v>15</v>
      </c>
      <c r="D329" s="213">
        <v>4261.7755601999997</v>
      </c>
      <c r="E329" s="213">
        <v>0</v>
      </c>
      <c r="F329" s="213">
        <v>100</v>
      </c>
      <c r="G329" s="213">
        <v>0</v>
      </c>
    </row>
    <row r="330" spans="1:7" x14ac:dyDescent="0.25">
      <c r="A330" s="213" t="s">
        <v>223</v>
      </c>
      <c r="B330" s="213" t="s">
        <v>224</v>
      </c>
      <c r="C330" s="213" t="s">
        <v>16</v>
      </c>
      <c r="D330" s="213">
        <v>40889.855182599997</v>
      </c>
      <c r="E330" s="213">
        <v>0</v>
      </c>
      <c r="F330" s="213">
        <v>100</v>
      </c>
      <c r="G330" s="213">
        <v>0</v>
      </c>
    </row>
    <row r="331" spans="1:7" x14ac:dyDescent="0.25">
      <c r="A331" s="213" t="s">
        <v>225</v>
      </c>
      <c r="B331" s="213" t="s">
        <v>226</v>
      </c>
      <c r="C331" s="213" t="s">
        <v>15</v>
      </c>
      <c r="D331" s="213">
        <v>236.48326969999999</v>
      </c>
      <c r="E331" s="213">
        <v>0</v>
      </c>
      <c r="F331" s="213">
        <v>100</v>
      </c>
      <c r="G331" s="213">
        <v>0</v>
      </c>
    </row>
    <row r="332" spans="1:7" x14ac:dyDescent="0.25">
      <c r="A332" s="213" t="s">
        <v>225</v>
      </c>
      <c r="B332" s="213" t="s">
        <v>226</v>
      </c>
      <c r="C332" s="213" t="s">
        <v>16</v>
      </c>
      <c r="D332" s="213">
        <v>9046.9108293999998</v>
      </c>
      <c r="E332" s="213">
        <v>0</v>
      </c>
      <c r="F332" s="213">
        <v>100</v>
      </c>
      <c r="G332" s="213">
        <v>0</v>
      </c>
    </row>
    <row r="333" spans="1:7" x14ac:dyDescent="0.25">
      <c r="A333" s="213" t="s">
        <v>227</v>
      </c>
      <c r="B333" s="213" t="s">
        <v>228</v>
      </c>
      <c r="C333" s="213" t="s">
        <v>15</v>
      </c>
      <c r="D333" s="213">
        <v>5106.1027059999997</v>
      </c>
      <c r="E333" s="213">
        <v>0</v>
      </c>
      <c r="F333" s="213">
        <v>100</v>
      </c>
      <c r="G333" s="213">
        <v>0</v>
      </c>
    </row>
    <row r="334" spans="1:7" x14ac:dyDescent="0.25">
      <c r="A334" s="213" t="s">
        <v>227</v>
      </c>
      <c r="B334" s="213" t="s">
        <v>228</v>
      </c>
      <c r="C334" s="213" t="s">
        <v>16</v>
      </c>
      <c r="D334" s="213">
        <v>57755.688921300003</v>
      </c>
      <c r="E334" s="213">
        <v>92.128355400000004</v>
      </c>
      <c r="F334" s="213">
        <v>99.840740135519198</v>
      </c>
      <c r="G334" s="213">
        <v>0.159259864480846</v>
      </c>
    </row>
    <row r="335" spans="1:7" x14ac:dyDescent="0.25">
      <c r="A335" s="213" t="s">
        <v>229</v>
      </c>
      <c r="B335" s="213" t="s">
        <v>230</v>
      </c>
      <c r="C335" s="213" t="s">
        <v>15</v>
      </c>
      <c r="D335" s="213">
        <v>4546.6806199000002</v>
      </c>
      <c r="E335" s="213">
        <v>0</v>
      </c>
      <c r="F335" s="213">
        <v>100</v>
      </c>
      <c r="G335" s="213">
        <v>0</v>
      </c>
    </row>
    <row r="336" spans="1:7" x14ac:dyDescent="0.25">
      <c r="A336" s="213" t="s">
        <v>229</v>
      </c>
      <c r="B336" s="213" t="s">
        <v>230</v>
      </c>
      <c r="C336" s="213" t="s">
        <v>16</v>
      </c>
      <c r="D336" s="213">
        <v>74280.352789500001</v>
      </c>
      <c r="E336" s="213">
        <v>0</v>
      </c>
      <c r="F336" s="213">
        <v>100</v>
      </c>
      <c r="G336" s="213">
        <v>0</v>
      </c>
    </row>
    <row r="337" spans="1:7" x14ac:dyDescent="0.25">
      <c r="A337" s="213" t="s">
        <v>231</v>
      </c>
      <c r="B337" s="213" t="s">
        <v>232</v>
      </c>
      <c r="C337" s="213" t="s">
        <v>15</v>
      </c>
      <c r="D337" s="213">
        <v>2905.5146845999998</v>
      </c>
      <c r="E337" s="213">
        <v>0</v>
      </c>
      <c r="F337" s="213">
        <v>100</v>
      </c>
      <c r="G337" s="213">
        <v>0</v>
      </c>
    </row>
    <row r="338" spans="1:7" x14ac:dyDescent="0.25">
      <c r="A338" s="213" t="s">
        <v>231</v>
      </c>
      <c r="B338" s="213" t="s">
        <v>232</v>
      </c>
      <c r="C338" s="213" t="s">
        <v>16</v>
      </c>
      <c r="D338" s="213">
        <v>42853.805125500003</v>
      </c>
      <c r="E338" s="213">
        <v>0</v>
      </c>
      <c r="F338" s="213">
        <v>100</v>
      </c>
      <c r="G338" s="213">
        <v>0</v>
      </c>
    </row>
    <row r="339" spans="1:7" x14ac:dyDescent="0.25">
      <c r="A339" s="213" t="s">
        <v>233</v>
      </c>
      <c r="B339" s="213" t="s">
        <v>234</v>
      </c>
      <c r="C339" s="213" t="s">
        <v>15</v>
      </c>
      <c r="D339" s="213">
        <v>1969.4546207999999</v>
      </c>
      <c r="E339" s="213">
        <v>71.9200692</v>
      </c>
      <c r="F339" s="213">
        <v>96.4768805279936</v>
      </c>
      <c r="G339" s="213">
        <v>3.5231194720063899</v>
      </c>
    </row>
    <row r="340" spans="1:7" x14ac:dyDescent="0.25">
      <c r="A340" s="213" t="s">
        <v>233</v>
      </c>
      <c r="B340" s="213" t="s">
        <v>234</v>
      </c>
      <c r="C340" s="213" t="s">
        <v>16</v>
      </c>
      <c r="D340" s="213">
        <v>32569.728663400001</v>
      </c>
      <c r="E340" s="213">
        <v>49.434699700000003</v>
      </c>
      <c r="F340" s="213">
        <v>99.848448903640701</v>
      </c>
      <c r="G340" s="213">
        <v>0.151551096359272</v>
      </c>
    </row>
    <row r="341" spans="1:7" x14ac:dyDescent="0.25">
      <c r="A341" s="213" t="s">
        <v>235</v>
      </c>
      <c r="B341" s="213" t="s">
        <v>236</v>
      </c>
      <c r="C341" s="213" t="s">
        <v>15</v>
      </c>
      <c r="D341" s="213">
        <v>480.24612409999997</v>
      </c>
      <c r="E341" s="213">
        <v>99.564664800000003</v>
      </c>
      <c r="F341" s="213">
        <v>82.828076554268506</v>
      </c>
      <c r="G341" s="213">
        <v>17.171923445731501</v>
      </c>
    </row>
    <row r="342" spans="1:7" x14ac:dyDescent="0.25">
      <c r="A342" s="213" t="s">
        <v>235</v>
      </c>
      <c r="B342" s="213" t="s">
        <v>236</v>
      </c>
      <c r="C342" s="213" t="s">
        <v>16</v>
      </c>
      <c r="D342" s="213">
        <v>4795.3789493000004</v>
      </c>
      <c r="E342" s="213">
        <v>371.29787700000003</v>
      </c>
      <c r="F342" s="213">
        <v>92.813603608610094</v>
      </c>
      <c r="G342" s="213">
        <v>7.1863963913898701</v>
      </c>
    </row>
    <row r="343" spans="1:7" x14ac:dyDescent="0.25">
      <c r="A343" s="213" t="s">
        <v>237</v>
      </c>
      <c r="B343" s="213" t="s">
        <v>238</v>
      </c>
      <c r="C343" s="213" t="s">
        <v>15</v>
      </c>
      <c r="D343" s="213">
        <v>217.32876010000001</v>
      </c>
      <c r="E343" s="213">
        <v>5.1531174999999996</v>
      </c>
      <c r="F343" s="213">
        <v>97.683803482967406</v>
      </c>
      <c r="G343" s="213">
        <v>2.3161965170326302</v>
      </c>
    </row>
    <row r="344" spans="1:7" x14ac:dyDescent="0.25">
      <c r="A344" s="213" t="s">
        <v>237</v>
      </c>
      <c r="B344" s="213" t="s">
        <v>238</v>
      </c>
      <c r="C344" s="213" t="s">
        <v>16</v>
      </c>
      <c r="D344" s="213">
        <v>4667.3528144000002</v>
      </c>
      <c r="E344" s="213">
        <v>5.9418332999999999</v>
      </c>
      <c r="F344" s="213">
        <v>99.8728555815986</v>
      </c>
      <c r="G344" s="213">
        <v>0.12714441840135901</v>
      </c>
    </row>
    <row r="345" spans="1:7" x14ac:dyDescent="0.25">
      <c r="A345" s="213" t="s">
        <v>239</v>
      </c>
      <c r="B345" s="213" t="s">
        <v>240</v>
      </c>
      <c r="C345" s="213" t="s">
        <v>15</v>
      </c>
      <c r="D345" s="213">
        <v>324.07690120000001</v>
      </c>
      <c r="E345" s="213">
        <v>0</v>
      </c>
      <c r="F345" s="213">
        <v>100</v>
      </c>
      <c r="G345" s="213">
        <v>0</v>
      </c>
    </row>
    <row r="346" spans="1:7" x14ac:dyDescent="0.25">
      <c r="A346" s="213" t="s">
        <v>239</v>
      </c>
      <c r="B346" s="213" t="s">
        <v>240</v>
      </c>
      <c r="C346" s="213" t="s">
        <v>16</v>
      </c>
      <c r="D346" s="213">
        <v>7262.5508258</v>
      </c>
      <c r="E346" s="213">
        <v>16.567487</v>
      </c>
      <c r="F346" s="213">
        <v>99.772397063929205</v>
      </c>
      <c r="G346" s="213">
        <v>0.22760293607079901</v>
      </c>
    </row>
    <row r="347" spans="1:7" x14ac:dyDescent="0.25">
      <c r="A347" s="213" t="s">
        <v>241</v>
      </c>
      <c r="B347" s="213" t="s">
        <v>242</v>
      </c>
      <c r="C347" s="213" t="s">
        <v>15</v>
      </c>
      <c r="D347" s="213">
        <v>594.6196956</v>
      </c>
      <c r="E347" s="213">
        <v>0</v>
      </c>
      <c r="F347" s="213">
        <v>100</v>
      </c>
      <c r="G347" s="213">
        <v>0</v>
      </c>
    </row>
    <row r="348" spans="1:7" x14ac:dyDescent="0.25">
      <c r="A348" s="213" t="s">
        <v>241</v>
      </c>
      <c r="B348" s="213" t="s">
        <v>242</v>
      </c>
      <c r="C348" s="213" t="s">
        <v>16</v>
      </c>
      <c r="D348" s="213">
        <v>7013.0139037999998</v>
      </c>
      <c r="E348" s="213">
        <v>0</v>
      </c>
      <c r="F348" s="213">
        <v>100</v>
      </c>
      <c r="G348" s="213">
        <v>0</v>
      </c>
    </row>
    <row r="349" spans="1:7" x14ac:dyDescent="0.25">
      <c r="A349" s="213" t="s">
        <v>243</v>
      </c>
      <c r="B349" s="213" t="s">
        <v>244</v>
      </c>
      <c r="C349" s="213" t="s">
        <v>15</v>
      </c>
      <c r="D349" s="213">
        <v>1876.5812572</v>
      </c>
      <c r="E349" s="213">
        <v>59.165691099999997</v>
      </c>
      <c r="F349" s="213">
        <v>96.943521406454494</v>
      </c>
      <c r="G349" s="213">
        <v>3.0564785935455099</v>
      </c>
    </row>
    <row r="350" spans="1:7" x14ac:dyDescent="0.25">
      <c r="A350" s="213" t="s">
        <v>243</v>
      </c>
      <c r="B350" s="213" t="s">
        <v>244</v>
      </c>
      <c r="C350" s="213" t="s">
        <v>16</v>
      </c>
      <c r="D350" s="213">
        <v>11714.376445899999</v>
      </c>
      <c r="E350" s="213">
        <v>105.31986190000001</v>
      </c>
      <c r="F350" s="213">
        <v>99.108946125540498</v>
      </c>
      <c r="G350" s="213">
        <v>0.89105387445951401</v>
      </c>
    </row>
    <row r="351" spans="1:7" x14ac:dyDescent="0.25">
      <c r="A351" s="213" t="s">
        <v>245</v>
      </c>
      <c r="B351" s="213" t="s">
        <v>246</v>
      </c>
      <c r="C351" s="213" t="s">
        <v>15</v>
      </c>
      <c r="D351" s="213">
        <v>239.10817349999999</v>
      </c>
      <c r="E351" s="213">
        <v>0</v>
      </c>
      <c r="F351" s="213">
        <v>100</v>
      </c>
      <c r="G351" s="213">
        <v>0</v>
      </c>
    </row>
    <row r="352" spans="1:7" x14ac:dyDescent="0.25">
      <c r="A352" s="213" t="s">
        <v>245</v>
      </c>
      <c r="B352" s="213" t="s">
        <v>246</v>
      </c>
      <c r="C352" s="213" t="s">
        <v>16</v>
      </c>
      <c r="D352" s="213">
        <v>17770.755024999999</v>
      </c>
      <c r="E352" s="213">
        <v>0</v>
      </c>
      <c r="F352" s="213">
        <v>100</v>
      </c>
      <c r="G352" s="213">
        <v>0</v>
      </c>
    </row>
    <row r="353" spans="1:7" x14ac:dyDescent="0.25">
      <c r="A353" s="213" t="s">
        <v>247</v>
      </c>
      <c r="B353" s="213" t="s">
        <v>248</v>
      </c>
      <c r="C353" s="213" t="s">
        <v>15</v>
      </c>
      <c r="D353" s="213">
        <v>194.73108690000001</v>
      </c>
      <c r="E353" s="213">
        <v>0</v>
      </c>
      <c r="F353" s="213">
        <v>100</v>
      </c>
      <c r="G353" s="213">
        <v>0</v>
      </c>
    </row>
    <row r="354" spans="1:7" x14ac:dyDescent="0.25">
      <c r="A354" s="213" t="s">
        <v>247</v>
      </c>
      <c r="B354" s="213" t="s">
        <v>248</v>
      </c>
      <c r="C354" s="213" t="s">
        <v>16</v>
      </c>
      <c r="D354" s="213">
        <v>19507.674544000001</v>
      </c>
      <c r="E354" s="213">
        <v>0</v>
      </c>
      <c r="F354" s="213">
        <v>100</v>
      </c>
      <c r="G354" s="213">
        <v>0</v>
      </c>
    </row>
    <row r="355" spans="1:7" x14ac:dyDescent="0.25">
      <c r="A355" s="213" t="s">
        <v>249</v>
      </c>
      <c r="B355" s="213" t="s">
        <v>250</v>
      </c>
      <c r="C355" s="213" t="s">
        <v>15</v>
      </c>
      <c r="D355" s="213">
        <v>49.485179799999997</v>
      </c>
      <c r="E355" s="213">
        <v>0</v>
      </c>
      <c r="F355" s="213">
        <v>100</v>
      </c>
      <c r="G355" s="213">
        <v>0</v>
      </c>
    </row>
    <row r="356" spans="1:7" x14ac:dyDescent="0.25">
      <c r="A356" s="213" t="s">
        <v>249</v>
      </c>
      <c r="B356" s="213" t="s">
        <v>250</v>
      </c>
      <c r="C356" s="213" t="s">
        <v>16</v>
      </c>
      <c r="D356" s="213">
        <v>15528.4396103</v>
      </c>
      <c r="E356" s="213">
        <v>0</v>
      </c>
      <c r="F356" s="213">
        <v>100</v>
      </c>
      <c r="G356" s="213">
        <v>0</v>
      </c>
    </row>
    <row r="357" spans="1:7" x14ac:dyDescent="0.25">
      <c r="A357" s="213" t="s">
        <v>251</v>
      </c>
      <c r="B357" s="213" t="s">
        <v>252</v>
      </c>
      <c r="C357" s="213" t="s">
        <v>15</v>
      </c>
      <c r="D357" s="213">
        <v>1027.066468</v>
      </c>
      <c r="E357" s="213">
        <v>0</v>
      </c>
      <c r="F357" s="213">
        <v>100</v>
      </c>
      <c r="G357" s="213">
        <v>0</v>
      </c>
    </row>
    <row r="358" spans="1:7" x14ac:dyDescent="0.25">
      <c r="A358" s="213" t="s">
        <v>251</v>
      </c>
      <c r="B358" s="213" t="s">
        <v>252</v>
      </c>
      <c r="C358" s="213" t="s">
        <v>16</v>
      </c>
      <c r="D358" s="213">
        <v>14356.646910900001</v>
      </c>
      <c r="E358" s="213">
        <v>34.107710599999997</v>
      </c>
      <c r="F358" s="213">
        <v>99.7629887278528</v>
      </c>
      <c r="G358" s="213">
        <v>0.23701127214720599</v>
      </c>
    </row>
    <row r="359" spans="1:7" x14ac:dyDescent="0.25">
      <c r="A359" s="213" t="s">
        <v>253</v>
      </c>
      <c r="B359" s="213" t="s">
        <v>254</v>
      </c>
      <c r="C359" s="213" t="s">
        <v>15</v>
      </c>
      <c r="D359" s="213">
        <v>51.4132867</v>
      </c>
      <c r="E359" s="213">
        <v>0</v>
      </c>
      <c r="F359" s="213">
        <v>100</v>
      </c>
      <c r="G359" s="213">
        <v>0</v>
      </c>
    </row>
    <row r="360" spans="1:7" x14ac:dyDescent="0.25">
      <c r="A360" s="213" t="s">
        <v>253</v>
      </c>
      <c r="B360" s="213" t="s">
        <v>254</v>
      </c>
      <c r="C360" s="213" t="s">
        <v>16</v>
      </c>
      <c r="D360" s="213">
        <v>13430.8565432</v>
      </c>
      <c r="E360" s="213">
        <v>0</v>
      </c>
      <c r="F360" s="213">
        <v>100</v>
      </c>
      <c r="G360" s="213">
        <v>0</v>
      </c>
    </row>
    <row r="361" spans="1:7" x14ac:dyDescent="0.25">
      <c r="A361" s="213" t="s">
        <v>255</v>
      </c>
      <c r="B361" s="213" t="s">
        <v>256</v>
      </c>
      <c r="C361" s="213" t="s">
        <v>15</v>
      </c>
      <c r="D361" s="213">
        <v>13.404473100000001</v>
      </c>
      <c r="E361" s="213">
        <v>0</v>
      </c>
      <c r="F361" s="213">
        <v>100</v>
      </c>
      <c r="G361" s="213">
        <v>0</v>
      </c>
    </row>
    <row r="362" spans="1:7" x14ac:dyDescent="0.25">
      <c r="A362" s="213" t="s">
        <v>255</v>
      </c>
      <c r="B362" s="213" t="s">
        <v>256</v>
      </c>
      <c r="C362" s="213" t="s">
        <v>16</v>
      </c>
      <c r="D362" s="213">
        <v>10851.2384702</v>
      </c>
      <c r="E362" s="213">
        <v>0</v>
      </c>
      <c r="F362" s="213">
        <v>100</v>
      </c>
      <c r="G362" s="213">
        <v>0</v>
      </c>
    </row>
    <row r="363" spans="1:7" x14ac:dyDescent="0.25">
      <c r="A363" s="213" t="s">
        <v>257</v>
      </c>
      <c r="B363" s="213" t="s">
        <v>258</v>
      </c>
      <c r="C363" s="213" t="s">
        <v>15</v>
      </c>
      <c r="D363" s="213">
        <v>49.768565799999998</v>
      </c>
      <c r="E363" s="213">
        <v>0</v>
      </c>
      <c r="F363" s="213">
        <v>100</v>
      </c>
      <c r="G363" s="213">
        <v>0</v>
      </c>
    </row>
    <row r="364" spans="1:7" x14ac:dyDescent="0.25">
      <c r="A364" s="213" t="s">
        <v>257</v>
      </c>
      <c r="B364" s="213" t="s">
        <v>258</v>
      </c>
      <c r="C364" s="213" t="s">
        <v>16</v>
      </c>
      <c r="D364" s="213">
        <v>19048.3846558</v>
      </c>
      <c r="E364" s="213">
        <v>0</v>
      </c>
      <c r="F364" s="213">
        <v>100</v>
      </c>
      <c r="G364" s="213">
        <v>0</v>
      </c>
    </row>
    <row r="365" spans="1:7" x14ac:dyDescent="0.25">
      <c r="A365" s="213" t="s">
        <v>259</v>
      </c>
      <c r="B365" s="213" t="s">
        <v>260</v>
      </c>
      <c r="C365" s="213" t="s">
        <v>15</v>
      </c>
      <c r="D365" s="213">
        <v>17.068844800000001</v>
      </c>
      <c r="E365" s="213">
        <v>0</v>
      </c>
      <c r="F365" s="213">
        <v>100</v>
      </c>
      <c r="G365" s="213">
        <v>0</v>
      </c>
    </row>
    <row r="366" spans="1:7" x14ac:dyDescent="0.25">
      <c r="A366" s="213" t="s">
        <v>259</v>
      </c>
      <c r="B366" s="213" t="s">
        <v>260</v>
      </c>
      <c r="C366" s="213" t="s">
        <v>16</v>
      </c>
      <c r="D366" s="213">
        <v>19942.8974977</v>
      </c>
      <c r="E366" s="213">
        <v>0</v>
      </c>
      <c r="F366" s="213">
        <v>100</v>
      </c>
      <c r="G366" s="213">
        <v>0</v>
      </c>
    </row>
    <row r="367" spans="1:7" x14ac:dyDescent="0.25">
      <c r="A367" s="213" t="s">
        <v>261</v>
      </c>
      <c r="B367" s="213" t="s">
        <v>262</v>
      </c>
      <c r="C367" s="213" t="s">
        <v>15</v>
      </c>
      <c r="D367" s="213">
        <v>45.566513499999999</v>
      </c>
      <c r="E367" s="213">
        <v>9.1067418999999994</v>
      </c>
      <c r="F367" s="213">
        <v>83.343333347587702</v>
      </c>
      <c r="G367" s="213">
        <v>16.656666652412301</v>
      </c>
    </row>
    <row r="368" spans="1:7" x14ac:dyDescent="0.25">
      <c r="A368" s="213" t="s">
        <v>261</v>
      </c>
      <c r="B368" s="213" t="s">
        <v>262</v>
      </c>
      <c r="C368" s="213" t="s">
        <v>16</v>
      </c>
      <c r="D368" s="213">
        <v>17339.0652954</v>
      </c>
      <c r="E368" s="213">
        <v>0</v>
      </c>
      <c r="F368" s="213">
        <v>100</v>
      </c>
      <c r="G368" s="213">
        <v>0</v>
      </c>
    </row>
    <row r="369" spans="1:7" x14ac:dyDescent="0.25">
      <c r="A369" s="213" t="s">
        <v>263</v>
      </c>
      <c r="B369" s="213" t="s">
        <v>264</v>
      </c>
      <c r="C369" s="213" t="s">
        <v>15</v>
      </c>
      <c r="D369" s="213">
        <v>18.7945706</v>
      </c>
      <c r="E369" s="213">
        <v>0</v>
      </c>
      <c r="F369" s="213">
        <v>100</v>
      </c>
      <c r="G369" s="213">
        <v>0</v>
      </c>
    </row>
    <row r="370" spans="1:7" x14ac:dyDescent="0.25">
      <c r="A370" s="213" t="s">
        <v>263</v>
      </c>
      <c r="B370" s="213" t="s">
        <v>264</v>
      </c>
      <c r="C370" s="213" t="s">
        <v>16</v>
      </c>
      <c r="D370" s="213">
        <v>4603.0463103000002</v>
      </c>
      <c r="E370" s="213">
        <v>0</v>
      </c>
      <c r="F370" s="213">
        <v>100</v>
      </c>
      <c r="G370" s="213">
        <v>0</v>
      </c>
    </row>
    <row r="371" spans="1:7" x14ac:dyDescent="0.25">
      <c r="A371" s="213" t="s">
        <v>265</v>
      </c>
      <c r="B371" s="213" t="s">
        <v>266</v>
      </c>
      <c r="C371" s="213" t="s">
        <v>15</v>
      </c>
      <c r="D371" s="213">
        <v>1004.3678368</v>
      </c>
      <c r="E371" s="213">
        <v>0</v>
      </c>
      <c r="F371" s="213">
        <v>100</v>
      </c>
      <c r="G371" s="213">
        <v>0</v>
      </c>
    </row>
    <row r="372" spans="1:7" x14ac:dyDescent="0.25">
      <c r="A372" s="213" t="s">
        <v>265</v>
      </c>
      <c r="B372" s="213" t="s">
        <v>266</v>
      </c>
      <c r="C372" s="213" t="s">
        <v>16</v>
      </c>
      <c r="D372" s="213">
        <v>72407.871518700005</v>
      </c>
      <c r="E372" s="213">
        <v>0</v>
      </c>
      <c r="F372" s="213">
        <v>100</v>
      </c>
      <c r="G372" s="213">
        <v>0</v>
      </c>
    </row>
    <row r="373" spans="1:7" x14ac:dyDescent="0.25">
      <c r="A373" s="213" t="s">
        <v>267</v>
      </c>
      <c r="B373" s="213" t="s">
        <v>268</v>
      </c>
      <c r="C373" s="213" t="s">
        <v>15</v>
      </c>
      <c r="D373" s="213">
        <v>29.643025300000001</v>
      </c>
      <c r="E373" s="213">
        <v>0</v>
      </c>
      <c r="F373" s="213">
        <v>100</v>
      </c>
      <c r="G373" s="213">
        <v>0</v>
      </c>
    </row>
    <row r="374" spans="1:7" x14ac:dyDescent="0.25">
      <c r="A374" s="213" t="s">
        <v>267</v>
      </c>
      <c r="B374" s="213" t="s">
        <v>268</v>
      </c>
      <c r="C374" s="213" t="s">
        <v>16</v>
      </c>
      <c r="D374" s="213">
        <v>43007.773305399998</v>
      </c>
      <c r="E374" s="213">
        <v>0</v>
      </c>
      <c r="F374" s="213">
        <v>100</v>
      </c>
      <c r="G374" s="213">
        <v>0</v>
      </c>
    </row>
    <row r="375" spans="1:7" x14ac:dyDescent="0.25">
      <c r="A375" s="213" t="s">
        <v>269</v>
      </c>
      <c r="B375" s="213" t="s">
        <v>270</v>
      </c>
      <c r="C375" s="213" t="s">
        <v>15</v>
      </c>
      <c r="D375" s="213">
        <v>190.236864</v>
      </c>
      <c r="E375" s="213">
        <v>0</v>
      </c>
      <c r="F375" s="213">
        <v>100</v>
      </c>
      <c r="G375" s="213">
        <v>0</v>
      </c>
    </row>
    <row r="376" spans="1:7" x14ac:dyDescent="0.25">
      <c r="A376" s="213" t="s">
        <v>269</v>
      </c>
      <c r="B376" s="213" t="s">
        <v>270</v>
      </c>
      <c r="C376" s="213" t="s">
        <v>16</v>
      </c>
      <c r="D376" s="213">
        <v>13693.113574499999</v>
      </c>
      <c r="E376" s="213">
        <v>0</v>
      </c>
      <c r="F376" s="213">
        <v>100</v>
      </c>
      <c r="G376" s="213">
        <v>0</v>
      </c>
    </row>
    <row r="377" spans="1:7" x14ac:dyDescent="0.25">
      <c r="A377" s="213" t="s">
        <v>271</v>
      </c>
      <c r="B377" s="213" t="s">
        <v>272</v>
      </c>
      <c r="C377" s="213" t="s">
        <v>15</v>
      </c>
      <c r="D377" s="213">
        <v>179.4747022</v>
      </c>
      <c r="E377" s="213">
        <v>0</v>
      </c>
      <c r="F377" s="213">
        <v>100</v>
      </c>
      <c r="G377" s="213">
        <v>0</v>
      </c>
    </row>
    <row r="378" spans="1:7" x14ac:dyDescent="0.25">
      <c r="A378" s="213" t="s">
        <v>271</v>
      </c>
      <c r="B378" s="213" t="s">
        <v>272</v>
      </c>
      <c r="C378" s="213" t="s">
        <v>16</v>
      </c>
      <c r="D378" s="213">
        <v>20734.4015674</v>
      </c>
      <c r="E378" s="213">
        <v>42.159320200000003</v>
      </c>
      <c r="F378" s="213">
        <v>99.797082296593402</v>
      </c>
      <c r="G378" s="213">
        <v>0.20291770340663901</v>
      </c>
    </row>
    <row r="379" spans="1:7" x14ac:dyDescent="0.25">
      <c r="A379" s="213" t="s">
        <v>273</v>
      </c>
      <c r="B379" s="213" t="s">
        <v>274</v>
      </c>
      <c r="C379" s="213" t="s">
        <v>15</v>
      </c>
      <c r="D379" s="213">
        <v>322.1805703</v>
      </c>
      <c r="E379" s="213">
        <v>0</v>
      </c>
      <c r="F379" s="213">
        <v>100</v>
      </c>
      <c r="G379" s="213">
        <v>0</v>
      </c>
    </row>
    <row r="380" spans="1:7" x14ac:dyDescent="0.25">
      <c r="A380" s="213" t="s">
        <v>273</v>
      </c>
      <c r="B380" s="213" t="s">
        <v>274</v>
      </c>
      <c r="C380" s="213" t="s">
        <v>16</v>
      </c>
      <c r="D380" s="213">
        <v>26439.547099799998</v>
      </c>
      <c r="E380" s="213">
        <v>0</v>
      </c>
      <c r="F380" s="213">
        <v>100</v>
      </c>
      <c r="G380" s="213">
        <v>0</v>
      </c>
    </row>
    <row r="381" spans="1:7" x14ac:dyDescent="0.25">
      <c r="A381" s="213" t="s">
        <v>275</v>
      </c>
      <c r="B381" s="213" t="s">
        <v>276</v>
      </c>
      <c r="C381" s="213" t="s">
        <v>15</v>
      </c>
      <c r="D381" s="213">
        <v>46.1722143</v>
      </c>
      <c r="E381" s="213">
        <v>0</v>
      </c>
      <c r="F381" s="213">
        <v>100</v>
      </c>
      <c r="G381" s="213">
        <v>0</v>
      </c>
    </row>
    <row r="382" spans="1:7" x14ac:dyDescent="0.25">
      <c r="A382" s="213" t="s">
        <v>275</v>
      </c>
      <c r="B382" s="213" t="s">
        <v>276</v>
      </c>
      <c r="C382" s="213" t="s">
        <v>16</v>
      </c>
      <c r="D382" s="213">
        <v>17672.704070200001</v>
      </c>
      <c r="E382" s="213">
        <v>0</v>
      </c>
      <c r="F382" s="213">
        <v>100</v>
      </c>
      <c r="G382" s="213">
        <v>0</v>
      </c>
    </row>
    <row r="383" spans="1:7" x14ac:dyDescent="0.25">
      <c r="A383" s="213" t="s">
        <v>277</v>
      </c>
      <c r="B383" s="213" t="s">
        <v>278</v>
      </c>
      <c r="C383" s="213" t="s">
        <v>15</v>
      </c>
      <c r="D383" s="213">
        <v>246.35176509999999</v>
      </c>
      <c r="E383" s="213">
        <v>0</v>
      </c>
      <c r="F383" s="213">
        <v>100</v>
      </c>
      <c r="G383" s="213">
        <v>0</v>
      </c>
    </row>
    <row r="384" spans="1:7" x14ac:dyDescent="0.25">
      <c r="A384" s="213" t="s">
        <v>277</v>
      </c>
      <c r="B384" s="213" t="s">
        <v>278</v>
      </c>
      <c r="C384" s="213" t="s">
        <v>16</v>
      </c>
      <c r="D384" s="213">
        <v>6583.3096736999996</v>
      </c>
      <c r="E384" s="213">
        <v>0</v>
      </c>
      <c r="F384" s="213">
        <v>100</v>
      </c>
      <c r="G384" s="213">
        <v>0</v>
      </c>
    </row>
    <row r="385" spans="1:7" x14ac:dyDescent="0.25">
      <c r="A385" s="213" t="s">
        <v>279</v>
      </c>
      <c r="B385" s="213" t="s">
        <v>280</v>
      </c>
      <c r="C385" s="213" t="s">
        <v>15</v>
      </c>
      <c r="D385" s="213">
        <v>325.21498430000003</v>
      </c>
      <c r="E385" s="213">
        <v>0</v>
      </c>
      <c r="F385" s="213">
        <v>100</v>
      </c>
      <c r="G385" s="213">
        <v>0</v>
      </c>
    </row>
    <row r="386" spans="1:7" x14ac:dyDescent="0.25">
      <c r="A386" s="213" t="s">
        <v>279</v>
      </c>
      <c r="B386" s="213" t="s">
        <v>280</v>
      </c>
      <c r="C386" s="213" t="s">
        <v>16</v>
      </c>
      <c r="D386" s="213">
        <v>28133.024386900001</v>
      </c>
      <c r="E386" s="213">
        <v>0</v>
      </c>
      <c r="F386" s="213">
        <v>100</v>
      </c>
      <c r="G386" s="213">
        <v>0</v>
      </c>
    </row>
    <row r="387" spans="1:7" x14ac:dyDescent="0.25">
      <c r="A387" s="213" t="s">
        <v>281</v>
      </c>
      <c r="B387" s="213" t="s">
        <v>282</v>
      </c>
      <c r="C387" s="213" t="s">
        <v>15</v>
      </c>
      <c r="D387" s="213">
        <v>4119.9903597000002</v>
      </c>
      <c r="E387" s="213">
        <v>32.1539711</v>
      </c>
      <c r="F387" s="213">
        <v>99.225605650037593</v>
      </c>
      <c r="G387" s="213">
        <v>0.77439434996241696</v>
      </c>
    </row>
    <row r="388" spans="1:7" x14ac:dyDescent="0.25">
      <c r="A388" s="213" t="s">
        <v>281</v>
      </c>
      <c r="B388" s="213" t="s">
        <v>282</v>
      </c>
      <c r="C388" s="213" t="s">
        <v>16</v>
      </c>
      <c r="D388" s="213">
        <v>20869.1294695</v>
      </c>
      <c r="E388" s="213">
        <v>127.5086247</v>
      </c>
      <c r="F388" s="213">
        <v>99.392718852761405</v>
      </c>
      <c r="G388" s="213">
        <v>0.60728114723862503</v>
      </c>
    </row>
    <row r="389" spans="1:7" x14ac:dyDescent="0.25">
      <c r="A389" s="213" t="s">
        <v>283</v>
      </c>
      <c r="B389" s="213" t="s">
        <v>284</v>
      </c>
      <c r="C389" s="213" t="s">
        <v>15</v>
      </c>
      <c r="D389" s="213">
        <v>1921.1003013</v>
      </c>
      <c r="E389" s="213">
        <v>0</v>
      </c>
      <c r="F389" s="213">
        <v>100</v>
      </c>
      <c r="G389" s="213">
        <v>0</v>
      </c>
    </row>
    <row r="390" spans="1:7" x14ac:dyDescent="0.25">
      <c r="A390" s="213" t="s">
        <v>283</v>
      </c>
      <c r="B390" s="213" t="s">
        <v>284</v>
      </c>
      <c r="C390" s="213" t="s">
        <v>16</v>
      </c>
      <c r="D390" s="213">
        <v>16966.899298799999</v>
      </c>
      <c r="E390" s="213">
        <v>17.4353546</v>
      </c>
      <c r="F390" s="213">
        <v>99.897344494466196</v>
      </c>
      <c r="G390" s="213">
        <v>0.102655505533799</v>
      </c>
    </row>
    <row r="391" spans="1:7" x14ac:dyDescent="0.25">
      <c r="A391" s="213" t="s">
        <v>285</v>
      </c>
      <c r="B391" s="213" t="s">
        <v>286</v>
      </c>
      <c r="C391" s="213" t="s">
        <v>15</v>
      </c>
      <c r="D391" s="213">
        <v>59.919536100000002</v>
      </c>
      <c r="E391" s="213">
        <v>5.2712529999999997</v>
      </c>
      <c r="F391" s="213">
        <v>91.914113829924503</v>
      </c>
      <c r="G391" s="213">
        <v>8.0858861700755202</v>
      </c>
    </row>
    <row r="392" spans="1:7" x14ac:dyDescent="0.25">
      <c r="A392" s="213" t="s">
        <v>285</v>
      </c>
      <c r="B392" s="213" t="s">
        <v>286</v>
      </c>
      <c r="C392" s="213" t="s">
        <v>16</v>
      </c>
      <c r="D392" s="213">
        <v>6750.5248760000004</v>
      </c>
      <c r="E392" s="213">
        <v>0</v>
      </c>
      <c r="F392" s="213">
        <v>100</v>
      </c>
      <c r="G392" s="213">
        <v>0</v>
      </c>
    </row>
    <row r="393" spans="1:7" x14ac:dyDescent="0.25">
      <c r="A393" s="213" t="s">
        <v>287</v>
      </c>
      <c r="B393" s="213" t="s">
        <v>288</v>
      </c>
      <c r="C393" s="213" t="s">
        <v>15</v>
      </c>
      <c r="D393" s="213">
        <v>279.87879329999998</v>
      </c>
      <c r="E393" s="213">
        <v>0</v>
      </c>
      <c r="F393" s="213">
        <v>100</v>
      </c>
      <c r="G393" s="213">
        <v>0</v>
      </c>
    </row>
    <row r="394" spans="1:7" x14ac:dyDescent="0.25">
      <c r="A394" s="213" t="s">
        <v>287</v>
      </c>
      <c r="B394" s="213" t="s">
        <v>288</v>
      </c>
      <c r="C394" s="213" t="s">
        <v>16</v>
      </c>
      <c r="D394" s="213">
        <v>12189.863562299999</v>
      </c>
      <c r="E394" s="213">
        <v>0</v>
      </c>
      <c r="F394" s="213">
        <v>100</v>
      </c>
      <c r="G394" s="213">
        <v>0</v>
      </c>
    </row>
    <row r="395" spans="1:7" x14ac:dyDescent="0.25">
      <c r="A395" s="213" t="s">
        <v>289</v>
      </c>
      <c r="B395" s="213" t="s">
        <v>290</v>
      </c>
      <c r="C395" s="213" t="s">
        <v>15</v>
      </c>
      <c r="D395" s="213">
        <v>2376.5082364999998</v>
      </c>
      <c r="E395" s="213">
        <v>75.306054799999998</v>
      </c>
      <c r="F395" s="213">
        <v>96.928557963496004</v>
      </c>
      <c r="G395" s="213">
        <v>3.0714420365039699</v>
      </c>
    </row>
    <row r="396" spans="1:7" x14ac:dyDescent="0.25">
      <c r="A396" s="213" t="s">
        <v>289</v>
      </c>
      <c r="B396" s="213" t="s">
        <v>290</v>
      </c>
      <c r="C396" s="213" t="s">
        <v>16</v>
      </c>
      <c r="D396" s="213">
        <v>16014.2002558</v>
      </c>
      <c r="E396" s="213">
        <v>393.65822700000001</v>
      </c>
      <c r="F396" s="213">
        <v>97.600794598437901</v>
      </c>
      <c r="G396" s="213">
        <v>2.3992054015620798</v>
      </c>
    </row>
    <row r="397" spans="1:7" x14ac:dyDescent="0.25">
      <c r="A397" s="213" t="s">
        <v>291</v>
      </c>
      <c r="B397" s="213" t="s">
        <v>292</v>
      </c>
      <c r="C397" s="213" t="s">
        <v>15</v>
      </c>
      <c r="D397" s="213">
        <v>214.61571470000001</v>
      </c>
      <c r="E397" s="213">
        <v>0</v>
      </c>
      <c r="F397" s="213">
        <v>100</v>
      </c>
      <c r="G397" s="213">
        <v>0</v>
      </c>
    </row>
    <row r="398" spans="1:7" x14ac:dyDescent="0.25">
      <c r="A398" s="213" t="s">
        <v>291</v>
      </c>
      <c r="B398" s="213" t="s">
        <v>292</v>
      </c>
      <c r="C398" s="213" t="s">
        <v>16</v>
      </c>
      <c r="D398" s="213">
        <v>37470.618639</v>
      </c>
      <c r="E398" s="213">
        <v>0</v>
      </c>
      <c r="F398" s="213">
        <v>100</v>
      </c>
      <c r="G398" s="213">
        <v>0</v>
      </c>
    </row>
    <row r="399" spans="1:7" x14ac:dyDescent="0.25">
      <c r="A399" s="213" t="s">
        <v>293</v>
      </c>
      <c r="B399" s="213" t="s">
        <v>294</v>
      </c>
      <c r="C399" s="213" t="s">
        <v>15</v>
      </c>
      <c r="D399" s="213">
        <v>135.26221340000001</v>
      </c>
      <c r="E399" s="213">
        <v>0</v>
      </c>
      <c r="F399" s="213">
        <v>100</v>
      </c>
      <c r="G399" s="213">
        <v>0</v>
      </c>
    </row>
    <row r="400" spans="1:7" x14ac:dyDescent="0.25">
      <c r="A400" s="213" t="s">
        <v>293</v>
      </c>
      <c r="B400" s="213" t="s">
        <v>294</v>
      </c>
      <c r="C400" s="213" t="s">
        <v>16</v>
      </c>
      <c r="D400" s="213">
        <v>34084.899786900001</v>
      </c>
      <c r="E400" s="213">
        <v>0</v>
      </c>
      <c r="F400" s="213">
        <v>100</v>
      </c>
      <c r="G400" s="213">
        <v>0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615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467</v>
      </c>
      <c r="F410" s="5" t="s">
        <v>431</v>
      </c>
      <c r="G410" s="5" t="s">
        <v>468</v>
      </c>
    </row>
    <row r="411" spans="1:7" x14ac:dyDescent="0.25">
      <c r="A411" s="214" t="s">
        <v>70</v>
      </c>
      <c r="B411" s="214" t="s">
        <v>71</v>
      </c>
      <c r="C411" s="214" t="s">
        <v>15</v>
      </c>
      <c r="D411" s="214">
        <v>3.5432100000000002</v>
      </c>
      <c r="E411" s="214">
        <v>10.039094800000001</v>
      </c>
      <c r="F411" s="214">
        <v>26.086956905870601</v>
      </c>
      <c r="G411" s="214">
        <v>73.913043094129307</v>
      </c>
    </row>
    <row r="412" spans="1:7" x14ac:dyDescent="0.25">
      <c r="A412" s="214" t="s">
        <v>70</v>
      </c>
      <c r="B412" s="214" t="s">
        <v>71</v>
      </c>
      <c r="C412" s="214" t="s">
        <v>16</v>
      </c>
      <c r="D412" s="214">
        <v>65.082076799999996</v>
      </c>
      <c r="E412" s="214">
        <v>79.619571699999995</v>
      </c>
      <c r="F412" s="214">
        <v>44.976734871130397</v>
      </c>
      <c r="G412" s="214">
        <v>55.023265128869603</v>
      </c>
    </row>
    <row r="413" spans="1:7" x14ac:dyDescent="0.25">
      <c r="A413" s="214" t="s">
        <v>72</v>
      </c>
      <c r="B413" s="214" t="s">
        <v>73</v>
      </c>
      <c r="C413" s="214" t="s">
        <v>15</v>
      </c>
      <c r="D413" s="214">
        <v>5.0954775000000003</v>
      </c>
      <c r="E413" s="214">
        <v>52.653267499999998</v>
      </c>
      <c r="F413" s="214">
        <v>8.8235294117646994</v>
      </c>
      <c r="G413" s="214">
        <v>91.176470588235304</v>
      </c>
    </row>
    <row r="414" spans="1:7" x14ac:dyDescent="0.25">
      <c r="A414" s="214" t="s">
        <v>72</v>
      </c>
      <c r="B414" s="214" t="s">
        <v>73</v>
      </c>
      <c r="C414" s="214" t="s">
        <v>16</v>
      </c>
      <c r="D414" s="214">
        <v>69.638192500000002</v>
      </c>
      <c r="E414" s="214">
        <v>242.88442749999999</v>
      </c>
      <c r="F414" s="214">
        <v>22.2826086956522</v>
      </c>
      <c r="G414" s="214">
        <v>77.7173913043478</v>
      </c>
    </row>
    <row r="415" spans="1:7" x14ac:dyDescent="0.25">
      <c r="A415" s="214" t="s">
        <v>74</v>
      </c>
      <c r="B415" s="214" t="s">
        <v>75</v>
      </c>
      <c r="C415" s="214" t="s">
        <v>15</v>
      </c>
      <c r="D415" s="214">
        <v>25.0927565</v>
      </c>
      <c r="E415" s="214">
        <v>64.065528400000005</v>
      </c>
      <c r="F415" s="214">
        <v>28.144054731586699</v>
      </c>
      <c r="G415" s="214">
        <v>71.855945268413294</v>
      </c>
    </row>
    <row r="416" spans="1:7" x14ac:dyDescent="0.25">
      <c r="A416" s="214" t="s">
        <v>74</v>
      </c>
      <c r="B416" s="214" t="s">
        <v>75</v>
      </c>
      <c r="C416" s="214" t="s">
        <v>16</v>
      </c>
      <c r="D416" s="214">
        <v>29.1229537</v>
      </c>
      <c r="E416" s="214">
        <v>217.47734389999999</v>
      </c>
      <c r="F416" s="214">
        <v>11.809780435561001</v>
      </c>
      <c r="G416" s="214">
        <v>88.190219564439005</v>
      </c>
    </row>
    <row r="417" spans="1:7" x14ac:dyDescent="0.25">
      <c r="A417" s="214" t="s">
        <v>76</v>
      </c>
      <c r="B417" s="214" t="s">
        <v>77</v>
      </c>
      <c r="C417" s="214" t="s">
        <v>15</v>
      </c>
      <c r="D417" s="214">
        <v>6.3414636</v>
      </c>
      <c r="E417" s="214">
        <v>1.5853659</v>
      </c>
      <c r="F417" s="214">
        <v>80</v>
      </c>
      <c r="G417" s="214">
        <v>20</v>
      </c>
    </row>
    <row r="418" spans="1:7" x14ac:dyDescent="0.25">
      <c r="A418" s="214" t="s">
        <v>76</v>
      </c>
      <c r="B418" s="214" t="s">
        <v>77</v>
      </c>
      <c r="C418" s="214" t="s">
        <v>16</v>
      </c>
      <c r="D418" s="214">
        <v>4.7560976999999998</v>
      </c>
      <c r="E418" s="214">
        <v>4.7560976999999998</v>
      </c>
      <c r="F418" s="214">
        <v>50</v>
      </c>
      <c r="G418" s="214">
        <v>50</v>
      </c>
    </row>
    <row r="419" spans="1:7" x14ac:dyDescent="0.25">
      <c r="A419" s="214" t="s">
        <v>78</v>
      </c>
      <c r="B419" s="214" t="s">
        <v>79</v>
      </c>
      <c r="C419" s="214" t="s">
        <v>15</v>
      </c>
      <c r="D419" s="214">
        <v>266.7721272</v>
      </c>
      <c r="E419" s="214">
        <v>175.44996660000001</v>
      </c>
      <c r="F419" s="214">
        <v>60.3253729155945</v>
      </c>
      <c r="G419" s="214">
        <v>39.6746270844055</v>
      </c>
    </row>
    <row r="420" spans="1:7" x14ac:dyDescent="0.25">
      <c r="A420" s="214" t="s">
        <v>78</v>
      </c>
      <c r="B420" s="214" t="s">
        <v>79</v>
      </c>
      <c r="C420" s="214" t="s">
        <v>16</v>
      </c>
      <c r="D420" s="214">
        <v>2147.060571</v>
      </c>
      <c r="E420" s="214">
        <v>339.52768400000002</v>
      </c>
      <c r="F420" s="214">
        <v>86.345641128269506</v>
      </c>
      <c r="G420" s="214">
        <v>13.6543588717305</v>
      </c>
    </row>
    <row r="421" spans="1:7" x14ac:dyDescent="0.25">
      <c r="A421" s="214" t="s">
        <v>90</v>
      </c>
      <c r="B421" s="214" t="s">
        <v>91</v>
      </c>
      <c r="C421" s="214" t="s">
        <v>15</v>
      </c>
      <c r="D421" s="214">
        <v>59.794327299999999</v>
      </c>
      <c r="E421" s="214">
        <v>14.5095753</v>
      </c>
      <c r="F421" s="214">
        <v>80.472660530215506</v>
      </c>
      <c r="G421" s="214">
        <v>19.527339469784501</v>
      </c>
    </row>
    <row r="422" spans="1:7" x14ac:dyDescent="0.25">
      <c r="A422" s="214" t="s">
        <v>90</v>
      </c>
      <c r="B422" s="214" t="s">
        <v>91</v>
      </c>
      <c r="C422" s="214" t="s">
        <v>16</v>
      </c>
      <c r="D422" s="214">
        <v>1084.4669017000001</v>
      </c>
      <c r="E422" s="214">
        <v>88.989415399999999</v>
      </c>
      <c r="F422" s="214">
        <v>92.416469696978396</v>
      </c>
      <c r="G422" s="214">
        <v>7.5835303030216199</v>
      </c>
    </row>
    <row r="423" spans="1:7" x14ac:dyDescent="0.25">
      <c r="A423" s="214" t="s">
        <v>106</v>
      </c>
      <c r="B423" s="214" t="s">
        <v>107</v>
      </c>
      <c r="C423" s="214" t="s">
        <v>15</v>
      </c>
      <c r="D423" s="214">
        <v>312.94039759999998</v>
      </c>
      <c r="E423" s="214">
        <v>100.49795570000001</v>
      </c>
      <c r="F423" s="214">
        <v>75.692154610756106</v>
      </c>
      <c r="G423" s="214">
        <v>24.307845389243901</v>
      </c>
    </row>
    <row r="424" spans="1:7" x14ac:dyDescent="0.25">
      <c r="A424" s="214" t="s">
        <v>106</v>
      </c>
      <c r="B424" s="214" t="s">
        <v>107</v>
      </c>
      <c r="C424" s="214" t="s">
        <v>16</v>
      </c>
      <c r="D424" s="214">
        <v>2445.9068004999999</v>
      </c>
      <c r="E424" s="214">
        <v>172.03190849999999</v>
      </c>
      <c r="F424" s="214">
        <v>93.428726657786697</v>
      </c>
      <c r="G424" s="214">
        <v>6.5712733422133001</v>
      </c>
    </row>
    <row r="425" spans="1:7" x14ac:dyDescent="0.25">
      <c r="A425" s="214" t="s">
        <v>108</v>
      </c>
      <c r="B425" s="214" t="s">
        <v>109</v>
      </c>
      <c r="C425" s="214" t="s">
        <v>15</v>
      </c>
      <c r="D425" s="214">
        <v>106.4733116</v>
      </c>
      <c r="E425" s="214">
        <v>70.380663600000005</v>
      </c>
      <c r="F425" s="214">
        <v>60.2040816326531</v>
      </c>
      <c r="G425" s="214">
        <v>39.7959183673469</v>
      </c>
    </row>
    <row r="426" spans="1:7" x14ac:dyDescent="0.25">
      <c r="A426" s="214" t="s">
        <v>108</v>
      </c>
      <c r="B426" s="214" t="s">
        <v>109</v>
      </c>
      <c r="C426" s="214" t="s">
        <v>16</v>
      </c>
      <c r="D426" s="214">
        <v>786.81972640000004</v>
      </c>
      <c r="E426" s="214">
        <v>171.440078</v>
      </c>
      <c r="F426" s="214">
        <v>82.109227871939694</v>
      </c>
      <c r="G426" s="214">
        <v>17.890772128060298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616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467</v>
      </c>
      <c r="F436" s="5" t="s">
        <v>431</v>
      </c>
      <c r="G436" s="5" t="s">
        <v>468</v>
      </c>
    </row>
    <row r="437" spans="1:7" x14ac:dyDescent="0.25">
      <c r="A437" s="215" t="s">
        <v>13</v>
      </c>
      <c r="B437" s="215" t="s">
        <v>14</v>
      </c>
      <c r="C437" s="215" t="s">
        <v>15</v>
      </c>
      <c r="D437" s="215">
        <v>786.05307130000006</v>
      </c>
      <c r="E437" s="215">
        <v>489.18141780000002</v>
      </c>
      <c r="F437" s="215">
        <v>61.6398849010709</v>
      </c>
      <c r="G437" s="215">
        <v>38.3601150989291</v>
      </c>
    </row>
    <row r="438" spans="1:7" x14ac:dyDescent="0.25">
      <c r="A438" s="215" t="s">
        <v>13</v>
      </c>
      <c r="B438" s="215" t="s">
        <v>14</v>
      </c>
      <c r="C438" s="215" t="s">
        <v>16</v>
      </c>
      <c r="D438" s="215">
        <v>6632.8533202999997</v>
      </c>
      <c r="E438" s="215">
        <v>1316.7265267</v>
      </c>
      <c r="F438" s="215">
        <v>83.4365268096916</v>
      </c>
      <c r="G438" s="215">
        <v>16.563473190308301</v>
      </c>
    </row>
    <row r="439" spans="1:7" x14ac:dyDescent="0.25">
      <c r="A439" s="215" t="s">
        <v>25</v>
      </c>
      <c r="B439" s="215" t="s">
        <v>26</v>
      </c>
      <c r="C439" s="215" t="s">
        <v>15</v>
      </c>
      <c r="D439" s="215">
        <v>449.34607080000001</v>
      </c>
      <c r="E439" s="215">
        <v>37.995909699999999</v>
      </c>
      <c r="F439" s="215">
        <v>92.203440044090399</v>
      </c>
      <c r="G439" s="215">
        <v>7.7965599559096503</v>
      </c>
    </row>
    <row r="440" spans="1:7" x14ac:dyDescent="0.25">
      <c r="A440" s="215" t="s">
        <v>25</v>
      </c>
      <c r="B440" s="215" t="s">
        <v>26</v>
      </c>
      <c r="C440" s="215" t="s">
        <v>16</v>
      </c>
      <c r="D440" s="215">
        <v>7244.6902321999996</v>
      </c>
      <c r="E440" s="215">
        <v>329.2430488</v>
      </c>
      <c r="F440" s="215">
        <v>95.6529449549557</v>
      </c>
      <c r="G440" s="215">
        <v>4.3470550450443</v>
      </c>
    </row>
    <row r="441" spans="1:7" x14ac:dyDescent="0.25">
      <c r="A441" s="215" t="s">
        <v>27</v>
      </c>
      <c r="B441" s="215" t="s">
        <v>28</v>
      </c>
      <c r="C441" s="215" t="s">
        <v>15</v>
      </c>
      <c r="D441" s="215">
        <v>119.96378559999999</v>
      </c>
      <c r="E441" s="215">
        <v>40.132515900000001</v>
      </c>
      <c r="F441" s="215">
        <v>74.932265440248202</v>
      </c>
      <c r="G441" s="215">
        <v>25.067734559751798</v>
      </c>
    </row>
    <row r="442" spans="1:7" x14ac:dyDescent="0.25">
      <c r="A442" s="215" t="s">
        <v>27</v>
      </c>
      <c r="B442" s="215" t="s">
        <v>28</v>
      </c>
      <c r="C442" s="215" t="s">
        <v>16</v>
      </c>
      <c r="D442" s="215">
        <v>3302.4888888</v>
      </c>
      <c r="E442" s="215">
        <v>312.38715680000001</v>
      </c>
      <c r="F442" s="215">
        <v>91.358288559292802</v>
      </c>
      <c r="G442" s="215">
        <v>8.6417114407072209</v>
      </c>
    </row>
    <row r="443" spans="1:7" x14ac:dyDescent="0.25">
      <c r="A443" s="215" t="s">
        <v>29</v>
      </c>
      <c r="B443" s="215" t="s">
        <v>30</v>
      </c>
      <c r="C443" s="215" t="s">
        <v>15</v>
      </c>
      <c r="D443" s="215">
        <v>37.345340999999998</v>
      </c>
      <c r="E443" s="215">
        <v>16.975155000000001</v>
      </c>
      <c r="F443" s="215">
        <v>68.75</v>
      </c>
      <c r="G443" s="215">
        <v>31.25</v>
      </c>
    </row>
    <row r="444" spans="1:7" x14ac:dyDescent="0.25">
      <c r="A444" s="215" t="s">
        <v>29</v>
      </c>
      <c r="B444" s="215" t="s">
        <v>30</v>
      </c>
      <c r="C444" s="215" t="s">
        <v>16</v>
      </c>
      <c r="D444" s="215">
        <v>476.43601699999999</v>
      </c>
      <c r="E444" s="215">
        <v>93.929191000000003</v>
      </c>
      <c r="F444" s="215">
        <v>83.531746031745996</v>
      </c>
      <c r="G444" s="215">
        <v>16.468253968254</v>
      </c>
    </row>
    <row r="445" spans="1:7" x14ac:dyDescent="0.25">
      <c r="A445" s="215" t="s">
        <v>31</v>
      </c>
      <c r="B445" s="215" t="s">
        <v>32</v>
      </c>
      <c r="C445" s="215" t="s">
        <v>15</v>
      </c>
      <c r="D445" s="215">
        <v>294.1656562</v>
      </c>
      <c r="E445" s="215">
        <v>179.02573000000001</v>
      </c>
      <c r="F445" s="215">
        <v>62.166316796744802</v>
      </c>
      <c r="G445" s="215">
        <v>37.833683203255198</v>
      </c>
    </row>
    <row r="446" spans="1:7" x14ac:dyDescent="0.25">
      <c r="A446" s="215" t="s">
        <v>31</v>
      </c>
      <c r="B446" s="215" t="s">
        <v>32</v>
      </c>
      <c r="C446" s="215" t="s">
        <v>16</v>
      </c>
      <c r="D446" s="215">
        <v>5497.5123961999998</v>
      </c>
      <c r="E446" s="215">
        <v>938.82910500000003</v>
      </c>
      <c r="F446" s="215">
        <v>85.413621933749695</v>
      </c>
      <c r="G446" s="215">
        <v>14.586378066250299</v>
      </c>
    </row>
    <row r="447" spans="1:7" x14ac:dyDescent="0.25">
      <c r="A447" s="215" t="s">
        <v>33</v>
      </c>
      <c r="B447" s="215" t="s">
        <v>34</v>
      </c>
      <c r="C447" s="215" t="s">
        <v>15</v>
      </c>
      <c r="D447" s="215">
        <v>41.562353399999999</v>
      </c>
      <c r="E447" s="215">
        <v>72.1533795</v>
      </c>
      <c r="F447" s="215">
        <v>36.549343120840902</v>
      </c>
      <c r="G447" s="215">
        <v>63.450656879159098</v>
      </c>
    </row>
    <row r="448" spans="1:7" x14ac:dyDescent="0.25">
      <c r="A448" s="215" t="s">
        <v>33</v>
      </c>
      <c r="B448" s="215" t="s">
        <v>34</v>
      </c>
      <c r="C448" s="215" t="s">
        <v>16</v>
      </c>
      <c r="D448" s="215">
        <v>352.2976956</v>
      </c>
      <c r="E448" s="215">
        <v>231.461972</v>
      </c>
      <c r="F448" s="215">
        <v>60.349783507379797</v>
      </c>
      <c r="G448" s="215">
        <v>39.650216492620203</v>
      </c>
    </row>
    <row r="449" spans="1:7" x14ac:dyDescent="0.25">
      <c r="A449" s="215" t="s">
        <v>35</v>
      </c>
      <c r="B449" s="215" t="s">
        <v>36</v>
      </c>
      <c r="C449" s="215" t="s">
        <v>15</v>
      </c>
      <c r="D449" s="215">
        <v>113.9982337</v>
      </c>
      <c r="E449" s="215">
        <v>156.57100130000001</v>
      </c>
      <c r="F449" s="215">
        <v>42.1327405164892</v>
      </c>
      <c r="G449" s="215">
        <v>57.8672594835108</v>
      </c>
    </row>
    <row r="450" spans="1:7" x14ac:dyDescent="0.25">
      <c r="A450" s="215" t="s">
        <v>35</v>
      </c>
      <c r="B450" s="215" t="s">
        <v>36</v>
      </c>
      <c r="C450" s="215" t="s">
        <v>16</v>
      </c>
      <c r="D450" s="215">
        <v>860.76839480000001</v>
      </c>
      <c r="E450" s="215">
        <v>539.7828591</v>
      </c>
      <c r="F450" s="215">
        <v>61.4592570177699</v>
      </c>
      <c r="G450" s="215">
        <v>38.5407429822301</v>
      </c>
    </row>
    <row r="451" spans="1:7" x14ac:dyDescent="0.25">
      <c r="A451" s="215" t="s">
        <v>37</v>
      </c>
      <c r="B451" s="215" t="s">
        <v>38</v>
      </c>
      <c r="C451" s="215" t="s">
        <v>15</v>
      </c>
      <c r="D451" s="215">
        <v>105.2953485</v>
      </c>
      <c r="E451" s="215">
        <v>7.6229965000000002</v>
      </c>
      <c r="F451" s="215">
        <v>93.249107131352304</v>
      </c>
      <c r="G451" s="215">
        <v>6.7508928686476901</v>
      </c>
    </row>
    <row r="452" spans="1:7" x14ac:dyDescent="0.25">
      <c r="A452" s="215" t="s">
        <v>37</v>
      </c>
      <c r="B452" s="215" t="s">
        <v>38</v>
      </c>
      <c r="C452" s="215" t="s">
        <v>16</v>
      </c>
      <c r="D452" s="215">
        <v>2834.4535903999999</v>
      </c>
      <c r="E452" s="215">
        <v>26.819839900000002</v>
      </c>
      <c r="F452" s="215">
        <v>99.062660715470699</v>
      </c>
      <c r="G452" s="215">
        <v>0.93733928452926596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617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618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619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467</v>
      </c>
      <c r="F16" s="5" t="s">
        <v>431</v>
      </c>
      <c r="G16" s="5" t="s">
        <v>468</v>
      </c>
    </row>
    <row r="17" spans="1:7" x14ac:dyDescent="0.25">
      <c r="A17" s="216" t="s">
        <v>13</v>
      </c>
      <c r="B17" s="216" t="s">
        <v>14</v>
      </c>
      <c r="C17" s="216" t="s">
        <v>15</v>
      </c>
      <c r="D17" s="216">
        <v>111967.5885001</v>
      </c>
      <c r="E17" s="216">
        <v>2591.5897408999999</v>
      </c>
      <c r="F17" s="216">
        <v>97.737772057470593</v>
      </c>
      <c r="G17" s="216">
        <v>2.2622279425294298</v>
      </c>
    </row>
    <row r="18" spans="1:7" x14ac:dyDescent="0.25">
      <c r="A18" s="216" t="s">
        <v>13</v>
      </c>
      <c r="B18" s="216" t="s">
        <v>14</v>
      </c>
      <c r="C18" s="216" t="s">
        <v>16</v>
      </c>
      <c r="D18" s="216">
        <v>2685931.1011027</v>
      </c>
      <c r="E18" s="216">
        <v>9859.2333923000006</v>
      </c>
      <c r="F18" s="216">
        <v>99.634272989774402</v>
      </c>
      <c r="G18" s="216">
        <v>0.36572701022562698</v>
      </c>
    </row>
    <row r="19" spans="1:7" x14ac:dyDescent="0.25">
      <c r="A19" s="216" t="s">
        <v>13</v>
      </c>
      <c r="B19" s="216" t="s">
        <v>17</v>
      </c>
      <c r="C19" s="216" t="s">
        <v>15</v>
      </c>
      <c r="D19" s="216">
        <v>1166.8813372</v>
      </c>
      <c r="E19" s="216">
        <v>108.3531519</v>
      </c>
      <c r="F19" s="216">
        <v>91.503276234595006</v>
      </c>
      <c r="G19" s="216">
        <v>8.4967237654049406</v>
      </c>
    </row>
    <row r="20" spans="1:7" x14ac:dyDescent="0.25">
      <c r="A20" s="216" t="s">
        <v>13</v>
      </c>
      <c r="B20" s="216" t="s">
        <v>17</v>
      </c>
      <c r="C20" s="216" t="s">
        <v>16</v>
      </c>
      <c r="D20" s="216">
        <v>7670.5265188000003</v>
      </c>
      <c r="E20" s="216">
        <v>279.05332820000001</v>
      </c>
      <c r="F20" s="216">
        <v>96.489709725913301</v>
      </c>
      <c r="G20" s="216">
        <v>3.5102902740867301</v>
      </c>
    </row>
    <row r="21" spans="1:7" x14ac:dyDescent="0.25">
      <c r="A21" s="216" t="s">
        <v>13</v>
      </c>
      <c r="B21" s="216" t="s">
        <v>18</v>
      </c>
      <c r="C21" s="216" t="s">
        <v>15</v>
      </c>
      <c r="D21" s="216">
        <v>110800.7071629</v>
      </c>
      <c r="E21" s="216">
        <v>2483.2365890000001</v>
      </c>
      <c r="F21" s="216">
        <v>97.807953619236201</v>
      </c>
      <c r="G21" s="216">
        <v>2.19204638076378</v>
      </c>
    </row>
    <row r="22" spans="1:7" x14ac:dyDescent="0.25">
      <c r="A22" s="216" t="s">
        <v>13</v>
      </c>
      <c r="B22" s="216" t="s">
        <v>18</v>
      </c>
      <c r="C22" s="216" t="s">
        <v>16</v>
      </c>
      <c r="D22" s="216">
        <v>2678260.5745839002</v>
      </c>
      <c r="E22" s="216">
        <v>9580.1800641000009</v>
      </c>
      <c r="F22" s="216">
        <v>99.643573375858196</v>
      </c>
      <c r="G22" s="216">
        <v>0.35642662414182402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620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467</v>
      </c>
      <c r="F32" s="5" t="s">
        <v>431</v>
      </c>
      <c r="G32" s="5" t="s">
        <v>468</v>
      </c>
    </row>
    <row r="33" spans="1:7" x14ac:dyDescent="0.25">
      <c r="A33" s="217" t="s">
        <v>13</v>
      </c>
      <c r="B33" s="217" t="s">
        <v>14</v>
      </c>
      <c r="C33" s="217" t="s">
        <v>15</v>
      </c>
      <c r="D33" s="217">
        <v>111967.5885001</v>
      </c>
      <c r="E33" s="217">
        <v>2591.5897408999999</v>
      </c>
      <c r="F33" s="217">
        <v>97.737772057470593</v>
      </c>
      <c r="G33" s="217">
        <v>2.2622279425294298</v>
      </c>
    </row>
    <row r="34" spans="1:7" x14ac:dyDescent="0.25">
      <c r="A34" s="217" t="s">
        <v>13</v>
      </c>
      <c r="B34" s="217" t="s">
        <v>14</v>
      </c>
      <c r="C34" s="217" t="s">
        <v>16</v>
      </c>
      <c r="D34" s="217">
        <v>2685931.1011027</v>
      </c>
      <c r="E34" s="217">
        <v>9859.2333923000006</v>
      </c>
      <c r="F34" s="217">
        <v>99.634272989774402</v>
      </c>
      <c r="G34" s="217">
        <v>0.36572701022562698</v>
      </c>
    </row>
    <row r="35" spans="1:7" x14ac:dyDescent="0.25">
      <c r="A35" s="217" t="s">
        <v>25</v>
      </c>
      <c r="B35" s="217" t="s">
        <v>26</v>
      </c>
      <c r="C35" s="217" t="s">
        <v>15</v>
      </c>
      <c r="D35" s="217">
        <v>1717.1636255999999</v>
      </c>
      <c r="E35" s="217">
        <v>16.380155800000001</v>
      </c>
      <c r="F35" s="217">
        <v>99.055105733368194</v>
      </c>
      <c r="G35" s="217">
        <v>0.94489426663175902</v>
      </c>
    </row>
    <row r="36" spans="1:7" x14ac:dyDescent="0.25">
      <c r="A36" s="217" t="s">
        <v>25</v>
      </c>
      <c r="B36" s="217" t="s">
        <v>26</v>
      </c>
      <c r="C36" s="217" t="s">
        <v>16</v>
      </c>
      <c r="D36" s="217">
        <v>50297.538203099997</v>
      </c>
      <c r="E36" s="217">
        <v>1145.6633472000001</v>
      </c>
      <c r="F36" s="217">
        <v>97.772954807099595</v>
      </c>
      <c r="G36" s="217">
        <v>2.2270451929003601</v>
      </c>
    </row>
    <row r="37" spans="1:7" x14ac:dyDescent="0.25">
      <c r="A37" s="217" t="s">
        <v>27</v>
      </c>
      <c r="B37" s="217" t="s">
        <v>28</v>
      </c>
      <c r="C37" s="217" t="s">
        <v>15</v>
      </c>
      <c r="D37" s="217">
        <v>320.94669959999999</v>
      </c>
      <c r="E37" s="217">
        <v>48.6851755</v>
      </c>
      <c r="F37" s="217">
        <v>86.828739949218701</v>
      </c>
      <c r="G37" s="217">
        <v>13.171260050781299</v>
      </c>
    </row>
    <row r="38" spans="1:7" x14ac:dyDescent="0.25">
      <c r="A38" s="217" t="s">
        <v>27</v>
      </c>
      <c r="B38" s="217" t="s">
        <v>28</v>
      </c>
      <c r="C38" s="217" t="s">
        <v>16</v>
      </c>
      <c r="D38" s="217">
        <v>11266.5592216</v>
      </c>
      <c r="E38" s="217">
        <v>437.3627305</v>
      </c>
      <c r="F38" s="217">
        <v>96.2631096457241</v>
      </c>
      <c r="G38" s="217">
        <v>3.73689035427586</v>
      </c>
    </row>
    <row r="39" spans="1:7" x14ac:dyDescent="0.25">
      <c r="A39" s="217" t="s">
        <v>29</v>
      </c>
      <c r="B39" s="217" t="s">
        <v>30</v>
      </c>
      <c r="C39" s="217" t="s">
        <v>15</v>
      </c>
      <c r="D39" s="217">
        <v>827.50389629999995</v>
      </c>
      <c r="E39" s="217">
        <v>55.499439600000002</v>
      </c>
      <c r="F39" s="217">
        <v>93.714696497331801</v>
      </c>
      <c r="G39" s="217">
        <v>6.2853035026682296</v>
      </c>
    </row>
    <row r="40" spans="1:7" x14ac:dyDescent="0.25">
      <c r="A40" s="217" t="s">
        <v>29</v>
      </c>
      <c r="B40" s="217" t="s">
        <v>30</v>
      </c>
      <c r="C40" s="217" t="s">
        <v>16</v>
      </c>
      <c r="D40" s="217">
        <v>39328.200345500001</v>
      </c>
      <c r="E40" s="217">
        <v>121.2891431</v>
      </c>
      <c r="F40" s="217">
        <v>99.692545721954005</v>
      </c>
      <c r="G40" s="217">
        <v>0.30745427804598002</v>
      </c>
    </row>
    <row r="41" spans="1:7" x14ac:dyDescent="0.25">
      <c r="A41" s="217" t="s">
        <v>31</v>
      </c>
      <c r="B41" s="217" t="s">
        <v>32</v>
      </c>
      <c r="C41" s="217" t="s">
        <v>15</v>
      </c>
      <c r="D41" s="217">
        <v>782.17648399999996</v>
      </c>
      <c r="E41" s="217">
        <v>20.200705299999999</v>
      </c>
      <c r="F41" s="217">
        <v>97.482392873403697</v>
      </c>
      <c r="G41" s="217">
        <v>2.5176071265963098</v>
      </c>
    </row>
    <row r="42" spans="1:7" x14ac:dyDescent="0.25">
      <c r="A42" s="217" t="s">
        <v>31</v>
      </c>
      <c r="B42" s="217" t="s">
        <v>32</v>
      </c>
      <c r="C42" s="217" t="s">
        <v>16</v>
      </c>
      <c r="D42" s="217">
        <v>12378.516283299999</v>
      </c>
      <c r="E42" s="217">
        <v>63.184747299999998</v>
      </c>
      <c r="F42" s="217">
        <v>99.492153467242105</v>
      </c>
      <c r="G42" s="217">
        <v>0.50784653275785197</v>
      </c>
    </row>
    <row r="43" spans="1:7" x14ac:dyDescent="0.25">
      <c r="A43" s="217" t="s">
        <v>33</v>
      </c>
      <c r="B43" s="217" t="s">
        <v>34</v>
      </c>
      <c r="C43" s="217" t="s">
        <v>15</v>
      </c>
      <c r="D43" s="217">
        <v>1494.0091437000001</v>
      </c>
      <c r="E43" s="217">
        <v>8.2666658999999996</v>
      </c>
      <c r="F43" s="217">
        <v>99.449723822538203</v>
      </c>
      <c r="G43" s="217">
        <v>0.55027617746178703</v>
      </c>
    </row>
    <row r="44" spans="1:7" x14ac:dyDescent="0.25">
      <c r="A44" s="217" t="s">
        <v>33</v>
      </c>
      <c r="B44" s="217" t="s">
        <v>34</v>
      </c>
      <c r="C44" s="217" t="s">
        <v>16</v>
      </c>
      <c r="D44" s="217">
        <v>49044.200339800002</v>
      </c>
      <c r="E44" s="217">
        <v>53.023576800000001</v>
      </c>
      <c r="F44" s="217">
        <v>99.892002902465407</v>
      </c>
      <c r="G44" s="217">
        <v>0.107997097534617</v>
      </c>
    </row>
    <row r="45" spans="1:7" x14ac:dyDescent="0.25">
      <c r="A45" s="217" t="s">
        <v>35</v>
      </c>
      <c r="B45" s="217" t="s">
        <v>36</v>
      </c>
      <c r="C45" s="217" t="s">
        <v>15</v>
      </c>
      <c r="D45" s="217">
        <v>16364.2994652</v>
      </c>
      <c r="E45" s="217">
        <v>1541.4507034000001</v>
      </c>
      <c r="F45" s="217">
        <v>91.391308999144101</v>
      </c>
      <c r="G45" s="217">
        <v>8.6086910008558508</v>
      </c>
    </row>
    <row r="46" spans="1:7" x14ac:dyDescent="0.25">
      <c r="A46" s="217" t="s">
        <v>35</v>
      </c>
      <c r="B46" s="217" t="s">
        <v>36</v>
      </c>
      <c r="C46" s="217" t="s">
        <v>16</v>
      </c>
      <c r="D46" s="217">
        <v>232024.83664709999</v>
      </c>
      <c r="E46" s="217">
        <v>9022.5895206999994</v>
      </c>
      <c r="F46" s="217">
        <v>96.256923517441294</v>
      </c>
      <c r="G46" s="217">
        <v>3.7430764825587102</v>
      </c>
    </row>
    <row r="47" spans="1:7" x14ac:dyDescent="0.25">
      <c r="A47" s="217" t="s">
        <v>37</v>
      </c>
      <c r="B47" s="217" t="s">
        <v>38</v>
      </c>
      <c r="C47" s="217" t="s">
        <v>15</v>
      </c>
      <c r="D47" s="217">
        <v>242.77881310000001</v>
      </c>
      <c r="E47" s="217">
        <v>0</v>
      </c>
      <c r="F47" s="217">
        <v>100</v>
      </c>
      <c r="G47" s="217">
        <v>0</v>
      </c>
    </row>
    <row r="48" spans="1:7" x14ac:dyDescent="0.25">
      <c r="A48" s="217" t="s">
        <v>37</v>
      </c>
      <c r="B48" s="217" t="s">
        <v>38</v>
      </c>
      <c r="C48" s="217" t="s">
        <v>16</v>
      </c>
      <c r="D48" s="217">
        <v>9460.0187468999993</v>
      </c>
      <c r="E48" s="217">
        <v>61.371038300000002</v>
      </c>
      <c r="F48" s="217">
        <v>99.355440332929206</v>
      </c>
      <c r="G48" s="217">
        <v>0.64455966707081802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621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467</v>
      </c>
      <c r="F58" s="5" t="s">
        <v>431</v>
      </c>
      <c r="G58" s="5" t="s">
        <v>468</v>
      </c>
    </row>
    <row r="59" spans="1:7" x14ac:dyDescent="0.25">
      <c r="A59" s="218" t="s">
        <v>13</v>
      </c>
      <c r="B59" s="218" t="s">
        <v>14</v>
      </c>
      <c r="C59" s="218" t="s">
        <v>15</v>
      </c>
      <c r="D59" s="218">
        <v>110800.7071629</v>
      </c>
      <c r="E59" s="218">
        <v>2483.2365890000001</v>
      </c>
      <c r="F59" s="218">
        <v>97.807953619236201</v>
      </c>
      <c r="G59" s="218">
        <v>2.19204638076378</v>
      </c>
    </row>
    <row r="60" spans="1:7" x14ac:dyDescent="0.25">
      <c r="A60" s="218" t="s">
        <v>13</v>
      </c>
      <c r="B60" s="218" t="s">
        <v>14</v>
      </c>
      <c r="C60" s="218" t="s">
        <v>16</v>
      </c>
      <c r="D60" s="218">
        <v>2678260.5745839002</v>
      </c>
      <c r="E60" s="218">
        <v>9580.1800641000009</v>
      </c>
      <c r="F60" s="218">
        <v>99.643573375858196</v>
      </c>
      <c r="G60" s="218">
        <v>0.35642662414182402</v>
      </c>
    </row>
    <row r="61" spans="1:7" x14ac:dyDescent="0.25">
      <c r="A61" s="218" t="s">
        <v>40</v>
      </c>
      <c r="B61" s="218" t="s">
        <v>41</v>
      </c>
      <c r="C61" s="218" t="s">
        <v>15</v>
      </c>
      <c r="D61" s="218">
        <v>216.4511134</v>
      </c>
      <c r="E61" s="218">
        <v>2.9398148000000002</v>
      </c>
      <c r="F61" s="218">
        <v>98.660010774319701</v>
      </c>
      <c r="G61" s="218">
        <v>1.3399892256803001</v>
      </c>
    </row>
    <row r="62" spans="1:7" x14ac:dyDescent="0.25">
      <c r="A62" s="218" t="s">
        <v>40</v>
      </c>
      <c r="B62" s="218" t="s">
        <v>41</v>
      </c>
      <c r="C62" s="218" t="s">
        <v>16</v>
      </c>
      <c r="D62" s="218">
        <v>3371.9884605000002</v>
      </c>
      <c r="E62" s="218">
        <v>24.024916600000001</v>
      </c>
      <c r="F62" s="218">
        <v>99.292555301401194</v>
      </c>
      <c r="G62" s="218">
        <v>0.70744469859879899</v>
      </c>
    </row>
    <row r="63" spans="1:7" x14ac:dyDescent="0.25">
      <c r="A63" s="218" t="s">
        <v>42</v>
      </c>
      <c r="B63" s="218" t="s">
        <v>43</v>
      </c>
      <c r="C63" s="218" t="s">
        <v>15</v>
      </c>
      <c r="D63" s="218">
        <v>949.42286469999999</v>
      </c>
      <c r="E63" s="218">
        <v>0</v>
      </c>
      <c r="F63" s="218">
        <v>100</v>
      </c>
      <c r="G63" s="218">
        <v>0</v>
      </c>
    </row>
    <row r="64" spans="1:7" x14ac:dyDescent="0.25">
      <c r="A64" s="218" t="s">
        <v>42</v>
      </c>
      <c r="B64" s="218" t="s">
        <v>43</v>
      </c>
      <c r="C64" s="218" t="s">
        <v>16</v>
      </c>
      <c r="D64" s="218">
        <v>22860.3172118</v>
      </c>
      <c r="E64" s="218">
        <v>36.087432800000002</v>
      </c>
      <c r="F64" s="218">
        <v>99.842388211773198</v>
      </c>
      <c r="G64" s="218">
        <v>0.15761178822680799</v>
      </c>
    </row>
    <row r="65" spans="1:7" x14ac:dyDescent="0.25">
      <c r="A65" s="218" t="s">
        <v>25</v>
      </c>
      <c r="B65" s="218" t="s">
        <v>26</v>
      </c>
      <c r="C65" s="218" t="s">
        <v>15</v>
      </c>
      <c r="D65" s="218">
        <v>1246.2018009000001</v>
      </c>
      <c r="E65" s="218">
        <v>0</v>
      </c>
      <c r="F65" s="218">
        <v>100</v>
      </c>
      <c r="G65" s="218">
        <v>0</v>
      </c>
    </row>
    <row r="66" spans="1:7" x14ac:dyDescent="0.25">
      <c r="A66" s="218" t="s">
        <v>25</v>
      </c>
      <c r="B66" s="218" t="s">
        <v>26</v>
      </c>
      <c r="C66" s="218" t="s">
        <v>16</v>
      </c>
      <c r="D66" s="218">
        <v>42768.400868800003</v>
      </c>
      <c r="E66" s="218">
        <v>1100.8674005</v>
      </c>
      <c r="F66" s="218">
        <v>97.490572685776002</v>
      </c>
      <c r="G66" s="218">
        <v>2.5094273142239598</v>
      </c>
    </row>
    <row r="67" spans="1:7" x14ac:dyDescent="0.25">
      <c r="A67" s="218" t="s">
        <v>27</v>
      </c>
      <c r="B67" s="218" t="s">
        <v>28</v>
      </c>
      <c r="C67" s="218" t="s">
        <v>15</v>
      </c>
      <c r="D67" s="218">
        <v>172.7232865</v>
      </c>
      <c r="E67" s="218">
        <v>36.812287099999999</v>
      </c>
      <c r="F67" s="218">
        <v>82.431485753214403</v>
      </c>
      <c r="G67" s="218">
        <v>17.5685142467856</v>
      </c>
    </row>
    <row r="68" spans="1:7" x14ac:dyDescent="0.25">
      <c r="A68" s="218" t="s">
        <v>27</v>
      </c>
      <c r="B68" s="218" t="s">
        <v>28</v>
      </c>
      <c r="C68" s="218" t="s">
        <v>16</v>
      </c>
      <c r="D68" s="218">
        <v>7665.7249971000001</v>
      </c>
      <c r="E68" s="218">
        <v>423.32090940000001</v>
      </c>
      <c r="F68" s="218">
        <v>94.766738694611206</v>
      </c>
      <c r="G68" s="218">
        <v>5.2332613053887904</v>
      </c>
    </row>
    <row r="69" spans="1:7" x14ac:dyDescent="0.25">
      <c r="A69" s="218" t="s">
        <v>44</v>
      </c>
      <c r="B69" s="218" t="s">
        <v>45</v>
      </c>
      <c r="C69" s="218" t="s">
        <v>15</v>
      </c>
      <c r="D69" s="218">
        <v>724.96321999999998</v>
      </c>
      <c r="E69" s="218">
        <v>0</v>
      </c>
      <c r="F69" s="218">
        <v>100</v>
      </c>
      <c r="G69" s="218">
        <v>0</v>
      </c>
    </row>
    <row r="70" spans="1:7" x14ac:dyDescent="0.25">
      <c r="A70" s="218" t="s">
        <v>44</v>
      </c>
      <c r="B70" s="218" t="s">
        <v>45</v>
      </c>
      <c r="C70" s="218" t="s">
        <v>16</v>
      </c>
      <c r="D70" s="218">
        <v>6768.7503961000002</v>
      </c>
      <c r="E70" s="218">
        <v>0</v>
      </c>
      <c r="F70" s="218">
        <v>100</v>
      </c>
      <c r="G70" s="218">
        <v>0</v>
      </c>
    </row>
    <row r="71" spans="1:7" x14ac:dyDescent="0.25">
      <c r="A71" s="218" t="s">
        <v>46</v>
      </c>
      <c r="B71" s="218" t="s">
        <v>47</v>
      </c>
      <c r="C71" s="218" t="s">
        <v>15</v>
      </c>
      <c r="D71" s="218">
        <v>2124.4083179999998</v>
      </c>
      <c r="E71" s="218">
        <v>137.73625989999999</v>
      </c>
      <c r="F71" s="218">
        <v>93.911253009838006</v>
      </c>
      <c r="G71" s="218">
        <v>6.0887469901620399</v>
      </c>
    </row>
    <row r="72" spans="1:7" x14ac:dyDescent="0.25">
      <c r="A72" s="218" t="s">
        <v>46</v>
      </c>
      <c r="B72" s="218" t="s">
        <v>47</v>
      </c>
      <c r="C72" s="218" t="s">
        <v>16</v>
      </c>
      <c r="D72" s="218">
        <v>46689.753471199998</v>
      </c>
      <c r="E72" s="218">
        <v>156.8609166</v>
      </c>
      <c r="F72" s="218">
        <v>99.665160612671997</v>
      </c>
      <c r="G72" s="218">
        <v>0.33483938732795698</v>
      </c>
    </row>
    <row r="73" spans="1:7" x14ac:dyDescent="0.25">
      <c r="A73" s="218" t="s">
        <v>29</v>
      </c>
      <c r="B73" s="218" t="s">
        <v>30</v>
      </c>
      <c r="C73" s="218" t="s">
        <v>15</v>
      </c>
      <c r="D73" s="218">
        <v>783.36849329999995</v>
      </c>
      <c r="E73" s="218">
        <v>45.3143466</v>
      </c>
      <c r="F73" s="218">
        <v>94.531762404363505</v>
      </c>
      <c r="G73" s="218">
        <v>5.4682375956365004</v>
      </c>
    </row>
    <row r="74" spans="1:7" x14ac:dyDescent="0.25">
      <c r="A74" s="218" t="s">
        <v>29</v>
      </c>
      <c r="B74" s="218" t="s">
        <v>30</v>
      </c>
      <c r="C74" s="218" t="s">
        <v>16</v>
      </c>
      <c r="D74" s="218">
        <v>38784.995385499999</v>
      </c>
      <c r="E74" s="218">
        <v>94.128895099999994</v>
      </c>
      <c r="F74" s="218">
        <v>99.757893479234099</v>
      </c>
      <c r="G74" s="218">
        <v>0.242106520765872</v>
      </c>
    </row>
    <row r="75" spans="1:7" x14ac:dyDescent="0.25">
      <c r="A75" s="218" t="s">
        <v>48</v>
      </c>
      <c r="B75" s="218" t="s">
        <v>49</v>
      </c>
      <c r="C75" s="218" t="s">
        <v>15</v>
      </c>
      <c r="D75" s="218">
        <v>3960.9570518</v>
      </c>
      <c r="E75" s="218">
        <v>273.0951819</v>
      </c>
      <c r="F75" s="218">
        <v>93.550028038710494</v>
      </c>
      <c r="G75" s="218">
        <v>6.4499719612894602</v>
      </c>
    </row>
    <row r="76" spans="1:7" x14ac:dyDescent="0.25">
      <c r="A76" s="218" t="s">
        <v>48</v>
      </c>
      <c r="B76" s="218" t="s">
        <v>49</v>
      </c>
      <c r="C76" s="218" t="s">
        <v>16</v>
      </c>
      <c r="D76" s="218">
        <v>50904.714727600003</v>
      </c>
      <c r="E76" s="218">
        <v>1280.9853510999999</v>
      </c>
      <c r="F76" s="218">
        <v>97.545332631030803</v>
      </c>
      <c r="G76" s="218">
        <v>2.45466736896923</v>
      </c>
    </row>
    <row r="77" spans="1:7" x14ac:dyDescent="0.25">
      <c r="A77" s="218" t="s">
        <v>50</v>
      </c>
      <c r="B77" s="218" t="s">
        <v>51</v>
      </c>
      <c r="C77" s="218" t="s">
        <v>15</v>
      </c>
      <c r="D77" s="218">
        <v>185.47834040000001</v>
      </c>
      <c r="E77" s="218">
        <v>15.1470184</v>
      </c>
      <c r="F77" s="218">
        <v>92.450097788934102</v>
      </c>
      <c r="G77" s="218">
        <v>7.5499022110658496</v>
      </c>
    </row>
    <row r="78" spans="1:7" x14ac:dyDescent="0.25">
      <c r="A78" s="218" t="s">
        <v>50</v>
      </c>
      <c r="B78" s="218" t="s">
        <v>51</v>
      </c>
      <c r="C78" s="218" t="s">
        <v>16</v>
      </c>
      <c r="D78" s="218">
        <v>4446.1330729000001</v>
      </c>
      <c r="E78" s="218">
        <v>102.1838111</v>
      </c>
      <c r="F78" s="218">
        <v>97.753370890681296</v>
      </c>
      <c r="G78" s="218">
        <v>2.2466291093186701</v>
      </c>
    </row>
    <row r="79" spans="1:7" x14ac:dyDescent="0.25">
      <c r="A79" s="218" t="s">
        <v>31</v>
      </c>
      <c r="B79" s="218" t="s">
        <v>32</v>
      </c>
      <c r="C79" s="218" t="s">
        <v>15</v>
      </c>
      <c r="D79" s="218">
        <v>314.4473031</v>
      </c>
      <c r="E79" s="218">
        <v>14.7385</v>
      </c>
      <c r="F79" s="218">
        <v>95.522741302569898</v>
      </c>
      <c r="G79" s="218">
        <v>4.4772586974301403</v>
      </c>
    </row>
    <row r="80" spans="1:7" x14ac:dyDescent="0.25">
      <c r="A80" s="218" t="s">
        <v>31</v>
      </c>
      <c r="B80" s="218" t="s">
        <v>32</v>
      </c>
      <c r="C80" s="218" t="s">
        <v>16</v>
      </c>
      <c r="D80" s="218">
        <v>5998.6810716</v>
      </c>
      <c r="E80" s="218">
        <v>6.6784578000000003</v>
      </c>
      <c r="F80" s="218">
        <v>99.888791707352297</v>
      </c>
      <c r="G80" s="218">
        <v>0.111208292647672</v>
      </c>
    </row>
    <row r="81" spans="1:7" x14ac:dyDescent="0.25">
      <c r="A81" s="218" t="s">
        <v>52</v>
      </c>
      <c r="B81" s="218" t="s">
        <v>53</v>
      </c>
      <c r="C81" s="218" t="s">
        <v>15</v>
      </c>
      <c r="D81" s="218">
        <v>2377.190353</v>
      </c>
      <c r="E81" s="218">
        <v>0</v>
      </c>
      <c r="F81" s="218">
        <v>100</v>
      </c>
      <c r="G81" s="218">
        <v>0</v>
      </c>
    </row>
    <row r="82" spans="1:7" x14ac:dyDescent="0.25">
      <c r="A82" s="218" t="s">
        <v>52</v>
      </c>
      <c r="B82" s="218" t="s">
        <v>53</v>
      </c>
      <c r="C82" s="218" t="s">
        <v>16</v>
      </c>
      <c r="D82" s="218">
        <v>41639.179878800001</v>
      </c>
      <c r="E82" s="218">
        <v>0</v>
      </c>
      <c r="F82" s="218">
        <v>100</v>
      </c>
      <c r="G82" s="218">
        <v>0</v>
      </c>
    </row>
    <row r="83" spans="1:7" x14ac:dyDescent="0.25">
      <c r="A83" s="218" t="s">
        <v>33</v>
      </c>
      <c r="B83" s="218" t="s">
        <v>34</v>
      </c>
      <c r="C83" s="218" t="s">
        <v>15</v>
      </c>
      <c r="D83" s="218">
        <v>1388.5600767000001</v>
      </c>
      <c r="E83" s="218">
        <v>0</v>
      </c>
      <c r="F83" s="218">
        <v>100</v>
      </c>
      <c r="G83" s="218">
        <v>0</v>
      </c>
    </row>
    <row r="84" spans="1:7" x14ac:dyDescent="0.25">
      <c r="A84" s="218" t="s">
        <v>33</v>
      </c>
      <c r="B84" s="218" t="s">
        <v>34</v>
      </c>
      <c r="C84" s="218" t="s">
        <v>16</v>
      </c>
      <c r="D84" s="218">
        <v>48474.945508199999</v>
      </c>
      <c r="E84" s="218">
        <v>38.518740800000003</v>
      </c>
      <c r="F84" s="218">
        <v>99.920601957835203</v>
      </c>
      <c r="G84" s="218">
        <v>7.9398042164745997E-2</v>
      </c>
    </row>
    <row r="85" spans="1:7" x14ac:dyDescent="0.25">
      <c r="A85" s="218" t="s">
        <v>54</v>
      </c>
      <c r="B85" s="218" t="s">
        <v>55</v>
      </c>
      <c r="C85" s="218" t="s">
        <v>15</v>
      </c>
      <c r="D85" s="218">
        <v>428.83084939999998</v>
      </c>
      <c r="E85" s="218">
        <v>0</v>
      </c>
      <c r="F85" s="218">
        <v>100</v>
      </c>
      <c r="G85" s="218">
        <v>0</v>
      </c>
    </row>
    <row r="86" spans="1:7" x14ac:dyDescent="0.25">
      <c r="A86" s="218" t="s">
        <v>54</v>
      </c>
      <c r="B86" s="218" t="s">
        <v>55</v>
      </c>
      <c r="C86" s="218" t="s">
        <v>16</v>
      </c>
      <c r="D86" s="218">
        <v>8898.0185920999993</v>
      </c>
      <c r="E86" s="218">
        <v>0</v>
      </c>
      <c r="F86" s="218">
        <v>100</v>
      </c>
      <c r="G86" s="218">
        <v>0</v>
      </c>
    </row>
    <row r="87" spans="1:7" x14ac:dyDescent="0.25">
      <c r="A87" s="218" t="s">
        <v>35</v>
      </c>
      <c r="B87" s="218" t="s">
        <v>36</v>
      </c>
      <c r="C87" s="218" t="s">
        <v>15</v>
      </c>
      <c r="D87" s="218">
        <v>16130.350175400001</v>
      </c>
      <c r="E87" s="218">
        <v>1504.8307582</v>
      </c>
      <c r="F87" s="218">
        <v>91.4668822289605</v>
      </c>
      <c r="G87" s="218">
        <v>8.5331177710395494</v>
      </c>
    </row>
    <row r="88" spans="1:7" x14ac:dyDescent="0.25">
      <c r="A88" s="218" t="s">
        <v>35</v>
      </c>
      <c r="B88" s="218" t="s">
        <v>36</v>
      </c>
      <c r="C88" s="218" t="s">
        <v>16</v>
      </c>
      <c r="D88" s="218">
        <v>230675.06134079999</v>
      </c>
      <c r="E88" s="218">
        <v>8971.8135731000002</v>
      </c>
      <c r="F88" s="218">
        <v>96.256235940350393</v>
      </c>
      <c r="G88" s="218">
        <v>3.7437640596495898</v>
      </c>
    </row>
    <row r="89" spans="1:7" x14ac:dyDescent="0.25">
      <c r="A89" s="218" t="s">
        <v>37</v>
      </c>
      <c r="B89" s="218" t="s">
        <v>38</v>
      </c>
      <c r="C89" s="218" t="s">
        <v>15</v>
      </c>
      <c r="D89" s="218">
        <v>129.86046809999999</v>
      </c>
      <c r="E89" s="218">
        <v>0</v>
      </c>
      <c r="F89" s="218">
        <v>100</v>
      </c>
      <c r="G89" s="218">
        <v>0</v>
      </c>
    </row>
    <row r="90" spans="1:7" x14ac:dyDescent="0.25">
      <c r="A90" s="218" t="s">
        <v>37</v>
      </c>
      <c r="B90" s="218" t="s">
        <v>38</v>
      </c>
      <c r="C90" s="218" t="s">
        <v>16</v>
      </c>
      <c r="D90" s="218">
        <v>6624.6766226</v>
      </c>
      <c r="E90" s="218">
        <v>35.439732300000003</v>
      </c>
      <c r="F90" s="218">
        <v>99.467881183878603</v>
      </c>
      <c r="G90" s="218">
        <v>0.53211881612137601</v>
      </c>
    </row>
    <row r="91" spans="1:7" x14ac:dyDescent="0.25">
      <c r="A91" s="218" t="s">
        <v>56</v>
      </c>
      <c r="B91" s="218" t="s">
        <v>57</v>
      </c>
      <c r="C91" s="218" t="s">
        <v>15</v>
      </c>
      <c r="D91" s="218">
        <v>158.1578964</v>
      </c>
      <c r="E91" s="218">
        <v>0</v>
      </c>
      <c r="F91" s="218">
        <v>100</v>
      </c>
      <c r="G91" s="218">
        <v>0</v>
      </c>
    </row>
    <row r="92" spans="1:7" x14ac:dyDescent="0.25">
      <c r="A92" s="218" t="s">
        <v>56</v>
      </c>
      <c r="B92" s="218" t="s">
        <v>57</v>
      </c>
      <c r="C92" s="218" t="s">
        <v>16</v>
      </c>
      <c r="D92" s="218">
        <v>2949.2928710000001</v>
      </c>
      <c r="E92" s="218">
        <v>0</v>
      </c>
      <c r="F92" s="218">
        <v>100</v>
      </c>
      <c r="G92" s="218">
        <v>0</v>
      </c>
    </row>
    <row r="93" spans="1:7" x14ac:dyDescent="0.25">
      <c r="A93" s="218" t="s">
        <v>58</v>
      </c>
      <c r="B93" s="218" t="s">
        <v>59</v>
      </c>
      <c r="C93" s="218" t="s">
        <v>15</v>
      </c>
      <c r="D93" s="218">
        <v>109.1029434</v>
      </c>
      <c r="E93" s="218">
        <v>0</v>
      </c>
      <c r="F93" s="218">
        <v>100</v>
      </c>
      <c r="G93" s="218">
        <v>0</v>
      </c>
    </row>
    <row r="94" spans="1:7" x14ac:dyDescent="0.25">
      <c r="A94" s="218" t="s">
        <v>58</v>
      </c>
      <c r="B94" s="218" t="s">
        <v>59</v>
      </c>
      <c r="C94" s="218" t="s">
        <v>16</v>
      </c>
      <c r="D94" s="218">
        <v>2757.6536313000001</v>
      </c>
      <c r="E94" s="218">
        <v>16.012150999999999</v>
      </c>
      <c r="F94" s="218">
        <v>99.422707988028705</v>
      </c>
      <c r="G94" s="218">
        <v>0.57729201197132995</v>
      </c>
    </row>
    <row r="95" spans="1:7" x14ac:dyDescent="0.25">
      <c r="A95" s="218" t="s">
        <v>60</v>
      </c>
      <c r="B95" s="218" t="s">
        <v>61</v>
      </c>
      <c r="C95" s="218" t="s">
        <v>15</v>
      </c>
      <c r="D95" s="218">
        <v>181.53382110000001</v>
      </c>
      <c r="E95" s="218">
        <v>5.8156499999999998</v>
      </c>
      <c r="F95" s="218">
        <v>96.895827906076207</v>
      </c>
      <c r="G95" s="218">
        <v>3.10417209392378</v>
      </c>
    </row>
    <row r="96" spans="1:7" x14ac:dyDescent="0.25">
      <c r="A96" s="218" t="s">
        <v>60</v>
      </c>
      <c r="B96" s="218" t="s">
        <v>61</v>
      </c>
      <c r="C96" s="218" t="s">
        <v>16</v>
      </c>
      <c r="D96" s="218">
        <v>3637.2663220999998</v>
      </c>
      <c r="E96" s="218">
        <v>13.363614800000001</v>
      </c>
      <c r="F96" s="218">
        <v>99.633936744315704</v>
      </c>
      <c r="G96" s="218">
        <v>0.36606325568424902</v>
      </c>
    </row>
    <row r="97" spans="1:7" x14ac:dyDescent="0.25">
      <c r="A97" s="218" t="s">
        <v>62</v>
      </c>
      <c r="B97" s="218" t="s">
        <v>63</v>
      </c>
      <c r="C97" s="218" t="s">
        <v>15</v>
      </c>
      <c r="D97" s="218">
        <v>376.37813740000001</v>
      </c>
      <c r="E97" s="218">
        <v>0</v>
      </c>
      <c r="F97" s="218">
        <v>100</v>
      </c>
      <c r="G97" s="218">
        <v>0</v>
      </c>
    </row>
    <row r="98" spans="1:7" x14ac:dyDescent="0.25">
      <c r="A98" s="218" t="s">
        <v>62</v>
      </c>
      <c r="B98" s="218" t="s">
        <v>63</v>
      </c>
      <c r="C98" s="218" t="s">
        <v>16</v>
      </c>
      <c r="D98" s="218">
        <v>6613.6890099000002</v>
      </c>
      <c r="E98" s="218">
        <v>4.0959956000000002</v>
      </c>
      <c r="F98" s="218">
        <v>99.938106245570097</v>
      </c>
      <c r="G98" s="218">
        <v>6.1893754429856E-2</v>
      </c>
    </row>
    <row r="99" spans="1:7" x14ac:dyDescent="0.25">
      <c r="A99" s="218" t="s">
        <v>64</v>
      </c>
      <c r="B99" s="218" t="s">
        <v>65</v>
      </c>
      <c r="C99" s="218" t="s">
        <v>15</v>
      </c>
      <c r="D99" s="218">
        <v>34.470725899999998</v>
      </c>
      <c r="E99" s="218">
        <v>0</v>
      </c>
      <c r="F99" s="218">
        <v>100</v>
      </c>
      <c r="G99" s="218">
        <v>0</v>
      </c>
    </row>
    <row r="100" spans="1:7" x14ac:dyDescent="0.25">
      <c r="A100" s="218" t="s">
        <v>64</v>
      </c>
      <c r="B100" s="218" t="s">
        <v>65</v>
      </c>
      <c r="C100" s="218" t="s">
        <v>16</v>
      </c>
      <c r="D100" s="218">
        <v>535.95462139999995</v>
      </c>
      <c r="E100" s="218">
        <v>4.4391182999999996</v>
      </c>
      <c r="F100" s="218">
        <v>99.178540021121606</v>
      </c>
      <c r="G100" s="218">
        <v>0.82145997887843403</v>
      </c>
    </row>
    <row r="101" spans="1:7" x14ac:dyDescent="0.25">
      <c r="A101" s="218" t="s">
        <v>66</v>
      </c>
      <c r="B101" s="218" t="s">
        <v>67</v>
      </c>
      <c r="C101" s="218" t="s">
        <v>15</v>
      </c>
      <c r="D101" s="218">
        <v>1012.1723141</v>
      </c>
      <c r="E101" s="218">
        <v>83.293392100000005</v>
      </c>
      <c r="F101" s="218">
        <v>92.3965312991009</v>
      </c>
      <c r="G101" s="218">
        <v>7.6034687008990698</v>
      </c>
    </row>
    <row r="102" spans="1:7" x14ac:dyDescent="0.25">
      <c r="A102" s="218" t="s">
        <v>66</v>
      </c>
      <c r="B102" s="218" t="s">
        <v>67</v>
      </c>
      <c r="C102" s="218" t="s">
        <v>16</v>
      </c>
      <c r="D102" s="218">
        <v>41548.361107500001</v>
      </c>
      <c r="E102" s="218">
        <v>37.716580299999997</v>
      </c>
      <c r="F102" s="218">
        <v>99.909304790456204</v>
      </c>
      <c r="G102" s="218">
        <v>9.0695209543805597E-2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622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467</v>
      </c>
      <c r="F112" s="5" t="s">
        <v>431</v>
      </c>
      <c r="G112" s="5" t="s">
        <v>468</v>
      </c>
    </row>
    <row r="113" spans="1:7" x14ac:dyDescent="0.25">
      <c r="A113" s="219" t="s">
        <v>70</v>
      </c>
      <c r="B113" s="219" t="s">
        <v>71</v>
      </c>
      <c r="C113" s="219" t="s">
        <v>15</v>
      </c>
      <c r="D113" s="219">
        <v>3448.2387064999998</v>
      </c>
      <c r="E113" s="219">
        <v>44.800015000000002</v>
      </c>
      <c r="F113" s="219">
        <v>98.717448657976504</v>
      </c>
      <c r="G113" s="219">
        <v>1.2825513420235399</v>
      </c>
    </row>
    <row r="114" spans="1:7" x14ac:dyDescent="0.25">
      <c r="A114" s="219" t="s">
        <v>70</v>
      </c>
      <c r="B114" s="219" t="s">
        <v>71</v>
      </c>
      <c r="C114" s="219" t="s">
        <v>16</v>
      </c>
      <c r="D114" s="219">
        <v>226177.9397392</v>
      </c>
      <c r="E114" s="219">
        <v>417.81337980000001</v>
      </c>
      <c r="F114" s="219">
        <v>99.815612881508599</v>
      </c>
      <c r="G114" s="219">
        <v>0.184387118491395</v>
      </c>
    </row>
    <row r="115" spans="1:7" x14ac:dyDescent="0.25">
      <c r="A115" s="219" t="s">
        <v>72</v>
      </c>
      <c r="B115" s="219" t="s">
        <v>73</v>
      </c>
      <c r="C115" s="219" t="s">
        <v>15</v>
      </c>
      <c r="D115" s="219">
        <v>875.13164949999998</v>
      </c>
      <c r="E115" s="219">
        <v>112.3058125</v>
      </c>
      <c r="F115" s="219">
        <v>88.626539216718498</v>
      </c>
      <c r="G115" s="219">
        <v>11.3734607832815</v>
      </c>
    </row>
    <row r="116" spans="1:7" x14ac:dyDescent="0.25">
      <c r="A116" s="219" t="s">
        <v>72</v>
      </c>
      <c r="B116" s="219" t="s">
        <v>73</v>
      </c>
      <c r="C116" s="219" t="s">
        <v>16</v>
      </c>
      <c r="D116" s="219">
        <v>76505.919856299995</v>
      </c>
      <c r="E116" s="219">
        <v>528.7980159</v>
      </c>
      <c r="F116" s="219">
        <v>99.313558833593405</v>
      </c>
      <c r="G116" s="219">
        <v>0.68644116640664798</v>
      </c>
    </row>
    <row r="117" spans="1:7" x14ac:dyDescent="0.25">
      <c r="A117" s="219" t="s">
        <v>74</v>
      </c>
      <c r="B117" s="219" t="s">
        <v>75</v>
      </c>
      <c r="C117" s="219" t="s">
        <v>15</v>
      </c>
      <c r="D117" s="219">
        <v>3060.0566297999999</v>
      </c>
      <c r="E117" s="219">
        <v>61.828969899999997</v>
      </c>
      <c r="F117" s="219">
        <v>98.019499180048697</v>
      </c>
      <c r="G117" s="219">
        <v>1.9805008199512999</v>
      </c>
    </row>
    <row r="118" spans="1:7" x14ac:dyDescent="0.25">
      <c r="A118" s="219" t="s">
        <v>74</v>
      </c>
      <c r="B118" s="219" t="s">
        <v>75</v>
      </c>
      <c r="C118" s="219" t="s">
        <v>16</v>
      </c>
      <c r="D118" s="219">
        <v>35808.440840000003</v>
      </c>
      <c r="E118" s="219">
        <v>134.0278792</v>
      </c>
      <c r="F118" s="219">
        <v>99.627104414426597</v>
      </c>
      <c r="G118" s="219">
        <v>0.37289558557340802</v>
      </c>
    </row>
    <row r="119" spans="1:7" x14ac:dyDescent="0.25">
      <c r="A119" s="219" t="s">
        <v>76</v>
      </c>
      <c r="B119" s="219" t="s">
        <v>77</v>
      </c>
      <c r="C119" s="219" t="s">
        <v>15</v>
      </c>
      <c r="D119" s="219">
        <v>6757.3931794999999</v>
      </c>
      <c r="E119" s="219">
        <v>76.059666399999998</v>
      </c>
      <c r="F119" s="219">
        <v>98.886951178046999</v>
      </c>
      <c r="G119" s="219">
        <v>1.11304882195295</v>
      </c>
    </row>
    <row r="120" spans="1:7" x14ac:dyDescent="0.25">
      <c r="A120" s="219" t="s">
        <v>76</v>
      </c>
      <c r="B120" s="219" t="s">
        <v>77</v>
      </c>
      <c r="C120" s="219" t="s">
        <v>16</v>
      </c>
      <c r="D120" s="219">
        <v>128514.5601727</v>
      </c>
      <c r="E120" s="219">
        <v>323.08194120000002</v>
      </c>
      <c r="F120" s="219">
        <v>99.749233270728197</v>
      </c>
      <c r="G120" s="219">
        <v>0.25076672927185101</v>
      </c>
    </row>
    <row r="121" spans="1:7" x14ac:dyDescent="0.25">
      <c r="A121" s="219" t="s">
        <v>78</v>
      </c>
      <c r="B121" s="219" t="s">
        <v>79</v>
      </c>
      <c r="C121" s="219" t="s">
        <v>15</v>
      </c>
      <c r="D121" s="219">
        <v>12846.7867785</v>
      </c>
      <c r="E121" s="219">
        <v>313.85096349999998</v>
      </c>
      <c r="F121" s="219">
        <v>97.615229826603397</v>
      </c>
      <c r="G121" s="219">
        <v>2.3847701733966602</v>
      </c>
    </row>
    <row r="122" spans="1:7" x14ac:dyDescent="0.25">
      <c r="A122" s="219" t="s">
        <v>78</v>
      </c>
      <c r="B122" s="219" t="s">
        <v>79</v>
      </c>
      <c r="C122" s="219" t="s">
        <v>16</v>
      </c>
      <c r="D122" s="219">
        <v>114872.5024901</v>
      </c>
      <c r="E122" s="219">
        <v>655.78091329999995</v>
      </c>
      <c r="F122" s="219">
        <v>99.432363319196796</v>
      </c>
      <c r="G122" s="219">
        <v>0.56763668080322205</v>
      </c>
    </row>
    <row r="123" spans="1:7" x14ac:dyDescent="0.25">
      <c r="A123" s="219" t="s">
        <v>80</v>
      </c>
      <c r="B123" s="219" t="s">
        <v>81</v>
      </c>
      <c r="C123" s="219" t="s">
        <v>15</v>
      </c>
      <c r="D123" s="219">
        <v>2708.4007483999999</v>
      </c>
      <c r="E123" s="219">
        <v>0</v>
      </c>
      <c r="F123" s="219">
        <v>100</v>
      </c>
      <c r="G123" s="219">
        <v>0</v>
      </c>
    </row>
    <row r="124" spans="1:7" x14ac:dyDescent="0.25">
      <c r="A124" s="219" t="s">
        <v>80</v>
      </c>
      <c r="B124" s="219" t="s">
        <v>81</v>
      </c>
      <c r="C124" s="219" t="s">
        <v>16</v>
      </c>
      <c r="D124" s="219">
        <v>67723.455551399995</v>
      </c>
      <c r="E124" s="219">
        <v>0</v>
      </c>
      <c r="F124" s="219">
        <v>100</v>
      </c>
      <c r="G124" s="219">
        <v>0</v>
      </c>
    </row>
    <row r="125" spans="1:7" x14ac:dyDescent="0.25">
      <c r="A125" s="219" t="s">
        <v>82</v>
      </c>
      <c r="B125" s="219" t="s">
        <v>83</v>
      </c>
      <c r="C125" s="219" t="s">
        <v>15</v>
      </c>
      <c r="D125" s="219">
        <v>14686.374313</v>
      </c>
      <c r="E125" s="219">
        <v>478.1859862</v>
      </c>
      <c r="F125" s="219">
        <v>96.846687429339894</v>
      </c>
      <c r="G125" s="219">
        <v>3.15331257066007</v>
      </c>
    </row>
    <row r="126" spans="1:7" x14ac:dyDescent="0.25">
      <c r="A126" s="219" t="s">
        <v>82</v>
      </c>
      <c r="B126" s="219" t="s">
        <v>83</v>
      </c>
      <c r="C126" s="219" t="s">
        <v>16</v>
      </c>
      <c r="D126" s="219">
        <v>216980.2325363</v>
      </c>
      <c r="E126" s="219">
        <v>1547.7127860000001</v>
      </c>
      <c r="F126" s="219">
        <v>99.291755210658593</v>
      </c>
      <c r="G126" s="219">
        <v>0.70824478934139401</v>
      </c>
    </row>
    <row r="127" spans="1:7" x14ac:dyDescent="0.25">
      <c r="A127" s="219" t="s">
        <v>84</v>
      </c>
      <c r="B127" s="219" t="s">
        <v>85</v>
      </c>
      <c r="C127" s="219" t="s">
        <v>15</v>
      </c>
      <c r="D127" s="219">
        <v>13941.7352414</v>
      </c>
      <c r="E127" s="219">
        <v>19.711202</v>
      </c>
      <c r="F127" s="219">
        <v>99.858816906400705</v>
      </c>
      <c r="G127" s="219">
        <v>0.14118309359928899</v>
      </c>
    </row>
    <row r="128" spans="1:7" x14ac:dyDescent="0.25">
      <c r="A128" s="219" t="s">
        <v>84</v>
      </c>
      <c r="B128" s="219" t="s">
        <v>85</v>
      </c>
      <c r="C128" s="219" t="s">
        <v>16</v>
      </c>
      <c r="D128" s="219">
        <v>350892.78041299997</v>
      </c>
      <c r="E128" s="219">
        <v>229.6194697</v>
      </c>
      <c r="F128" s="219">
        <v>99.934604152347802</v>
      </c>
      <c r="G128" s="219">
        <v>6.5395847652188893E-2</v>
      </c>
    </row>
    <row r="129" spans="1:7" x14ac:dyDescent="0.25">
      <c r="A129" s="219" t="s">
        <v>86</v>
      </c>
      <c r="B129" s="219" t="s">
        <v>87</v>
      </c>
      <c r="C129" s="219" t="s">
        <v>15</v>
      </c>
      <c r="D129" s="219">
        <v>2653.7424234</v>
      </c>
      <c r="E129" s="219">
        <v>36.4507829</v>
      </c>
      <c r="F129" s="219">
        <v>98.645049626374899</v>
      </c>
      <c r="G129" s="219">
        <v>1.35495037362514</v>
      </c>
    </row>
    <row r="130" spans="1:7" x14ac:dyDescent="0.25">
      <c r="A130" s="219" t="s">
        <v>86</v>
      </c>
      <c r="B130" s="219" t="s">
        <v>87</v>
      </c>
      <c r="C130" s="219" t="s">
        <v>16</v>
      </c>
      <c r="D130" s="219">
        <v>144070.4522612</v>
      </c>
      <c r="E130" s="219">
        <v>16.255160700000001</v>
      </c>
      <c r="F130" s="219">
        <v>99.988718486950802</v>
      </c>
      <c r="G130" s="219">
        <v>1.12815130492248E-2</v>
      </c>
    </row>
    <row r="131" spans="1:7" x14ac:dyDescent="0.25">
      <c r="A131" s="219" t="s">
        <v>88</v>
      </c>
      <c r="B131" s="219" t="s">
        <v>89</v>
      </c>
      <c r="C131" s="219" t="s">
        <v>15</v>
      </c>
      <c r="D131" s="219">
        <v>7352.1905329000001</v>
      </c>
      <c r="E131" s="219">
        <v>0</v>
      </c>
      <c r="F131" s="219">
        <v>100</v>
      </c>
      <c r="G131" s="219">
        <v>0</v>
      </c>
    </row>
    <row r="132" spans="1:7" x14ac:dyDescent="0.25">
      <c r="A132" s="219" t="s">
        <v>88</v>
      </c>
      <c r="B132" s="219" t="s">
        <v>89</v>
      </c>
      <c r="C132" s="219" t="s">
        <v>16</v>
      </c>
      <c r="D132" s="219">
        <v>289135.79551660002</v>
      </c>
      <c r="E132" s="219">
        <v>785.41658870000003</v>
      </c>
      <c r="F132" s="219">
        <v>99.729093092914198</v>
      </c>
      <c r="G132" s="219">
        <v>0.27090690708575499</v>
      </c>
    </row>
    <row r="133" spans="1:7" x14ac:dyDescent="0.25">
      <c r="A133" s="219" t="s">
        <v>90</v>
      </c>
      <c r="B133" s="219" t="s">
        <v>91</v>
      </c>
      <c r="C133" s="219" t="s">
        <v>15</v>
      </c>
      <c r="D133" s="219">
        <v>11110.765262000001</v>
      </c>
      <c r="E133" s="219">
        <v>477.43942340000001</v>
      </c>
      <c r="F133" s="219">
        <v>95.879953484067101</v>
      </c>
      <c r="G133" s="219">
        <v>4.1200465159329402</v>
      </c>
    </row>
    <row r="134" spans="1:7" x14ac:dyDescent="0.25">
      <c r="A134" s="219" t="s">
        <v>90</v>
      </c>
      <c r="B134" s="219" t="s">
        <v>91</v>
      </c>
      <c r="C134" s="219" t="s">
        <v>16</v>
      </c>
      <c r="D134" s="219">
        <v>431897.0982521</v>
      </c>
      <c r="E134" s="219">
        <v>2866.4766875999999</v>
      </c>
      <c r="F134" s="219">
        <v>99.340681498444894</v>
      </c>
      <c r="G134" s="219">
        <v>0.65931850155514304</v>
      </c>
    </row>
    <row r="135" spans="1:7" x14ac:dyDescent="0.25">
      <c r="A135" s="219" t="s">
        <v>92</v>
      </c>
      <c r="B135" s="219" t="s">
        <v>93</v>
      </c>
      <c r="C135" s="219" t="s">
        <v>15</v>
      </c>
      <c r="D135" s="219">
        <v>674.24531869999998</v>
      </c>
      <c r="E135" s="219">
        <v>0</v>
      </c>
      <c r="F135" s="219">
        <v>100</v>
      </c>
      <c r="G135" s="219">
        <v>0</v>
      </c>
    </row>
    <row r="136" spans="1:7" x14ac:dyDescent="0.25">
      <c r="A136" s="219" t="s">
        <v>92</v>
      </c>
      <c r="B136" s="219" t="s">
        <v>93</v>
      </c>
      <c r="C136" s="219" t="s">
        <v>16</v>
      </c>
      <c r="D136" s="219">
        <v>55763.307439700002</v>
      </c>
      <c r="E136" s="219">
        <v>0</v>
      </c>
      <c r="F136" s="219">
        <v>100</v>
      </c>
      <c r="G136" s="219">
        <v>0</v>
      </c>
    </row>
    <row r="137" spans="1:7" x14ac:dyDescent="0.25">
      <c r="A137" s="219" t="s">
        <v>94</v>
      </c>
      <c r="B137" s="219" t="s">
        <v>95</v>
      </c>
      <c r="C137" s="219" t="s">
        <v>15</v>
      </c>
      <c r="D137" s="219">
        <v>355.20624079999999</v>
      </c>
      <c r="E137" s="219">
        <v>0</v>
      </c>
      <c r="F137" s="219">
        <v>100</v>
      </c>
      <c r="G137" s="219">
        <v>0</v>
      </c>
    </row>
    <row r="138" spans="1:7" x14ac:dyDescent="0.25">
      <c r="A138" s="219" t="s">
        <v>94</v>
      </c>
      <c r="B138" s="219" t="s">
        <v>95</v>
      </c>
      <c r="C138" s="219" t="s">
        <v>16</v>
      </c>
      <c r="D138" s="219">
        <v>76990.913237899993</v>
      </c>
      <c r="E138" s="219">
        <v>0</v>
      </c>
      <c r="F138" s="219">
        <v>100</v>
      </c>
      <c r="G138" s="219">
        <v>0</v>
      </c>
    </row>
    <row r="139" spans="1:7" x14ac:dyDescent="0.25">
      <c r="A139" s="219" t="s">
        <v>96</v>
      </c>
      <c r="B139" s="219" t="s">
        <v>97</v>
      </c>
      <c r="C139" s="219" t="s">
        <v>15</v>
      </c>
      <c r="D139" s="219">
        <v>1657.8224749000001</v>
      </c>
      <c r="E139" s="219">
        <v>0</v>
      </c>
      <c r="F139" s="219">
        <v>100</v>
      </c>
      <c r="G139" s="219">
        <v>0</v>
      </c>
    </row>
    <row r="140" spans="1:7" x14ac:dyDescent="0.25">
      <c r="A140" s="219" t="s">
        <v>96</v>
      </c>
      <c r="B140" s="219" t="s">
        <v>97</v>
      </c>
      <c r="C140" s="219" t="s">
        <v>16</v>
      </c>
      <c r="D140" s="219">
        <v>31468.658305699999</v>
      </c>
      <c r="E140" s="219">
        <v>10.113856699999999</v>
      </c>
      <c r="F140" s="219">
        <v>99.967870866602297</v>
      </c>
      <c r="G140" s="219">
        <v>3.2129133397650597E-2</v>
      </c>
    </row>
    <row r="141" spans="1:7" x14ac:dyDescent="0.25">
      <c r="A141" s="219" t="s">
        <v>98</v>
      </c>
      <c r="B141" s="219" t="s">
        <v>99</v>
      </c>
      <c r="C141" s="219" t="s">
        <v>15</v>
      </c>
      <c r="D141" s="219">
        <v>904.60493289999999</v>
      </c>
      <c r="E141" s="219">
        <v>27.362969199999998</v>
      </c>
      <c r="F141" s="219">
        <v>97.063957981992402</v>
      </c>
      <c r="G141" s="219">
        <v>2.9360420180076101</v>
      </c>
    </row>
    <row r="142" spans="1:7" x14ac:dyDescent="0.25">
      <c r="A142" s="219" t="s">
        <v>98</v>
      </c>
      <c r="B142" s="219" t="s">
        <v>99</v>
      </c>
      <c r="C142" s="219" t="s">
        <v>16</v>
      </c>
      <c r="D142" s="219">
        <v>27285.683101899998</v>
      </c>
      <c r="E142" s="219">
        <v>0</v>
      </c>
      <c r="F142" s="219">
        <v>100</v>
      </c>
      <c r="G142" s="219">
        <v>0</v>
      </c>
    </row>
    <row r="143" spans="1:7" x14ac:dyDescent="0.25">
      <c r="A143" s="219" t="s">
        <v>100</v>
      </c>
      <c r="B143" s="219" t="s">
        <v>101</v>
      </c>
      <c r="C143" s="219" t="s">
        <v>15</v>
      </c>
      <c r="D143" s="219">
        <v>2363.6541533</v>
      </c>
      <c r="E143" s="219">
        <v>0</v>
      </c>
      <c r="F143" s="219">
        <v>100</v>
      </c>
      <c r="G143" s="219">
        <v>0</v>
      </c>
    </row>
    <row r="144" spans="1:7" x14ac:dyDescent="0.25">
      <c r="A144" s="219" t="s">
        <v>100</v>
      </c>
      <c r="B144" s="219" t="s">
        <v>101</v>
      </c>
      <c r="C144" s="219" t="s">
        <v>16</v>
      </c>
      <c r="D144" s="219">
        <v>87574.582780500001</v>
      </c>
      <c r="E144" s="219">
        <v>0</v>
      </c>
      <c r="F144" s="219">
        <v>100</v>
      </c>
      <c r="G144" s="219">
        <v>0</v>
      </c>
    </row>
    <row r="145" spans="1:7" x14ac:dyDescent="0.25">
      <c r="A145" s="219" t="s">
        <v>102</v>
      </c>
      <c r="B145" s="219" t="s">
        <v>103</v>
      </c>
      <c r="C145" s="219" t="s">
        <v>15</v>
      </c>
      <c r="D145" s="219">
        <v>324.07690120000001</v>
      </c>
      <c r="E145" s="219">
        <v>0</v>
      </c>
      <c r="F145" s="219">
        <v>100</v>
      </c>
      <c r="G145" s="219">
        <v>0</v>
      </c>
    </row>
    <row r="146" spans="1:7" x14ac:dyDescent="0.25">
      <c r="A146" s="219" t="s">
        <v>102</v>
      </c>
      <c r="B146" s="219" t="s">
        <v>103</v>
      </c>
      <c r="C146" s="219" t="s">
        <v>16</v>
      </c>
      <c r="D146" s="219">
        <v>7262.5508258</v>
      </c>
      <c r="E146" s="219">
        <v>16.567487</v>
      </c>
      <c r="F146" s="219">
        <v>99.772397063929205</v>
      </c>
      <c r="G146" s="219">
        <v>0.22760293607079901</v>
      </c>
    </row>
    <row r="147" spans="1:7" x14ac:dyDescent="0.25">
      <c r="A147" s="219" t="s">
        <v>104</v>
      </c>
      <c r="B147" s="219" t="s">
        <v>105</v>
      </c>
      <c r="C147" s="219" t="s">
        <v>15</v>
      </c>
      <c r="D147" s="219">
        <v>9072.4143865999995</v>
      </c>
      <c r="E147" s="219">
        <v>41.681805900000001</v>
      </c>
      <c r="F147" s="219">
        <v>99.542666601058002</v>
      </c>
      <c r="G147" s="219">
        <v>0.45733339894196001</v>
      </c>
    </row>
    <row r="148" spans="1:7" x14ac:dyDescent="0.25">
      <c r="A148" s="219" t="s">
        <v>104</v>
      </c>
      <c r="B148" s="219" t="s">
        <v>105</v>
      </c>
      <c r="C148" s="219" t="s">
        <v>16</v>
      </c>
      <c r="D148" s="219">
        <v>127351.6243939</v>
      </c>
      <c r="E148" s="219">
        <v>221.63385840000001</v>
      </c>
      <c r="F148" s="219">
        <v>99.826269344033193</v>
      </c>
      <c r="G148" s="219">
        <v>0.173730655966847</v>
      </c>
    </row>
    <row r="149" spans="1:7" x14ac:dyDescent="0.25">
      <c r="A149" s="219" t="s">
        <v>106</v>
      </c>
      <c r="B149" s="219" t="s">
        <v>107</v>
      </c>
      <c r="C149" s="219" t="s">
        <v>15</v>
      </c>
      <c r="D149" s="219">
        <v>17005.113181199999</v>
      </c>
      <c r="E149" s="219">
        <v>894.6936144</v>
      </c>
      <c r="F149" s="219">
        <v>95.001657701579603</v>
      </c>
      <c r="G149" s="219">
        <v>4.99834229842038</v>
      </c>
    </row>
    <row r="150" spans="1:7" x14ac:dyDescent="0.25">
      <c r="A150" s="219" t="s">
        <v>106</v>
      </c>
      <c r="B150" s="219" t="s">
        <v>107</v>
      </c>
      <c r="C150" s="219" t="s">
        <v>16</v>
      </c>
      <c r="D150" s="219">
        <v>188723.41307000001</v>
      </c>
      <c r="E150" s="219">
        <v>2078.8658820999999</v>
      </c>
      <c r="F150" s="219">
        <v>98.910460664559494</v>
      </c>
      <c r="G150" s="219">
        <v>1.0895393354404801</v>
      </c>
    </row>
    <row r="151" spans="1:7" x14ac:dyDescent="0.25">
      <c r="A151" s="219" t="s">
        <v>108</v>
      </c>
      <c r="B151" s="219" t="s">
        <v>109</v>
      </c>
      <c r="C151" s="219" t="s">
        <v>15</v>
      </c>
      <c r="D151" s="219">
        <v>169.6354456</v>
      </c>
      <c r="E151" s="219">
        <v>7.2185296000000001</v>
      </c>
      <c r="F151" s="219">
        <v>95.918367346938794</v>
      </c>
      <c r="G151" s="219">
        <v>4.0816326530612201</v>
      </c>
    </row>
    <row r="152" spans="1:7" x14ac:dyDescent="0.25">
      <c r="A152" s="219" t="s">
        <v>108</v>
      </c>
      <c r="B152" s="219" t="s">
        <v>109</v>
      </c>
      <c r="C152" s="219" t="s">
        <v>16</v>
      </c>
      <c r="D152" s="219">
        <v>931.19031840000002</v>
      </c>
      <c r="E152" s="219">
        <v>27.069486000000001</v>
      </c>
      <c r="F152" s="219">
        <v>97.175141242937897</v>
      </c>
      <c r="G152" s="219">
        <v>2.8248587570621502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623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467</v>
      </c>
      <c r="F162" s="5" t="s">
        <v>431</v>
      </c>
      <c r="G162" s="5" t="s">
        <v>468</v>
      </c>
    </row>
    <row r="163" spans="1:7" x14ac:dyDescent="0.25">
      <c r="A163" s="220" t="s">
        <v>70</v>
      </c>
      <c r="B163" s="220" t="s">
        <v>71</v>
      </c>
      <c r="C163" s="220" t="s">
        <v>15</v>
      </c>
      <c r="D163" s="220">
        <v>3434.6564017000001</v>
      </c>
      <c r="E163" s="220">
        <v>44.800015000000002</v>
      </c>
      <c r="F163" s="220">
        <v>98.712442127885893</v>
      </c>
      <c r="G163" s="220">
        <v>1.2875578721141001</v>
      </c>
    </row>
    <row r="164" spans="1:7" x14ac:dyDescent="0.25">
      <c r="A164" s="220" t="s">
        <v>70</v>
      </c>
      <c r="B164" s="220" t="s">
        <v>71</v>
      </c>
      <c r="C164" s="220" t="s">
        <v>16</v>
      </c>
      <c r="D164" s="220">
        <v>226034.4191607</v>
      </c>
      <c r="E164" s="220">
        <v>416.63230979999997</v>
      </c>
      <c r="F164" s="220">
        <v>99.816016615028005</v>
      </c>
      <c r="G164" s="220">
        <v>0.18398338497195099</v>
      </c>
    </row>
    <row r="165" spans="1:7" x14ac:dyDescent="0.25">
      <c r="A165" s="220" t="s">
        <v>72</v>
      </c>
      <c r="B165" s="220" t="s">
        <v>73</v>
      </c>
      <c r="C165" s="220" t="s">
        <v>15</v>
      </c>
      <c r="D165" s="220">
        <v>817.3829045</v>
      </c>
      <c r="E165" s="220">
        <v>112.3058125</v>
      </c>
      <c r="F165" s="220">
        <v>87.920062871968796</v>
      </c>
      <c r="G165" s="220">
        <v>12.079937128031199</v>
      </c>
    </row>
    <row r="166" spans="1:7" x14ac:dyDescent="0.25">
      <c r="A166" s="220" t="s">
        <v>72</v>
      </c>
      <c r="B166" s="220" t="s">
        <v>73</v>
      </c>
      <c r="C166" s="220" t="s">
        <v>16</v>
      </c>
      <c r="D166" s="220">
        <v>76198.492713800006</v>
      </c>
      <c r="E166" s="220">
        <v>523.70253839999998</v>
      </c>
      <c r="F166" s="220">
        <v>99.317404127086704</v>
      </c>
      <c r="G166" s="220">
        <v>0.68259587291329904</v>
      </c>
    </row>
    <row r="167" spans="1:7" x14ac:dyDescent="0.25">
      <c r="A167" s="220" t="s">
        <v>74</v>
      </c>
      <c r="B167" s="220" t="s">
        <v>75</v>
      </c>
      <c r="C167" s="220" t="s">
        <v>15</v>
      </c>
      <c r="D167" s="220">
        <v>2978.7817884999999</v>
      </c>
      <c r="E167" s="220">
        <v>53.945526299999997</v>
      </c>
      <c r="F167" s="220">
        <v>98.221220680252401</v>
      </c>
      <c r="G167" s="220">
        <v>1.77877931974763</v>
      </c>
    </row>
    <row r="168" spans="1:7" x14ac:dyDescent="0.25">
      <c r="A168" s="220" t="s">
        <v>74</v>
      </c>
      <c r="B168" s="220" t="s">
        <v>75</v>
      </c>
      <c r="C168" s="220" t="s">
        <v>16</v>
      </c>
      <c r="D168" s="220">
        <v>35584.606726400001</v>
      </c>
      <c r="E168" s="220">
        <v>111.26169520000001</v>
      </c>
      <c r="F168" s="220">
        <v>99.688306518037606</v>
      </c>
      <c r="G168" s="220">
        <v>0.31169348196239499</v>
      </c>
    </row>
    <row r="169" spans="1:7" x14ac:dyDescent="0.25">
      <c r="A169" s="220" t="s">
        <v>76</v>
      </c>
      <c r="B169" s="220" t="s">
        <v>77</v>
      </c>
      <c r="C169" s="220" t="s">
        <v>15</v>
      </c>
      <c r="D169" s="220">
        <v>6749.4663499999997</v>
      </c>
      <c r="E169" s="220">
        <v>76.059666399999998</v>
      </c>
      <c r="F169" s="220">
        <v>98.885658538005003</v>
      </c>
      <c r="G169" s="220">
        <v>1.1143414619949901</v>
      </c>
    </row>
    <row r="170" spans="1:7" x14ac:dyDescent="0.25">
      <c r="A170" s="220" t="s">
        <v>76</v>
      </c>
      <c r="B170" s="220" t="s">
        <v>77</v>
      </c>
      <c r="C170" s="220" t="s">
        <v>16</v>
      </c>
      <c r="D170" s="220">
        <v>128505.0479773</v>
      </c>
      <c r="E170" s="220">
        <v>323.08194120000002</v>
      </c>
      <c r="F170" s="220">
        <v>99.749214755034899</v>
      </c>
      <c r="G170" s="220">
        <v>0.250785244965048</v>
      </c>
    </row>
    <row r="171" spans="1:7" x14ac:dyDescent="0.25">
      <c r="A171" s="220" t="s">
        <v>78</v>
      </c>
      <c r="B171" s="220" t="s">
        <v>79</v>
      </c>
      <c r="C171" s="220" t="s">
        <v>15</v>
      </c>
      <c r="D171" s="220">
        <v>12457.362707300001</v>
      </c>
      <c r="E171" s="220">
        <v>261.05294090000001</v>
      </c>
      <c r="F171" s="220">
        <v>97.947441347091498</v>
      </c>
      <c r="G171" s="220">
        <v>2.05255865290852</v>
      </c>
    </row>
    <row r="172" spans="1:7" x14ac:dyDescent="0.25">
      <c r="A172" s="220" t="s">
        <v>78</v>
      </c>
      <c r="B172" s="220" t="s">
        <v>79</v>
      </c>
      <c r="C172" s="220" t="s">
        <v>16</v>
      </c>
      <c r="D172" s="220">
        <v>112465.4235973</v>
      </c>
      <c r="E172" s="220">
        <v>576.27155110000001</v>
      </c>
      <c r="F172" s="220">
        <v>99.490213278964504</v>
      </c>
      <c r="G172" s="220">
        <v>0.50978672103552303</v>
      </c>
    </row>
    <row r="173" spans="1:7" x14ac:dyDescent="0.25">
      <c r="A173" s="220" t="s">
        <v>80</v>
      </c>
      <c r="B173" s="220" t="s">
        <v>81</v>
      </c>
      <c r="C173" s="220" t="s">
        <v>15</v>
      </c>
      <c r="D173" s="220">
        <v>2708.4007483999999</v>
      </c>
      <c r="E173" s="220">
        <v>0</v>
      </c>
      <c r="F173" s="220">
        <v>100</v>
      </c>
      <c r="G173" s="220">
        <v>0</v>
      </c>
    </row>
    <row r="174" spans="1:7" x14ac:dyDescent="0.25">
      <c r="A174" s="220" t="s">
        <v>80</v>
      </c>
      <c r="B174" s="220" t="s">
        <v>81</v>
      </c>
      <c r="C174" s="220" t="s">
        <v>16</v>
      </c>
      <c r="D174" s="220">
        <v>67723.455551399995</v>
      </c>
      <c r="E174" s="220">
        <v>0</v>
      </c>
      <c r="F174" s="220">
        <v>100</v>
      </c>
      <c r="G174" s="220">
        <v>0</v>
      </c>
    </row>
    <row r="175" spans="1:7" x14ac:dyDescent="0.25">
      <c r="A175" s="220" t="s">
        <v>82</v>
      </c>
      <c r="B175" s="220" t="s">
        <v>83</v>
      </c>
      <c r="C175" s="220" t="s">
        <v>15</v>
      </c>
      <c r="D175" s="220">
        <v>14686.374313</v>
      </c>
      <c r="E175" s="220">
        <v>478.1859862</v>
      </c>
      <c r="F175" s="220">
        <v>96.846687429339894</v>
      </c>
      <c r="G175" s="220">
        <v>3.15331257066007</v>
      </c>
    </row>
    <row r="176" spans="1:7" x14ac:dyDescent="0.25">
      <c r="A176" s="220" t="s">
        <v>82</v>
      </c>
      <c r="B176" s="220" t="s">
        <v>83</v>
      </c>
      <c r="C176" s="220" t="s">
        <v>16</v>
      </c>
      <c r="D176" s="220">
        <v>216980.2325363</v>
      </c>
      <c r="E176" s="220">
        <v>1547.7127860000001</v>
      </c>
      <c r="F176" s="220">
        <v>99.291755210658593</v>
      </c>
      <c r="G176" s="220">
        <v>0.70824478934139401</v>
      </c>
    </row>
    <row r="177" spans="1:7" x14ac:dyDescent="0.25">
      <c r="A177" s="220" t="s">
        <v>84</v>
      </c>
      <c r="B177" s="220" t="s">
        <v>85</v>
      </c>
      <c r="C177" s="220" t="s">
        <v>15</v>
      </c>
      <c r="D177" s="220">
        <v>13941.7352414</v>
      </c>
      <c r="E177" s="220">
        <v>19.711202</v>
      </c>
      <c r="F177" s="220">
        <v>99.858816906400705</v>
      </c>
      <c r="G177" s="220">
        <v>0.14118309359928899</v>
      </c>
    </row>
    <row r="178" spans="1:7" x14ac:dyDescent="0.25">
      <c r="A178" s="220" t="s">
        <v>84</v>
      </c>
      <c r="B178" s="220" t="s">
        <v>85</v>
      </c>
      <c r="C178" s="220" t="s">
        <v>16</v>
      </c>
      <c r="D178" s="220">
        <v>350892.78041299997</v>
      </c>
      <c r="E178" s="220">
        <v>229.6194697</v>
      </c>
      <c r="F178" s="220">
        <v>99.934604152347802</v>
      </c>
      <c r="G178" s="220">
        <v>6.5395847652188893E-2</v>
      </c>
    </row>
    <row r="179" spans="1:7" x14ac:dyDescent="0.25">
      <c r="A179" s="220" t="s">
        <v>86</v>
      </c>
      <c r="B179" s="220" t="s">
        <v>87</v>
      </c>
      <c r="C179" s="220" t="s">
        <v>15</v>
      </c>
      <c r="D179" s="220">
        <v>2653.7424234</v>
      </c>
      <c r="E179" s="220">
        <v>36.4507829</v>
      </c>
      <c r="F179" s="220">
        <v>98.645049626374899</v>
      </c>
      <c r="G179" s="220">
        <v>1.35495037362514</v>
      </c>
    </row>
    <row r="180" spans="1:7" x14ac:dyDescent="0.25">
      <c r="A180" s="220" t="s">
        <v>86</v>
      </c>
      <c r="B180" s="220" t="s">
        <v>87</v>
      </c>
      <c r="C180" s="220" t="s">
        <v>16</v>
      </c>
      <c r="D180" s="220">
        <v>144070.4522612</v>
      </c>
      <c r="E180" s="220">
        <v>16.255160700000001</v>
      </c>
      <c r="F180" s="220">
        <v>99.988718486950802</v>
      </c>
      <c r="G180" s="220">
        <v>1.12815130492248E-2</v>
      </c>
    </row>
    <row r="181" spans="1:7" x14ac:dyDescent="0.25">
      <c r="A181" s="220" t="s">
        <v>88</v>
      </c>
      <c r="B181" s="220" t="s">
        <v>89</v>
      </c>
      <c r="C181" s="220" t="s">
        <v>15</v>
      </c>
      <c r="D181" s="220">
        <v>7352.1905329000001</v>
      </c>
      <c r="E181" s="220">
        <v>0</v>
      </c>
      <c r="F181" s="220">
        <v>100</v>
      </c>
      <c r="G181" s="220">
        <v>0</v>
      </c>
    </row>
    <row r="182" spans="1:7" x14ac:dyDescent="0.25">
      <c r="A182" s="220" t="s">
        <v>88</v>
      </c>
      <c r="B182" s="220" t="s">
        <v>89</v>
      </c>
      <c r="C182" s="220" t="s">
        <v>16</v>
      </c>
      <c r="D182" s="220">
        <v>289135.79551660002</v>
      </c>
      <c r="E182" s="220">
        <v>785.41658870000003</v>
      </c>
      <c r="F182" s="220">
        <v>99.729093092914198</v>
      </c>
      <c r="G182" s="220">
        <v>0.27090690708575499</v>
      </c>
    </row>
    <row r="183" spans="1:7" x14ac:dyDescent="0.25">
      <c r="A183" s="220" t="s">
        <v>90</v>
      </c>
      <c r="B183" s="220" t="s">
        <v>91</v>
      </c>
      <c r="C183" s="220" t="s">
        <v>15</v>
      </c>
      <c r="D183" s="220">
        <v>11036.4613594</v>
      </c>
      <c r="E183" s="220">
        <v>477.43942340000001</v>
      </c>
      <c r="F183" s="220">
        <v>95.853365141783897</v>
      </c>
      <c r="G183" s="220">
        <v>4.1466348582160899</v>
      </c>
    </row>
    <row r="184" spans="1:7" x14ac:dyDescent="0.25">
      <c r="A184" s="220" t="s">
        <v>90</v>
      </c>
      <c r="B184" s="220" t="s">
        <v>91</v>
      </c>
      <c r="C184" s="220" t="s">
        <v>16</v>
      </c>
      <c r="D184" s="220">
        <v>430731.06847280002</v>
      </c>
      <c r="E184" s="220">
        <v>2859.0501497999999</v>
      </c>
      <c r="F184" s="220">
        <v>99.340609938509999</v>
      </c>
      <c r="G184" s="220">
        <v>0.65939006148997104</v>
      </c>
    </row>
    <row r="185" spans="1:7" x14ac:dyDescent="0.25">
      <c r="A185" s="220" t="s">
        <v>92</v>
      </c>
      <c r="B185" s="220" t="s">
        <v>93</v>
      </c>
      <c r="C185" s="220" t="s">
        <v>15</v>
      </c>
      <c r="D185" s="220">
        <v>674.24531869999998</v>
      </c>
      <c r="E185" s="220">
        <v>0</v>
      </c>
      <c r="F185" s="220">
        <v>100</v>
      </c>
      <c r="G185" s="220">
        <v>0</v>
      </c>
    </row>
    <row r="186" spans="1:7" x14ac:dyDescent="0.25">
      <c r="A186" s="220" t="s">
        <v>92</v>
      </c>
      <c r="B186" s="220" t="s">
        <v>93</v>
      </c>
      <c r="C186" s="220" t="s">
        <v>16</v>
      </c>
      <c r="D186" s="220">
        <v>55763.307439700002</v>
      </c>
      <c r="E186" s="220">
        <v>0</v>
      </c>
      <c r="F186" s="220">
        <v>100</v>
      </c>
      <c r="G186" s="220">
        <v>0</v>
      </c>
    </row>
    <row r="187" spans="1:7" x14ac:dyDescent="0.25">
      <c r="A187" s="220" t="s">
        <v>94</v>
      </c>
      <c r="B187" s="220" t="s">
        <v>95</v>
      </c>
      <c r="C187" s="220" t="s">
        <v>15</v>
      </c>
      <c r="D187" s="220">
        <v>355.20624079999999</v>
      </c>
      <c r="E187" s="220">
        <v>0</v>
      </c>
      <c r="F187" s="220">
        <v>100</v>
      </c>
      <c r="G187" s="220">
        <v>0</v>
      </c>
    </row>
    <row r="188" spans="1:7" x14ac:dyDescent="0.25">
      <c r="A188" s="220" t="s">
        <v>94</v>
      </c>
      <c r="B188" s="220" t="s">
        <v>95</v>
      </c>
      <c r="C188" s="220" t="s">
        <v>16</v>
      </c>
      <c r="D188" s="220">
        <v>76990.913237899993</v>
      </c>
      <c r="E188" s="220">
        <v>0</v>
      </c>
      <c r="F188" s="220">
        <v>100</v>
      </c>
      <c r="G188" s="220">
        <v>0</v>
      </c>
    </row>
    <row r="189" spans="1:7" x14ac:dyDescent="0.25">
      <c r="A189" s="220" t="s">
        <v>96</v>
      </c>
      <c r="B189" s="220" t="s">
        <v>97</v>
      </c>
      <c r="C189" s="220" t="s">
        <v>15</v>
      </c>
      <c r="D189" s="220">
        <v>1657.8224749000001</v>
      </c>
      <c r="E189" s="220">
        <v>0</v>
      </c>
      <c r="F189" s="220">
        <v>100</v>
      </c>
      <c r="G189" s="220">
        <v>0</v>
      </c>
    </row>
    <row r="190" spans="1:7" x14ac:dyDescent="0.25">
      <c r="A190" s="220" t="s">
        <v>96</v>
      </c>
      <c r="B190" s="220" t="s">
        <v>97</v>
      </c>
      <c r="C190" s="220" t="s">
        <v>16</v>
      </c>
      <c r="D190" s="220">
        <v>31468.658305699999</v>
      </c>
      <c r="E190" s="220">
        <v>10.113856699999999</v>
      </c>
      <c r="F190" s="220">
        <v>99.967870866602297</v>
      </c>
      <c r="G190" s="220">
        <v>3.2129133397650597E-2</v>
      </c>
    </row>
    <row r="191" spans="1:7" x14ac:dyDescent="0.25">
      <c r="A191" s="220" t="s">
        <v>98</v>
      </c>
      <c r="B191" s="220" t="s">
        <v>99</v>
      </c>
      <c r="C191" s="220" t="s">
        <v>15</v>
      </c>
      <c r="D191" s="220">
        <v>904.60493289999999</v>
      </c>
      <c r="E191" s="220">
        <v>27.362969199999998</v>
      </c>
      <c r="F191" s="220">
        <v>97.063957981992402</v>
      </c>
      <c r="G191" s="220">
        <v>2.9360420180076101</v>
      </c>
    </row>
    <row r="192" spans="1:7" x14ac:dyDescent="0.25">
      <c r="A192" s="220" t="s">
        <v>98</v>
      </c>
      <c r="B192" s="220" t="s">
        <v>99</v>
      </c>
      <c r="C192" s="220" t="s">
        <v>16</v>
      </c>
      <c r="D192" s="220">
        <v>27285.683101899998</v>
      </c>
      <c r="E192" s="220">
        <v>0</v>
      </c>
      <c r="F192" s="220">
        <v>100</v>
      </c>
      <c r="G192" s="220">
        <v>0</v>
      </c>
    </row>
    <row r="193" spans="1:7" x14ac:dyDescent="0.25">
      <c r="A193" s="220" t="s">
        <v>100</v>
      </c>
      <c r="B193" s="220" t="s">
        <v>101</v>
      </c>
      <c r="C193" s="220" t="s">
        <v>15</v>
      </c>
      <c r="D193" s="220">
        <v>2363.6541533</v>
      </c>
      <c r="E193" s="220">
        <v>0</v>
      </c>
      <c r="F193" s="220">
        <v>100</v>
      </c>
      <c r="G193" s="220">
        <v>0</v>
      </c>
    </row>
    <row r="194" spans="1:7" x14ac:dyDescent="0.25">
      <c r="A194" s="220" t="s">
        <v>100</v>
      </c>
      <c r="B194" s="220" t="s">
        <v>101</v>
      </c>
      <c r="C194" s="220" t="s">
        <v>16</v>
      </c>
      <c r="D194" s="220">
        <v>87574.582780500001</v>
      </c>
      <c r="E194" s="220">
        <v>0</v>
      </c>
      <c r="F194" s="220">
        <v>100</v>
      </c>
      <c r="G194" s="220">
        <v>0</v>
      </c>
    </row>
    <row r="195" spans="1:7" x14ac:dyDescent="0.25">
      <c r="A195" s="220" t="s">
        <v>102</v>
      </c>
      <c r="B195" s="220" t="s">
        <v>103</v>
      </c>
      <c r="C195" s="220" t="s">
        <v>15</v>
      </c>
      <c r="D195" s="220">
        <v>324.07690120000001</v>
      </c>
      <c r="E195" s="220">
        <v>0</v>
      </c>
      <c r="F195" s="220">
        <v>100</v>
      </c>
      <c r="G195" s="220">
        <v>0</v>
      </c>
    </row>
    <row r="196" spans="1:7" x14ac:dyDescent="0.25">
      <c r="A196" s="220" t="s">
        <v>102</v>
      </c>
      <c r="B196" s="220" t="s">
        <v>103</v>
      </c>
      <c r="C196" s="220" t="s">
        <v>16</v>
      </c>
      <c r="D196" s="220">
        <v>7262.5508258</v>
      </c>
      <c r="E196" s="220">
        <v>16.567487</v>
      </c>
      <c r="F196" s="220">
        <v>99.772397063929205</v>
      </c>
      <c r="G196" s="220">
        <v>0.22760293607079901</v>
      </c>
    </row>
    <row r="197" spans="1:7" x14ac:dyDescent="0.25">
      <c r="A197" s="220" t="s">
        <v>104</v>
      </c>
      <c r="B197" s="220" t="s">
        <v>105</v>
      </c>
      <c r="C197" s="220" t="s">
        <v>15</v>
      </c>
      <c r="D197" s="220">
        <v>9072.4143865999995</v>
      </c>
      <c r="E197" s="220">
        <v>41.681805900000001</v>
      </c>
      <c r="F197" s="220">
        <v>99.542666601058002</v>
      </c>
      <c r="G197" s="220">
        <v>0.45733339894196001</v>
      </c>
    </row>
    <row r="198" spans="1:7" x14ac:dyDescent="0.25">
      <c r="A198" s="220" t="s">
        <v>104</v>
      </c>
      <c r="B198" s="220" t="s">
        <v>105</v>
      </c>
      <c r="C198" s="220" t="s">
        <v>16</v>
      </c>
      <c r="D198" s="220">
        <v>127351.6243939</v>
      </c>
      <c r="E198" s="220">
        <v>221.63385840000001</v>
      </c>
      <c r="F198" s="220">
        <v>99.826269344033193</v>
      </c>
      <c r="G198" s="220">
        <v>0.173730655966847</v>
      </c>
    </row>
    <row r="199" spans="1:7" x14ac:dyDescent="0.25">
      <c r="A199" s="220" t="s">
        <v>106</v>
      </c>
      <c r="B199" s="220" t="s">
        <v>107</v>
      </c>
      <c r="C199" s="220" t="s">
        <v>15</v>
      </c>
      <c r="D199" s="220">
        <v>16632.127983999999</v>
      </c>
      <c r="E199" s="220">
        <v>854.2404583</v>
      </c>
      <c r="F199" s="220">
        <v>95.114820660912301</v>
      </c>
      <c r="G199" s="220">
        <v>4.8851793390877498</v>
      </c>
    </row>
    <row r="200" spans="1:7" x14ac:dyDescent="0.25">
      <c r="A200" s="220" t="s">
        <v>106</v>
      </c>
      <c r="B200" s="220" t="s">
        <v>107</v>
      </c>
      <c r="C200" s="220" t="s">
        <v>16</v>
      </c>
      <c r="D200" s="220">
        <v>186241.47957170001</v>
      </c>
      <c r="E200" s="220">
        <v>1942.8606714</v>
      </c>
      <c r="F200" s="220">
        <v>98.967575798873497</v>
      </c>
      <c r="G200" s="220">
        <v>1.0324242011264999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624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467</v>
      </c>
      <c r="F210" s="5" t="s">
        <v>431</v>
      </c>
      <c r="G210" s="5" t="s">
        <v>468</v>
      </c>
    </row>
    <row r="211" spans="1:7" x14ac:dyDescent="0.25">
      <c r="A211" s="221" t="s">
        <v>86</v>
      </c>
      <c r="B211" s="221" t="s">
        <v>113</v>
      </c>
      <c r="C211" s="221" t="s">
        <v>15</v>
      </c>
      <c r="D211" s="221">
        <v>1406.6711456</v>
      </c>
      <c r="E211" s="221">
        <v>0</v>
      </c>
      <c r="F211" s="221">
        <v>100</v>
      </c>
      <c r="G211" s="221">
        <v>0</v>
      </c>
    </row>
    <row r="212" spans="1:7" x14ac:dyDescent="0.25">
      <c r="A212" s="221" t="s">
        <v>86</v>
      </c>
      <c r="B212" s="221" t="s">
        <v>113</v>
      </c>
      <c r="C212" s="221" t="s">
        <v>16</v>
      </c>
      <c r="D212" s="221">
        <v>43852.905484800001</v>
      </c>
      <c r="E212" s="221">
        <v>0</v>
      </c>
      <c r="F212" s="221">
        <v>100</v>
      </c>
      <c r="G212" s="221">
        <v>0</v>
      </c>
    </row>
    <row r="213" spans="1:7" x14ac:dyDescent="0.25">
      <c r="A213" s="221" t="s">
        <v>90</v>
      </c>
      <c r="B213" s="221" t="s">
        <v>114</v>
      </c>
      <c r="C213" s="221" t="s">
        <v>15</v>
      </c>
      <c r="D213" s="221">
        <v>1263.2979246</v>
      </c>
      <c r="E213" s="221">
        <v>44.800015000000002</v>
      </c>
      <c r="F213" s="221">
        <v>96.575178842212694</v>
      </c>
      <c r="G213" s="221">
        <v>3.4248211577872598</v>
      </c>
    </row>
    <row r="214" spans="1:7" x14ac:dyDescent="0.25">
      <c r="A214" s="221" t="s">
        <v>90</v>
      </c>
      <c r="B214" s="221" t="s">
        <v>114</v>
      </c>
      <c r="C214" s="221" t="s">
        <v>16</v>
      </c>
      <c r="D214" s="221">
        <v>24037.4989733</v>
      </c>
      <c r="E214" s="221">
        <v>168.38475539999999</v>
      </c>
      <c r="F214" s="221">
        <v>99.304364355016901</v>
      </c>
      <c r="G214" s="221">
        <v>0.69563564498309405</v>
      </c>
    </row>
    <row r="215" spans="1:7" x14ac:dyDescent="0.25">
      <c r="A215" s="221" t="s">
        <v>92</v>
      </c>
      <c r="B215" s="221" t="s">
        <v>115</v>
      </c>
      <c r="C215" s="221" t="s">
        <v>15</v>
      </c>
      <c r="D215" s="221">
        <v>193.25386639999999</v>
      </c>
      <c r="E215" s="221">
        <v>0</v>
      </c>
      <c r="F215" s="221">
        <v>100</v>
      </c>
      <c r="G215" s="221">
        <v>0</v>
      </c>
    </row>
    <row r="216" spans="1:7" x14ac:dyDescent="0.25">
      <c r="A216" s="221" t="s">
        <v>92</v>
      </c>
      <c r="B216" s="221" t="s">
        <v>115</v>
      </c>
      <c r="C216" s="221" t="s">
        <v>16</v>
      </c>
      <c r="D216" s="221">
        <v>22764.391966800002</v>
      </c>
      <c r="E216" s="221">
        <v>0</v>
      </c>
      <c r="F216" s="221">
        <v>100</v>
      </c>
      <c r="G216" s="221">
        <v>0</v>
      </c>
    </row>
    <row r="217" spans="1:7" x14ac:dyDescent="0.25">
      <c r="A217" s="221" t="s">
        <v>94</v>
      </c>
      <c r="B217" s="221" t="s">
        <v>116</v>
      </c>
      <c r="C217" s="221" t="s">
        <v>15</v>
      </c>
      <c r="D217" s="221">
        <v>227.01410440000001</v>
      </c>
      <c r="E217" s="221">
        <v>0</v>
      </c>
      <c r="F217" s="221">
        <v>100</v>
      </c>
      <c r="G217" s="221">
        <v>0</v>
      </c>
    </row>
    <row r="218" spans="1:7" x14ac:dyDescent="0.25">
      <c r="A218" s="221" t="s">
        <v>94</v>
      </c>
      <c r="B218" s="221" t="s">
        <v>116</v>
      </c>
      <c r="C218" s="221" t="s">
        <v>16</v>
      </c>
      <c r="D218" s="221">
        <v>60456.611310100001</v>
      </c>
      <c r="E218" s="221">
        <v>0</v>
      </c>
      <c r="F218" s="221">
        <v>100</v>
      </c>
      <c r="G218" s="221">
        <v>0</v>
      </c>
    </row>
    <row r="219" spans="1:7" x14ac:dyDescent="0.25">
      <c r="A219" s="221" t="s">
        <v>96</v>
      </c>
      <c r="B219" s="221" t="s">
        <v>117</v>
      </c>
      <c r="C219" s="221" t="s">
        <v>15</v>
      </c>
      <c r="D219" s="221">
        <v>124.5394714</v>
      </c>
      <c r="E219" s="221">
        <v>0</v>
      </c>
      <c r="F219" s="221">
        <v>100</v>
      </c>
      <c r="G219" s="221">
        <v>0</v>
      </c>
    </row>
    <row r="220" spans="1:7" x14ac:dyDescent="0.25">
      <c r="A220" s="221" t="s">
        <v>96</v>
      </c>
      <c r="B220" s="221" t="s">
        <v>117</v>
      </c>
      <c r="C220" s="221" t="s">
        <v>16</v>
      </c>
      <c r="D220" s="221">
        <v>18420.093702099999</v>
      </c>
      <c r="E220" s="221">
        <v>50.278398099999997</v>
      </c>
      <c r="F220" s="221">
        <v>99.727788926897404</v>
      </c>
      <c r="G220" s="221">
        <v>0.272211073102613</v>
      </c>
    </row>
    <row r="221" spans="1:7" x14ac:dyDescent="0.25">
      <c r="A221" s="221" t="s">
        <v>104</v>
      </c>
      <c r="B221" s="221" t="s">
        <v>118</v>
      </c>
      <c r="C221" s="221" t="s">
        <v>15</v>
      </c>
      <c r="D221" s="221">
        <v>397.43632109999999</v>
      </c>
      <c r="E221" s="221">
        <v>0</v>
      </c>
      <c r="F221" s="221">
        <v>100</v>
      </c>
      <c r="G221" s="221">
        <v>0</v>
      </c>
    </row>
    <row r="222" spans="1:7" x14ac:dyDescent="0.25">
      <c r="A222" s="221" t="s">
        <v>104</v>
      </c>
      <c r="B222" s="221" t="s">
        <v>118</v>
      </c>
      <c r="C222" s="221" t="s">
        <v>16</v>
      </c>
      <c r="D222" s="221">
        <v>36664.277790799999</v>
      </c>
      <c r="E222" s="221">
        <v>0</v>
      </c>
      <c r="F222" s="221">
        <v>100</v>
      </c>
      <c r="G222" s="221">
        <v>0</v>
      </c>
    </row>
    <row r="223" spans="1:7" x14ac:dyDescent="0.25">
      <c r="A223" s="221" t="s">
        <v>106</v>
      </c>
      <c r="B223" s="221" t="s">
        <v>119</v>
      </c>
      <c r="C223" s="221" t="s">
        <v>15</v>
      </c>
      <c r="D223" s="221">
        <v>412.05439530000001</v>
      </c>
      <c r="E223" s="221">
        <v>0</v>
      </c>
      <c r="F223" s="221">
        <v>100</v>
      </c>
      <c r="G223" s="221">
        <v>0</v>
      </c>
    </row>
    <row r="224" spans="1:7" x14ac:dyDescent="0.25">
      <c r="A224" s="221" t="s">
        <v>106</v>
      </c>
      <c r="B224" s="221" t="s">
        <v>119</v>
      </c>
      <c r="C224" s="221" t="s">
        <v>16</v>
      </c>
      <c r="D224" s="221">
        <v>41164.717744399997</v>
      </c>
      <c r="E224" s="221">
        <v>0</v>
      </c>
      <c r="F224" s="221">
        <v>100</v>
      </c>
      <c r="G224" s="221">
        <v>0</v>
      </c>
    </row>
    <row r="225" spans="1:7" x14ac:dyDescent="0.25">
      <c r="A225" s="221" t="s">
        <v>108</v>
      </c>
      <c r="B225" s="221" t="s">
        <v>120</v>
      </c>
      <c r="C225" s="221" t="s">
        <v>15</v>
      </c>
      <c r="D225" s="221">
        <v>42.303593900000003</v>
      </c>
      <c r="E225" s="221">
        <v>0</v>
      </c>
      <c r="F225" s="221">
        <v>100</v>
      </c>
      <c r="G225" s="221">
        <v>0</v>
      </c>
    </row>
    <row r="226" spans="1:7" x14ac:dyDescent="0.25">
      <c r="A226" s="221" t="s">
        <v>108</v>
      </c>
      <c r="B226" s="221" t="s">
        <v>120</v>
      </c>
      <c r="C226" s="221" t="s">
        <v>16</v>
      </c>
      <c r="D226" s="221">
        <v>19244.857421199998</v>
      </c>
      <c r="E226" s="221">
        <v>0</v>
      </c>
      <c r="F226" s="221">
        <v>100</v>
      </c>
      <c r="G226" s="221">
        <v>0</v>
      </c>
    </row>
    <row r="227" spans="1:7" x14ac:dyDescent="0.25">
      <c r="A227" s="221" t="s">
        <v>121</v>
      </c>
      <c r="B227" s="221" t="s">
        <v>122</v>
      </c>
      <c r="C227" s="221" t="s">
        <v>15</v>
      </c>
      <c r="D227" s="221">
        <v>112.95657490000001</v>
      </c>
      <c r="E227" s="221">
        <v>0</v>
      </c>
      <c r="F227" s="221">
        <v>100</v>
      </c>
      <c r="G227" s="221">
        <v>0</v>
      </c>
    </row>
    <row r="228" spans="1:7" x14ac:dyDescent="0.25">
      <c r="A228" s="221" t="s">
        <v>121</v>
      </c>
      <c r="B228" s="221" t="s">
        <v>122</v>
      </c>
      <c r="C228" s="221" t="s">
        <v>16</v>
      </c>
      <c r="D228" s="221">
        <v>11553.0053149</v>
      </c>
      <c r="E228" s="221">
        <v>0</v>
      </c>
      <c r="F228" s="221">
        <v>100</v>
      </c>
      <c r="G228" s="221">
        <v>0</v>
      </c>
    </row>
    <row r="229" spans="1:7" x14ac:dyDescent="0.25">
      <c r="A229" s="221" t="s">
        <v>123</v>
      </c>
      <c r="B229" s="221" t="s">
        <v>124</v>
      </c>
      <c r="C229" s="221" t="s">
        <v>15</v>
      </c>
      <c r="D229" s="221">
        <v>140.32950439999999</v>
      </c>
      <c r="E229" s="221">
        <v>0</v>
      </c>
      <c r="F229" s="221">
        <v>100</v>
      </c>
      <c r="G229" s="221">
        <v>0</v>
      </c>
    </row>
    <row r="230" spans="1:7" x14ac:dyDescent="0.25">
      <c r="A230" s="221" t="s">
        <v>123</v>
      </c>
      <c r="B230" s="221" t="s">
        <v>124</v>
      </c>
      <c r="C230" s="221" t="s">
        <v>16</v>
      </c>
      <c r="D230" s="221">
        <v>22061.8210172</v>
      </c>
      <c r="E230" s="221">
        <v>47.129708100000002</v>
      </c>
      <c r="F230" s="221">
        <v>99.786829738391603</v>
      </c>
      <c r="G230" s="221">
        <v>0.213170261608426</v>
      </c>
    </row>
    <row r="231" spans="1:7" x14ac:dyDescent="0.25">
      <c r="A231" s="221" t="s">
        <v>125</v>
      </c>
      <c r="B231" s="221" t="s">
        <v>126</v>
      </c>
      <c r="C231" s="221" t="s">
        <v>15</v>
      </c>
      <c r="D231" s="221">
        <v>211.50524720000001</v>
      </c>
      <c r="E231" s="221">
        <v>108.23883960000001</v>
      </c>
      <c r="F231" s="221">
        <v>66.1482904396279</v>
      </c>
      <c r="G231" s="221">
        <v>33.8517095603721</v>
      </c>
    </row>
    <row r="232" spans="1:7" x14ac:dyDescent="0.25">
      <c r="A232" s="221" t="s">
        <v>125</v>
      </c>
      <c r="B232" s="221" t="s">
        <v>126</v>
      </c>
      <c r="C232" s="221" t="s">
        <v>16</v>
      </c>
      <c r="D232" s="221">
        <v>30962.307847600001</v>
      </c>
      <c r="E232" s="221">
        <v>0</v>
      </c>
      <c r="F232" s="221">
        <v>100</v>
      </c>
      <c r="G232" s="221">
        <v>0</v>
      </c>
    </row>
    <row r="233" spans="1:7" x14ac:dyDescent="0.25">
      <c r="A233" s="221" t="s">
        <v>127</v>
      </c>
      <c r="B233" s="221" t="s">
        <v>128</v>
      </c>
      <c r="C233" s="221" t="s">
        <v>15</v>
      </c>
      <c r="D233" s="221">
        <v>142.30232799999999</v>
      </c>
      <c r="E233" s="221">
        <v>0</v>
      </c>
      <c r="F233" s="221">
        <v>100</v>
      </c>
      <c r="G233" s="221">
        <v>0</v>
      </c>
    </row>
    <row r="234" spans="1:7" x14ac:dyDescent="0.25">
      <c r="A234" s="221" t="s">
        <v>127</v>
      </c>
      <c r="B234" s="221" t="s">
        <v>128</v>
      </c>
      <c r="C234" s="221" t="s">
        <v>16</v>
      </c>
      <c r="D234" s="221">
        <v>17206.389490099999</v>
      </c>
      <c r="E234" s="221">
        <v>0</v>
      </c>
      <c r="F234" s="221">
        <v>100</v>
      </c>
      <c r="G234" s="221">
        <v>0</v>
      </c>
    </row>
    <row r="235" spans="1:7" x14ac:dyDescent="0.25">
      <c r="A235" s="221" t="s">
        <v>129</v>
      </c>
      <c r="B235" s="221" t="s">
        <v>130</v>
      </c>
      <c r="C235" s="221" t="s">
        <v>15</v>
      </c>
      <c r="D235" s="221">
        <v>988.32362190000003</v>
      </c>
      <c r="E235" s="221">
        <v>0</v>
      </c>
      <c r="F235" s="221">
        <v>100</v>
      </c>
      <c r="G235" s="221">
        <v>0</v>
      </c>
    </row>
    <row r="236" spans="1:7" x14ac:dyDescent="0.25">
      <c r="A236" s="221" t="s">
        <v>129</v>
      </c>
      <c r="B236" s="221" t="s">
        <v>130</v>
      </c>
      <c r="C236" s="221" t="s">
        <v>16</v>
      </c>
      <c r="D236" s="221">
        <v>36211.015739499999</v>
      </c>
      <c r="E236" s="221">
        <v>0</v>
      </c>
      <c r="F236" s="221">
        <v>100</v>
      </c>
      <c r="G236" s="221">
        <v>0</v>
      </c>
    </row>
    <row r="237" spans="1:7" x14ac:dyDescent="0.25">
      <c r="A237" s="221" t="s">
        <v>131</v>
      </c>
      <c r="B237" s="221" t="s">
        <v>132</v>
      </c>
      <c r="C237" s="221" t="s">
        <v>15</v>
      </c>
      <c r="D237" s="221">
        <v>1477.9692633</v>
      </c>
      <c r="E237" s="221">
        <v>53.392323599999997</v>
      </c>
      <c r="F237" s="221">
        <v>96.513408455798796</v>
      </c>
      <c r="G237" s="221">
        <v>3.4865915442011501</v>
      </c>
    </row>
    <row r="238" spans="1:7" x14ac:dyDescent="0.25">
      <c r="A238" s="221" t="s">
        <v>131</v>
      </c>
      <c r="B238" s="221" t="s">
        <v>132</v>
      </c>
      <c r="C238" s="221" t="s">
        <v>16</v>
      </c>
      <c r="D238" s="221">
        <v>61867.044648399999</v>
      </c>
      <c r="E238" s="221">
        <v>515.29790109999999</v>
      </c>
      <c r="F238" s="221">
        <v>99.173968337769395</v>
      </c>
      <c r="G238" s="221">
        <v>0.82603166223056501</v>
      </c>
    </row>
    <row r="239" spans="1:7" x14ac:dyDescent="0.25">
      <c r="A239" s="221" t="s">
        <v>133</v>
      </c>
      <c r="B239" s="221" t="s">
        <v>134</v>
      </c>
      <c r="C239" s="221" t="s">
        <v>15</v>
      </c>
      <c r="D239" s="221">
        <v>4523.4521222000003</v>
      </c>
      <c r="E239" s="221">
        <v>0</v>
      </c>
      <c r="F239" s="221">
        <v>100</v>
      </c>
      <c r="G239" s="221">
        <v>0</v>
      </c>
    </row>
    <row r="240" spans="1:7" x14ac:dyDescent="0.25">
      <c r="A240" s="221" t="s">
        <v>133</v>
      </c>
      <c r="B240" s="221" t="s">
        <v>134</v>
      </c>
      <c r="C240" s="221" t="s">
        <v>16</v>
      </c>
      <c r="D240" s="221">
        <v>95247.286741200005</v>
      </c>
      <c r="E240" s="221">
        <v>0</v>
      </c>
      <c r="F240" s="221">
        <v>100</v>
      </c>
      <c r="G240" s="221">
        <v>0</v>
      </c>
    </row>
    <row r="241" spans="1:7" x14ac:dyDescent="0.25">
      <c r="A241" s="221" t="s">
        <v>135</v>
      </c>
      <c r="B241" s="221" t="s">
        <v>136</v>
      </c>
      <c r="C241" s="221" t="s">
        <v>15</v>
      </c>
      <c r="D241" s="221">
        <v>1041.1449404</v>
      </c>
      <c r="E241" s="221">
        <v>0</v>
      </c>
      <c r="F241" s="221">
        <v>100</v>
      </c>
      <c r="G241" s="221">
        <v>0</v>
      </c>
    </row>
    <row r="242" spans="1:7" x14ac:dyDescent="0.25">
      <c r="A242" s="221" t="s">
        <v>135</v>
      </c>
      <c r="B242" s="221" t="s">
        <v>136</v>
      </c>
      <c r="C242" s="221" t="s">
        <v>16</v>
      </c>
      <c r="D242" s="221">
        <v>39767.641972500001</v>
      </c>
      <c r="E242" s="221">
        <v>0</v>
      </c>
      <c r="F242" s="221">
        <v>100</v>
      </c>
      <c r="G242" s="221">
        <v>0</v>
      </c>
    </row>
    <row r="243" spans="1:7" x14ac:dyDescent="0.25">
      <c r="A243" s="221" t="s">
        <v>137</v>
      </c>
      <c r="B243" s="221" t="s">
        <v>138</v>
      </c>
      <c r="C243" s="221" t="s">
        <v>15</v>
      </c>
      <c r="D243" s="221">
        <v>729.04825289999997</v>
      </c>
      <c r="E243" s="221">
        <v>0</v>
      </c>
      <c r="F243" s="221">
        <v>100</v>
      </c>
      <c r="G243" s="221">
        <v>0</v>
      </c>
    </row>
    <row r="244" spans="1:7" x14ac:dyDescent="0.25">
      <c r="A244" s="221" t="s">
        <v>137</v>
      </c>
      <c r="B244" s="221" t="s">
        <v>138</v>
      </c>
      <c r="C244" s="221" t="s">
        <v>16</v>
      </c>
      <c r="D244" s="221">
        <v>46337.295837400001</v>
      </c>
      <c r="E244" s="221">
        <v>0</v>
      </c>
      <c r="F244" s="221">
        <v>100</v>
      </c>
      <c r="G244" s="221">
        <v>0</v>
      </c>
    </row>
    <row r="245" spans="1:7" x14ac:dyDescent="0.25">
      <c r="A245" s="221" t="s">
        <v>139</v>
      </c>
      <c r="B245" s="221" t="s">
        <v>140</v>
      </c>
      <c r="C245" s="221" t="s">
        <v>15</v>
      </c>
      <c r="D245" s="221">
        <v>2015.6834475000001</v>
      </c>
      <c r="E245" s="221">
        <v>24.156542900000002</v>
      </c>
      <c r="F245" s="221">
        <v>98.8157628532784</v>
      </c>
      <c r="G245" s="221">
        <v>1.1842371467216399</v>
      </c>
    </row>
    <row r="246" spans="1:7" x14ac:dyDescent="0.25">
      <c r="A246" s="221" t="s">
        <v>139</v>
      </c>
      <c r="B246" s="221" t="s">
        <v>140</v>
      </c>
      <c r="C246" s="221" t="s">
        <v>16</v>
      </c>
      <c r="D246" s="221">
        <v>31533.9645919</v>
      </c>
      <c r="E246" s="221">
        <v>64.059002599999999</v>
      </c>
      <c r="F246" s="221">
        <v>99.7972689576346</v>
      </c>
      <c r="G246" s="221">
        <v>0.202731042365416</v>
      </c>
    </row>
    <row r="247" spans="1:7" x14ac:dyDescent="0.25">
      <c r="A247" s="221" t="s">
        <v>141</v>
      </c>
      <c r="B247" s="221" t="s">
        <v>142</v>
      </c>
      <c r="C247" s="221" t="s">
        <v>15</v>
      </c>
      <c r="D247" s="221">
        <v>358.99021140000002</v>
      </c>
      <c r="E247" s="221">
        <v>23.608398000000001</v>
      </c>
      <c r="F247" s="221">
        <v>93.829460583502097</v>
      </c>
      <c r="G247" s="221">
        <v>6.1705394164979399</v>
      </c>
    </row>
    <row r="248" spans="1:7" x14ac:dyDescent="0.25">
      <c r="A248" s="221" t="s">
        <v>141</v>
      </c>
      <c r="B248" s="221" t="s">
        <v>142</v>
      </c>
      <c r="C248" s="221" t="s">
        <v>16</v>
      </c>
      <c r="D248" s="221">
        <v>15315.3613597</v>
      </c>
      <c r="E248" s="221">
        <v>0</v>
      </c>
      <c r="F248" s="221">
        <v>100</v>
      </c>
      <c r="G248" s="221">
        <v>0</v>
      </c>
    </row>
    <row r="249" spans="1:7" x14ac:dyDescent="0.25">
      <c r="A249" s="221" t="s">
        <v>143</v>
      </c>
      <c r="B249" s="221" t="s">
        <v>144</v>
      </c>
      <c r="C249" s="221" t="s">
        <v>15</v>
      </c>
      <c r="D249" s="221">
        <v>1100.1714454</v>
      </c>
      <c r="E249" s="221">
        <v>0</v>
      </c>
      <c r="F249" s="221">
        <v>100</v>
      </c>
      <c r="G249" s="221">
        <v>0</v>
      </c>
    </row>
    <row r="250" spans="1:7" x14ac:dyDescent="0.25">
      <c r="A250" s="221" t="s">
        <v>143</v>
      </c>
      <c r="B250" s="221" t="s">
        <v>144</v>
      </c>
      <c r="C250" s="221" t="s">
        <v>16</v>
      </c>
      <c r="D250" s="221">
        <v>25807.593124700001</v>
      </c>
      <c r="E250" s="221">
        <v>0</v>
      </c>
      <c r="F250" s="221">
        <v>100</v>
      </c>
      <c r="G250" s="221">
        <v>0</v>
      </c>
    </row>
    <row r="251" spans="1:7" x14ac:dyDescent="0.25">
      <c r="A251" s="221" t="s">
        <v>145</v>
      </c>
      <c r="B251" s="221" t="s">
        <v>146</v>
      </c>
      <c r="C251" s="221" t="s">
        <v>15</v>
      </c>
      <c r="D251" s="221">
        <v>313.69038810000001</v>
      </c>
      <c r="E251" s="221">
        <v>0</v>
      </c>
      <c r="F251" s="221">
        <v>100</v>
      </c>
      <c r="G251" s="221">
        <v>0</v>
      </c>
    </row>
    <row r="252" spans="1:7" x14ac:dyDescent="0.25">
      <c r="A252" s="221" t="s">
        <v>145</v>
      </c>
      <c r="B252" s="221" t="s">
        <v>146</v>
      </c>
      <c r="C252" s="221" t="s">
        <v>16</v>
      </c>
      <c r="D252" s="221">
        <v>9072.0065322999999</v>
      </c>
      <c r="E252" s="221">
        <v>0</v>
      </c>
      <c r="F252" s="221">
        <v>100</v>
      </c>
      <c r="G252" s="221">
        <v>0</v>
      </c>
    </row>
    <row r="253" spans="1:7" x14ac:dyDescent="0.25">
      <c r="A253" s="221" t="s">
        <v>147</v>
      </c>
      <c r="B253" s="221" t="s">
        <v>148</v>
      </c>
      <c r="C253" s="221" t="s">
        <v>15</v>
      </c>
      <c r="D253" s="221">
        <v>397.35051060000001</v>
      </c>
      <c r="E253" s="221">
        <v>0</v>
      </c>
      <c r="F253" s="221">
        <v>100</v>
      </c>
      <c r="G253" s="221">
        <v>0</v>
      </c>
    </row>
    <row r="254" spans="1:7" x14ac:dyDescent="0.25">
      <c r="A254" s="221" t="s">
        <v>147</v>
      </c>
      <c r="B254" s="221" t="s">
        <v>148</v>
      </c>
      <c r="C254" s="221" t="s">
        <v>16</v>
      </c>
      <c r="D254" s="221">
        <v>18105.784477699999</v>
      </c>
      <c r="E254" s="221">
        <v>0</v>
      </c>
      <c r="F254" s="221">
        <v>100</v>
      </c>
      <c r="G254" s="221">
        <v>0</v>
      </c>
    </row>
    <row r="255" spans="1:7" x14ac:dyDescent="0.25">
      <c r="A255" s="221" t="s">
        <v>149</v>
      </c>
      <c r="B255" s="221" t="s">
        <v>150</v>
      </c>
      <c r="C255" s="221" t="s">
        <v>15</v>
      </c>
      <c r="D255" s="221">
        <v>630.75600689999999</v>
      </c>
      <c r="E255" s="221">
        <v>0</v>
      </c>
      <c r="F255" s="221">
        <v>100</v>
      </c>
      <c r="G255" s="221">
        <v>0</v>
      </c>
    </row>
    <row r="256" spans="1:7" x14ac:dyDescent="0.25">
      <c r="A256" s="221" t="s">
        <v>149</v>
      </c>
      <c r="B256" s="221" t="s">
        <v>150</v>
      </c>
      <c r="C256" s="221" t="s">
        <v>16</v>
      </c>
      <c r="D256" s="221">
        <v>17088.0175409</v>
      </c>
      <c r="E256" s="221">
        <v>0</v>
      </c>
      <c r="F256" s="221">
        <v>100</v>
      </c>
      <c r="G256" s="221">
        <v>0</v>
      </c>
    </row>
    <row r="257" spans="1:7" x14ac:dyDescent="0.25">
      <c r="A257" s="221" t="s">
        <v>151</v>
      </c>
      <c r="B257" s="221" t="s">
        <v>152</v>
      </c>
      <c r="C257" s="221" t="s">
        <v>15</v>
      </c>
      <c r="D257" s="221">
        <v>590.91454480000004</v>
      </c>
      <c r="E257" s="221">
        <v>27.362969199999998</v>
      </c>
      <c r="F257" s="221">
        <v>95.574322439292203</v>
      </c>
      <c r="G257" s="221">
        <v>4.4256775607077996</v>
      </c>
    </row>
    <row r="258" spans="1:7" x14ac:dyDescent="0.25">
      <c r="A258" s="221" t="s">
        <v>151</v>
      </c>
      <c r="B258" s="221" t="s">
        <v>152</v>
      </c>
      <c r="C258" s="221" t="s">
        <v>16</v>
      </c>
      <c r="D258" s="221">
        <v>18213.6765696</v>
      </c>
      <c r="E258" s="221">
        <v>0</v>
      </c>
      <c r="F258" s="221">
        <v>100</v>
      </c>
      <c r="G258" s="221">
        <v>0</v>
      </c>
    </row>
    <row r="259" spans="1:7" x14ac:dyDescent="0.25">
      <c r="A259" s="221" t="s">
        <v>153</v>
      </c>
      <c r="B259" s="221" t="s">
        <v>154</v>
      </c>
      <c r="C259" s="221" t="s">
        <v>15</v>
      </c>
      <c r="D259" s="221">
        <v>1727.8417611</v>
      </c>
      <c r="E259" s="221">
        <v>0</v>
      </c>
      <c r="F259" s="221">
        <v>100</v>
      </c>
      <c r="G259" s="221">
        <v>0</v>
      </c>
    </row>
    <row r="260" spans="1:7" x14ac:dyDescent="0.25">
      <c r="A260" s="221" t="s">
        <v>153</v>
      </c>
      <c r="B260" s="221" t="s">
        <v>154</v>
      </c>
      <c r="C260" s="221" t="s">
        <v>16</v>
      </c>
      <c r="D260" s="221">
        <v>32962.375930800001</v>
      </c>
      <c r="E260" s="221">
        <v>0</v>
      </c>
      <c r="F260" s="221">
        <v>100</v>
      </c>
      <c r="G260" s="221">
        <v>0</v>
      </c>
    </row>
    <row r="261" spans="1:7" x14ac:dyDescent="0.25">
      <c r="A261" s="221" t="s">
        <v>155</v>
      </c>
      <c r="B261" s="221" t="s">
        <v>156</v>
      </c>
      <c r="C261" s="221" t="s">
        <v>15</v>
      </c>
      <c r="D261" s="221">
        <v>954.16073449999999</v>
      </c>
      <c r="E261" s="221">
        <v>0</v>
      </c>
      <c r="F261" s="221">
        <v>100</v>
      </c>
      <c r="G261" s="221">
        <v>0</v>
      </c>
    </row>
    <row r="262" spans="1:7" x14ac:dyDescent="0.25">
      <c r="A262" s="221" t="s">
        <v>155</v>
      </c>
      <c r="B262" s="221" t="s">
        <v>156</v>
      </c>
      <c r="C262" s="221" t="s">
        <v>16</v>
      </c>
      <c r="D262" s="221">
        <v>36115.091967</v>
      </c>
      <c r="E262" s="221">
        <v>0</v>
      </c>
      <c r="F262" s="221">
        <v>100</v>
      </c>
      <c r="G262" s="221">
        <v>0</v>
      </c>
    </row>
    <row r="263" spans="1:7" x14ac:dyDescent="0.25">
      <c r="A263" s="221" t="s">
        <v>157</v>
      </c>
      <c r="B263" s="221" t="s">
        <v>158</v>
      </c>
      <c r="C263" s="221" t="s">
        <v>15</v>
      </c>
      <c r="D263" s="221">
        <v>376.651927</v>
      </c>
      <c r="E263" s="221">
        <v>0</v>
      </c>
      <c r="F263" s="221">
        <v>100</v>
      </c>
      <c r="G263" s="221">
        <v>0</v>
      </c>
    </row>
    <row r="264" spans="1:7" x14ac:dyDescent="0.25">
      <c r="A264" s="221" t="s">
        <v>157</v>
      </c>
      <c r="B264" s="221" t="s">
        <v>158</v>
      </c>
      <c r="C264" s="221" t="s">
        <v>16</v>
      </c>
      <c r="D264" s="221">
        <v>20433.916249599999</v>
      </c>
      <c r="E264" s="221">
        <v>0</v>
      </c>
      <c r="F264" s="221">
        <v>100</v>
      </c>
      <c r="G264" s="221">
        <v>0</v>
      </c>
    </row>
    <row r="265" spans="1:7" x14ac:dyDescent="0.25">
      <c r="A265" s="221" t="s">
        <v>159</v>
      </c>
      <c r="B265" s="221" t="s">
        <v>160</v>
      </c>
      <c r="C265" s="221" t="s">
        <v>15</v>
      </c>
      <c r="D265" s="221">
        <v>1730.2448224</v>
      </c>
      <c r="E265" s="221">
        <v>0</v>
      </c>
      <c r="F265" s="221">
        <v>100</v>
      </c>
      <c r="G265" s="221">
        <v>0</v>
      </c>
    </row>
    <row r="266" spans="1:7" x14ac:dyDescent="0.25">
      <c r="A266" s="221" t="s">
        <v>159</v>
      </c>
      <c r="B266" s="221" t="s">
        <v>160</v>
      </c>
      <c r="C266" s="221" t="s">
        <v>16</v>
      </c>
      <c r="D266" s="221">
        <v>53751.243371800003</v>
      </c>
      <c r="E266" s="221">
        <v>0</v>
      </c>
      <c r="F266" s="221">
        <v>100</v>
      </c>
      <c r="G266" s="221">
        <v>0</v>
      </c>
    </row>
    <row r="267" spans="1:7" x14ac:dyDescent="0.25">
      <c r="A267" s="221" t="s">
        <v>161</v>
      </c>
      <c r="B267" s="221" t="s">
        <v>162</v>
      </c>
      <c r="C267" s="221" t="s">
        <v>15</v>
      </c>
      <c r="D267" s="221">
        <v>786.48972670000001</v>
      </c>
      <c r="E267" s="221">
        <v>0</v>
      </c>
      <c r="F267" s="221">
        <v>100</v>
      </c>
      <c r="G267" s="221">
        <v>0</v>
      </c>
    </row>
    <row r="268" spans="1:7" x14ac:dyDescent="0.25">
      <c r="A268" s="221" t="s">
        <v>161</v>
      </c>
      <c r="B268" s="221" t="s">
        <v>162</v>
      </c>
      <c r="C268" s="221" t="s">
        <v>16</v>
      </c>
      <c r="D268" s="221">
        <v>24442.2648902</v>
      </c>
      <c r="E268" s="221">
        <v>0</v>
      </c>
      <c r="F268" s="221">
        <v>100</v>
      </c>
      <c r="G268" s="221">
        <v>0</v>
      </c>
    </row>
    <row r="269" spans="1:7" x14ac:dyDescent="0.25">
      <c r="A269" s="221" t="s">
        <v>163</v>
      </c>
      <c r="B269" s="221" t="s">
        <v>164</v>
      </c>
      <c r="C269" s="221" t="s">
        <v>15</v>
      </c>
      <c r="D269" s="221">
        <v>568.83421180000005</v>
      </c>
      <c r="E269" s="221">
        <v>0</v>
      </c>
      <c r="F269" s="221">
        <v>100</v>
      </c>
      <c r="G269" s="221">
        <v>0</v>
      </c>
    </row>
    <row r="270" spans="1:7" x14ac:dyDescent="0.25">
      <c r="A270" s="221" t="s">
        <v>163</v>
      </c>
      <c r="B270" s="221" t="s">
        <v>164</v>
      </c>
      <c r="C270" s="221" t="s">
        <v>16</v>
      </c>
      <c r="D270" s="221">
        <v>30429.046892099999</v>
      </c>
      <c r="E270" s="221">
        <v>0</v>
      </c>
      <c r="F270" s="221">
        <v>100</v>
      </c>
      <c r="G270" s="221">
        <v>0</v>
      </c>
    </row>
    <row r="271" spans="1:7" x14ac:dyDescent="0.25">
      <c r="A271" s="221" t="s">
        <v>165</v>
      </c>
      <c r="B271" s="221" t="s">
        <v>166</v>
      </c>
      <c r="C271" s="221" t="s">
        <v>15</v>
      </c>
      <c r="D271" s="221">
        <v>1031.0045127000001</v>
      </c>
      <c r="E271" s="221">
        <v>0</v>
      </c>
      <c r="F271" s="221">
        <v>100</v>
      </c>
      <c r="G271" s="221">
        <v>0</v>
      </c>
    </row>
    <row r="272" spans="1:7" x14ac:dyDescent="0.25">
      <c r="A272" s="221" t="s">
        <v>165</v>
      </c>
      <c r="B272" s="221" t="s">
        <v>166</v>
      </c>
      <c r="C272" s="221" t="s">
        <v>16</v>
      </c>
      <c r="D272" s="221">
        <v>29859.6082346</v>
      </c>
      <c r="E272" s="221">
        <v>0</v>
      </c>
      <c r="F272" s="221">
        <v>100</v>
      </c>
      <c r="G272" s="221">
        <v>0</v>
      </c>
    </row>
    <row r="273" spans="1:7" x14ac:dyDescent="0.25">
      <c r="A273" s="221" t="s">
        <v>167</v>
      </c>
      <c r="B273" s="221" t="s">
        <v>168</v>
      </c>
      <c r="C273" s="221" t="s">
        <v>15</v>
      </c>
      <c r="D273" s="221">
        <v>773.25127950000001</v>
      </c>
      <c r="E273" s="221">
        <v>0</v>
      </c>
      <c r="F273" s="221">
        <v>100</v>
      </c>
      <c r="G273" s="221">
        <v>0</v>
      </c>
    </row>
    <row r="274" spans="1:7" x14ac:dyDescent="0.25">
      <c r="A274" s="221" t="s">
        <v>167</v>
      </c>
      <c r="B274" s="221" t="s">
        <v>168</v>
      </c>
      <c r="C274" s="221" t="s">
        <v>16</v>
      </c>
      <c r="D274" s="221">
        <v>33122.6961772</v>
      </c>
      <c r="E274" s="221">
        <v>0</v>
      </c>
      <c r="F274" s="221">
        <v>100</v>
      </c>
      <c r="G274" s="221">
        <v>0</v>
      </c>
    </row>
    <row r="275" spans="1:7" x14ac:dyDescent="0.25">
      <c r="A275" s="221" t="s">
        <v>169</v>
      </c>
      <c r="B275" s="221" t="s">
        <v>170</v>
      </c>
      <c r="C275" s="221" t="s">
        <v>15</v>
      </c>
      <c r="D275" s="221">
        <v>1315.0586119</v>
      </c>
      <c r="E275" s="221">
        <v>0</v>
      </c>
      <c r="F275" s="221">
        <v>100</v>
      </c>
      <c r="G275" s="221">
        <v>0</v>
      </c>
    </row>
    <row r="276" spans="1:7" x14ac:dyDescent="0.25">
      <c r="A276" s="221" t="s">
        <v>169</v>
      </c>
      <c r="B276" s="221" t="s">
        <v>170</v>
      </c>
      <c r="C276" s="221" t="s">
        <v>16</v>
      </c>
      <c r="D276" s="221">
        <v>46817.175289300001</v>
      </c>
      <c r="E276" s="221">
        <v>0</v>
      </c>
      <c r="F276" s="221">
        <v>100</v>
      </c>
      <c r="G276" s="221">
        <v>0</v>
      </c>
    </row>
    <row r="277" spans="1:7" x14ac:dyDescent="0.25">
      <c r="A277" s="221" t="s">
        <v>171</v>
      </c>
      <c r="B277" s="221" t="s">
        <v>172</v>
      </c>
      <c r="C277" s="221" t="s">
        <v>15</v>
      </c>
      <c r="D277" s="221">
        <v>564.88759870000001</v>
      </c>
      <c r="E277" s="221">
        <v>0</v>
      </c>
      <c r="F277" s="221">
        <v>100</v>
      </c>
      <c r="G277" s="221">
        <v>0</v>
      </c>
    </row>
    <row r="278" spans="1:7" x14ac:dyDescent="0.25">
      <c r="A278" s="221" t="s">
        <v>171</v>
      </c>
      <c r="B278" s="221" t="s">
        <v>172</v>
      </c>
      <c r="C278" s="221" t="s">
        <v>16</v>
      </c>
      <c r="D278" s="221">
        <v>10926.8067675</v>
      </c>
      <c r="E278" s="221">
        <v>0</v>
      </c>
      <c r="F278" s="221">
        <v>100</v>
      </c>
      <c r="G278" s="221">
        <v>0</v>
      </c>
    </row>
    <row r="279" spans="1:7" x14ac:dyDescent="0.25">
      <c r="A279" s="221" t="s">
        <v>173</v>
      </c>
      <c r="B279" s="221" t="s">
        <v>174</v>
      </c>
      <c r="C279" s="221" t="s">
        <v>15</v>
      </c>
      <c r="D279" s="221">
        <v>1832.0566514</v>
      </c>
      <c r="E279" s="221">
        <v>0</v>
      </c>
      <c r="F279" s="221">
        <v>100</v>
      </c>
      <c r="G279" s="221">
        <v>0</v>
      </c>
    </row>
    <row r="280" spans="1:7" x14ac:dyDescent="0.25">
      <c r="A280" s="221" t="s">
        <v>173</v>
      </c>
      <c r="B280" s="221" t="s">
        <v>174</v>
      </c>
      <c r="C280" s="221" t="s">
        <v>16</v>
      </c>
      <c r="D280" s="221">
        <v>30968.9978438</v>
      </c>
      <c r="E280" s="221">
        <v>215.2536509</v>
      </c>
      <c r="F280" s="221">
        <v>99.309736034752703</v>
      </c>
      <c r="G280" s="221">
        <v>0.69026396524727895</v>
      </c>
    </row>
    <row r="281" spans="1:7" x14ac:dyDescent="0.25">
      <c r="A281" s="221" t="s">
        <v>175</v>
      </c>
      <c r="B281" s="221" t="s">
        <v>176</v>
      </c>
      <c r="C281" s="221" t="s">
        <v>15</v>
      </c>
      <c r="D281" s="221">
        <v>1442.5645943</v>
      </c>
      <c r="E281" s="221">
        <v>28.294725499999998</v>
      </c>
      <c r="F281" s="221">
        <v>98.076313273532705</v>
      </c>
      <c r="G281" s="221">
        <v>1.9236867264673101</v>
      </c>
    </row>
    <row r="282" spans="1:7" x14ac:dyDescent="0.25">
      <c r="A282" s="221" t="s">
        <v>175</v>
      </c>
      <c r="B282" s="221" t="s">
        <v>176</v>
      </c>
      <c r="C282" s="221" t="s">
        <v>16</v>
      </c>
      <c r="D282" s="221">
        <v>24879.1310572</v>
      </c>
      <c r="E282" s="221">
        <v>43.7692877</v>
      </c>
      <c r="F282" s="221">
        <v>99.824381243377402</v>
      </c>
      <c r="G282" s="221">
        <v>0.175618756622588</v>
      </c>
    </row>
    <row r="283" spans="1:7" x14ac:dyDescent="0.25">
      <c r="A283" s="221" t="s">
        <v>177</v>
      </c>
      <c r="B283" s="221" t="s">
        <v>178</v>
      </c>
      <c r="C283" s="221" t="s">
        <v>15</v>
      </c>
      <c r="D283" s="221">
        <v>912.75613739999994</v>
      </c>
      <c r="E283" s="221">
        <v>119.60112119999999</v>
      </c>
      <c r="F283" s="221">
        <v>88.414754659429306</v>
      </c>
      <c r="G283" s="221">
        <v>11.585245340570699</v>
      </c>
    </row>
    <row r="284" spans="1:7" x14ac:dyDescent="0.25">
      <c r="A284" s="221" t="s">
        <v>177</v>
      </c>
      <c r="B284" s="221" t="s">
        <v>178</v>
      </c>
      <c r="C284" s="221" t="s">
        <v>16</v>
      </c>
      <c r="D284" s="221">
        <v>5408.6037967000002</v>
      </c>
      <c r="E284" s="221">
        <v>321.27359840000003</v>
      </c>
      <c r="F284" s="221">
        <v>94.393010945142706</v>
      </c>
      <c r="G284" s="221">
        <v>5.6069890548573103</v>
      </c>
    </row>
    <row r="285" spans="1:7" x14ac:dyDescent="0.25">
      <c r="A285" s="221" t="s">
        <v>179</v>
      </c>
      <c r="B285" s="221" t="s">
        <v>180</v>
      </c>
      <c r="C285" s="221" t="s">
        <v>15</v>
      </c>
      <c r="D285" s="221">
        <v>1715.3486680999999</v>
      </c>
      <c r="E285" s="221">
        <v>18.735099600000002</v>
      </c>
      <c r="F285" s="221">
        <v>98.919596622206498</v>
      </c>
      <c r="G285" s="221">
        <v>1.08040337779352</v>
      </c>
    </row>
    <row r="286" spans="1:7" x14ac:dyDescent="0.25">
      <c r="A286" s="221" t="s">
        <v>179</v>
      </c>
      <c r="B286" s="221" t="s">
        <v>180</v>
      </c>
      <c r="C286" s="221" t="s">
        <v>16</v>
      </c>
      <c r="D286" s="221">
        <v>16556.651024999999</v>
      </c>
      <c r="E286" s="221">
        <v>37.4449939</v>
      </c>
      <c r="F286" s="221">
        <v>99.7743474916781</v>
      </c>
      <c r="G286" s="221">
        <v>0.225652508321946</v>
      </c>
    </row>
    <row r="287" spans="1:7" x14ac:dyDescent="0.25">
      <c r="A287" s="221" t="s">
        <v>181</v>
      </c>
      <c r="B287" s="221" t="s">
        <v>182</v>
      </c>
      <c r="C287" s="221" t="s">
        <v>15</v>
      </c>
      <c r="D287" s="221">
        <v>2662.2544628000001</v>
      </c>
      <c r="E287" s="221">
        <v>22.946706299999999</v>
      </c>
      <c r="F287" s="221">
        <v>99.145438093649801</v>
      </c>
      <c r="G287" s="221">
        <v>0.85456190635024398</v>
      </c>
    </row>
    <row r="288" spans="1:7" x14ac:dyDescent="0.25">
      <c r="A288" s="221" t="s">
        <v>181</v>
      </c>
      <c r="B288" s="221" t="s">
        <v>182</v>
      </c>
      <c r="C288" s="221" t="s">
        <v>16</v>
      </c>
      <c r="D288" s="221">
        <v>35826.685176899999</v>
      </c>
      <c r="E288" s="221">
        <v>184.18886449999999</v>
      </c>
      <c r="F288" s="221">
        <v>99.488518761615595</v>
      </c>
      <c r="G288" s="221">
        <v>0.51148123838440196</v>
      </c>
    </row>
    <row r="289" spans="1:7" x14ac:dyDescent="0.25">
      <c r="A289" s="221" t="s">
        <v>183</v>
      </c>
      <c r="B289" s="221" t="s">
        <v>184</v>
      </c>
      <c r="C289" s="221" t="s">
        <v>15</v>
      </c>
      <c r="D289" s="221">
        <v>2569.6189840000002</v>
      </c>
      <c r="E289" s="221">
        <v>0</v>
      </c>
      <c r="F289" s="221">
        <v>100</v>
      </c>
      <c r="G289" s="221">
        <v>0</v>
      </c>
    </row>
    <row r="290" spans="1:7" x14ac:dyDescent="0.25">
      <c r="A290" s="221" t="s">
        <v>183</v>
      </c>
      <c r="B290" s="221" t="s">
        <v>184</v>
      </c>
      <c r="C290" s="221" t="s">
        <v>16</v>
      </c>
      <c r="D290" s="221">
        <v>23900.1277835</v>
      </c>
      <c r="E290" s="221">
        <v>0</v>
      </c>
      <c r="F290" s="221">
        <v>100</v>
      </c>
      <c r="G290" s="221">
        <v>0</v>
      </c>
    </row>
    <row r="291" spans="1:7" x14ac:dyDescent="0.25">
      <c r="A291" s="221" t="s">
        <v>185</v>
      </c>
      <c r="B291" s="221" t="s">
        <v>186</v>
      </c>
      <c r="C291" s="221" t="s">
        <v>15</v>
      </c>
      <c r="D291" s="221">
        <v>3369.450973</v>
      </c>
      <c r="E291" s="221">
        <v>45.116309600000001</v>
      </c>
      <c r="F291" s="221">
        <v>98.678710774571499</v>
      </c>
      <c r="G291" s="221">
        <v>1.32128922542848</v>
      </c>
    </row>
    <row r="292" spans="1:7" x14ac:dyDescent="0.25">
      <c r="A292" s="221" t="s">
        <v>185</v>
      </c>
      <c r="B292" s="221" t="s">
        <v>186</v>
      </c>
      <c r="C292" s="221" t="s">
        <v>16</v>
      </c>
      <c r="D292" s="221">
        <v>39378.176828800002</v>
      </c>
      <c r="E292" s="221">
        <v>0</v>
      </c>
      <c r="F292" s="221">
        <v>100</v>
      </c>
      <c r="G292" s="221">
        <v>0</v>
      </c>
    </row>
    <row r="293" spans="1:7" x14ac:dyDescent="0.25">
      <c r="A293" s="221" t="s">
        <v>187</v>
      </c>
      <c r="B293" s="221" t="s">
        <v>188</v>
      </c>
      <c r="C293" s="221" t="s">
        <v>15</v>
      </c>
      <c r="D293" s="221">
        <v>2198.2464749000001</v>
      </c>
      <c r="E293" s="221">
        <v>0</v>
      </c>
      <c r="F293" s="221">
        <v>100</v>
      </c>
      <c r="G293" s="221">
        <v>0</v>
      </c>
    </row>
    <row r="294" spans="1:7" x14ac:dyDescent="0.25">
      <c r="A294" s="221" t="s">
        <v>187</v>
      </c>
      <c r="B294" s="221" t="s">
        <v>188</v>
      </c>
      <c r="C294" s="221" t="s">
        <v>16</v>
      </c>
      <c r="D294" s="221">
        <v>29952.668176899999</v>
      </c>
      <c r="E294" s="221">
        <v>0</v>
      </c>
      <c r="F294" s="221">
        <v>100</v>
      </c>
      <c r="G294" s="221">
        <v>0</v>
      </c>
    </row>
    <row r="295" spans="1:7" x14ac:dyDescent="0.25">
      <c r="A295" s="221" t="s">
        <v>189</v>
      </c>
      <c r="B295" s="221" t="s">
        <v>190</v>
      </c>
      <c r="C295" s="221" t="s">
        <v>15</v>
      </c>
      <c r="D295" s="221">
        <v>978.15592600000002</v>
      </c>
      <c r="E295" s="221">
        <v>0</v>
      </c>
      <c r="F295" s="221">
        <v>100</v>
      </c>
      <c r="G295" s="221">
        <v>0</v>
      </c>
    </row>
    <row r="296" spans="1:7" x14ac:dyDescent="0.25">
      <c r="A296" s="221" t="s">
        <v>189</v>
      </c>
      <c r="B296" s="221" t="s">
        <v>190</v>
      </c>
      <c r="C296" s="221" t="s">
        <v>16</v>
      </c>
      <c r="D296" s="221">
        <v>13972.212179599999</v>
      </c>
      <c r="E296" s="221">
        <v>0</v>
      </c>
      <c r="F296" s="221">
        <v>100</v>
      </c>
      <c r="G296" s="221">
        <v>0</v>
      </c>
    </row>
    <row r="297" spans="1:7" x14ac:dyDescent="0.25">
      <c r="A297" s="221" t="s">
        <v>191</v>
      </c>
      <c r="B297" s="221" t="s">
        <v>192</v>
      </c>
      <c r="C297" s="221" t="s">
        <v>15</v>
      </c>
      <c r="D297" s="221">
        <v>635.15165479999996</v>
      </c>
      <c r="E297" s="221">
        <v>0</v>
      </c>
      <c r="F297" s="221">
        <v>100</v>
      </c>
      <c r="G297" s="221">
        <v>0</v>
      </c>
    </row>
    <row r="298" spans="1:7" x14ac:dyDescent="0.25">
      <c r="A298" s="221" t="s">
        <v>191</v>
      </c>
      <c r="B298" s="221" t="s">
        <v>192</v>
      </c>
      <c r="C298" s="221" t="s">
        <v>16</v>
      </c>
      <c r="D298" s="221">
        <v>26479.2148762</v>
      </c>
      <c r="E298" s="221">
        <v>0</v>
      </c>
      <c r="F298" s="221">
        <v>100</v>
      </c>
      <c r="G298" s="221">
        <v>0</v>
      </c>
    </row>
    <row r="299" spans="1:7" x14ac:dyDescent="0.25">
      <c r="A299" s="221" t="s">
        <v>193</v>
      </c>
      <c r="B299" s="221" t="s">
        <v>194</v>
      </c>
      <c r="C299" s="221" t="s">
        <v>15</v>
      </c>
      <c r="D299" s="221">
        <v>1729.727488</v>
      </c>
      <c r="E299" s="221">
        <v>0</v>
      </c>
      <c r="F299" s="221">
        <v>100</v>
      </c>
      <c r="G299" s="221">
        <v>0</v>
      </c>
    </row>
    <row r="300" spans="1:7" x14ac:dyDescent="0.25">
      <c r="A300" s="221" t="s">
        <v>193</v>
      </c>
      <c r="B300" s="221" t="s">
        <v>194</v>
      </c>
      <c r="C300" s="221" t="s">
        <v>16</v>
      </c>
      <c r="D300" s="221">
        <v>20666.974717699999</v>
      </c>
      <c r="E300" s="221">
        <v>0</v>
      </c>
      <c r="F300" s="221">
        <v>100</v>
      </c>
      <c r="G300" s="221">
        <v>0</v>
      </c>
    </row>
    <row r="301" spans="1:7" x14ac:dyDescent="0.25">
      <c r="A301" s="221" t="s">
        <v>195</v>
      </c>
      <c r="B301" s="221" t="s">
        <v>196</v>
      </c>
      <c r="C301" s="221" t="s">
        <v>15</v>
      </c>
      <c r="D301" s="221">
        <v>5090.3479932</v>
      </c>
      <c r="E301" s="221">
        <v>669.59980340000004</v>
      </c>
      <c r="F301" s="221">
        <v>88.374898053845996</v>
      </c>
      <c r="G301" s="221">
        <v>11.625101946154</v>
      </c>
    </row>
    <row r="302" spans="1:7" x14ac:dyDescent="0.25">
      <c r="A302" s="221" t="s">
        <v>195</v>
      </c>
      <c r="B302" s="221" t="s">
        <v>196</v>
      </c>
      <c r="C302" s="221" t="s">
        <v>16</v>
      </c>
      <c r="D302" s="221">
        <v>47210.932947699999</v>
      </c>
      <c r="E302" s="221">
        <v>1273.2637686</v>
      </c>
      <c r="F302" s="221">
        <v>97.373858174756705</v>
      </c>
      <c r="G302" s="221">
        <v>2.6261418252433102</v>
      </c>
    </row>
    <row r="303" spans="1:7" x14ac:dyDescent="0.25">
      <c r="A303" s="221" t="s">
        <v>197</v>
      </c>
      <c r="B303" s="221" t="s">
        <v>198</v>
      </c>
      <c r="C303" s="221" t="s">
        <v>15</v>
      </c>
      <c r="D303" s="221">
        <v>4155.5189680000003</v>
      </c>
      <c r="E303" s="221">
        <v>64.991187300000007</v>
      </c>
      <c r="F303" s="221">
        <v>98.460110628607595</v>
      </c>
      <c r="G303" s="221">
        <v>1.53988937139236</v>
      </c>
    </row>
    <row r="304" spans="1:7" x14ac:dyDescent="0.25">
      <c r="A304" s="221" t="s">
        <v>197</v>
      </c>
      <c r="B304" s="221" t="s">
        <v>198</v>
      </c>
      <c r="C304" s="221" t="s">
        <v>16</v>
      </c>
      <c r="D304" s="221">
        <v>48702.521163500001</v>
      </c>
      <c r="E304" s="221">
        <v>88.820490000000007</v>
      </c>
      <c r="F304" s="221">
        <v>99.817958500442998</v>
      </c>
      <c r="G304" s="221">
        <v>0.18204149955697799</v>
      </c>
    </row>
    <row r="305" spans="1:7" x14ac:dyDescent="0.25">
      <c r="A305" s="221" t="s">
        <v>199</v>
      </c>
      <c r="B305" s="221" t="s">
        <v>200</v>
      </c>
      <c r="C305" s="221" t="s">
        <v>15</v>
      </c>
      <c r="D305" s="221">
        <v>2689.2170563</v>
      </c>
      <c r="E305" s="221">
        <v>0</v>
      </c>
      <c r="F305" s="221">
        <v>100</v>
      </c>
      <c r="G305" s="221">
        <v>0</v>
      </c>
    </row>
    <row r="306" spans="1:7" x14ac:dyDescent="0.25">
      <c r="A306" s="221" t="s">
        <v>199</v>
      </c>
      <c r="B306" s="221" t="s">
        <v>200</v>
      </c>
      <c r="C306" s="221" t="s">
        <v>16</v>
      </c>
      <c r="D306" s="221">
        <v>27305.267051800001</v>
      </c>
      <c r="E306" s="221">
        <v>49.486744799999997</v>
      </c>
      <c r="F306" s="221">
        <v>99.819092706269799</v>
      </c>
      <c r="G306" s="221">
        <v>0.180907293730243</v>
      </c>
    </row>
    <row r="307" spans="1:7" x14ac:dyDescent="0.25">
      <c r="A307" s="221" t="s">
        <v>201</v>
      </c>
      <c r="B307" s="221" t="s">
        <v>202</v>
      </c>
      <c r="C307" s="221" t="s">
        <v>15</v>
      </c>
      <c r="D307" s="221">
        <v>3509.6338817999999</v>
      </c>
      <c r="E307" s="221">
        <v>315.80826020000001</v>
      </c>
      <c r="F307" s="221">
        <v>91.744529168727894</v>
      </c>
      <c r="G307" s="221">
        <v>8.2554708312720795</v>
      </c>
    </row>
    <row r="308" spans="1:7" x14ac:dyDescent="0.25">
      <c r="A308" s="221" t="s">
        <v>201</v>
      </c>
      <c r="B308" s="221" t="s">
        <v>202</v>
      </c>
      <c r="C308" s="221" t="s">
        <v>16</v>
      </c>
      <c r="D308" s="221">
        <v>87016.622831400004</v>
      </c>
      <c r="E308" s="221">
        <v>815.80459350000001</v>
      </c>
      <c r="F308" s="221">
        <v>99.071180636334404</v>
      </c>
      <c r="G308" s="221">
        <v>0.92881936366559303</v>
      </c>
    </row>
    <row r="309" spans="1:7" x14ac:dyDescent="0.25">
      <c r="A309" s="221" t="s">
        <v>203</v>
      </c>
      <c r="B309" s="221" t="s">
        <v>204</v>
      </c>
      <c r="C309" s="221" t="s">
        <v>15</v>
      </c>
      <c r="D309" s="221">
        <v>288.10966250000001</v>
      </c>
      <c r="E309" s="221">
        <v>0</v>
      </c>
      <c r="F309" s="221">
        <v>100</v>
      </c>
      <c r="G309" s="221">
        <v>0</v>
      </c>
    </row>
    <row r="310" spans="1:7" x14ac:dyDescent="0.25">
      <c r="A310" s="221" t="s">
        <v>203</v>
      </c>
      <c r="B310" s="221" t="s">
        <v>204</v>
      </c>
      <c r="C310" s="221" t="s">
        <v>16</v>
      </c>
      <c r="D310" s="221">
        <v>31387.858064700002</v>
      </c>
      <c r="E310" s="221">
        <v>0</v>
      </c>
      <c r="F310" s="221">
        <v>100</v>
      </c>
      <c r="G310" s="221">
        <v>0</v>
      </c>
    </row>
    <row r="311" spans="1:7" x14ac:dyDescent="0.25">
      <c r="A311" s="221" t="s">
        <v>205</v>
      </c>
      <c r="B311" s="221" t="s">
        <v>206</v>
      </c>
      <c r="C311" s="221" t="s">
        <v>15</v>
      </c>
      <c r="D311" s="221">
        <v>1301.9418942</v>
      </c>
      <c r="E311" s="221">
        <v>0</v>
      </c>
      <c r="F311" s="221">
        <v>100</v>
      </c>
      <c r="G311" s="221">
        <v>0</v>
      </c>
    </row>
    <row r="312" spans="1:7" x14ac:dyDescent="0.25">
      <c r="A312" s="221" t="s">
        <v>205</v>
      </c>
      <c r="B312" s="221" t="s">
        <v>206</v>
      </c>
      <c r="C312" s="221" t="s">
        <v>16</v>
      </c>
      <c r="D312" s="221">
        <v>57135.273338899999</v>
      </c>
      <c r="E312" s="221">
        <v>785.41658870000003</v>
      </c>
      <c r="F312" s="221">
        <v>98.643979224553803</v>
      </c>
      <c r="G312" s="221">
        <v>1.35602077544615</v>
      </c>
    </row>
    <row r="313" spans="1:7" x14ac:dyDescent="0.25">
      <c r="A313" s="221" t="s">
        <v>207</v>
      </c>
      <c r="B313" s="221" t="s">
        <v>208</v>
      </c>
      <c r="C313" s="221" t="s">
        <v>15</v>
      </c>
      <c r="D313" s="221">
        <v>2659.6126061</v>
      </c>
      <c r="E313" s="221">
        <v>0</v>
      </c>
      <c r="F313" s="221">
        <v>100</v>
      </c>
      <c r="G313" s="221">
        <v>0</v>
      </c>
    </row>
    <row r="314" spans="1:7" x14ac:dyDescent="0.25">
      <c r="A314" s="221" t="s">
        <v>207</v>
      </c>
      <c r="B314" s="221" t="s">
        <v>208</v>
      </c>
      <c r="C314" s="221" t="s">
        <v>16</v>
      </c>
      <c r="D314" s="221">
        <v>45560.639866400001</v>
      </c>
      <c r="E314" s="221">
        <v>0</v>
      </c>
      <c r="F314" s="221">
        <v>100</v>
      </c>
      <c r="G314" s="221">
        <v>0</v>
      </c>
    </row>
    <row r="315" spans="1:7" x14ac:dyDescent="0.25">
      <c r="A315" s="221" t="s">
        <v>209</v>
      </c>
      <c r="B315" s="221" t="s">
        <v>210</v>
      </c>
      <c r="C315" s="221" t="s">
        <v>15</v>
      </c>
      <c r="D315" s="221">
        <v>1636.1191621999999</v>
      </c>
      <c r="E315" s="221">
        <v>0</v>
      </c>
      <c r="F315" s="221">
        <v>100</v>
      </c>
      <c r="G315" s="221">
        <v>0</v>
      </c>
    </row>
    <row r="316" spans="1:7" x14ac:dyDescent="0.25">
      <c r="A316" s="221" t="s">
        <v>209</v>
      </c>
      <c r="B316" s="221" t="s">
        <v>210</v>
      </c>
      <c r="C316" s="221" t="s">
        <v>16</v>
      </c>
      <c r="D316" s="221">
        <v>48026.489025900002</v>
      </c>
      <c r="E316" s="221">
        <v>0</v>
      </c>
      <c r="F316" s="221">
        <v>100</v>
      </c>
      <c r="G316" s="221">
        <v>0</v>
      </c>
    </row>
    <row r="317" spans="1:7" x14ac:dyDescent="0.25">
      <c r="A317" s="221" t="s">
        <v>211</v>
      </c>
      <c r="B317" s="221" t="s">
        <v>212</v>
      </c>
      <c r="C317" s="221" t="s">
        <v>15</v>
      </c>
      <c r="D317" s="221">
        <v>472.90853270000002</v>
      </c>
      <c r="E317" s="221">
        <v>22.072787999999999</v>
      </c>
      <c r="F317" s="221">
        <v>95.540682632470904</v>
      </c>
      <c r="G317" s="221">
        <v>4.4593173675291</v>
      </c>
    </row>
    <row r="318" spans="1:7" x14ac:dyDescent="0.25">
      <c r="A318" s="221" t="s">
        <v>211</v>
      </c>
      <c r="B318" s="221" t="s">
        <v>212</v>
      </c>
      <c r="C318" s="221" t="s">
        <v>16</v>
      </c>
      <c r="D318" s="221">
        <v>11045.747473199999</v>
      </c>
      <c r="E318" s="221">
        <v>16.255160700000001</v>
      </c>
      <c r="F318" s="221">
        <v>99.853054087600896</v>
      </c>
      <c r="G318" s="221">
        <v>0.14694591239912899</v>
      </c>
    </row>
    <row r="319" spans="1:7" x14ac:dyDescent="0.25">
      <c r="A319" s="221" t="s">
        <v>213</v>
      </c>
      <c r="B319" s="221" t="s">
        <v>214</v>
      </c>
      <c r="C319" s="221" t="s">
        <v>15</v>
      </c>
      <c r="D319" s="221">
        <v>372.39126829999998</v>
      </c>
      <c r="E319" s="221">
        <v>0</v>
      </c>
      <c r="F319" s="221">
        <v>100</v>
      </c>
      <c r="G319" s="221">
        <v>0</v>
      </c>
    </row>
    <row r="320" spans="1:7" x14ac:dyDescent="0.25">
      <c r="A320" s="221" t="s">
        <v>213</v>
      </c>
      <c r="B320" s="221" t="s">
        <v>214</v>
      </c>
      <c r="C320" s="221" t="s">
        <v>16</v>
      </c>
      <c r="D320" s="221">
        <v>21917.343437200001</v>
      </c>
      <c r="E320" s="221">
        <v>0</v>
      </c>
      <c r="F320" s="221">
        <v>100</v>
      </c>
      <c r="G320" s="221">
        <v>0</v>
      </c>
    </row>
    <row r="321" spans="1:7" x14ac:dyDescent="0.25">
      <c r="A321" s="221" t="s">
        <v>215</v>
      </c>
      <c r="B321" s="221" t="s">
        <v>216</v>
      </c>
      <c r="C321" s="221" t="s">
        <v>15</v>
      </c>
      <c r="D321" s="221">
        <v>125.8106445</v>
      </c>
      <c r="E321" s="221">
        <v>0</v>
      </c>
      <c r="F321" s="221">
        <v>100</v>
      </c>
      <c r="G321" s="221">
        <v>0</v>
      </c>
    </row>
    <row r="322" spans="1:7" x14ac:dyDescent="0.25">
      <c r="A322" s="221" t="s">
        <v>215</v>
      </c>
      <c r="B322" s="221" t="s">
        <v>216</v>
      </c>
      <c r="C322" s="221" t="s">
        <v>16</v>
      </c>
      <c r="D322" s="221">
        <v>9962.0825688999994</v>
      </c>
      <c r="E322" s="221">
        <v>0</v>
      </c>
      <c r="F322" s="221">
        <v>100</v>
      </c>
      <c r="G322" s="221">
        <v>0</v>
      </c>
    </row>
    <row r="323" spans="1:7" x14ac:dyDescent="0.25">
      <c r="A323" s="221" t="s">
        <v>217</v>
      </c>
      <c r="B323" s="221" t="s">
        <v>218</v>
      </c>
      <c r="C323" s="221" t="s">
        <v>15</v>
      </c>
      <c r="D323" s="221">
        <v>1761.5805737000001</v>
      </c>
      <c r="E323" s="221">
        <v>0</v>
      </c>
      <c r="F323" s="221">
        <v>100</v>
      </c>
      <c r="G323" s="221">
        <v>0</v>
      </c>
    </row>
    <row r="324" spans="1:7" x14ac:dyDescent="0.25">
      <c r="A324" s="221" t="s">
        <v>217</v>
      </c>
      <c r="B324" s="221" t="s">
        <v>218</v>
      </c>
      <c r="C324" s="221" t="s">
        <v>16</v>
      </c>
      <c r="D324" s="221">
        <v>40906.826424300001</v>
      </c>
      <c r="E324" s="221">
        <v>0</v>
      </c>
      <c r="F324" s="221">
        <v>100</v>
      </c>
      <c r="G324" s="221">
        <v>0</v>
      </c>
    </row>
    <row r="325" spans="1:7" x14ac:dyDescent="0.25">
      <c r="A325" s="221" t="s">
        <v>219</v>
      </c>
      <c r="B325" s="221" t="s">
        <v>220</v>
      </c>
      <c r="C325" s="221" t="s">
        <v>15</v>
      </c>
      <c r="D325" s="221">
        <v>1703.0081665</v>
      </c>
      <c r="E325" s="221">
        <v>19.711202</v>
      </c>
      <c r="F325" s="221">
        <v>98.855808882141801</v>
      </c>
      <c r="G325" s="221">
        <v>1.14419111785821</v>
      </c>
    </row>
    <row r="326" spans="1:7" x14ac:dyDescent="0.25">
      <c r="A326" s="221" t="s">
        <v>219</v>
      </c>
      <c r="B326" s="221" t="s">
        <v>220</v>
      </c>
      <c r="C326" s="221" t="s">
        <v>16</v>
      </c>
      <c r="D326" s="221">
        <v>17473.3680786</v>
      </c>
      <c r="E326" s="221">
        <v>0</v>
      </c>
      <c r="F326" s="221">
        <v>100</v>
      </c>
      <c r="G326" s="221">
        <v>0</v>
      </c>
    </row>
    <row r="327" spans="1:7" x14ac:dyDescent="0.25">
      <c r="A327" s="221" t="s">
        <v>221</v>
      </c>
      <c r="B327" s="221" t="s">
        <v>222</v>
      </c>
      <c r="C327" s="221" t="s">
        <v>15</v>
      </c>
      <c r="D327" s="221">
        <v>1160.5605740999999</v>
      </c>
      <c r="E327" s="221">
        <v>0</v>
      </c>
      <c r="F327" s="221">
        <v>100</v>
      </c>
      <c r="G327" s="221">
        <v>0</v>
      </c>
    </row>
    <row r="328" spans="1:7" x14ac:dyDescent="0.25">
      <c r="A328" s="221" t="s">
        <v>221</v>
      </c>
      <c r="B328" s="221" t="s">
        <v>222</v>
      </c>
      <c r="C328" s="221" t="s">
        <v>16</v>
      </c>
      <c r="D328" s="221">
        <v>19977.339217299999</v>
      </c>
      <c r="E328" s="221">
        <v>229.6194697</v>
      </c>
      <c r="F328" s="221">
        <v>98.863661408642699</v>
      </c>
      <c r="G328" s="221">
        <v>1.1363385913572599</v>
      </c>
    </row>
    <row r="329" spans="1:7" x14ac:dyDescent="0.25">
      <c r="A329" s="221" t="s">
        <v>223</v>
      </c>
      <c r="B329" s="221" t="s">
        <v>224</v>
      </c>
      <c r="C329" s="221" t="s">
        <v>15</v>
      </c>
      <c r="D329" s="221">
        <v>4261.7755601999997</v>
      </c>
      <c r="E329" s="221">
        <v>0</v>
      </c>
      <c r="F329" s="221">
        <v>100</v>
      </c>
      <c r="G329" s="221">
        <v>0</v>
      </c>
    </row>
    <row r="330" spans="1:7" x14ac:dyDescent="0.25">
      <c r="A330" s="221" t="s">
        <v>223</v>
      </c>
      <c r="B330" s="221" t="s">
        <v>224</v>
      </c>
      <c r="C330" s="221" t="s">
        <v>16</v>
      </c>
      <c r="D330" s="221">
        <v>40889.855182599997</v>
      </c>
      <c r="E330" s="221">
        <v>0</v>
      </c>
      <c r="F330" s="221">
        <v>100</v>
      </c>
      <c r="G330" s="221">
        <v>0</v>
      </c>
    </row>
    <row r="331" spans="1:7" x14ac:dyDescent="0.25">
      <c r="A331" s="221" t="s">
        <v>225</v>
      </c>
      <c r="B331" s="221" t="s">
        <v>226</v>
      </c>
      <c r="C331" s="221" t="s">
        <v>15</v>
      </c>
      <c r="D331" s="221">
        <v>236.48326969999999</v>
      </c>
      <c r="E331" s="221">
        <v>0</v>
      </c>
      <c r="F331" s="221">
        <v>100</v>
      </c>
      <c r="G331" s="221">
        <v>0</v>
      </c>
    </row>
    <row r="332" spans="1:7" x14ac:dyDescent="0.25">
      <c r="A332" s="221" t="s">
        <v>225</v>
      </c>
      <c r="B332" s="221" t="s">
        <v>226</v>
      </c>
      <c r="C332" s="221" t="s">
        <v>16</v>
      </c>
      <c r="D332" s="221">
        <v>9046.9108293999998</v>
      </c>
      <c r="E332" s="221">
        <v>0</v>
      </c>
      <c r="F332" s="221">
        <v>100</v>
      </c>
      <c r="G332" s="221">
        <v>0</v>
      </c>
    </row>
    <row r="333" spans="1:7" x14ac:dyDescent="0.25">
      <c r="A333" s="221" t="s">
        <v>227</v>
      </c>
      <c r="B333" s="221" t="s">
        <v>228</v>
      </c>
      <c r="C333" s="221" t="s">
        <v>15</v>
      </c>
      <c r="D333" s="221">
        <v>5106.1027059999997</v>
      </c>
      <c r="E333" s="221">
        <v>0</v>
      </c>
      <c r="F333" s="221">
        <v>100</v>
      </c>
      <c r="G333" s="221">
        <v>0</v>
      </c>
    </row>
    <row r="334" spans="1:7" x14ac:dyDescent="0.25">
      <c r="A334" s="221" t="s">
        <v>227</v>
      </c>
      <c r="B334" s="221" t="s">
        <v>228</v>
      </c>
      <c r="C334" s="221" t="s">
        <v>16</v>
      </c>
      <c r="D334" s="221">
        <v>57305.708780699999</v>
      </c>
      <c r="E334" s="221">
        <v>542.10849599999995</v>
      </c>
      <c r="F334" s="221">
        <v>99.062871303498</v>
      </c>
      <c r="G334" s="221">
        <v>0.93712869650200503</v>
      </c>
    </row>
    <row r="335" spans="1:7" x14ac:dyDescent="0.25">
      <c r="A335" s="221" t="s">
        <v>229</v>
      </c>
      <c r="B335" s="221" t="s">
        <v>230</v>
      </c>
      <c r="C335" s="221" t="s">
        <v>15</v>
      </c>
      <c r="D335" s="221">
        <v>4546.6806199000002</v>
      </c>
      <c r="E335" s="221">
        <v>0</v>
      </c>
      <c r="F335" s="221">
        <v>100</v>
      </c>
      <c r="G335" s="221">
        <v>0</v>
      </c>
    </row>
    <row r="336" spans="1:7" x14ac:dyDescent="0.25">
      <c r="A336" s="221" t="s">
        <v>229</v>
      </c>
      <c r="B336" s="221" t="s">
        <v>230</v>
      </c>
      <c r="C336" s="221" t="s">
        <v>16</v>
      </c>
      <c r="D336" s="221">
        <v>74280.352789500001</v>
      </c>
      <c r="E336" s="221">
        <v>0</v>
      </c>
      <c r="F336" s="221">
        <v>100</v>
      </c>
      <c r="G336" s="221">
        <v>0</v>
      </c>
    </row>
    <row r="337" spans="1:7" x14ac:dyDescent="0.25">
      <c r="A337" s="221" t="s">
        <v>231</v>
      </c>
      <c r="B337" s="221" t="s">
        <v>232</v>
      </c>
      <c r="C337" s="221" t="s">
        <v>15</v>
      </c>
      <c r="D337" s="221">
        <v>2622.0494115000001</v>
      </c>
      <c r="E337" s="221">
        <v>283.46527309999999</v>
      </c>
      <c r="F337" s="221">
        <v>90.243887783378199</v>
      </c>
      <c r="G337" s="221">
        <v>9.7561122166217693</v>
      </c>
    </row>
    <row r="338" spans="1:7" x14ac:dyDescent="0.25">
      <c r="A338" s="221" t="s">
        <v>231</v>
      </c>
      <c r="B338" s="221" t="s">
        <v>232</v>
      </c>
      <c r="C338" s="221" t="s">
        <v>16</v>
      </c>
      <c r="D338" s="221">
        <v>42183.483420700002</v>
      </c>
      <c r="E338" s="221">
        <v>670.32170480000002</v>
      </c>
      <c r="F338" s="221">
        <v>98.435794201152206</v>
      </c>
      <c r="G338" s="221">
        <v>1.56420579884778</v>
      </c>
    </row>
    <row r="339" spans="1:7" x14ac:dyDescent="0.25">
      <c r="A339" s="221" t="s">
        <v>233</v>
      </c>
      <c r="B339" s="221" t="s">
        <v>234</v>
      </c>
      <c r="C339" s="221" t="s">
        <v>15</v>
      </c>
      <c r="D339" s="221">
        <v>1846.6539769000001</v>
      </c>
      <c r="E339" s="221">
        <v>194.72071310000001</v>
      </c>
      <c r="F339" s="221">
        <v>90.461294829711093</v>
      </c>
      <c r="G339" s="221">
        <v>9.5387051702889494</v>
      </c>
    </row>
    <row r="340" spans="1:7" x14ac:dyDescent="0.25">
      <c r="A340" s="221" t="s">
        <v>233</v>
      </c>
      <c r="B340" s="221" t="s">
        <v>234</v>
      </c>
      <c r="C340" s="221" t="s">
        <v>16</v>
      </c>
      <c r="D340" s="221">
        <v>32283.880777900002</v>
      </c>
      <c r="E340" s="221">
        <v>335.28258520000003</v>
      </c>
      <c r="F340" s="221">
        <v>98.972130028389103</v>
      </c>
      <c r="G340" s="221">
        <v>1.0278699716108699</v>
      </c>
    </row>
    <row r="341" spans="1:7" x14ac:dyDescent="0.25">
      <c r="A341" s="221" t="s">
        <v>235</v>
      </c>
      <c r="B341" s="221" t="s">
        <v>236</v>
      </c>
      <c r="C341" s="221" t="s">
        <v>15</v>
      </c>
      <c r="D341" s="221">
        <v>467.50497639999998</v>
      </c>
      <c r="E341" s="221">
        <v>112.3058125</v>
      </c>
      <c r="F341" s="221">
        <v>80.630610080046395</v>
      </c>
      <c r="G341" s="221">
        <v>19.369389919953601</v>
      </c>
    </row>
    <row r="342" spans="1:7" x14ac:dyDescent="0.25">
      <c r="A342" s="221" t="s">
        <v>235</v>
      </c>
      <c r="B342" s="221" t="s">
        <v>236</v>
      </c>
      <c r="C342" s="221" t="s">
        <v>16</v>
      </c>
      <c r="D342" s="221">
        <v>4642.9742878999996</v>
      </c>
      <c r="E342" s="221">
        <v>523.70253839999998</v>
      </c>
      <c r="F342" s="221">
        <v>89.863841768964704</v>
      </c>
      <c r="G342" s="221">
        <v>10.136158231035299</v>
      </c>
    </row>
    <row r="343" spans="1:7" x14ac:dyDescent="0.25">
      <c r="A343" s="221" t="s">
        <v>237</v>
      </c>
      <c r="B343" s="221" t="s">
        <v>238</v>
      </c>
      <c r="C343" s="221" t="s">
        <v>15</v>
      </c>
      <c r="D343" s="221">
        <v>217.32876010000001</v>
      </c>
      <c r="E343" s="221">
        <v>5.1531174999999996</v>
      </c>
      <c r="F343" s="221">
        <v>97.683803482967406</v>
      </c>
      <c r="G343" s="221">
        <v>2.3161965170326302</v>
      </c>
    </row>
    <row r="344" spans="1:7" x14ac:dyDescent="0.25">
      <c r="A344" s="221" t="s">
        <v>237</v>
      </c>
      <c r="B344" s="221" t="s">
        <v>238</v>
      </c>
      <c r="C344" s="221" t="s">
        <v>16</v>
      </c>
      <c r="D344" s="221">
        <v>4667.3528144000002</v>
      </c>
      <c r="E344" s="221">
        <v>5.9418332999999999</v>
      </c>
      <c r="F344" s="221">
        <v>99.8728555815986</v>
      </c>
      <c r="G344" s="221">
        <v>0.12714441840135901</v>
      </c>
    </row>
    <row r="345" spans="1:7" x14ac:dyDescent="0.25">
      <c r="A345" s="221" t="s">
        <v>239</v>
      </c>
      <c r="B345" s="221" t="s">
        <v>240</v>
      </c>
      <c r="C345" s="221" t="s">
        <v>15</v>
      </c>
      <c r="D345" s="221">
        <v>324.07690120000001</v>
      </c>
      <c r="E345" s="221">
        <v>0</v>
      </c>
      <c r="F345" s="221">
        <v>100</v>
      </c>
      <c r="G345" s="221">
        <v>0</v>
      </c>
    </row>
    <row r="346" spans="1:7" x14ac:dyDescent="0.25">
      <c r="A346" s="221" t="s">
        <v>239</v>
      </c>
      <c r="B346" s="221" t="s">
        <v>240</v>
      </c>
      <c r="C346" s="221" t="s">
        <v>16</v>
      </c>
      <c r="D346" s="221">
        <v>7262.5508258</v>
      </c>
      <c r="E346" s="221">
        <v>16.567487</v>
      </c>
      <c r="F346" s="221">
        <v>99.772397063929205</v>
      </c>
      <c r="G346" s="221">
        <v>0.22760293607079901</v>
      </c>
    </row>
    <row r="347" spans="1:7" x14ac:dyDescent="0.25">
      <c r="A347" s="221" t="s">
        <v>241</v>
      </c>
      <c r="B347" s="221" t="s">
        <v>242</v>
      </c>
      <c r="C347" s="221" t="s">
        <v>15</v>
      </c>
      <c r="D347" s="221">
        <v>594.6196956</v>
      </c>
      <c r="E347" s="221">
        <v>0</v>
      </c>
      <c r="F347" s="221">
        <v>100</v>
      </c>
      <c r="G347" s="221">
        <v>0</v>
      </c>
    </row>
    <row r="348" spans="1:7" x14ac:dyDescent="0.25">
      <c r="A348" s="221" t="s">
        <v>241</v>
      </c>
      <c r="B348" s="221" t="s">
        <v>242</v>
      </c>
      <c r="C348" s="221" t="s">
        <v>16</v>
      </c>
      <c r="D348" s="221">
        <v>7013.0139037999998</v>
      </c>
      <c r="E348" s="221">
        <v>0</v>
      </c>
      <c r="F348" s="221">
        <v>100</v>
      </c>
      <c r="G348" s="221">
        <v>0</v>
      </c>
    </row>
    <row r="349" spans="1:7" x14ac:dyDescent="0.25">
      <c r="A349" s="221" t="s">
        <v>243</v>
      </c>
      <c r="B349" s="221" t="s">
        <v>244</v>
      </c>
      <c r="C349" s="221" t="s">
        <v>15</v>
      </c>
      <c r="D349" s="221">
        <v>1898.8459396999999</v>
      </c>
      <c r="E349" s="221">
        <v>36.901008599999997</v>
      </c>
      <c r="F349" s="221">
        <v>98.0937069986133</v>
      </c>
      <c r="G349" s="221">
        <v>1.9062930013867201</v>
      </c>
    </row>
    <row r="350" spans="1:7" x14ac:dyDescent="0.25">
      <c r="A350" s="221" t="s">
        <v>243</v>
      </c>
      <c r="B350" s="221" t="s">
        <v>244</v>
      </c>
      <c r="C350" s="221" t="s">
        <v>16</v>
      </c>
      <c r="D350" s="221">
        <v>11714.376445899999</v>
      </c>
      <c r="E350" s="221">
        <v>105.31986190000001</v>
      </c>
      <c r="F350" s="221">
        <v>99.108946125540498</v>
      </c>
      <c r="G350" s="221">
        <v>0.89105387445951401</v>
      </c>
    </row>
    <row r="351" spans="1:7" x14ac:dyDescent="0.25">
      <c r="A351" s="221" t="s">
        <v>245</v>
      </c>
      <c r="B351" s="221" t="s">
        <v>246</v>
      </c>
      <c r="C351" s="221" t="s">
        <v>15</v>
      </c>
      <c r="D351" s="221">
        <v>239.10817349999999</v>
      </c>
      <c r="E351" s="221">
        <v>0</v>
      </c>
      <c r="F351" s="221">
        <v>100</v>
      </c>
      <c r="G351" s="221">
        <v>0</v>
      </c>
    </row>
    <row r="352" spans="1:7" x14ac:dyDescent="0.25">
      <c r="A352" s="221" t="s">
        <v>245</v>
      </c>
      <c r="B352" s="221" t="s">
        <v>246</v>
      </c>
      <c r="C352" s="221" t="s">
        <v>16</v>
      </c>
      <c r="D352" s="221">
        <v>17770.755024999999</v>
      </c>
      <c r="E352" s="221">
        <v>0</v>
      </c>
      <c r="F352" s="221">
        <v>100</v>
      </c>
      <c r="G352" s="221">
        <v>0</v>
      </c>
    </row>
    <row r="353" spans="1:7" x14ac:dyDescent="0.25">
      <c r="A353" s="221" t="s">
        <v>247</v>
      </c>
      <c r="B353" s="221" t="s">
        <v>248</v>
      </c>
      <c r="C353" s="221" t="s">
        <v>15</v>
      </c>
      <c r="D353" s="221">
        <v>194.73108690000001</v>
      </c>
      <c r="E353" s="221">
        <v>0</v>
      </c>
      <c r="F353" s="221">
        <v>100</v>
      </c>
      <c r="G353" s="221">
        <v>0</v>
      </c>
    </row>
    <row r="354" spans="1:7" x14ac:dyDescent="0.25">
      <c r="A354" s="221" t="s">
        <v>247</v>
      </c>
      <c r="B354" s="221" t="s">
        <v>248</v>
      </c>
      <c r="C354" s="221" t="s">
        <v>16</v>
      </c>
      <c r="D354" s="221">
        <v>19507.674544000001</v>
      </c>
      <c r="E354" s="221">
        <v>0</v>
      </c>
      <c r="F354" s="221">
        <v>100</v>
      </c>
      <c r="G354" s="221">
        <v>0</v>
      </c>
    </row>
    <row r="355" spans="1:7" x14ac:dyDescent="0.25">
      <c r="A355" s="221" t="s">
        <v>249</v>
      </c>
      <c r="B355" s="221" t="s">
        <v>250</v>
      </c>
      <c r="C355" s="221" t="s">
        <v>15</v>
      </c>
      <c r="D355" s="221">
        <v>49.485179799999997</v>
      </c>
      <c r="E355" s="221">
        <v>0</v>
      </c>
      <c r="F355" s="221">
        <v>100</v>
      </c>
      <c r="G355" s="221">
        <v>0</v>
      </c>
    </row>
    <row r="356" spans="1:7" x14ac:dyDescent="0.25">
      <c r="A356" s="221" t="s">
        <v>249</v>
      </c>
      <c r="B356" s="221" t="s">
        <v>250</v>
      </c>
      <c r="C356" s="221" t="s">
        <v>16</v>
      </c>
      <c r="D356" s="221">
        <v>15528.4396103</v>
      </c>
      <c r="E356" s="221">
        <v>0</v>
      </c>
      <c r="F356" s="221">
        <v>100</v>
      </c>
      <c r="G356" s="221">
        <v>0</v>
      </c>
    </row>
    <row r="357" spans="1:7" x14ac:dyDescent="0.25">
      <c r="A357" s="221" t="s">
        <v>251</v>
      </c>
      <c r="B357" s="221" t="s">
        <v>252</v>
      </c>
      <c r="C357" s="221" t="s">
        <v>15</v>
      </c>
      <c r="D357" s="221">
        <v>1027.066468</v>
      </c>
      <c r="E357" s="221">
        <v>0</v>
      </c>
      <c r="F357" s="221">
        <v>100</v>
      </c>
      <c r="G357" s="221">
        <v>0</v>
      </c>
    </row>
    <row r="358" spans="1:7" x14ac:dyDescent="0.25">
      <c r="A358" s="221" t="s">
        <v>251</v>
      </c>
      <c r="B358" s="221" t="s">
        <v>252</v>
      </c>
      <c r="C358" s="221" t="s">
        <v>16</v>
      </c>
      <c r="D358" s="221">
        <v>14380.6407648</v>
      </c>
      <c r="E358" s="221">
        <v>10.113856699999999</v>
      </c>
      <c r="F358" s="221">
        <v>99.929719761291096</v>
      </c>
      <c r="G358" s="221">
        <v>7.0280238708884293E-2</v>
      </c>
    </row>
    <row r="359" spans="1:7" x14ac:dyDescent="0.25">
      <c r="A359" s="221" t="s">
        <v>253</v>
      </c>
      <c r="B359" s="221" t="s">
        <v>254</v>
      </c>
      <c r="C359" s="221" t="s">
        <v>15</v>
      </c>
      <c r="D359" s="221">
        <v>51.4132867</v>
      </c>
      <c r="E359" s="221">
        <v>0</v>
      </c>
      <c r="F359" s="221">
        <v>100</v>
      </c>
      <c r="G359" s="221">
        <v>0</v>
      </c>
    </row>
    <row r="360" spans="1:7" x14ac:dyDescent="0.25">
      <c r="A360" s="221" t="s">
        <v>253</v>
      </c>
      <c r="B360" s="221" t="s">
        <v>254</v>
      </c>
      <c r="C360" s="221" t="s">
        <v>16</v>
      </c>
      <c r="D360" s="221">
        <v>13430.8565432</v>
      </c>
      <c r="E360" s="221">
        <v>0</v>
      </c>
      <c r="F360" s="221">
        <v>100</v>
      </c>
      <c r="G360" s="221">
        <v>0</v>
      </c>
    </row>
    <row r="361" spans="1:7" x14ac:dyDescent="0.25">
      <c r="A361" s="221" t="s">
        <v>255</v>
      </c>
      <c r="B361" s="221" t="s">
        <v>256</v>
      </c>
      <c r="C361" s="221" t="s">
        <v>15</v>
      </c>
      <c r="D361" s="221">
        <v>13.404473100000001</v>
      </c>
      <c r="E361" s="221">
        <v>0</v>
      </c>
      <c r="F361" s="221">
        <v>100</v>
      </c>
      <c r="G361" s="221">
        <v>0</v>
      </c>
    </row>
    <row r="362" spans="1:7" x14ac:dyDescent="0.25">
      <c r="A362" s="221" t="s">
        <v>255</v>
      </c>
      <c r="B362" s="221" t="s">
        <v>256</v>
      </c>
      <c r="C362" s="221" t="s">
        <v>16</v>
      </c>
      <c r="D362" s="221">
        <v>10851.2384702</v>
      </c>
      <c r="E362" s="221">
        <v>0</v>
      </c>
      <c r="F362" s="221">
        <v>100</v>
      </c>
      <c r="G362" s="221">
        <v>0</v>
      </c>
    </row>
    <row r="363" spans="1:7" x14ac:dyDescent="0.25">
      <c r="A363" s="221" t="s">
        <v>257</v>
      </c>
      <c r="B363" s="221" t="s">
        <v>258</v>
      </c>
      <c r="C363" s="221" t="s">
        <v>15</v>
      </c>
      <c r="D363" s="221">
        <v>49.768565799999998</v>
      </c>
      <c r="E363" s="221">
        <v>0</v>
      </c>
      <c r="F363" s="221">
        <v>100</v>
      </c>
      <c r="G363" s="221">
        <v>0</v>
      </c>
    </row>
    <row r="364" spans="1:7" x14ac:dyDescent="0.25">
      <c r="A364" s="221" t="s">
        <v>257</v>
      </c>
      <c r="B364" s="221" t="s">
        <v>258</v>
      </c>
      <c r="C364" s="221" t="s">
        <v>16</v>
      </c>
      <c r="D364" s="221">
        <v>19048.3846558</v>
      </c>
      <c r="E364" s="221">
        <v>0</v>
      </c>
      <c r="F364" s="221">
        <v>100</v>
      </c>
      <c r="G364" s="221">
        <v>0</v>
      </c>
    </row>
    <row r="365" spans="1:7" x14ac:dyDescent="0.25">
      <c r="A365" s="221" t="s">
        <v>259</v>
      </c>
      <c r="B365" s="221" t="s">
        <v>260</v>
      </c>
      <c r="C365" s="221" t="s">
        <v>15</v>
      </c>
      <c r="D365" s="221">
        <v>17.068844800000001</v>
      </c>
      <c r="E365" s="221">
        <v>0</v>
      </c>
      <c r="F365" s="221">
        <v>100</v>
      </c>
      <c r="G365" s="221">
        <v>0</v>
      </c>
    </row>
    <row r="366" spans="1:7" x14ac:dyDescent="0.25">
      <c r="A366" s="221" t="s">
        <v>259</v>
      </c>
      <c r="B366" s="221" t="s">
        <v>260</v>
      </c>
      <c r="C366" s="221" t="s">
        <v>16</v>
      </c>
      <c r="D366" s="221">
        <v>19942.8974977</v>
      </c>
      <c r="E366" s="221">
        <v>0</v>
      </c>
      <c r="F366" s="221">
        <v>100</v>
      </c>
      <c r="G366" s="221">
        <v>0</v>
      </c>
    </row>
    <row r="367" spans="1:7" x14ac:dyDescent="0.25">
      <c r="A367" s="221" t="s">
        <v>261</v>
      </c>
      <c r="B367" s="221" t="s">
        <v>262</v>
      </c>
      <c r="C367" s="221" t="s">
        <v>15</v>
      </c>
      <c r="D367" s="221">
        <v>45.566513499999999</v>
      </c>
      <c r="E367" s="221">
        <v>9.1067418999999994</v>
      </c>
      <c r="F367" s="221">
        <v>83.343333347587702</v>
      </c>
      <c r="G367" s="221">
        <v>16.656666652412301</v>
      </c>
    </row>
    <row r="368" spans="1:7" x14ac:dyDescent="0.25">
      <c r="A368" s="221" t="s">
        <v>261</v>
      </c>
      <c r="B368" s="221" t="s">
        <v>262</v>
      </c>
      <c r="C368" s="221" t="s">
        <v>16</v>
      </c>
      <c r="D368" s="221">
        <v>17339.0652954</v>
      </c>
      <c r="E368" s="221">
        <v>0</v>
      </c>
      <c r="F368" s="221">
        <v>100</v>
      </c>
      <c r="G368" s="221">
        <v>0</v>
      </c>
    </row>
    <row r="369" spans="1:7" x14ac:dyDescent="0.25">
      <c r="A369" s="221" t="s">
        <v>263</v>
      </c>
      <c r="B369" s="221" t="s">
        <v>264</v>
      </c>
      <c r="C369" s="221" t="s">
        <v>15</v>
      </c>
      <c r="D369" s="221">
        <v>18.7945706</v>
      </c>
      <c r="E369" s="221">
        <v>0</v>
      </c>
      <c r="F369" s="221">
        <v>100</v>
      </c>
      <c r="G369" s="221">
        <v>0</v>
      </c>
    </row>
    <row r="370" spans="1:7" x14ac:dyDescent="0.25">
      <c r="A370" s="221" t="s">
        <v>263</v>
      </c>
      <c r="B370" s="221" t="s">
        <v>264</v>
      </c>
      <c r="C370" s="221" t="s">
        <v>16</v>
      </c>
      <c r="D370" s="221">
        <v>4603.0463103000002</v>
      </c>
      <c r="E370" s="221">
        <v>0</v>
      </c>
      <c r="F370" s="221">
        <v>100</v>
      </c>
      <c r="G370" s="221">
        <v>0</v>
      </c>
    </row>
    <row r="371" spans="1:7" x14ac:dyDescent="0.25">
      <c r="A371" s="221" t="s">
        <v>265</v>
      </c>
      <c r="B371" s="221" t="s">
        <v>266</v>
      </c>
      <c r="C371" s="221" t="s">
        <v>15</v>
      </c>
      <c r="D371" s="221">
        <v>1004.3678368</v>
      </c>
      <c r="E371" s="221">
        <v>0</v>
      </c>
      <c r="F371" s="221">
        <v>100</v>
      </c>
      <c r="G371" s="221">
        <v>0</v>
      </c>
    </row>
    <row r="372" spans="1:7" x14ac:dyDescent="0.25">
      <c r="A372" s="221" t="s">
        <v>265</v>
      </c>
      <c r="B372" s="221" t="s">
        <v>266</v>
      </c>
      <c r="C372" s="221" t="s">
        <v>16</v>
      </c>
      <c r="D372" s="221">
        <v>72407.871518700005</v>
      </c>
      <c r="E372" s="221">
        <v>0</v>
      </c>
      <c r="F372" s="221">
        <v>100</v>
      </c>
      <c r="G372" s="221">
        <v>0</v>
      </c>
    </row>
    <row r="373" spans="1:7" x14ac:dyDescent="0.25">
      <c r="A373" s="221" t="s">
        <v>267</v>
      </c>
      <c r="B373" s="221" t="s">
        <v>268</v>
      </c>
      <c r="C373" s="221" t="s">
        <v>15</v>
      </c>
      <c r="D373" s="221">
        <v>29.643025300000001</v>
      </c>
      <c r="E373" s="221">
        <v>0</v>
      </c>
      <c r="F373" s="221">
        <v>100</v>
      </c>
      <c r="G373" s="221">
        <v>0</v>
      </c>
    </row>
    <row r="374" spans="1:7" x14ac:dyDescent="0.25">
      <c r="A374" s="221" t="s">
        <v>267</v>
      </c>
      <c r="B374" s="221" t="s">
        <v>268</v>
      </c>
      <c r="C374" s="221" t="s">
        <v>16</v>
      </c>
      <c r="D374" s="221">
        <v>43007.773305399998</v>
      </c>
      <c r="E374" s="221">
        <v>0</v>
      </c>
      <c r="F374" s="221">
        <v>100</v>
      </c>
      <c r="G374" s="221">
        <v>0</v>
      </c>
    </row>
    <row r="375" spans="1:7" x14ac:dyDescent="0.25">
      <c r="A375" s="221" t="s">
        <v>269</v>
      </c>
      <c r="B375" s="221" t="s">
        <v>270</v>
      </c>
      <c r="C375" s="221" t="s">
        <v>15</v>
      </c>
      <c r="D375" s="221">
        <v>190.236864</v>
      </c>
      <c r="E375" s="221">
        <v>0</v>
      </c>
      <c r="F375" s="221">
        <v>100</v>
      </c>
      <c r="G375" s="221">
        <v>0</v>
      </c>
    </row>
    <row r="376" spans="1:7" x14ac:dyDescent="0.25">
      <c r="A376" s="221" t="s">
        <v>269</v>
      </c>
      <c r="B376" s="221" t="s">
        <v>270</v>
      </c>
      <c r="C376" s="221" t="s">
        <v>16</v>
      </c>
      <c r="D376" s="221">
        <v>13495.1444182</v>
      </c>
      <c r="E376" s="221">
        <v>197.96915630000001</v>
      </c>
      <c r="F376" s="221">
        <v>98.554242939540998</v>
      </c>
      <c r="G376" s="221">
        <v>1.44575706045897</v>
      </c>
    </row>
    <row r="377" spans="1:7" x14ac:dyDescent="0.25">
      <c r="A377" s="221" t="s">
        <v>271</v>
      </c>
      <c r="B377" s="221" t="s">
        <v>272</v>
      </c>
      <c r="C377" s="221" t="s">
        <v>15</v>
      </c>
      <c r="D377" s="221">
        <v>179.4747022</v>
      </c>
      <c r="E377" s="221">
        <v>0</v>
      </c>
      <c r="F377" s="221">
        <v>100</v>
      </c>
      <c r="G377" s="221">
        <v>0</v>
      </c>
    </row>
    <row r="378" spans="1:7" x14ac:dyDescent="0.25">
      <c r="A378" s="221" t="s">
        <v>271</v>
      </c>
      <c r="B378" s="221" t="s">
        <v>272</v>
      </c>
      <c r="C378" s="221" t="s">
        <v>16</v>
      </c>
      <c r="D378" s="221">
        <v>19295.7429405</v>
      </c>
      <c r="E378" s="221">
        <v>1480.8179471000001</v>
      </c>
      <c r="F378" s="221">
        <v>92.872651277027302</v>
      </c>
      <c r="G378" s="221">
        <v>7.1273487229726804</v>
      </c>
    </row>
    <row r="379" spans="1:7" x14ac:dyDescent="0.25">
      <c r="A379" s="221" t="s">
        <v>273</v>
      </c>
      <c r="B379" s="221" t="s">
        <v>274</v>
      </c>
      <c r="C379" s="221" t="s">
        <v>15</v>
      </c>
      <c r="D379" s="221">
        <v>322.1805703</v>
      </c>
      <c r="E379" s="221">
        <v>0</v>
      </c>
      <c r="F379" s="221">
        <v>100</v>
      </c>
      <c r="G379" s="221">
        <v>0</v>
      </c>
    </row>
    <row r="380" spans="1:7" x14ac:dyDescent="0.25">
      <c r="A380" s="221" t="s">
        <v>273</v>
      </c>
      <c r="B380" s="221" t="s">
        <v>274</v>
      </c>
      <c r="C380" s="221" t="s">
        <v>16</v>
      </c>
      <c r="D380" s="221">
        <v>26439.547099799998</v>
      </c>
      <c r="E380" s="221">
        <v>0</v>
      </c>
      <c r="F380" s="221">
        <v>100</v>
      </c>
      <c r="G380" s="221">
        <v>0</v>
      </c>
    </row>
    <row r="381" spans="1:7" x14ac:dyDescent="0.25">
      <c r="A381" s="221" t="s">
        <v>275</v>
      </c>
      <c r="B381" s="221" t="s">
        <v>276</v>
      </c>
      <c r="C381" s="221" t="s">
        <v>15</v>
      </c>
      <c r="D381" s="221">
        <v>46.1722143</v>
      </c>
      <c r="E381" s="221">
        <v>0</v>
      </c>
      <c r="F381" s="221">
        <v>100</v>
      </c>
      <c r="G381" s="221">
        <v>0</v>
      </c>
    </row>
    <row r="382" spans="1:7" x14ac:dyDescent="0.25">
      <c r="A382" s="221" t="s">
        <v>275</v>
      </c>
      <c r="B382" s="221" t="s">
        <v>276</v>
      </c>
      <c r="C382" s="221" t="s">
        <v>16</v>
      </c>
      <c r="D382" s="221">
        <v>17672.704070200001</v>
      </c>
      <c r="E382" s="221">
        <v>0</v>
      </c>
      <c r="F382" s="221">
        <v>100</v>
      </c>
      <c r="G382" s="221">
        <v>0</v>
      </c>
    </row>
    <row r="383" spans="1:7" x14ac:dyDescent="0.25">
      <c r="A383" s="221" t="s">
        <v>277</v>
      </c>
      <c r="B383" s="221" t="s">
        <v>278</v>
      </c>
      <c r="C383" s="221" t="s">
        <v>15</v>
      </c>
      <c r="D383" s="221">
        <v>246.35176509999999</v>
      </c>
      <c r="E383" s="221">
        <v>0</v>
      </c>
      <c r="F383" s="221">
        <v>100</v>
      </c>
      <c r="G383" s="221">
        <v>0</v>
      </c>
    </row>
    <row r="384" spans="1:7" x14ac:dyDescent="0.25">
      <c r="A384" s="221" t="s">
        <v>277</v>
      </c>
      <c r="B384" s="221" t="s">
        <v>278</v>
      </c>
      <c r="C384" s="221" t="s">
        <v>16</v>
      </c>
      <c r="D384" s="221">
        <v>6583.3096736999996</v>
      </c>
      <c r="E384" s="221">
        <v>0</v>
      </c>
      <c r="F384" s="221">
        <v>100</v>
      </c>
      <c r="G384" s="221">
        <v>0</v>
      </c>
    </row>
    <row r="385" spans="1:7" x14ac:dyDescent="0.25">
      <c r="A385" s="221" t="s">
        <v>279</v>
      </c>
      <c r="B385" s="221" t="s">
        <v>280</v>
      </c>
      <c r="C385" s="221" t="s">
        <v>15</v>
      </c>
      <c r="D385" s="221">
        <v>325.21498430000003</v>
      </c>
      <c r="E385" s="221">
        <v>0</v>
      </c>
      <c r="F385" s="221">
        <v>100</v>
      </c>
      <c r="G385" s="221">
        <v>0</v>
      </c>
    </row>
    <row r="386" spans="1:7" x14ac:dyDescent="0.25">
      <c r="A386" s="221" t="s">
        <v>279</v>
      </c>
      <c r="B386" s="221" t="s">
        <v>280</v>
      </c>
      <c r="C386" s="221" t="s">
        <v>16</v>
      </c>
      <c r="D386" s="221">
        <v>28133.024386900001</v>
      </c>
      <c r="E386" s="221">
        <v>0</v>
      </c>
      <c r="F386" s="221">
        <v>100</v>
      </c>
      <c r="G386" s="221">
        <v>0</v>
      </c>
    </row>
    <row r="387" spans="1:7" x14ac:dyDescent="0.25">
      <c r="A387" s="221" t="s">
        <v>281</v>
      </c>
      <c r="B387" s="221" t="s">
        <v>282</v>
      </c>
      <c r="C387" s="221" t="s">
        <v>15</v>
      </c>
      <c r="D387" s="221">
        <v>4119.9903597000002</v>
      </c>
      <c r="E387" s="221">
        <v>32.1539711</v>
      </c>
      <c r="F387" s="221">
        <v>99.225605650037593</v>
      </c>
      <c r="G387" s="221">
        <v>0.77439434996241696</v>
      </c>
    </row>
    <row r="388" spans="1:7" x14ac:dyDescent="0.25">
      <c r="A388" s="221" t="s">
        <v>281</v>
      </c>
      <c r="B388" s="221" t="s">
        <v>282</v>
      </c>
      <c r="C388" s="221" t="s">
        <v>16</v>
      </c>
      <c r="D388" s="221">
        <v>20915.022816500001</v>
      </c>
      <c r="E388" s="221">
        <v>81.615277699999993</v>
      </c>
      <c r="F388" s="221">
        <v>99.611293592174903</v>
      </c>
      <c r="G388" s="221">
        <v>0.38870640782509402</v>
      </c>
    </row>
    <row r="389" spans="1:7" x14ac:dyDescent="0.25">
      <c r="A389" s="221" t="s">
        <v>283</v>
      </c>
      <c r="B389" s="221" t="s">
        <v>284</v>
      </c>
      <c r="C389" s="221" t="s">
        <v>15</v>
      </c>
      <c r="D389" s="221">
        <v>1856.9187623</v>
      </c>
      <c r="E389" s="221">
        <v>64.181539000000001</v>
      </c>
      <c r="F389" s="221">
        <v>96.659126077042004</v>
      </c>
      <c r="G389" s="221">
        <v>3.34087392295804</v>
      </c>
    </row>
    <row r="390" spans="1:7" x14ac:dyDescent="0.25">
      <c r="A390" s="221" t="s">
        <v>283</v>
      </c>
      <c r="B390" s="221" t="s">
        <v>284</v>
      </c>
      <c r="C390" s="221" t="s">
        <v>16</v>
      </c>
      <c r="D390" s="221">
        <v>16810.9519784</v>
      </c>
      <c r="E390" s="221">
        <v>173.38267500000001</v>
      </c>
      <c r="F390" s="221">
        <v>98.979161218038698</v>
      </c>
      <c r="G390" s="221">
        <v>1.0208387819613001</v>
      </c>
    </row>
    <row r="391" spans="1:7" x14ac:dyDescent="0.25">
      <c r="A391" s="221" t="s">
        <v>285</v>
      </c>
      <c r="B391" s="221" t="s">
        <v>286</v>
      </c>
      <c r="C391" s="221" t="s">
        <v>15</v>
      </c>
      <c r="D391" s="221">
        <v>59.919536100000002</v>
      </c>
      <c r="E391" s="221">
        <v>5.2712529999999997</v>
      </c>
      <c r="F391" s="221">
        <v>91.914113829924503</v>
      </c>
      <c r="G391" s="221">
        <v>8.0858861700755202</v>
      </c>
    </row>
    <row r="392" spans="1:7" x14ac:dyDescent="0.25">
      <c r="A392" s="221" t="s">
        <v>285</v>
      </c>
      <c r="B392" s="221" t="s">
        <v>286</v>
      </c>
      <c r="C392" s="221" t="s">
        <v>16</v>
      </c>
      <c r="D392" s="221">
        <v>6750.5248760000004</v>
      </c>
      <c r="E392" s="221">
        <v>0</v>
      </c>
      <c r="F392" s="221">
        <v>100</v>
      </c>
      <c r="G392" s="221">
        <v>0</v>
      </c>
    </row>
    <row r="393" spans="1:7" x14ac:dyDescent="0.25">
      <c r="A393" s="221" t="s">
        <v>287</v>
      </c>
      <c r="B393" s="221" t="s">
        <v>288</v>
      </c>
      <c r="C393" s="221" t="s">
        <v>15</v>
      </c>
      <c r="D393" s="221">
        <v>267.98739310000002</v>
      </c>
      <c r="E393" s="221">
        <v>11.8914002</v>
      </c>
      <c r="F393" s="221">
        <v>95.751232145961893</v>
      </c>
      <c r="G393" s="221">
        <v>4.24876785403805</v>
      </c>
    </row>
    <row r="394" spans="1:7" x14ac:dyDescent="0.25">
      <c r="A394" s="221" t="s">
        <v>287</v>
      </c>
      <c r="B394" s="221" t="s">
        <v>288</v>
      </c>
      <c r="C394" s="221" t="s">
        <v>16</v>
      </c>
      <c r="D394" s="221">
        <v>12189.863562299999</v>
      </c>
      <c r="E394" s="221">
        <v>0</v>
      </c>
      <c r="F394" s="221">
        <v>100</v>
      </c>
      <c r="G394" s="221">
        <v>0</v>
      </c>
    </row>
    <row r="395" spans="1:7" x14ac:dyDescent="0.25">
      <c r="A395" s="221" t="s">
        <v>289</v>
      </c>
      <c r="B395" s="221" t="s">
        <v>290</v>
      </c>
      <c r="C395" s="221" t="s">
        <v>15</v>
      </c>
      <c r="D395" s="221">
        <v>2332.1648236999999</v>
      </c>
      <c r="E395" s="221">
        <v>119.64946759999999</v>
      </c>
      <c r="F395" s="221">
        <v>95.119962061377805</v>
      </c>
      <c r="G395" s="221">
        <v>4.8800379386221602</v>
      </c>
    </row>
    <row r="396" spans="1:7" x14ac:dyDescent="0.25">
      <c r="A396" s="221" t="s">
        <v>289</v>
      </c>
      <c r="B396" s="221" t="s">
        <v>290</v>
      </c>
      <c r="C396" s="221" t="s">
        <v>16</v>
      </c>
      <c r="D396" s="221">
        <v>15876.568814800001</v>
      </c>
      <c r="E396" s="221">
        <v>531.28966800000001</v>
      </c>
      <c r="F396" s="221">
        <v>96.761980434211196</v>
      </c>
      <c r="G396" s="221">
        <v>3.23801956578879</v>
      </c>
    </row>
    <row r="397" spans="1:7" x14ac:dyDescent="0.25">
      <c r="A397" s="221" t="s">
        <v>291</v>
      </c>
      <c r="B397" s="221" t="s">
        <v>292</v>
      </c>
      <c r="C397" s="221" t="s">
        <v>15</v>
      </c>
      <c r="D397" s="221">
        <v>214.61571470000001</v>
      </c>
      <c r="E397" s="221">
        <v>0</v>
      </c>
      <c r="F397" s="221">
        <v>100</v>
      </c>
      <c r="G397" s="221">
        <v>0</v>
      </c>
    </row>
    <row r="398" spans="1:7" x14ac:dyDescent="0.25">
      <c r="A398" s="221" t="s">
        <v>291</v>
      </c>
      <c r="B398" s="221" t="s">
        <v>292</v>
      </c>
      <c r="C398" s="221" t="s">
        <v>16</v>
      </c>
      <c r="D398" s="221">
        <v>37470.618639</v>
      </c>
      <c r="E398" s="221">
        <v>0</v>
      </c>
      <c r="F398" s="221">
        <v>100</v>
      </c>
      <c r="G398" s="221">
        <v>0</v>
      </c>
    </row>
    <row r="399" spans="1:7" x14ac:dyDescent="0.25">
      <c r="A399" s="221" t="s">
        <v>293</v>
      </c>
      <c r="B399" s="221" t="s">
        <v>294</v>
      </c>
      <c r="C399" s="221" t="s">
        <v>15</v>
      </c>
      <c r="D399" s="221">
        <v>135.26221340000001</v>
      </c>
      <c r="E399" s="221">
        <v>0</v>
      </c>
      <c r="F399" s="221">
        <v>100</v>
      </c>
      <c r="G399" s="221">
        <v>0</v>
      </c>
    </row>
    <row r="400" spans="1:7" x14ac:dyDescent="0.25">
      <c r="A400" s="221" t="s">
        <v>293</v>
      </c>
      <c r="B400" s="221" t="s">
        <v>294</v>
      </c>
      <c r="C400" s="221" t="s">
        <v>16</v>
      </c>
      <c r="D400" s="221">
        <v>34084.899786900001</v>
      </c>
      <c r="E400" s="221">
        <v>0</v>
      </c>
      <c r="F400" s="221">
        <v>100</v>
      </c>
      <c r="G400" s="221">
        <v>0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625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467</v>
      </c>
      <c r="F410" s="5" t="s">
        <v>431</v>
      </c>
      <c r="G410" s="5" t="s">
        <v>468</v>
      </c>
    </row>
    <row r="411" spans="1:7" x14ac:dyDescent="0.25">
      <c r="A411" s="222" t="s">
        <v>70</v>
      </c>
      <c r="B411" s="222" t="s">
        <v>71</v>
      </c>
      <c r="C411" s="222" t="s">
        <v>15</v>
      </c>
      <c r="D411" s="222">
        <v>13.582304799999999</v>
      </c>
      <c r="E411" s="222">
        <v>0</v>
      </c>
      <c r="F411" s="222">
        <v>100</v>
      </c>
      <c r="G411" s="222">
        <v>0</v>
      </c>
    </row>
    <row r="412" spans="1:7" x14ac:dyDescent="0.25">
      <c r="A412" s="222" t="s">
        <v>70</v>
      </c>
      <c r="B412" s="222" t="s">
        <v>71</v>
      </c>
      <c r="C412" s="222" t="s">
        <v>16</v>
      </c>
      <c r="D412" s="222">
        <v>143.5205785</v>
      </c>
      <c r="E412" s="222">
        <v>1.1810700000000001</v>
      </c>
      <c r="F412" s="222">
        <v>99.183789533676205</v>
      </c>
      <c r="G412" s="222">
        <v>0.81621046632374705</v>
      </c>
    </row>
    <row r="413" spans="1:7" x14ac:dyDescent="0.25">
      <c r="A413" s="222" t="s">
        <v>72</v>
      </c>
      <c r="B413" s="222" t="s">
        <v>73</v>
      </c>
      <c r="C413" s="222" t="s">
        <v>15</v>
      </c>
      <c r="D413" s="222">
        <v>57.748745</v>
      </c>
      <c r="E413" s="222">
        <v>0</v>
      </c>
      <c r="F413" s="222">
        <v>100</v>
      </c>
      <c r="G413" s="222">
        <v>0</v>
      </c>
    </row>
    <row r="414" spans="1:7" x14ac:dyDescent="0.25">
      <c r="A414" s="222" t="s">
        <v>72</v>
      </c>
      <c r="B414" s="222" t="s">
        <v>73</v>
      </c>
      <c r="C414" s="222" t="s">
        <v>16</v>
      </c>
      <c r="D414" s="222">
        <v>307.4271425</v>
      </c>
      <c r="E414" s="222">
        <v>5.0954775000000003</v>
      </c>
      <c r="F414" s="222">
        <v>98.369565217391298</v>
      </c>
      <c r="G414" s="222">
        <v>1.6304347826087</v>
      </c>
    </row>
    <row r="415" spans="1:7" x14ac:dyDescent="0.25">
      <c r="A415" s="222" t="s">
        <v>74</v>
      </c>
      <c r="B415" s="222" t="s">
        <v>75</v>
      </c>
      <c r="C415" s="222" t="s">
        <v>15</v>
      </c>
      <c r="D415" s="222">
        <v>81.274841300000006</v>
      </c>
      <c r="E415" s="222">
        <v>7.8834435999999997</v>
      </c>
      <c r="F415" s="222">
        <v>91.157923676030705</v>
      </c>
      <c r="G415" s="222">
        <v>8.8420763239693105</v>
      </c>
    </row>
    <row r="416" spans="1:7" x14ac:dyDescent="0.25">
      <c r="A416" s="222" t="s">
        <v>74</v>
      </c>
      <c r="B416" s="222" t="s">
        <v>75</v>
      </c>
      <c r="C416" s="222" t="s">
        <v>16</v>
      </c>
      <c r="D416" s="222">
        <v>223.83411359999999</v>
      </c>
      <c r="E416" s="222">
        <v>22.766183999999999</v>
      </c>
      <c r="F416" s="222">
        <v>90.767981944235899</v>
      </c>
      <c r="G416" s="222">
        <v>9.2320180557640992</v>
      </c>
    </row>
    <row r="417" spans="1:7" x14ac:dyDescent="0.25">
      <c r="A417" s="222" t="s">
        <v>76</v>
      </c>
      <c r="B417" s="222" t="s">
        <v>77</v>
      </c>
      <c r="C417" s="222" t="s">
        <v>15</v>
      </c>
      <c r="D417" s="222">
        <v>7.9268295000000002</v>
      </c>
      <c r="E417" s="222">
        <v>0</v>
      </c>
      <c r="F417" s="222">
        <v>100</v>
      </c>
      <c r="G417" s="222">
        <v>0</v>
      </c>
    </row>
    <row r="418" spans="1:7" x14ac:dyDescent="0.25">
      <c r="A418" s="222" t="s">
        <v>76</v>
      </c>
      <c r="B418" s="222" t="s">
        <v>77</v>
      </c>
      <c r="C418" s="222" t="s">
        <v>16</v>
      </c>
      <c r="D418" s="222">
        <v>9.5121953999999995</v>
      </c>
      <c r="E418" s="222">
        <v>0</v>
      </c>
      <c r="F418" s="222">
        <v>100</v>
      </c>
      <c r="G418" s="222">
        <v>0</v>
      </c>
    </row>
    <row r="419" spans="1:7" x14ac:dyDescent="0.25">
      <c r="A419" s="222" t="s">
        <v>78</v>
      </c>
      <c r="B419" s="222" t="s">
        <v>79</v>
      </c>
      <c r="C419" s="222" t="s">
        <v>15</v>
      </c>
      <c r="D419" s="222">
        <v>389.42407120000001</v>
      </c>
      <c r="E419" s="222">
        <v>52.798022600000003</v>
      </c>
      <c r="F419" s="222">
        <v>88.060745191107898</v>
      </c>
      <c r="G419" s="222">
        <v>11.9392548088921</v>
      </c>
    </row>
    <row r="420" spans="1:7" x14ac:dyDescent="0.25">
      <c r="A420" s="222" t="s">
        <v>78</v>
      </c>
      <c r="B420" s="222" t="s">
        <v>79</v>
      </c>
      <c r="C420" s="222" t="s">
        <v>16</v>
      </c>
      <c r="D420" s="222">
        <v>2407.0788928000002</v>
      </c>
      <c r="E420" s="222">
        <v>79.509362199999998</v>
      </c>
      <c r="F420" s="222">
        <v>96.802471738530798</v>
      </c>
      <c r="G420" s="222">
        <v>3.19752826146925</v>
      </c>
    </row>
    <row r="421" spans="1:7" x14ac:dyDescent="0.25">
      <c r="A421" s="222" t="s">
        <v>90</v>
      </c>
      <c r="B421" s="222" t="s">
        <v>91</v>
      </c>
      <c r="C421" s="222" t="s">
        <v>15</v>
      </c>
      <c r="D421" s="222">
        <v>74.303902600000001</v>
      </c>
      <c r="E421" s="222">
        <v>0</v>
      </c>
      <c r="F421" s="222">
        <v>100</v>
      </c>
      <c r="G421" s="222">
        <v>0</v>
      </c>
    </row>
    <row r="422" spans="1:7" x14ac:dyDescent="0.25">
      <c r="A422" s="222" t="s">
        <v>90</v>
      </c>
      <c r="B422" s="222" t="s">
        <v>91</v>
      </c>
      <c r="C422" s="222" t="s">
        <v>16</v>
      </c>
      <c r="D422" s="222">
        <v>1166.0297793</v>
      </c>
      <c r="E422" s="222">
        <v>7.4265378000000002</v>
      </c>
      <c r="F422" s="222">
        <v>99.367122772976003</v>
      </c>
      <c r="G422" s="222">
        <v>0.63287722702396298</v>
      </c>
    </row>
    <row r="423" spans="1:7" x14ac:dyDescent="0.25">
      <c r="A423" s="222" t="s">
        <v>106</v>
      </c>
      <c r="B423" s="222" t="s">
        <v>107</v>
      </c>
      <c r="C423" s="222" t="s">
        <v>15</v>
      </c>
      <c r="D423" s="222">
        <v>372.98519720000002</v>
      </c>
      <c r="E423" s="222">
        <v>40.453156100000001</v>
      </c>
      <c r="F423" s="222">
        <v>90.215432173355694</v>
      </c>
      <c r="G423" s="222">
        <v>9.7845678266443503</v>
      </c>
    </row>
    <row r="424" spans="1:7" x14ac:dyDescent="0.25">
      <c r="A424" s="222" t="s">
        <v>106</v>
      </c>
      <c r="B424" s="222" t="s">
        <v>107</v>
      </c>
      <c r="C424" s="222" t="s">
        <v>16</v>
      </c>
      <c r="D424" s="222">
        <v>2481.9334982999999</v>
      </c>
      <c r="E424" s="222">
        <v>136.00521069999999</v>
      </c>
      <c r="F424" s="222">
        <v>94.804874146501604</v>
      </c>
      <c r="G424" s="222">
        <v>5.1951258534983502</v>
      </c>
    </row>
    <row r="425" spans="1:7" x14ac:dyDescent="0.25">
      <c r="A425" s="222" t="s">
        <v>108</v>
      </c>
      <c r="B425" s="222" t="s">
        <v>109</v>
      </c>
      <c r="C425" s="222" t="s">
        <v>15</v>
      </c>
      <c r="D425" s="222">
        <v>169.6354456</v>
      </c>
      <c r="E425" s="222">
        <v>7.2185296000000001</v>
      </c>
      <c r="F425" s="222">
        <v>95.918367346938794</v>
      </c>
      <c r="G425" s="222">
        <v>4.0816326530612201</v>
      </c>
    </row>
    <row r="426" spans="1:7" x14ac:dyDescent="0.25">
      <c r="A426" s="222" t="s">
        <v>108</v>
      </c>
      <c r="B426" s="222" t="s">
        <v>109</v>
      </c>
      <c r="C426" s="222" t="s">
        <v>16</v>
      </c>
      <c r="D426" s="222">
        <v>931.19031840000002</v>
      </c>
      <c r="E426" s="222">
        <v>27.069486000000001</v>
      </c>
      <c r="F426" s="222">
        <v>97.175141242937897</v>
      </c>
      <c r="G426" s="222">
        <v>2.8248587570621502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626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467</v>
      </c>
      <c r="F436" s="5" t="s">
        <v>431</v>
      </c>
      <c r="G436" s="5" t="s">
        <v>468</v>
      </c>
    </row>
    <row r="437" spans="1:7" x14ac:dyDescent="0.25">
      <c r="A437" s="223" t="s">
        <v>13</v>
      </c>
      <c r="B437" s="223" t="s">
        <v>14</v>
      </c>
      <c r="C437" s="223" t="s">
        <v>15</v>
      </c>
      <c r="D437" s="223">
        <v>1166.8813372</v>
      </c>
      <c r="E437" s="223">
        <v>108.3531519</v>
      </c>
      <c r="F437" s="223">
        <v>91.503276234595006</v>
      </c>
      <c r="G437" s="223">
        <v>8.4967237654049406</v>
      </c>
    </row>
    <row r="438" spans="1:7" x14ac:dyDescent="0.25">
      <c r="A438" s="223" t="s">
        <v>13</v>
      </c>
      <c r="B438" s="223" t="s">
        <v>14</v>
      </c>
      <c r="C438" s="223" t="s">
        <v>16</v>
      </c>
      <c r="D438" s="223">
        <v>7670.5265188000003</v>
      </c>
      <c r="E438" s="223">
        <v>279.05332820000001</v>
      </c>
      <c r="F438" s="223">
        <v>96.489709725913301</v>
      </c>
      <c r="G438" s="223">
        <v>3.5102902740867301</v>
      </c>
    </row>
    <row r="439" spans="1:7" x14ac:dyDescent="0.25">
      <c r="A439" s="223" t="s">
        <v>25</v>
      </c>
      <c r="B439" s="223" t="s">
        <v>26</v>
      </c>
      <c r="C439" s="223" t="s">
        <v>15</v>
      </c>
      <c r="D439" s="223">
        <v>470.96182470000002</v>
      </c>
      <c r="E439" s="223">
        <v>16.380155800000001</v>
      </c>
      <c r="F439" s="223">
        <v>96.638878558503293</v>
      </c>
      <c r="G439" s="223">
        <v>3.3611214414966701</v>
      </c>
    </row>
    <row r="440" spans="1:7" x14ac:dyDescent="0.25">
      <c r="A440" s="223" t="s">
        <v>25</v>
      </c>
      <c r="B440" s="223" t="s">
        <v>26</v>
      </c>
      <c r="C440" s="223" t="s">
        <v>16</v>
      </c>
      <c r="D440" s="223">
        <v>7529.1373342999996</v>
      </c>
      <c r="E440" s="223">
        <v>44.795946700000002</v>
      </c>
      <c r="F440" s="223">
        <v>99.408551078574007</v>
      </c>
      <c r="G440" s="223">
        <v>0.59144892142600902</v>
      </c>
    </row>
    <row r="441" spans="1:7" x14ac:dyDescent="0.25">
      <c r="A441" s="223" t="s">
        <v>27</v>
      </c>
      <c r="B441" s="223" t="s">
        <v>28</v>
      </c>
      <c r="C441" s="223" t="s">
        <v>15</v>
      </c>
      <c r="D441" s="223">
        <v>148.22341309999999</v>
      </c>
      <c r="E441" s="223">
        <v>11.872888400000001</v>
      </c>
      <c r="F441" s="223">
        <v>92.583908379669893</v>
      </c>
      <c r="G441" s="223">
        <v>7.4160916203301603</v>
      </c>
    </row>
    <row r="442" spans="1:7" x14ac:dyDescent="0.25">
      <c r="A442" s="223" t="s">
        <v>27</v>
      </c>
      <c r="B442" s="223" t="s">
        <v>28</v>
      </c>
      <c r="C442" s="223" t="s">
        <v>16</v>
      </c>
      <c r="D442" s="223">
        <v>3600.8342244999999</v>
      </c>
      <c r="E442" s="223">
        <v>14.0418211</v>
      </c>
      <c r="F442" s="223">
        <v>99.611554561681501</v>
      </c>
      <c r="G442" s="223">
        <v>0.38844543831846201</v>
      </c>
    </row>
    <row r="443" spans="1:7" x14ac:dyDescent="0.25">
      <c r="A443" s="223" t="s">
        <v>29</v>
      </c>
      <c r="B443" s="223" t="s">
        <v>30</v>
      </c>
      <c r="C443" s="223" t="s">
        <v>15</v>
      </c>
      <c r="D443" s="223">
        <v>44.135402999999997</v>
      </c>
      <c r="E443" s="223">
        <v>10.185093</v>
      </c>
      <c r="F443" s="223">
        <v>81.25</v>
      </c>
      <c r="G443" s="223">
        <v>18.75</v>
      </c>
    </row>
    <row r="444" spans="1:7" x14ac:dyDescent="0.25">
      <c r="A444" s="223" t="s">
        <v>29</v>
      </c>
      <c r="B444" s="223" t="s">
        <v>30</v>
      </c>
      <c r="C444" s="223" t="s">
        <v>16</v>
      </c>
      <c r="D444" s="223">
        <v>543.20496000000003</v>
      </c>
      <c r="E444" s="223">
        <v>27.160247999999999</v>
      </c>
      <c r="F444" s="223">
        <v>95.238095238095198</v>
      </c>
      <c r="G444" s="223">
        <v>4.7619047619047601</v>
      </c>
    </row>
    <row r="445" spans="1:7" x14ac:dyDescent="0.25">
      <c r="A445" s="223" t="s">
        <v>31</v>
      </c>
      <c r="B445" s="223" t="s">
        <v>32</v>
      </c>
      <c r="C445" s="223" t="s">
        <v>15</v>
      </c>
      <c r="D445" s="223">
        <v>467.72918090000002</v>
      </c>
      <c r="E445" s="223">
        <v>5.4622052999999999</v>
      </c>
      <c r="F445" s="223">
        <v>98.845666793754503</v>
      </c>
      <c r="G445" s="223">
        <v>1.1543332062455001</v>
      </c>
    </row>
    <row r="446" spans="1:7" x14ac:dyDescent="0.25">
      <c r="A446" s="223" t="s">
        <v>31</v>
      </c>
      <c r="B446" s="223" t="s">
        <v>32</v>
      </c>
      <c r="C446" s="223" t="s">
        <v>16</v>
      </c>
      <c r="D446" s="223">
        <v>6379.8352117000004</v>
      </c>
      <c r="E446" s="223">
        <v>56.506289500000001</v>
      </c>
      <c r="F446" s="223">
        <v>99.122074403767002</v>
      </c>
      <c r="G446" s="223">
        <v>0.87792559623296695</v>
      </c>
    </row>
    <row r="447" spans="1:7" x14ac:dyDescent="0.25">
      <c r="A447" s="223" t="s">
        <v>33</v>
      </c>
      <c r="B447" s="223" t="s">
        <v>34</v>
      </c>
      <c r="C447" s="223" t="s">
        <v>15</v>
      </c>
      <c r="D447" s="223">
        <v>105.449067</v>
      </c>
      <c r="E447" s="223">
        <v>8.2666658999999996</v>
      </c>
      <c r="F447" s="223">
        <v>92.7304114486343</v>
      </c>
      <c r="G447" s="223">
        <v>7.2695885513657004</v>
      </c>
    </row>
    <row r="448" spans="1:7" x14ac:dyDescent="0.25">
      <c r="A448" s="223" t="s">
        <v>33</v>
      </c>
      <c r="B448" s="223" t="s">
        <v>34</v>
      </c>
      <c r="C448" s="223" t="s">
        <v>16</v>
      </c>
      <c r="D448" s="223">
        <v>569.25483159999999</v>
      </c>
      <c r="E448" s="223">
        <v>14.504835999999999</v>
      </c>
      <c r="F448" s="223">
        <v>97.515272670406702</v>
      </c>
      <c r="G448" s="223">
        <v>2.4847273295932699</v>
      </c>
    </row>
    <row r="449" spans="1:7" x14ac:dyDescent="0.25">
      <c r="A449" s="223" t="s">
        <v>35</v>
      </c>
      <c r="B449" s="223" t="s">
        <v>36</v>
      </c>
      <c r="C449" s="223" t="s">
        <v>15</v>
      </c>
      <c r="D449" s="223">
        <v>233.9492898</v>
      </c>
      <c r="E449" s="223">
        <v>36.619945199999997</v>
      </c>
      <c r="F449" s="223">
        <v>86.465591625744196</v>
      </c>
      <c r="G449" s="223">
        <v>13.5344083742559</v>
      </c>
    </row>
    <row r="450" spans="1:7" x14ac:dyDescent="0.25">
      <c r="A450" s="223" t="s">
        <v>35</v>
      </c>
      <c r="B450" s="223" t="s">
        <v>36</v>
      </c>
      <c r="C450" s="223" t="s">
        <v>16</v>
      </c>
      <c r="D450" s="223">
        <v>1349.7753063</v>
      </c>
      <c r="E450" s="223">
        <v>50.775947600000002</v>
      </c>
      <c r="F450" s="223">
        <v>96.374574121538998</v>
      </c>
      <c r="G450" s="223">
        <v>3.6254258784609501</v>
      </c>
    </row>
    <row r="451" spans="1:7" x14ac:dyDescent="0.25">
      <c r="A451" s="223" t="s">
        <v>37</v>
      </c>
      <c r="B451" s="223" t="s">
        <v>38</v>
      </c>
      <c r="C451" s="223" t="s">
        <v>15</v>
      </c>
      <c r="D451" s="223">
        <v>112.918345</v>
      </c>
      <c r="E451" s="223">
        <v>0</v>
      </c>
      <c r="F451" s="223">
        <v>100</v>
      </c>
      <c r="G451" s="223">
        <v>0</v>
      </c>
    </row>
    <row r="452" spans="1:7" x14ac:dyDescent="0.25">
      <c r="A452" s="223" t="s">
        <v>37</v>
      </c>
      <c r="B452" s="223" t="s">
        <v>38</v>
      </c>
      <c r="C452" s="223" t="s">
        <v>16</v>
      </c>
      <c r="D452" s="223">
        <v>2835.3421242999998</v>
      </c>
      <c r="E452" s="223">
        <v>25.931305999999999</v>
      </c>
      <c r="F452" s="223">
        <v>99.093714507484805</v>
      </c>
      <c r="G452" s="223">
        <v>0.90628549251516799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627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628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629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467</v>
      </c>
      <c r="F16" s="5" t="s">
        <v>431</v>
      </c>
      <c r="G16" s="5" t="s">
        <v>468</v>
      </c>
    </row>
    <row r="17" spans="1:7" x14ac:dyDescent="0.25">
      <c r="A17" s="224" t="s">
        <v>13</v>
      </c>
      <c r="B17" s="224" t="s">
        <v>14</v>
      </c>
      <c r="C17" s="224" t="s">
        <v>15</v>
      </c>
      <c r="D17" s="224">
        <v>113735.8425537</v>
      </c>
      <c r="E17" s="224">
        <v>823.33568730000002</v>
      </c>
      <c r="F17" s="224">
        <v>99.281300983524901</v>
      </c>
      <c r="G17" s="224">
        <v>0.71869901647507906</v>
      </c>
    </row>
    <row r="18" spans="1:7" x14ac:dyDescent="0.25">
      <c r="A18" s="224" t="s">
        <v>13</v>
      </c>
      <c r="B18" s="224" t="s">
        <v>14</v>
      </c>
      <c r="C18" s="224" t="s">
        <v>16</v>
      </c>
      <c r="D18" s="224">
        <v>2694434.6148597999</v>
      </c>
      <c r="E18" s="224">
        <v>1355.7196352000001</v>
      </c>
      <c r="F18" s="224">
        <v>99.949709752355304</v>
      </c>
      <c r="G18" s="224">
        <v>5.0290247644721398E-2</v>
      </c>
    </row>
    <row r="19" spans="1:7" x14ac:dyDescent="0.25">
      <c r="A19" s="224" t="s">
        <v>13</v>
      </c>
      <c r="B19" s="224" t="s">
        <v>17</v>
      </c>
      <c r="C19" s="224" t="s">
        <v>15</v>
      </c>
      <c r="D19" s="224">
        <v>1208.269749</v>
      </c>
      <c r="E19" s="224">
        <v>66.9647401</v>
      </c>
      <c r="F19" s="224">
        <v>94.748829280232201</v>
      </c>
      <c r="G19" s="224">
        <v>5.2511707197678197</v>
      </c>
    </row>
    <row r="20" spans="1:7" x14ac:dyDescent="0.25">
      <c r="A20" s="224" t="s">
        <v>13</v>
      </c>
      <c r="B20" s="224" t="s">
        <v>17</v>
      </c>
      <c r="C20" s="224" t="s">
        <v>16</v>
      </c>
      <c r="D20" s="224">
        <v>7826.3192883000002</v>
      </c>
      <c r="E20" s="224">
        <v>123.2605587</v>
      </c>
      <c r="F20" s="224">
        <v>98.449470776162897</v>
      </c>
      <c r="G20" s="224">
        <v>1.5505292238371</v>
      </c>
    </row>
    <row r="21" spans="1:7" x14ac:dyDescent="0.25">
      <c r="A21" s="224" t="s">
        <v>13</v>
      </c>
      <c r="B21" s="224" t="s">
        <v>18</v>
      </c>
      <c r="C21" s="224" t="s">
        <v>15</v>
      </c>
      <c r="D21" s="224">
        <v>112527.5728047</v>
      </c>
      <c r="E21" s="224">
        <v>756.37094720000005</v>
      </c>
      <c r="F21" s="224">
        <v>99.332322902832104</v>
      </c>
      <c r="G21" s="224">
        <v>0.66767709716789803</v>
      </c>
    </row>
    <row r="22" spans="1:7" x14ac:dyDescent="0.25">
      <c r="A22" s="224" t="s">
        <v>13</v>
      </c>
      <c r="B22" s="224" t="s">
        <v>18</v>
      </c>
      <c r="C22" s="224" t="s">
        <v>16</v>
      </c>
      <c r="D22" s="224">
        <v>2686608.2955715</v>
      </c>
      <c r="E22" s="224">
        <v>1232.4590765</v>
      </c>
      <c r="F22" s="224">
        <v>99.954146871448103</v>
      </c>
      <c r="G22" s="224">
        <v>4.58531285519332E-2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630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467</v>
      </c>
      <c r="F32" s="5" t="s">
        <v>431</v>
      </c>
      <c r="G32" s="5" t="s">
        <v>468</v>
      </c>
    </row>
    <row r="33" spans="1:7" x14ac:dyDescent="0.25">
      <c r="A33" s="225" t="s">
        <v>13</v>
      </c>
      <c r="B33" s="225" t="s">
        <v>14</v>
      </c>
      <c r="C33" s="225" t="s">
        <v>15</v>
      </c>
      <c r="D33" s="225">
        <v>113735.8425537</v>
      </c>
      <c r="E33" s="225">
        <v>823.33568730000002</v>
      </c>
      <c r="F33" s="225">
        <v>99.281300983524901</v>
      </c>
      <c r="G33" s="225">
        <v>0.71869901647507906</v>
      </c>
    </row>
    <row r="34" spans="1:7" x14ac:dyDescent="0.25">
      <c r="A34" s="225" t="s">
        <v>13</v>
      </c>
      <c r="B34" s="225" t="s">
        <v>14</v>
      </c>
      <c r="C34" s="225" t="s">
        <v>16</v>
      </c>
      <c r="D34" s="225">
        <v>2694434.6148597999</v>
      </c>
      <c r="E34" s="225">
        <v>1355.7196352000001</v>
      </c>
      <c r="F34" s="225">
        <v>99.949709752355304</v>
      </c>
      <c r="G34" s="225">
        <v>5.0290247644721398E-2</v>
      </c>
    </row>
    <row r="35" spans="1:7" x14ac:dyDescent="0.25">
      <c r="A35" s="225" t="s">
        <v>25</v>
      </c>
      <c r="B35" s="225" t="s">
        <v>26</v>
      </c>
      <c r="C35" s="225" t="s">
        <v>15</v>
      </c>
      <c r="D35" s="225">
        <v>1725.0505894</v>
      </c>
      <c r="E35" s="225">
        <v>8.4931920000000005</v>
      </c>
      <c r="F35" s="225">
        <v>99.510067637683704</v>
      </c>
      <c r="G35" s="225">
        <v>0.48993236231628101</v>
      </c>
    </row>
    <row r="36" spans="1:7" x14ac:dyDescent="0.25">
      <c r="A36" s="225" t="s">
        <v>25</v>
      </c>
      <c r="B36" s="225" t="s">
        <v>26</v>
      </c>
      <c r="C36" s="225" t="s">
        <v>16</v>
      </c>
      <c r="D36" s="225">
        <v>51408.586124000001</v>
      </c>
      <c r="E36" s="225">
        <v>34.615426300000003</v>
      </c>
      <c r="F36" s="225">
        <v>99.932711368544702</v>
      </c>
      <c r="G36" s="225">
        <v>6.7288631455322295E-2</v>
      </c>
    </row>
    <row r="37" spans="1:7" x14ac:dyDescent="0.25">
      <c r="A37" s="225" t="s">
        <v>27</v>
      </c>
      <c r="B37" s="225" t="s">
        <v>28</v>
      </c>
      <c r="C37" s="225" t="s">
        <v>15</v>
      </c>
      <c r="D37" s="225">
        <v>364.13655269999998</v>
      </c>
      <c r="E37" s="225">
        <v>5.4953224000000001</v>
      </c>
      <c r="F37" s="225">
        <v>98.513298562654199</v>
      </c>
      <c r="G37" s="225">
        <v>1.4867014373458201</v>
      </c>
    </row>
    <row r="38" spans="1:7" x14ac:dyDescent="0.25">
      <c r="A38" s="225" t="s">
        <v>27</v>
      </c>
      <c r="B38" s="225" t="s">
        <v>28</v>
      </c>
      <c r="C38" s="225" t="s">
        <v>16</v>
      </c>
      <c r="D38" s="225">
        <v>11698.2677755</v>
      </c>
      <c r="E38" s="225">
        <v>5.6541766000000004</v>
      </c>
      <c r="F38" s="225">
        <v>99.951689898282496</v>
      </c>
      <c r="G38" s="225">
        <v>4.8310101717531397E-2</v>
      </c>
    </row>
    <row r="39" spans="1:7" x14ac:dyDescent="0.25">
      <c r="A39" s="225" t="s">
        <v>29</v>
      </c>
      <c r="B39" s="225" t="s">
        <v>30</v>
      </c>
      <c r="C39" s="225" t="s">
        <v>15</v>
      </c>
      <c r="D39" s="225">
        <v>881.87165890000006</v>
      </c>
      <c r="E39" s="225">
        <v>1.131677</v>
      </c>
      <c r="F39" s="225">
        <v>99.871837743529397</v>
      </c>
      <c r="G39" s="225">
        <v>0.12816225647058699</v>
      </c>
    </row>
    <row r="40" spans="1:7" x14ac:dyDescent="0.25">
      <c r="A40" s="225" t="s">
        <v>29</v>
      </c>
      <c r="B40" s="225" t="s">
        <v>30</v>
      </c>
      <c r="C40" s="225" t="s">
        <v>16</v>
      </c>
      <c r="D40" s="225">
        <v>39447.226134600001</v>
      </c>
      <c r="E40" s="225">
        <v>2.2633540000000001</v>
      </c>
      <c r="F40" s="225">
        <v>99.994262653257806</v>
      </c>
      <c r="G40" s="225">
        <v>5.7373467422285798E-3</v>
      </c>
    </row>
    <row r="41" spans="1:7" x14ac:dyDescent="0.25">
      <c r="A41" s="225" t="s">
        <v>31</v>
      </c>
      <c r="B41" s="225" t="s">
        <v>32</v>
      </c>
      <c r="C41" s="225" t="s">
        <v>15</v>
      </c>
      <c r="D41" s="225">
        <v>777.70427549999999</v>
      </c>
      <c r="E41" s="225">
        <v>24.6729138</v>
      </c>
      <c r="F41" s="225">
        <v>96.925023027944604</v>
      </c>
      <c r="G41" s="225">
        <v>3.0749769720553499</v>
      </c>
    </row>
    <row r="42" spans="1:7" x14ac:dyDescent="0.25">
      <c r="A42" s="225" t="s">
        <v>31</v>
      </c>
      <c r="B42" s="225" t="s">
        <v>32</v>
      </c>
      <c r="C42" s="225" t="s">
        <v>16</v>
      </c>
      <c r="D42" s="225">
        <v>12421.923671799999</v>
      </c>
      <c r="E42" s="225">
        <v>19.777358799999998</v>
      </c>
      <c r="F42" s="225">
        <v>99.841039752109793</v>
      </c>
      <c r="G42" s="225">
        <v>0.15896024789020499</v>
      </c>
    </row>
    <row r="43" spans="1:7" x14ac:dyDescent="0.25">
      <c r="A43" s="225" t="s">
        <v>33</v>
      </c>
      <c r="B43" s="225" t="s">
        <v>34</v>
      </c>
      <c r="C43" s="225" t="s">
        <v>15</v>
      </c>
      <c r="D43" s="225">
        <v>1502.2758096</v>
      </c>
      <c r="E43" s="225">
        <v>0</v>
      </c>
      <c r="F43" s="225">
        <v>100</v>
      </c>
      <c r="G43" s="225">
        <v>0</v>
      </c>
    </row>
    <row r="44" spans="1:7" x14ac:dyDescent="0.25">
      <c r="A44" s="225" t="s">
        <v>33</v>
      </c>
      <c r="B44" s="225" t="s">
        <v>34</v>
      </c>
      <c r="C44" s="225" t="s">
        <v>16</v>
      </c>
      <c r="D44" s="225">
        <v>49093.145113099999</v>
      </c>
      <c r="E44" s="225">
        <v>4.0788035000000002</v>
      </c>
      <c r="F44" s="225">
        <v>99.991692394855306</v>
      </c>
      <c r="G44" s="225">
        <v>8.3076051446993107E-3</v>
      </c>
    </row>
    <row r="45" spans="1:7" x14ac:dyDescent="0.25">
      <c r="A45" s="225" t="s">
        <v>35</v>
      </c>
      <c r="B45" s="225" t="s">
        <v>36</v>
      </c>
      <c r="C45" s="225" t="s">
        <v>15</v>
      </c>
      <c r="D45" s="225">
        <v>17560.483141799999</v>
      </c>
      <c r="E45" s="225">
        <v>345.2670268</v>
      </c>
      <c r="F45" s="225">
        <v>98.071753355492106</v>
      </c>
      <c r="G45" s="225">
        <v>1.92824664450792</v>
      </c>
    </row>
    <row r="46" spans="1:7" x14ac:dyDescent="0.25">
      <c r="A46" s="225" t="s">
        <v>35</v>
      </c>
      <c r="B46" s="225" t="s">
        <v>36</v>
      </c>
      <c r="C46" s="225" t="s">
        <v>16</v>
      </c>
      <c r="D46" s="225">
        <v>241036.8583091</v>
      </c>
      <c r="E46" s="225">
        <v>10.5678587</v>
      </c>
      <c r="F46" s="225">
        <v>99.995615859141097</v>
      </c>
      <c r="G46" s="225">
        <v>4.3841408589210202E-3</v>
      </c>
    </row>
    <row r="47" spans="1:7" x14ac:dyDescent="0.25">
      <c r="A47" s="225" t="s">
        <v>37</v>
      </c>
      <c r="B47" s="225" t="s">
        <v>38</v>
      </c>
      <c r="C47" s="225" t="s">
        <v>15</v>
      </c>
      <c r="D47" s="225">
        <v>242.77881310000001</v>
      </c>
      <c r="E47" s="225">
        <v>0</v>
      </c>
      <c r="F47" s="225">
        <v>100</v>
      </c>
      <c r="G47" s="225">
        <v>0</v>
      </c>
    </row>
    <row r="48" spans="1:7" x14ac:dyDescent="0.25">
      <c r="A48" s="225" t="s">
        <v>37</v>
      </c>
      <c r="B48" s="225" t="s">
        <v>38</v>
      </c>
      <c r="C48" s="225" t="s">
        <v>16</v>
      </c>
      <c r="D48" s="225">
        <v>9521.3897851999991</v>
      </c>
      <c r="E48" s="225">
        <v>0</v>
      </c>
      <c r="F48" s="225">
        <v>100</v>
      </c>
      <c r="G48" s="225">
        <v>0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631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467</v>
      </c>
      <c r="F58" s="5" t="s">
        <v>431</v>
      </c>
      <c r="G58" s="5" t="s">
        <v>468</v>
      </c>
    </row>
    <row r="59" spans="1:7" x14ac:dyDescent="0.25">
      <c r="A59" s="226" t="s">
        <v>13</v>
      </c>
      <c r="B59" s="226" t="s">
        <v>14</v>
      </c>
      <c r="C59" s="226" t="s">
        <v>15</v>
      </c>
      <c r="D59" s="226">
        <v>112527.5728047</v>
      </c>
      <c r="E59" s="226">
        <v>756.37094720000005</v>
      </c>
      <c r="F59" s="226">
        <v>99.332322902832104</v>
      </c>
      <c r="G59" s="226">
        <v>0.66767709716789803</v>
      </c>
    </row>
    <row r="60" spans="1:7" x14ac:dyDescent="0.25">
      <c r="A60" s="226" t="s">
        <v>13</v>
      </c>
      <c r="B60" s="226" t="s">
        <v>14</v>
      </c>
      <c r="C60" s="226" t="s">
        <v>16</v>
      </c>
      <c r="D60" s="226">
        <v>2686608.2955715</v>
      </c>
      <c r="E60" s="226">
        <v>1232.4590765</v>
      </c>
      <c r="F60" s="226">
        <v>99.954146871448103</v>
      </c>
      <c r="G60" s="226">
        <v>4.58531285519332E-2</v>
      </c>
    </row>
    <row r="61" spans="1:7" x14ac:dyDescent="0.25">
      <c r="A61" s="226" t="s">
        <v>40</v>
      </c>
      <c r="B61" s="226" t="s">
        <v>41</v>
      </c>
      <c r="C61" s="226" t="s">
        <v>15</v>
      </c>
      <c r="D61" s="226">
        <v>219.39092819999999</v>
      </c>
      <c r="E61" s="226">
        <v>0</v>
      </c>
      <c r="F61" s="226">
        <v>100</v>
      </c>
      <c r="G61" s="226">
        <v>0</v>
      </c>
    </row>
    <row r="62" spans="1:7" x14ac:dyDescent="0.25">
      <c r="A62" s="226" t="s">
        <v>40</v>
      </c>
      <c r="B62" s="226" t="s">
        <v>41</v>
      </c>
      <c r="C62" s="226" t="s">
        <v>16</v>
      </c>
      <c r="D62" s="226">
        <v>3387.6260705</v>
      </c>
      <c r="E62" s="226">
        <v>8.3873066000000005</v>
      </c>
      <c r="F62" s="226">
        <v>99.753024924561302</v>
      </c>
      <c r="G62" s="226">
        <v>0.24697507543866901</v>
      </c>
    </row>
    <row r="63" spans="1:7" x14ac:dyDescent="0.25">
      <c r="A63" s="226" t="s">
        <v>42</v>
      </c>
      <c r="B63" s="226" t="s">
        <v>43</v>
      </c>
      <c r="C63" s="226" t="s">
        <v>15</v>
      </c>
      <c r="D63" s="226">
        <v>949.42286469999999</v>
      </c>
      <c r="E63" s="226">
        <v>0</v>
      </c>
      <c r="F63" s="226">
        <v>100</v>
      </c>
      <c r="G63" s="226">
        <v>0</v>
      </c>
    </row>
    <row r="64" spans="1:7" x14ac:dyDescent="0.25">
      <c r="A64" s="226" t="s">
        <v>42</v>
      </c>
      <c r="B64" s="226" t="s">
        <v>43</v>
      </c>
      <c r="C64" s="226" t="s">
        <v>16</v>
      </c>
      <c r="D64" s="226">
        <v>22896.404644599999</v>
      </c>
      <c r="E64" s="226">
        <v>0</v>
      </c>
      <c r="F64" s="226">
        <v>100</v>
      </c>
      <c r="G64" s="226">
        <v>0</v>
      </c>
    </row>
    <row r="65" spans="1:7" x14ac:dyDescent="0.25">
      <c r="A65" s="226" t="s">
        <v>25</v>
      </c>
      <c r="B65" s="226" t="s">
        <v>26</v>
      </c>
      <c r="C65" s="226" t="s">
        <v>15</v>
      </c>
      <c r="D65" s="226">
        <v>1246.2018009000001</v>
      </c>
      <c r="E65" s="226">
        <v>0</v>
      </c>
      <c r="F65" s="226">
        <v>100</v>
      </c>
      <c r="G65" s="226">
        <v>0</v>
      </c>
    </row>
    <row r="66" spans="1:7" x14ac:dyDescent="0.25">
      <c r="A66" s="226" t="s">
        <v>25</v>
      </c>
      <c r="B66" s="226" t="s">
        <v>26</v>
      </c>
      <c r="C66" s="226" t="s">
        <v>16</v>
      </c>
      <c r="D66" s="226">
        <v>43869.268269300002</v>
      </c>
      <c r="E66" s="226">
        <v>0</v>
      </c>
      <c r="F66" s="226">
        <v>100</v>
      </c>
      <c r="G66" s="226">
        <v>0</v>
      </c>
    </row>
    <row r="67" spans="1:7" x14ac:dyDescent="0.25">
      <c r="A67" s="226" t="s">
        <v>27</v>
      </c>
      <c r="B67" s="226" t="s">
        <v>28</v>
      </c>
      <c r="C67" s="226" t="s">
        <v>15</v>
      </c>
      <c r="D67" s="226">
        <v>209.53557359999999</v>
      </c>
      <c r="E67" s="226">
        <v>0</v>
      </c>
      <c r="F67" s="226">
        <v>100</v>
      </c>
      <c r="G67" s="226">
        <v>0</v>
      </c>
    </row>
    <row r="68" spans="1:7" x14ac:dyDescent="0.25">
      <c r="A68" s="226" t="s">
        <v>27</v>
      </c>
      <c r="B68" s="226" t="s">
        <v>28</v>
      </c>
      <c r="C68" s="226" t="s">
        <v>16</v>
      </c>
      <c r="D68" s="226">
        <v>8089.0459064999995</v>
      </c>
      <c r="E68" s="226">
        <v>0</v>
      </c>
      <c r="F68" s="226">
        <v>100</v>
      </c>
      <c r="G68" s="226">
        <v>0</v>
      </c>
    </row>
    <row r="69" spans="1:7" x14ac:dyDescent="0.25">
      <c r="A69" s="226" t="s">
        <v>44</v>
      </c>
      <c r="B69" s="226" t="s">
        <v>45</v>
      </c>
      <c r="C69" s="226" t="s">
        <v>15</v>
      </c>
      <c r="D69" s="226">
        <v>724.96321999999998</v>
      </c>
      <c r="E69" s="226">
        <v>0</v>
      </c>
      <c r="F69" s="226">
        <v>100</v>
      </c>
      <c r="G69" s="226">
        <v>0</v>
      </c>
    </row>
    <row r="70" spans="1:7" x14ac:dyDescent="0.25">
      <c r="A70" s="226" t="s">
        <v>44</v>
      </c>
      <c r="B70" s="226" t="s">
        <v>45</v>
      </c>
      <c r="C70" s="226" t="s">
        <v>16</v>
      </c>
      <c r="D70" s="226">
        <v>6768.7503961000002</v>
      </c>
      <c r="E70" s="226">
        <v>0</v>
      </c>
      <c r="F70" s="226">
        <v>100</v>
      </c>
      <c r="G70" s="226">
        <v>0</v>
      </c>
    </row>
    <row r="71" spans="1:7" x14ac:dyDescent="0.25">
      <c r="A71" s="226" t="s">
        <v>46</v>
      </c>
      <c r="B71" s="226" t="s">
        <v>47</v>
      </c>
      <c r="C71" s="226" t="s">
        <v>15</v>
      </c>
      <c r="D71" s="226">
        <v>2262.1445779000001</v>
      </c>
      <c r="E71" s="226">
        <v>0</v>
      </c>
      <c r="F71" s="226">
        <v>100</v>
      </c>
      <c r="G71" s="226">
        <v>0</v>
      </c>
    </row>
    <row r="72" spans="1:7" x14ac:dyDescent="0.25">
      <c r="A72" s="226" t="s">
        <v>46</v>
      </c>
      <c r="B72" s="226" t="s">
        <v>47</v>
      </c>
      <c r="C72" s="226" t="s">
        <v>16</v>
      </c>
      <c r="D72" s="226">
        <v>46846.6143878</v>
      </c>
      <c r="E72" s="226">
        <v>0</v>
      </c>
      <c r="F72" s="226">
        <v>100</v>
      </c>
      <c r="G72" s="226">
        <v>0</v>
      </c>
    </row>
    <row r="73" spans="1:7" x14ac:dyDescent="0.25">
      <c r="A73" s="226" t="s">
        <v>29</v>
      </c>
      <c r="B73" s="226" t="s">
        <v>30</v>
      </c>
      <c r="C73" s="226" t="s">
        <v>15</v>
      </c>
      <c r="D73" s="226">
        <v>828.68283989999998</v>
      </c>
      <c r="E73" s="226">
        <v>0</v>
      </c>
      <c r="F73" s="226">
        <v>100</v>
      </c>
      <c r="G73" s="226">
        <v>0</v>
      </c>
    </row>
    <row r="74" spans="1:7" x14ac:dyDescent="0.25">
      <c r="A74" s="226" t="s">
        <v>29</v>
      </c>
      <c r="B74" s="226" t="s">
        <v>30</v>
      </c>
      <c r="C74" s="226" t="s">
        <v>16</v>
      </c>
      <c r="D74" s="226">
        <v>38879.124280600001</v>
      </c>
      <c r="E74" s="226">
        <v>0</v>
      </c>
      <c r="F74" s="226">
        <v>100</v>
      </c>
      <c r="G74" s="226">
        <v>0</v>
      </c>
    </row>
    <row r="75" spans="1:7" x14ac:dyDescent="0.25">
      <c r="A75" s="226" t="s">
        <v>48</v>
      </c>
      <c r="B75" s="226" t="s">
        <v>49</v>
      </c>
      <c r="C75" s="226" t="s">
        <v>15</v>
      </c>
      <c r="D75" s="226">
        <v>4165.0732838000004</v>
      </c>
      <c r="E75" s="226">
        <v>68.978949900000003</v>
      </c>
      <c r="F75" s="226">
        <v>98.370852646762899</v>
      </c>
      <c r="G75" s="226">
        <v>1.6291473532370999</v>
      </c>
    </row>
    <row r="76" spans="1:7" x14ac:dyDescent="0.25">
      <c r="A76" s="226" t="s">
        <v>48</v>
      </c>
      <c r="B76" s="226" t="s">
        <v>49</v>
      </c>
      <c r="C76" s="226" t="s">
        <v>16</v>
      </c>
      <c r="D76" s="226">
        <v>52090.465210299997</v>
      </c>
      <c r="E76" s="226">
        <v>95.234868399999996</v>
      </c>
      <c r="F76" s="226">
        <v>99.8175077305538</v>
      </c>
      <c r="G76" s="226">
        <v>0.18249226944618699</v>
      </c>
    </row>
    <row r="77" spans="1:7" x14ac:dyDescent="0.25">
      <c r="A77" s="226" t="s">
        <v>50</v>
      </c>
      <c r="B77" s="226" t="s">
        <v>51</v>
      </c>
      <c r="C77" s="226" t="s">
        <v>15</v>
      </c>
      <c r="D77" s="226">
        <v>200.62535879999999</v>
      </c>
      <c r="E77" s="226">
        <v>0</v>
      </c>
      <c r="F77" s="226">
        <v>100</v>
      </c>
      <c r="G77" s="226">
        <v>0</v>
      </c>
    </row>
    <row r="78" spans="1:7" x14ac:dyDescent="0.25">
      <c r="A78" s="226" t="s">
        <v>50</v>
      </c>
      <c r="B78" s="226" t="s">
        <v>51</v>
      </c>
      <c r="C78" s="226" t="s">
        <v>16</v>
      </c>
      <c r="D78" s="226">
        <v>4548.3168839999998</v>
      </c>
      <c r="E78" s="226">
        <v>0</v>
      </c>
      <c r="F78" s="226">
        <v>100</v>
      </c>
      <c r="G78" s="226">
        <v>0</v>
      </c>
    </row>
    <row r="79" spans="1:7" x14ac:dyDescent="0.25">
      <c r="A79" s="226" t="s">
        <v>31</v>
      </c>
      <c r="B79" s="226" t="s">
        <v>32</v>
      </c>
      <c r="C79" s="226" t="s">
        <v>15</v>
      </c>
      <c r="D79" s="226">
        <v>314.4473031</v>
      </c>
      <c r="E79" s="226">
        <v>14.7385</v>
      </c>
      <c r="F79" s="226">
        <v>95.522741302569898</v>
      </c>
      <c r="G79" s="226">
        <v>4.4772586974301403</v>
      </c>
    </row>
    <row r="80" spans="1:7" x14ac:dyDescent="0.25">
      <c r="A80" s="226" t="s">
        <v>31</v>
      </c>
      <c r="B80" s="226" t="s">
        <v>32</v>
      </c>
      <c r="C80" s="226" t="s">
        <v>16</v>
      </c>
      <c r="D80" s="226">
        <v>6005.3595293999997</v>
      </c>
      <c r="E80" s="226">
        <v>0</v>
      </c>
      <c r="F80" s="226">
        <v>100</v>
      </c>
      <c r="G80" s="226">
        <v>0</v>
      </c>
    </row>
    <row r="81" spans="1:7" x14ac:dyDescent="0.25">
      <c r="A81" s="226" t="s">
        <v>52</v>
      </c>
      <c r="B81" s="226" t="s">
        <v>53</v>
      </c>
      <c r="C81" s="226" t="s">
        <v>15</v>
      </c>
      <c r="D81" s="226">
        <v>2377.190353</v>
      </c>
      <c r="E81" s="226">
        <v>0</v>
      </c>
      <c r="F81" s="226">
        <v>100</v>
      </c>
      <c r="G81" s="226">
        <v>0</v>
      </c>
    </row>
    <row r="82" spans="1:7" x14ac:dyDescent="0.25">
      <c r="A82" s="226" t="s">
        <v>52</v>
      </c>
      <c r="B82" s="226" t="s">
        <v>53</v>
      </c>
      <c r="C82" s="226" t="s">
        <v>16</v>
      </c>
      <c r="D82" s="226">
        <v>41639.179878800001</v>
      </c>
      <c r="E82" s="226">
        <v>0</v>
      </c>
      <c r="F82" s="226">
        <v>100</v>
      </c>
      <c r="G82" s="226">
        <v>0</v>
      </c>
    </row>
    <row r="83" spans="1:7" x14ac:dyDescent="0.25">
      <c r="A83" s="226" t="s">
        <v>33</v>
      </c>
      <c r="B83" s="226" t="s">
        <v>34</v>
      </c>
      <c r="C83" s="226" t="s">
        <v>15</v>
      </c>
      <c r="D83" s="226">
        <v>1388.5600767000001</v>
      </c>
      <c r="E83" s="226">
        <v>0</v>
      </c>
      <c r="F83" s="226">
        <v>100</v>
      </c>
      <c r="G83" s="226">
        <v>0</v>
      </c>
    </row>
    <row r="84" spans="1:7" x14ac:dyDescent="0.25">
      <c r="A84" s="226" t="s">
        <v>33</v>
      </c>
      <c r="B84" s="226" t="s">
        <v>34</v>
      </c>
      <c r="C84" s="226" t="s">
        <v>16</v>
      </c>
      <c r="D84" s="226">
        <v>48513.464248999997</v>
      </c>
      <c r="E84" s="226">
        <v>0</v>
      </c>
      <c r="F84" s="226">
        <v>100</v>
      </c>
      <c r="G84" s="226">
        <v>0</v>
      </c>
    </row>
    <row r="85" spans="1:7" x14ac:dyDescent="0.25">
      <c r="A85" s="226" t="s">
        <v>54</v>
      </c>
      <c r="B85" s="226" t="s">
        <v>55</v>
      </c>
      <c r="C85" s="226" t="s">
        <v>15</v>
      </c>
      <c r="D85" s="226">
        <v>428.83084939999998</v>
      </c>
      <c r="E85" s="226">
        <v>0</v>
      </c>
      <c r="F85" s="226">
        <v>100</v>
      </c>
      <c r="G85" s="226">
        <v>0</v>
      </c>
    </row>
    <row r="86" spans="1:7" x14ac:dyDescent="0.25">
      <c r="A86" s="226" t="s">
        <v>54</v>
      </c>
      <c r="B86" s="226" t="s">
        <v>55</v>
      </c>
      <c r="C86" s="226" t="s">
        <v>16</v>
      </c>
      <c r="D86" s="226">
        <v>8878.6517564999995</v>
      </c>
      <c r="E86" s="226">
        <v>19.366835600000002</v>
      </c>
      <c r="F86" s="226">
        <v>99.782346649430494</v>
      </c>
      <c r="G86" s="226">
        <v>0.21765335056946999</v>
      </c>
    </row>
    <row r="87" spans="1:7" x14ac:dyDescent="0.25">
      <c r="A87" s="226" t="s">
        <v>35</v>
      </c>
      <c r="B87" s="226" t="s">
        <v>36</v>
      </c>
      <c r="C87" s="226" t="s">
        <v>15</v>
      </c>
      <c r="D87" s="226">
        <v>17293.8195055</v>
      </c>
      <c r="E87" s="226">
        <v>341.36142810000001</v>
      </c>
      <c r="F87" s="226">
        <v>98.064315702882197</v>
      </c>
      <c r="G87" s="226">
        <v>1.9356842971177599</v>
      </c>
    </row>
    <row r="88" spans="1:7" x14ac:dyDescent="0.25">
      <c r="A88" s="226" t="s">
        <v>35</v>
      </c>
      <c r="B88" s="226" t="s">
        <v>36</v>
      </c>
      <c r="C88" s="226" t="s">
        <v>16</v>
      </c>
      <c r="D88" s="226">
        <v>239646.87491390001</v>
      </c>
      <c r="E88" s="226">
        <v>0</v>
      </c>
      <c r="F88" s="226">
        <v>100</v>
      </c>
      <c r="G88" s="226">
        <v>0</v>
      </c>
    </row>
    <row r="89" spans="1:7" x14ac:dyDescent="0.25">
      <c r="A89" s="226" t="s">
        <v>37</v>
      </c>
      <c r="B89" s="226" t="s">
        <v>38</v>
      </c>
      <c r="C89" s="226" t="s">
        <v>15</v>
      </c>
      <c r="D89" s="226">
        <v>129.86046809999999</v>
      </c>
      <c r="E89" s="226">
        <v>0</v>
      </c>
      <c r="F89" s="226">
        <v>100</v>
      </c>
      <c r="G89" s="226">
        <v>0</v>
      </c>
    </row>
    <row r="90" spans="1:7" x14ac:dyDescent="0.25">
      <c r="A90" s="226" t="s">
        <v>37</v>
      </c>
      <c r="B90" s="226" t="s">
        <v>38</v>
      </c>
      <c r="C90" s="226" t="s">
        <v>16</v>
      </c>
      <c r="D90" s="226">
        <v>6660.1163549000003</v>
      </c>
      <c r="E90" s="226">
        <v>0</v>
      </c>
      <c r="F90" s="226">
        <v>100</v>
      </c>
      <c r="G90" s="226">
        <v>0</v>
      </c>
    </row>
    <row r="91" spans="1:7" x14ac:dyDescent="0.25">
      <c r="A91" s="226" t="s">
        <v>56</v>
      </c>
      <c r="B91" s="226" t="s">
        <v>57</v>
      </c>
      <c r="C91" s="226" t="s">
        <v>15</v>
      </c>
      <c r="D91" s="226">
        <v>158.1578964</v>
      </c>
      <c r="E91" s="226">
        <v>0</v>
      </c>
      <c r="F91" s="226">
        <v>100</v>
      </c>
      <c r="G91" s="226">
        <v>0</v>
      </c>
    </row>
    <row r="92" spans="1:7" x14ac:dyDescent="0.25">
      <c r="A92" s="226" t="s">
        <v>56</v>
      </c>
      <c r="B92" s="226" t="s">
        <v>57</v>
      </c>
      <c r="C92" s="226" t="s">
        <v>16</v>
      </c>
      <c r="D92" s="226">
        <v>2949.2928710000001</v>
      </c>
      <c r="E92" s="226">
        <v>0</v>
      </c>
      <c r="F92" s="226">
        <v>100</v>
      </c>
      <c r="G92" s="226">
        <v>0</v>
      </c>
    </row>
    <row r="93" spans="1:7" x14ac:dyDescent="0.25">
      <c r="A93" s="226" t="s">
        <v>58</v>
      </c>
      <c r="B93" s="226" t="s">
        <v>59</v>
      </c>
      <c r="C93" s="226" t="s">
        <v>15</v>
      </c>
      <c r="D93" s="226">
        <v>109.1029434</v>
      </c>
      <c r="E93" s="226">
        <v>0</v>
      </c>
      <c r="F93" s="226">
        <v>100</v>
      </c>
      <c r="G93" s="226">
        <v>0</v>
      </c>
    </row>
    <row r="94" spans="1:7" x14ac:dyDescent="0.25">
      <c r="A94" s="226" t="s">
        <v>58</v>
      </c>
      <c r="B94" s="226" t="s">
        <v>59</v>
      </c>
      <c r="C94" s="226" t="s">
        <v>16</v>
      </c>
      <c r="D94" s="226">
        <v>2773.6657823</v>
      </c>
      <c r="E94" s="226">
        <v>0</v>
      </c>
      <c r="F94" s="226">
        <v>100</v>
      </c>
      <c r="G94" s="226">
        <v>0</v>
      </c>
    </row>
    <row r="95" spans="1:7" x14ac:dyDescent="0.25">
      <c r="A95" s="226" t="s">
        <v>60</v>
      </c>
      <c r="B95" s="226" t="s">
        <v>61</v>
      </c>
      <c r="C95" s="226" t="s">
        <v>15</v>
      </c>
      <c r="D95" s="226">
        <v>181.53382110000001</v>
      </c>
      <c r="E95" s="226">
        <v>5.8156499999999998</v>
      </c>
      <c r="F95" s="226">
        <v>96.895827906076207</v>
      </c>
      <c r="G95" s="226">
        <v>3.10417209392378</v>
      </c>
    </row>
    <row r="96" spans="1:7" x14ac:dyDescent="0.25">
      <c r="A96" s="226" t="s">
        <v>60</v>
      </c>
      <c r="B96" s="226" t="s">
        <v>61</v>
      </c>
      <c r="C96" s="226" t="s">
        <v>16</v>
      </c>
      <c r="D96" s="226">
        <v>3650.6299368999998</v>
      </c>
      <c r="E96" s="226">
        <v>0</v>
      </c>
      <c r="F96" s="226">
        <v>100</v>
      </c>
      <c r="G96" s="226">
        <v>0</v>
      </c>
    </row>
    <row r="97" spans="1:7" x14ac:dyDescent="0.25">
      <c r="A97" s="226" t="s">
        <v>62</v>
      </c>
      <c r="B97" s="226" t="s">
        <v>63</v>
      </c>
      <c r="C97" s="226" t="s">
        <v>15</v>
      </c>
      <c r="D97" s="226">
        <v>363.87293399999999</v>
      </c>
      <c r="E97" s="226">
        <v>12.505203399999999</v>
      </c>
      <c r="F97" s="226">
        <v>96.677489429544096</v>
      </c>
      <c r="G97" s="226">
        <v>3.3225105704558899</v>
      </c>
    </row>
    <row r="98" spans="1:7" x14ac:dyDescent="0.25">
      <c r="A98" s="226" t="s">
        <v>62</v>
      </c>
      <c r="B98" s="226" t="s">
        <v>63</v>
      </c>
      <c r="C98" s="226" t="s">
        <v>16</v>
      </c>
      <c r="D98" s="226">
        <v>6617.7850054999999</v>
      </c>
      <c r="E98" s="226">
        <v>0</v>
      </c>
      <c r="F98" s="226">
        <v>100</v>
      </c>
      <c r="G98" s="226">
        <v>0</v>
      </c>
    </row>
    <row r="99" spans="1:7" x14ac:dyDescent="0.25">
      <c r="A99" s="226" t="s">
        <v>64</v>
      </c>
      <c r="B99" s="226" t="s">
        <v>65</v>
      </c>
      <c r="C99" s="226" t="s">
        <v>15</v>
      </c>
      <c r="D99" s="226">
        <v>34.470725899999998</v>
      </c>
      <c r="E99" s="226">
        <v>0</v>
      </c>
      <c r="F99" s="226">
        <v>100</v>
      </c>
      <c r="G99" s="226">
        <v>0</v>
      </c>
    </row>
    <row r="100" spans="1:7" x14ac:dyDescent="0.25">
      <c r="A100" s="226" t="s">
        <v>64</v>
      </c>
      <c r="B100" s="226" t="s">
        <v>65</v>
      </c>
      <c r="C100" s="226" t="s">
        <v>16</v>
      </c>
      <c r="D100" s="226">
        <v>540.39373969999997</v>
      </c>
      <c r="E100" s="226">
        <v>0</v>
      </c>
      <c r="F100" s="226">
        <v>100</v>
      </c>
      <c r="G100" s="226">
        <v>0</v>
      </c>
    </row>
    <row r="101" spans="1:7" x14ac:dyDescent="0.25">
      <c r="A101" s="226" t="s">
        <v>66</v>
      </c>
      <c r="B101" s="226" t="s">
        <v>67</v>
      </c>
      <c r="C101" s="226" t="s">
        <v>15</v>
      </c>
      <c r="D101" s="226">
        <v>1095.4657062000001</v>
      </c>
      <c r="E101" s="226">
        <v>0</v>
      </c>
      <c r="F101" s="226">
        <v>100</v>
      </c>
      <c r="G101" s="226">
        <v>0</v>
      </c>
    </row>
    <row r="102" spans="1:7" x14ac:dyDescent="0.25">
      <c r="A102" s="226" t="s">
        <v>66</v>
      </c>
      <c r="B102" s="226" t="s">
        <v>67</v>
      </c>
      <c r="C102" s="226" t="s">
        <v>16</v>
      </c>
      <c r="D102" s="226">
        <v>41548.361107500001</v>
      </c>
      <c r="E102" s="226">
        <v>37.716580299999997</v>
      </c>
      <c r="F102" s="226">
        <v>99.909304790456204</v>
      </c>
      <c r="G102" s="226">
        <v>9.0695209543805597E-2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632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467</v>
      </c>
      <c r="F112" s="5" t="s">
        <v>431</v>
      </c>
      <c r="G112" s="5" t="s">
        <v>468</v>
      </c>
    </row>
    <row r="113" spans="1:7" x14ac:dyDescent="0.25">
      <c r="A113" s="227" t="s">
        <v>70</v>
      </c>
      <c r="B113" s="227" t="s">
        <v>71</v>
      </c>
      <c r="C113" s="227" t="s">
        <v>15</v>
      </c>
      <c r="D113" s="227">
        <v>3493.0387215000001</v>
      </c>
      <c r="E113" s="227">
        <v>0</v>
      </c>
      <c r="F113" s="227">
        <v>100</v>
      </c>
      <c r="G113" s="227">
        <v>0</v>
      </c>
    </row>
    <row r="114" spans="1:7" x14ac:dyDescent="0.25">
      <c r="A114" s="227" t="s">
        <v>70</v>
      </c>
      <c r="B114" s="227" t="s">
        <v>71</v>
      </c>
      <c r="C114" s="227" t="s">
        <v>16</v>
      </c>
      <c r="D114" s="227">
        <v>226560.88703879999</v>
      </c>
      <c r="E114" s="227">
        <v>34.866080199999999</v>
      </c>
      <c r="F114" s="227">
        <v>99.984613091940105</v>
      </c>
      <c r="G114" s="227">
        <v>1.5386908059874201E-2</v>
      </c>
    </row>
    <row r="115" spans="1:7" x14ac:dyDescent="0.25">
      <c r="A115" s="227" t="s">
        <v>72</v>
      </c>
      <c r="B115" s="227" t="s">
        <v>73</v>
      </c>
      <c r="C115" s="227" t="s">
        <v>15</v>
      </c>
      <c r="D115" s="227">
        <v>985.73896950000005</v>
      </c>
      <c r="E115" s="227">
        <v>1.6984925</v>
      </c>
      <c r="F115" s="227">
        <v>99.827989866157196</v>
      </c>
      <c r="G115" s="227">
        <v>0.17201013384278499</v>
      </c>
    </row>
    <row r="116" spans="1:7" x14ac:dyDescent="0.25">
      <c r="A116" s="227" t="s">
        <v>72</v>
      </c>
      <c r="B116" s="227" t="s">
        <v>73</v>
      </c>
      <c r="C116" s="227" t="s">
        <v>16</v>
      </c>
      <c r="D116" s="227">
        <v>77031.320887199996</v>
      </c>
      <c r="E116" s="227">
        <v>3.3969849999999999</v>
      </c>
      <c r="F116" s="227">
        <v>99.995590319412003</v>
      </c>
      <c r="G116" s="227">
        <v>4.4096805879597998E-3</v>
      </c>
    </row>
    <row r="117" spans="1:7" x14ac:dyDescent="0.25">
      <c r="A117" s="227" t="s">
        <v>74</v>
      </c>
      <c r="B117" s="227" t="s">
        <v>75</v>
      </c>
      <c r="C117" s="227" t="s">
        <v>15</v>
      </c>
      <c r="D117" s="227">
        <v>3085.8139568000001</v>
      </c>
      <c r="E117" s="227">
        <v>36.071642900000001</v>
      </c>
      <c r="F117" s="227">
        <v>98.844555902257696</v>
      </c>
      <c r="G117" s="227">
        <v>1.15544409774229</v>
      </c>
    </row>
    <row r="118" spans="1:7" x14ac:dyDescent="0.25">
      <c r="A118" s="227" t="s">
        <v>74</v>
      </c>
      <c r="B118" s="227" t="s">
        <v>75</v>
      </c>
      <c r="C118" s="227" t="s">
        <v>16</v>
      </c>
      <c r="D118" s="227">
        <v>35786.775616699997</v>
      </c>
      <c r="E118" s="227">
        <v>155.69310250000001</v>
      </c>
      <c r="F118" s="227">
        <v>99.566826909647304</v>
      </c>
      <c r="G118" s="227">
        <v>0.43317309035266899</v>
      </c>
    </row>
    <row r="119" spans="1:7" x14ac:dyDescent="0.25">
      <c r="A119" s="227" t="s">
        <v>76</v>
      </c>
      <c r="B119" s="227" t="s">
        <v>77</v>
      </c>
      <c r="C119" s="227" t="s">
        <v>15</v>
      </c>
      <c r="D119" s="227">
        <v>6777.6287628</v>
      </c>
      <c r="E119" s="227">
        <v>55.824083100000003</v>
      </c>
      <c r="F119" s="227">
        <v>99.183076486237894</v>
      </c>
      <c r="G119" s="227">
        <v>0.81692351376206296</v>
      </c>
    </row>
    <row r="120" spans="1:7" x14ac:dyDescent="0.25">
      <c r="A120" s="227" t="s">
        <v>76</v>
      </c>
      <c r="B120" s="227" t="s">
        <v>77</v>
      </c>
      <c r="C120" s="227" t="s">
        <v>16</v>
      </c>
      <c r="D120" s="227">
        <v>128793.0896432</v>
      </c>
      <c r="E120" s="227">
        <v>44.552470700000001</v>
      </c>
      <c r="F120" s="227">
        <v>99.965419678621103</v>
      </c>
      <c r="G120" s="227">
        <v>3.4580321378912697E-2</v>
      </c>
    </row>
    <row r="121" spans="1:7" x14ac:dyDescent="0.25">
      <c r="A121" s="227" t="s">
        <v>78</v>
      </c>
      <c r="B121" s="227" t="s">
        <v>79</v>
      </c>
      <c r="C121" s="227" t="s">
        <v>15</v>
      </c>
      <c r="D121" s="227">
        <v>13009.2388567</v>
      </c>
      <c r="E121" s="227">
        <v>151.39888529999999</v>
      </c>
      <c r="F121" s="227">
        <v>98.849608292029501</v>
      </c>
      <c r="G121" s="227">
        <v>1.15039170797047</v>
      </c>
    </row>
    <row r="122" spans="1:7" x14ac:dyDescent="0.25">
      <c r="A122" s="227" t="s">
        <v>78</v>
      </c>
      <c r="B122" s="227" t="s">
        <v>79</v>
      </c>
      <c r="C122" s="227" t="s">
        <v>16</v>
      </c>
      <c r="D122" s="227">
        <v>115426.5474038</v>
      </c>
      <c r="E122" s="227">
        <v>101.7359996</v>
      </c>
      <c r="F122" s="227">
        <v>99.911938447795706</v>
      </c>
      <c r="G122" s="227">
        <v>8.8061552204285506E-2</v>
      </c>
    </row>
    <row r="123" spans="1:7" x14ac:dyDescent="0.25">
      <c r="A123" s="227" t="s">
        <v>80</v>
      </c>
      <c r="B123" s="227" t="s">
        <v>81</v>
      </c>
      <c r="C123" s="227" t="s">
        <v>15</v>
      </c>
      <c r="D123" s="227">
        <v>2691.1492004000002</v>
      </c>
      <c r="E123" s="227">
        <v>17.251548</v>
      </c>
      <c r="F123" s="227">
        <v>99.363035621290805</v>
      </c>
      <c r="G123" s="227">
        <v>0.63696437870914902</v>
      </c>
    </row>
    <row r="124" spans="1:7" x14ac:dyDescent="0.25">
      <c r="A124" s="227" t="s">
        <v>80</v>
      </c>
      <c r="B124" s="227" t="s">
        <v>81</v>
      </c>
      <c r="C124" s="227" t="s">
        <v>16</v>
      </c>
      <c r="D124" s="227">
        <v>67723.455551399995</v>
      </c>
      <c r="E124" s="227">
        <v>0</v>
      </c>
      <c r="F124" s="227">
        <v>100</v>
      </c>
      <c r="G124" s="227">
        <v>0</v>
      </c>
    </row>
    <row r="125" spans="1:7" x14ac:dyDescent="0.25">
      <c r="A125" s="227" t="s">
        <v>82</v>
      </c>
      <c r="B125" s="227" t="s">
        <v>83</v>
      </c>
      <c r="C125" s="227" t="s">
        <v>15</v>
      </c>
      <c r="D125" s="227">
        <v>15164.5602992</v>
      </c>
      <c r="E125" s="227">
        <v>0</v>
      </c>
      <c r="F125" s="227">
        <v>100</v>
      </c>
      <c r="G125" s="227">
        <v>0</v>
      </c>
    </row>
    <row r="126" spans="1:7" x14ac:dyDescent="0.25">
      <c r="A126" s="227" t="s">
        <v>82</v>
      </c>
      <c r="B126" s="227" t="s">
        <v>83</v>
      </c>
      <c r="C126" s="227" t="s">
        <v>16</v>
      </c>
      <c r="D126" s="227">
        <v>218454.9518481</v>
      </c>
      <c r="E126" s="227">
        <v>72.993474199999994</v>
      </c>
      <c r="F126" s="227">
        <v>99.966597647686498</v>
      </c>
      <c r="G126" s="227">
        <v>3.3402352313496697E-2</v>
      </c>
    </row>
    <row r="127" spans="1:7" x14ac:dyDescent="0.25">
      <c r="A127" s="227" t="s">
        <v>84</v>
      </c>
      <c r="B127" s="227" t="s">
        <v>85</v>
      </c>
      <c r="C127" s="227" t="s">
        <v>15</v>
      </c>
      <c r="D127" s="227">
        <v>13961.4464434</v>
      </c>
      <c r="E127" s="227">
        <v>0</v>
      </c>
      <c r="F127" s="227">
        <v>100</v>
      </c>
      <c r="G127" s="227">
        <v>0</v>
      </c>
    </row>
    <row r="128" spans="1:7" x14ac:dyDescent="0.25">
      <c r="A128" s="227" t="s">
        <v>84</v>
      </c>
      <c r="B128" s="227" t="s">
        <v>85</v>
      </c>
      <c r="C128" s="227" t="s">
        <v>16</v>
      </c>
      <c r="D128" s="227">
        <v>351122.3998827</v>
      </c>
      <c r="E128" s="227">
        <v>0</v>
      </c>
      <c r="F128" s="227">
        <v>100</v>
      </c>
      <c r="G128" s="227">
        <v>0</v>
      </c>
    </row>
    <row r="129" spans="1:7" x14ac:dyDescent="0.25">
      <c r="A129" s="227" t="s">
        <v>86</v>
      </c>
      <c r="B129" s="227" t="s">
        <v>87</v>
      </c>
      <c r="C129" s="227" t="s">
        <v>15</v>
      </c>
      <c r="D129" s="227">
        <v>2675.8152114</v>
      </c>
      <c r="E129" s="227">
        <v>14.377994899999999</v>
      </c>
      <c r="F129" s="227">
        <v>99.465540435299204</v>
      </c>
      <c r="G129" s="227">
        <v>0.53445956470074496</v>
      </c>
    </row>
    <row r="130" spans="1:7" x14ac:dyDescent="0.25">
      <c r="A130" s="227" t="s">
        <v>86</v>
      </c>
      <c r="B130" s="227" t="s">
        <v>87</v>
      </c>
      <c r="C130" s="227" t="s">
        <v>16</v>
      </c>
      <c r="D130" s="227">
        <v>144086.70742190001</v>
      </c>
      <c r="E130" s="227">
        <v>0</v>
      </c>
      <c r="F130" s="227">
        <v>100</v>
      </c>
      <c r="G130" s="227">
        <v>0</v>
      </c>
    </row>
    <row r="131" spans="1:7" x14ac:dyDescent="0.25">
      <c r="A131" s="227" t="s">
        <v>88</v>
      </c>
      <c r="B131" s="227" t="s">
        <v>89</v>
      </c>
      <c r="C131" s="227" t="s">
        <v>15</v>
      </c>
      <c r="D131" s="227">
        <v>7352.1905329000001</v>
      </c>
      <c r="E131" s="227">
        <v>0</v>
      </c>
      <c r="F131" s="227">
        <v>100</v>
      </c>
      <c r="G131" s="227">
        <v>0</v>
      </c>
    </row>
    <row r="132" spans="1:7" x14ac:dyDescent="0.25">
      <c r="A132" s="227" t="s">
        <v>88</v>
      </c>
      <c r="B132" s="227" t="s">
        <v>89</v>
      </c>
      <c r="C132" s="227" t="s">
        <v>16</v>
      </c>
      <c r="D132" s="227">
        <v>289913.88166379998</v>
      </c>
      <c r="E132" s="227">
        <v>7.3304415000000001</v>
      </c>
      <c r="F132" s="227">
        <v>99.997471574623106</v>
      </c>
      <c r="G132" s="227">
        <v>2.5284253769391599E-3</v>
      </c>
    </row>
    <row r="133" spans="1:7" x14ac:dyDescent="0.25">
      <c r="A133" s="227" t="s">
        <v>90</v>
      </c>
      <c r="B133" s="227" t="s">
        <v>91</v>
      </c>
      <c r="C133" s="227" t="s">
        <v>15</v>
      </c>
      <c r="D133" s="227">
        <v>11547.491846700001</v>
      </c>
      <c r="E133" s="227">
        <v>40.712838699999999</v>
      </c>
      <c r="F133" s="227">
        <v>99.648670007086693</v>
      </c>
      <c r="G133" s="227">
        <v>0.35132999291334699</v>
      </c>
    </row>
    <row r="134" spans="1:7" x14ac:dyDescent="0.25">
      <c r="A134" s="227" t="s">
        <v>90</v>
      </c>
      <c r="B134" s="227" t="s">
        <v>91</v>
      </c>
      <c r="C134" s="227" t="s">
        <v>16</v>
      </c>
      <c r="D134" s="227">
        <v>434619.41249249998</v>
      </c>
      <c r="E134" s="227">
        <v>144.1624472</v>
      </c>
      <c r="F134" s="227">
        <v>99.966841185529404</v>
      </c>
      <c r="G134" s="227">
        <v>3.3158814470599297E-2</v>
      </c>
    </row>
    <row r="135" spans="1:7" x14ac:dyDescent="0.25">
      <c r="A135" s="227" t="s">
        <v>92</v>
      </c>
      <c r="B135" s="227" t="s">
        <v>93</v>
      </c>
      <c r="C135" s="227" t="s">
        <v>15</v>
      </c>
      <c r="D135" s="227">
        <v>674.24531869999998</v>
      </c>
      <c r="E135" s="227">
        <v>0</v>
      </c>
      <c r="F135" s="227">
        <v>100</v>
      </c>
      <c r="G135" s="227">
        <v>0</v>
      </c>
    </row>
    <row r="136" spans="1:7" x14ac:dyDescent="0.25">
      <c r="A136" s="227" t="s">
        <v>92</v>
      </c>
      <c r="B136" s="227" t="s">
        <v>93</v>
      </c>
      <c r="C136" s="227" t="s">
        <v>16</v>
      </c>
      <c r="D136" s="227">
        <v>55763.307439700002</v>
      </c>
      <c r="E136" s="227">
        <v>0</v>
      </c>
      <c r="F136" s="227">
        <v>100</v>
      </c>
      <c r="G136" s="227">
        <v>0</v>
      </c>
    </row>
    <row r="137" spans="1:7" x14ac:dyDescent="0.25">
      <c r="A137" s="227" t="s">
        <v>94</v>
      </c>
      <c r="B137" s="227" t="s">
        <v>95</v>
      </c>
      <c r="C137" s="227" t="s">
        <v>15</v>
      </c>
      <c r="D137" s="227">
        <v>355.20624079999999</v>
      </c>
      <c r="E137" s="227">
        <v>0</v>
      </c>
      <c r="F137" s="227">
        <v>100</v>
      </c>
      <c r="G137" s="227">
        <v>0</v>
      </c>
    </row>
    <row r="138" spans="1:7" x14ac:dyDescent="0.25">
      <c r="A138" s="227" t="s">
        <v>94</v>
      </c>
      <c r="B138" s="227" t="s">
        <v>95</v>
      </c>
      <c r="C138" s="227" t="s">
        <v>16</v>
      </c>
      <c r="D138" s="227">
        <v>76946.404783000005</v>
      </c>
      <c r="E138" s="227">
        <v>44.508454899999997</v>
      </c>
      <c r="F138" s="227">
        <v>99.942189989664797</v>
      </c>
      <c r="G138" s="227">
        <v>5.7810010335206698E-2</v>
      </c>
    </row>
    <row r="139" spans="1:7" x14ac:dyDescent="0.25">
      <c r="A139" s="227" t="s">
        <v>96</v>
      </c>
      <c r="B139" s="227" t="s">
        <v>97</v>
      </c>
      <c r="C139" s="227" t="s">
        <v>15</v>
      </c>
      <c r="D139" s="227">
        <v>1657.8224749000001</v>
      </c>
      <c r="E139" s="227">
        <v>0</v>
      </c>
      <c r="F139" s="227">
        <v>100</v>
      </c>
      <c r="G139" s="227">
        <v>0</v>
      </c>
    </row>
    <row r="140" spans="1:7" x14ac:dyDescent="0.25">
      <c r="A140" s="227" t="s">
        <v>96</v>
      </c>
      <c r="B140" s="227" t="s">
        <v>97</v>
      </c>
      <c r="C140" s="227" t="s">
        <v>16</v>
      </c>
      <c r="D140" s="227">
        <v>31478.772162400001</v>
      </c>
      <c r="E140" s="227">
        <v>0</v>
      </c>
      <c r="F140" s="227">
        <v>100</v>
      </c>
      <c r="G140" s="227">
        <v>0</v>
      </c>
    </row>
    <row r="141" spans="1:7" x14ac:dyDescent="0.25">
      <c r="A141" s="227" t="s">
        <v>98</v>
      </c>
      <c r="B141" s="227" t="s">
        <v>99</v>
      </c>
      <c r="C141" s="227" t="s">
        <v>15</v>
      </c>
      <c r="D141" s="227">
        <v>904.60493289999999</v>
      </c>
      <c r="E141" s="227">
        <v>27.362969199999998</v>
      </c>
      <c r="F141" s="227">
        <v>97.063957981992402</v>
      </c>
      <c r="G141" s="227">
        <v>2.9360420180076101</v>
      </c>
    </row>
    <row r="142" spans="1:7" x14ac:dyDescent="0.25">
      <c r="A142" s="227" t="s">
        <v>98</v>
      </c>
      <c r="B142" s="227" t="s">
        <v>99</v>
      </c>
      <c r="C142" s="227" t="s">
        <v>16</v>
      </c>
      <c r="D142" s="227">
        <v>27285.683101899998</v>
      </c>
      <c r="E142" s="227">
        <v>0</v>
      </c>
      <c r="F142" s="227">
        <v>100</v>
      </c>
      <c r="G142" s="227">
        <v>0</v>
      </c>
    </row>
    <row r="143" spans="1:7" x14ac:dyDescent="0.25">
      <c r="A143" s="227" t="s">
        <v>100</v>
      </c>
      <c r="B143" s="227" t="s">
        <v>101</v>
      </c>
      <c r="C143" s="227" t="s">
        <v>15</v>
      </c>
      <c r="D143" s="227">
        <v>2363.6541533</v>
      </c>
      <c r="E143" s="227">
        <v>0</v>
      </c>
      <c r="F143" s="227">
        <v>100</v>
      </c>
      <c r="G143" s="227">
        <v>0</v>
      </c>
    </row>
    <row r="144" spans="1:7" x14ac:dyDescent="0.25">
      <c r="A144" s="227" t="s">
        <v>100</v>
      </c>
      <c r="B144" s="227" t="s">
        <v>101</v>
      </c>
      <c r="C144" s="227" t="s">
        <v>16</v>
      </c>
      <c r="D144" s="227">
        <v>87574.582780500001</v>
      </c>
      <c r="E144" s="227">
        <v>0</v>
      </c>
      <c r="F144" s="227">
        <v>100</v>
      </c>
      <c r="G144" s="227">
        <v>0</v>
      </c>
    </row>
    <row r="145" spans="1:7" x14ac:dyDescent="0.25">
      <c r="A145" s="227" t="s">
        <v>102</v>
      </c>
      <c r="B145" s="227" t="s">
        <v>103</v>
      </c>
      <c r="C145" s="227" t="s">
        <v>15</v>
      </c>
      <c r="D145" s="227">
        <v>324.07690120000001</v>
      </c>
      <c r="E145" s="227">
        <v>0</v>
      </c>
      <c r="F145" s="227">
        <v>100</v>
      </c>
      <c r="G145" s="227">
        <v>0</v>
      </c>
    </row>
    <row r="146" spans="1:7" x14ac:dyDescent="0.25">
      <c r="A146" s="227" t="s">
        <v>102</v>
      </c>
      <c r="B146" s="227" t="s">
        <v>103</v>
      </c>
      <c r="C146" s="227" t="s">
        <v>16</v>
      </c>
      <c r="D146" s="227">
        <v>7263.9920147000003</v>
      </c>
      <c r="E146" s="227">
        <v>15.1262981</v>
      </c>
      <c r="F146" s="227">
        <v>99.792196012621403</v>
      </c>
      <c r="G146" s="227">
        <v>0.207803987378541</v>
      </c>
    </row>
    <row r="147" spans="1:7" x14ac:dyDescent="0.25">
      <c r="A147" s="227" t="s">
        <v>104</v>
      </c>
      <c r="B147" s="227" t="s">
        <v>105</v>
      </c>
      <c r="C147" s="227" t="s">
        <v>15</v>
      </c>
      <c r="D147" s="227">
        <v>9114.0961924999992</v>
      </c>
      <c r="E147" s="227">
        <v>0</v>
      </c>
      <c r="F147" s="227">
        <v>100</v>
      </c>
      <c r="G147" s="227">
        <v>0</v>
      </c>
    </row>
    <row r="148" spans="1:7" x14ac:dyDescent="0.25">
      <c r="A148" s="227" t="s">
        <v>104</v>
      </c>
      <c r="B148" s="227" t="s">
        <v>105</v>
      </c>
      <c r="C148" s="227" t="s">
        <v>16</v>
      </c>
      <c r="D148" s="227">
        <v>127529.38284409999</v>
      </c>
      <c r="E148" s="227">
        <v>43.875408200000003</v>
      </c>
      <c r="F148" s="227">
        <v>99.965607676090499</v>
      </c>
      <c r="G148" s="227">
        <v>3.4392323909473402E-2</v>
      </c>
    </row>
    <row r="149" spans="1:7" x14ac:dyDescent="0.25">
      <c r="A149" s="227" t="s">
        <v>106</v>
      </c>
      <c r="B149" s="227" t="s">
        <v>107</v>
      </c>
      <c r="C149" s="227" t="s">
        <v>15</v>
      </c>
      <c r="D149" s="227">
        <v>17424.7788277</v>
      </c>
      <c r="E149" s="227">
        <v>475.02796790000002</v>
      </c>
      <c r="F149" s="227">
        <v>97.346183825756299</v>
      </c>
      <c r="G149" s="227">
        <v>2.6538161742436701</v>
      </c>
    </row>
    <row r="150" spans="1:7" x14ac:dyDescent="0.25">
      <c r="A150" s="227" t="s">
        <v>106</v>
      </c>
      <c r="B150" s="227" t="s">
        <v>107</v>
      </c>
      <c r="C150" s="227" t="s">
        <v>16</v>
      </c>
      <c r="D150" s="227">
        <v>190127.4329058</v>
      </c>
      <c r="E150" s="227">
        <v>674.84604630000001</v>
      </c>
      <c r="F150" s="227">
        <v>99.646311328142303</v>
      </c>
      <c r="G150" s="227">
        <v>0.35368867185774899</v>
      </c>
    </row>
    <row r="151" spans="1:7" x14ac:dyDescent="0.25">
      <c r="A151" s="227" t="s">
        <v>108</v>
      </c>
      <c r="B151" s="227" t="s">
        <v>109</v>
      </c>
      <c r="C151" s="227" t="s">
        <v>15</v>
      </c>
      <c r="D151" s="227">
        <v>173.2447104</v>
      </c>
      <c r="E151" s="227">
        <v>3.6092648000000001</v>
      </c>
      <c r="F151" s="227">
        <v>97.959183673469397</v>
      </c>
      <c r="G151" s="227">
        <v>2.0408163265306101</v>
      </c>
    </row>
    <row r="152" spans="1:7" x14ac:dyDescent="0.25">
      <c r="A152" s="227" t="s">
        <v>108</v>
      </c>
      <c r="B152" s="227" t="s">
        <v>109</v>
      </c>
      <c r="C152" s="227" t="s">
        <v>16</v>
      </c>
      <c r="D152" s="227">
        <v>945.62737760000005</v>
      </c>
      <c r="E152" s="227">
        <v>12.632426799999999</v>
      </c>
      <c r="F152" s="227">
        <v>98.681732580037703</v>
      </c>
      <c r="G152" s="227">
        <v>1.3182674199623401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633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467</v>
      </c>
      <c r="F162" s="5" t="s">
        <v>431</v>
      </c>
      <c r="G162" s="5" t="s">
        <v>468</v>
      </c>
    </row>
    <row r="163" spans="1:7" x14ac:dyDescent="0.25">
      <c r="A163" s="228" t="s">
        <v>70</v>
      </c>
      <c r="B163" s="228" t="s">
        <v>71</v>
      </c>
      <c r="C163" s="228" t="s">
        <v>15</v>
      </c>
      <c r="D163" s="228">
        <v>3479.4564166999999</v>
      </c>
      <c r="E163" s="228">
        <v>0</v>
      </c>
      <c r="F163" s="228">
        <v>100</v>
      </c>
      <c r="G163" s="228">
        <v>0</v>
      </c>
    </row>
    <row r="164" spans="1:7" x14ac:dyDescent="0.25">
      <c r="A164" s="228" t="s">
        <v>70</v>
      </c>
      <c r="B164" s="228" t="s">
        <v>71</v>
      </c>
      <c r="C164" s="228" t="s">
        <v>16</v>
      </c>
      <c r="D164" s="228">
        <v>226417.36646029999</v>
      </c>
      <c r="E164" s="228">
        <v>33.685010200000001</v>
      </c>
      <c r="F164" s="228">
        <v>99.985124816166106</v>
      </c>
      <c r="G164" s="228">
        <v>1.48751838338839E-2</v>
      </c>
    </row>
    <row r="165" spans="1:7" x14ac:dyDescent="0.25">
      <c r="A165" s="228" t="s">
        <v>72</v>
      </c>
      <c r="B165" s="228" t="s">
        <v>73</v>
      </c>
      <c r="C165" s="228" t="s">
        <v>15</v>
      </c>
      <c r="D165" s="228">
        <v>929.688717</v>
      </c>
      <c r="E165" s="228">
        <v>0</v>
      </c>
      <c r="F165" s="228">
        <v>100</v>
      </c>
      <c r="G165" s="228">
        <v>0</v>
      </c>
    </row>
    <row r="166" spans="1:7" x14ac:dyDescent="0.25">
      <c r="A166" s="228" t="s">
        <v>72</v>
      </c>
      <c r="B166" s="228" t="s">
        <v>73</v>
      </c>
      <c r="C166" s="228" t="s">
        <v>16</v>
      </c>
      <c r="D166" s="228">
        <v>76722.195252200007</v>
      </c>
      <c r="E166" s="228">
        <v>0</v>
      </c>
      <c r="F166" s="228">
        <v>100</v>
      </c>
      <c r="G166" s="228">
        <v>0</v>
      </c>
    </row>
    <row r="167" spans="1:7" x14ac:dyDescent="0.25">
      <c r="A167" s="228" t="s">
        <v>74</v>
      </c>
      <c r="B167" s="228" t="s">
        <v>75</v>
      </c>
      <c r="C167" s="228" t="s">
        <v>15</v>
      </c>
      <c r="D167" s="228">
        <v>3000.4798268999998</v>
      </c>
      <c r="E167" s="228">
        <v>32.247487900000003</v>
      </c>
      <c r="F167" s="228">
        <v>98.9366835672093</v>
      </c>
      <c r="G167" s="228">
        <v>1.0633164327906801</v>
      </c>
    </row>
    <row r="168" spans="1:7" x14ac:dyDescent="0.25">
      <c r="A168" s="228" t="s">
        <v>74</v>
      </c>
      <c r="B168" s="228" t="s">
        <v>75</v>
      </c>
      <c r="C168" s="228" t="s">
        <v>16</v>
      </c>
      <c r="D168" s="228">
        <v>35549.3865936</v>
      </c>
      <c r="E168" s="228">
        <v>146.48182800000001</v>
      </c>
      <c r="F168" s="228">
        <v>99.589639265054601</v>
      </c>
      <c r="G168" s="228">
        <v>0.41036073494534198</v>
      </c>
    </row>
    <row r="169" spans="1:7" x14ac:dyDescent="0.25">
      <c r="A169" s="228" t="s">
        <v>76</v>
      </c>
      <c r="B169" s="228" t="s">
        <v>77</v>
      </c>
      <c r="C169" s="228" t="s">
        <v>15</v>
      </c>
      <c r="D169" s="228">
        <v>6769.7019332999998</v>
      </c>
      <c r="E169" s="228">
        <v>55.824083100000003</v>
      </c>
      <c r="F169" s="228">
        <v>99.1821277515335</v>
      </c>
      <c r="G169" s="228">
        <v>0.81787224846655004</v>
      </c>
    </row>
    <row r="170" spans="1:7" x14ac:dyDescent="0.25">
      <c r="A170" s="228" t="s">
        <v>76</v>
      </c>
      <c r="B170" s="228" t="s">
        <v>77</v>
      </c>
      <c r="C170" s="228" t="s">
        <v>16</v>
      </c>
      <c r="D170" s="228">
        <v>128783.57744779999</v>
      </c>
      <c r="E170" s="228">
        <v>44.552470700000001</v>
      </c>
      <c r="F170" s="228">
        <v>99.965417125337297</v>
      </c>
      <c r="G170" s="228">
        <v>3.4582874662688202E-2</v>
      </c>
    </row>
    <row r="171" spans="1:7" x14ac:dyDescent="0.25">
      <c r="A171" s="228" t="s">
        <v>78</v>
      </c>
      <c r="B171" s="228" t="s">
        <v>79</v>
      </c>
      <c r="C171" s="228" t="s">
        <v>15</v>
      </c>
      <c r="D171" s="228">
        <v>12592.625379200001</v>
      </c>
      <c r="E171" s="228">
        <v>125.790269</v>
      </c>
      <c r="F171" s="228">
        <v>99.010959600004895</v>
      </c>
      <c r="G171" s="228">
        <v>0.98904039999512605</v>
      </c>
    </row>
    <row r="172" spans="1:7" x14ac:dyDescent="0.25">
      <c r="A172" s="228" t="s">
        <v>78</v>
      </c>
      <c r="B172" s="228" t="s">
        <v>79</v>
      </c>
      <c r="C172" s="228" t="s">
        <v>16</v>
      </c>
      <c r="D172" s="228">
        <v>112951.3737657</v>
      </c>
      <c r="E172" s="228">
        <v>90.321382700000001</v>
      </c>
      <c r="F172" s="228">
        <v>99.920099054971303</v>
      </c>
      <c r="G172" s="228">
        <v>7.9900945028670206E-2</v>
      </c>
    </row>
    <row r="173" spans="1:7" x14ac:dyDescent="0.25">
      <c r="A173" s="228" t="s">
        <v>80</v>
      </c>
      <c r="B173" s="228" t="s">
        <v>81</v>
      </c>
      <c r="C173" s="228" t="s">
        <v>15</v>
      </c>
      <c r="D173" s="228">
        <v>2691.1492004000002</v>
      </c>
      <c r="E173" s="228">
        <v>17.251548</v>
      </c>
      <c r="F173" s="228">
        <v>99.363035621290805</v>
      </c>
      <c r="G173" s="228">
        <v>0.63696437870914902</v>
      </c>
    </row>
    <row r="174" spans="1:7" x14ac:dyDescent="0.25">
      <c r="A174" s="228" t="s">
        <v>80</v>
      </c>
      <c r="B174" s="228" t="s">
        <v>81</v>
      </c>
      <c r="C174" s="228" t="s">
        <v>16</v>
      </c>
      <c r="D174" s="228">
        <v>67723.455551399995</v>
      </c>
      <c r="E174" s="228">
        <v>0</v>
      </c>
      <c r="F174" s="228">
        <v>100</v>
      </c>
      <c r="G174" s="228">
        <v>0</v>
      </c>
    </row>
    <row r="175" spans="1:7" x14ac:dyDescent="0.25">
      <c r="A175" s="228" t="s">
        <v>82</v>
      </c>
      <c r="B175" s="228" t="s">
        <v>83</v>
      </c>
      <c r="C175" s="228" t="s">
        <v>15</v>
      </c>
      <c r="D175" s="228">
        <v>15164.5602992</v>
      </c>
      <c r="E175" s="228">
        <v>0</v>
      </c>
      <c r="F175" s="228">
        <v>100</v>
      </c>
      <c r="G175" s="228">
        <v>0</v>
      </c>
    </row>
    <row r="176" spans="1:7" x14ac:dyDescent="0.25">
      <c r="A176" s="228" t="s">
        <v>82</v>
      </c>
      <c r="B176" s="228" t="s">
        <v>83</v>
      </c>
      <c r="C176" s="228" t="s">
        <v>16</v>
      </c>
      <c r="D176" s="228">
        <v>218454.9518481</v>
      </c>
      <c r="E176" s="228">
        <v>72.993474199999994</v>
      </c>
      <c r="F176" s="228">
        <v>99.966597647686498</v>
      </c>
      <c r="G176" s="228">
        <v>3.3402352313496697E-2</v>
      </c>
    </row>
    <row r="177" spans="1:7" x14ac:dyDescent="0.25">
      <c r="A177" s="228" t="s">
        <v>84</v>
      </c>
      <c r="B177" s="228" t="s">
        <v>85</v>
      </c>
      <c r="C177" s="228" t="s">
        <v>15</v>
      </c>
      <c r="D177" s="228">
        <v>13961.4464434</v>
      </c>
      <c r="E177" s="228">
        <v>0</v>
      </c>
      <c r="F177" s="228">
        <v>100</v>
      </c>
      <c r="G177" s="228">
        <v>0</v>
      </c>
    </row>
    <row r="178" spans="1:7" x14ac:dyDescent="0.25">
      <c r="A178" s="228" t="s">
        <v>84</v>
      </c>
      <c r="B178" s="228" t="s">
        <v>85</v>
      </c>
      <c r="C178" s="228" t="s">
        <v>16</v>
      </c>
      <c r="D178" s="228">
        <v>351122.3998827</v>
      </c>
      <c r="E178" s="228">
        <v>0</v>
      </c>
      <c r="F178" s="228">
        <v>100</v>
      </c>
      <c r="G178" s="228">
        <v>0</v>
      </c>
    </row>
    <row r="179" spans="1:7" x14ac:dyDescent="0.25">
      <c r="A179" s="228" t="s">
        <v>86</v>
      </c>
      <c r="B179" s="228" t="s">
        <v>87</v>
      </c>
      <c r="C179" s="228" t="s">
        <v>15</v>
      </c>
      <c r="D179" s="228">
        <v>2675.8152114</v>
      </c>
      <c r="E179" s="228">
        <v>14.377994899999999</v>
      </c>
      <c r="F179" s="228">
        <v>99.465540435299204</v>
      </c>
      <c r="G179" s="228">
        <v>0.53445956470074496</v>
      </c>
    </row>
    <row r="180" spans="1:7" x14ac:dyDescent="0.25">
      <c r="A180" s="228" t="s">
        <v>86</v>
      </c>
      <c r="B180" s="228" t="s">
        <v>87</v>
      </c>
      <c r="C180" s="228" t="s">
        <v>16</v>
      </c>
      <c r="D180" s="228">
        <v>144086.70742190001</v>
      </c>
      <c r="E180" s="228">
        <v>0</v>
      </c>
      <c r="F180" s="228">
        <v>100</v>
      </c>
      <c r="G180" s="228">
        <v>0</v>
      </c>
    </row>
    <row r="181" spans="1:7" x14ac:dyDescent="0.25">
      <c r="A181" s="228" t="s">
        <v>88</v>
      </c>
      <c r="B181" s="228" t="s">
        <v>89</v>
      </c>
      <c r="C181" s="228" t="s">
        <v>15</v>
      </c>
      <c r="D181" s="228">
        <v>7352.1905329000001</v>
      </c>
      <c r="E181" s="228">
        <v>0</v>
      </c>
      <c r="F181" s="228">
        <v>100</v>
      </c>
      <c r="G181" s="228">
        <v>0</v>
      </c>
    </row>
    <row r="182" spans="1:7" x14ac:dyDescent="0.25">
      <c r="A182" s="228" t="s">
        <v>88</v>
      </c>
      <c r="B182" s="228" t="s">
        <v>89</v>
      </c>
      <c r="C182" s="228" t="s">
        <v>16</v>
      </c>
      <c r="D182" s="228">
        <v>289913.88166379998</v>
      </c>
      <c r="E182" s="228">
        <v>7.3304415000000001</v>
      </c>
      <c r="F182" s="228">
        <v>99.997471574623106</v>
      </c>
      <c r="G182" s="228">
        <v>2.5284253769391599E-3</v>
      </c>
    </row>
    <row r="183" spans="1:7" x14ac:dyDescent="0.25">
      <c r="A183" s="228" t="s">
        <v>90</v>
      </c>
      <c r="B183" s="228" t="s">
        <v>91</v>
      </c>
      <c r="C183" s="228" t="s">
        <v>15</v>
      </c>
      <c r="D183" s="228">
        <v>11475.417897699999</v>
      </c>
      <c r="E183" s="228">
        <v>38.482885099999997</v>
      </c>
      <c r="F183" s="228">
        <v>99.665770221352901</v>
      </c>
      <c r="G183" s="228">
        <v>0.33422977864710701</v>
      </c>
    </row>
    <row r="184" spans="1:7" x14ac:dyDescent="0.25">
      <c r="A184" s="228" t="s">
        <v>90</v>
      </c>
      <c r="B184" s="228" t="s">
        <v>91</v>
      </c>
      <c r="C184" s="228" t="s">
        <v>16</v>
      </c>
      <c r="D184" s="228">
        <v>433451.63390110002</v>
      </c>
      <c r="E184" s="228">
        <v>138.48472150000001</v>
      </c>
      <c r="F184" s="228">
        <v>99.968060913855695</v>
      </c>
      <c r="G184" s="228">
        <v>3.1939086144289697E-2</v>
      </c>
    </row>
    <row r="185" spans="1:7" x14ac:dyDescent="0.25">
      <c r="A185" s="228" t="s">
        <v>92</v>
      </c>
      <c r="B185" s="228" t="s">
        <v>93</v>
      </c>
      <c r="C185" s="228" t="s">
        <v>15</v>
      </c>
      <c r="D185" s="228">
        <v>674.24531869999998</v>
      </c>
      <c r="E185" s="228">
        <v>0</v>
      </c>
      <c r="F185" s="228">
        <v>100</v>
      </c>
      <c r="G185" s="228">
        <v>0</v>
      </c>
    </row>
    <row r="186" spans="1:7" x14ac:dyDescent="0.25">
      <c r="A186" s="228" t="s">
        <v>92</v>
      </c>
      <c r="B186" s="228" t="s">
        <v>93</v>
      </c>
      <c r="C186" s="228" t="s">
        <v>16</v>
      </c>
      <c r="D186" s="228">
        <v>55763.307439700002</v>
      </c>
      <c r="E186" s="228">
        <v>0</v>
      </c>
      <c r="F186" s="228">
        <v>100</v>
      </c>
      <c r="G186" s="228">
        <v>0</v>
      </c>
    </row>
    <row r="187" spans="1:7" x14ac:dyDescent="0.25">
      <c r="A187" s="228" t="s">
        <v>94</v>
      </c>
      <c r="B187" s="228" t="s">
        <v>95</v>
      </c>
      <c r="C187" s="228" t="s">
        <v>15</v>
      </c>
      <c r="D187" s="228">
        <v>355.20624079999999</v>
      </c>
      <c r="E187" s="228">
        <v>0</v>
      </c>
      <c r="F187" s="228">
        <v>100</v>
      </c>
      <c r="G187" s="228">
        <v>0</v>
      </c>
    </row>
    <row r="188" spans="1:7" x14ac:dyDescent="0.25">
      <c r="A188" s="228" t="s">
        <v>94</v>
      </c>
      <c r="B188" s="228" t="s">
        <v>95</v>
      </c>
      <c r="C188" s="228" t="s">
        <v>16</v>
      </c>
      <c r="D188" s="228">
        <v>76946.404783000005</v>
      </c>
      <c r="E188" s="228">
        <v>44.508454899999997</v>
      </c>
      <c r="F188" s="228">
        <v>99.942189989664797</v>
      </c>
      <c r="G188" s="228">
        <v>5.7810010335206698E-2</v>
      </c>
    </row>
    <row r="189" spans="1:7" x14ac:dyDescent="0.25">
      <c r="A189" s="228" t="s">
        <v>96</v>
      </c>
      <c r="B189" s="228" t="s">
        <v>97</v>
      </c>
      <c r="C189" s="228" t="s">
        <v>15</v>
      </c>
      <c r="D189" s="228">
        <v>1657.8224749000001</v>
      </c>
      <c r="E189" s="228">
        <v>0</v>
      </c>
      <c r="F189" s="228">
        <v>100</v>
      </c>
      <c r="G189" s="228">
        <v>0</v>
      </c>
    </row>
    <row r="190" spans="1:7" x14ac:dyDescent="0.25">
      <c r="A190" s="228" t="s">
        <v>96</v>
      </c>
      <c r="B190" s="228" t="s">
        <v>97</v>
      </c>
      <c r="C190" s="228" t="s">
        <v>16</v>
      </c>
      <c r="D190" s="228">
        <v>31478.772162400001</v>
      </c>
      <c r="E190" s="228">
        <v>0</v>
      </c>
      <c r="F190" s="228">
        <v>100</v>
      </c>
      <c r="G190" s="228">
        <v>0</v>
      </c>
    </row>
    <row r="191" spans="1:7" x14ac:dyDescent="0.25">
      <c r="A191" s="228" t="s">
        <v>98</v>
      </c>
      <c r="B191" s="228" t="s">
        <v>99</v>
      </c>
      <c r="C191" s="228" t="s">
        <v>15</v>
      </c>
      <c r="D191" s="228">
        <v>904.60493289999999</v>
      </c>
      <c r="E191" s="228">
        <v>27.362969199999998</v>
      </c>
      <c r="F191" s="228">
        <v>97.063957981992402</v>
      </c>
      <c r="G191" s="228">
        <v>2.9360420180076101</v>
      </c>
    </row>
    <row r="192" spans="1:7" x14ac:dyDescent="0.25">
      <c r="A192" s="228" t="s">
        <v>98</v>
      </c>
      <c r="B192" s="228" t="s">
        <v>99</v>
      </c>
      <c r="C192" s="228" t="s">
        <v>16</v>
      </c>
      <c r="D192" s="228">
        <v>27285.683101899998</v>
      </c>
      <c r="E192" s="228">
        <v>0</v>
      </c>
      <c r="F192" s="228">
        <v>100</v>
      </c>
      <c r="G192" s="228">
        <v>0</v>
      </c>
    </row>
    <row r="193" spans="1:7" x14ac:dyDescent="0.25">
      <c r="A193" s="228" t="s">
        <v>100</v>
      </c>
      <c r="B193" s="228" t="s">
        <v>101</v>
      </c>
      <c r="C193" s="228" t="s">
        <v>15</v>
      </c>
      <c r="D193" s="228">
        <v>2363.6541533</v>
      </c>
      <c r="E193" s="228">
        <v>0</v>
      </c>
      <c r="F193" s="228">
        <v>100</v>
      </c>
      <c r="G193" s="228">
        <v>0</v>
      </c>
    </row>
    <row r="194" spans="1:7" x14ac:dyDescent="0.25">
      <c r="A194" s="228" t="s">
        <v>100</v>
      </c>
      <c r="B194" s="228" t="s">
        <v>101</v>
      </c>
      <c r="C194" s="228" t="s">
        <v>16</v>
      </c>
      <c r="D194" s="228">
        <v>87574.582780500001</v>
      </c>
      <c r="E194" s="228">
        <v>0</v>
      </c>
      <c r="F194" s="228">
        <v>100</v>
      </c>
      <c r="G194" s="228">
        <v>0</v>
      </c>
    </row>
    <row r="195" spans="1:7" x14ac:dyDescent="0.25">
      <c r="A195" s="228" t="s">
        <v>102</v>
      </c>
      <c r="B195" s="228" t="s">
        <v>103</v>
      </c>
      <c r="C195" s="228" t="s">
        <v>15</v>
      </c>
      <c r="D195" s="228">
        <v>324.07690120000001</v>
      </c>
      <c r="E195" s="228">
        <v>0</v>
      </c>
      <c r="F195" s="228">
        <v>100</v>
      </c>
      <c r="G195" s="228">
        <v>0</v>
      </c>
    </row>
    <row r="196" spans="1:7" x14ac:dyDescent="0.25">
      <c r="A196" s="228" t="s">
        <v>102</v>
      </c>
      <c r="B196" s="228" t="s">
        <v>103</v>
      </c>
      <c r="C196" s="228" t="s">
        <v>16</v>
      </c>
      <c r="D196" s="228">
        <v>7263.9920147000003</v>
      </c>
      <c r="E196" s="228">
        <v>15.1262981</v>
      </c>
      <c r="F196" s="228">
        <v>99.792196012621403</v>
      </c>
      <c r="G196" s="228">
        <v>0.207803987378541</v>
      </c>
    </row>
    <row r="197" spans="1:7" x14ac:dyDescent="0.25">
      <c r="A197" s="228" t="s">
        <v>104</v>
      </c>
      <c r="B197" s="228" t="s">
        <v>105</v>
      </c>
      <c r="C197" s="228" t="s">
        <v>15</v>
      </c>
      <c r="D197" s="228">
        <v>9114.0961924999992</v>
      </c>
      <c r="E197" s="228">
        <v>0</v>
      </c>
      <c r="F197" s="228">
        <v>100</v>
      </c>
      <c r="G197" s="228">
        <v>0</v>
      </c>
    </row>
    <row r="198" spans="1:7" x14ac:dyDescent="0.25">
      <c r="A198" s="228" t="s">
        <v>104</v>
      </c>
      <c r="B198" s="228" t="s">
        <v>105</v>
      </c>
      <c r="C198" s="228" t="s">
        <v>16</v>
      </c>
      <c r="D198" s="228">
        <v>127529.38284409999</v>
      </c>
      <c r="E198" s="228">
        <v>43.875408200000003</v>
      </c>
      <c r="F198" s="228">
        <v>99.965607676090499</v>
      </c>
      <c r="G198" s="228">
        <v>3.4392323909473402E-2</v>
      </c>
    </row>
    <row r="199" spans="1:7" x14ac:dyDescent="0.25">
      <c r="A199" s="228" t="s">
        <v>106</v>
      </c>
      <c r="B199" s="228" t="s">
        <v>107</v>
      </c>
      <c r="C199" s="228" t="s">
        <v>15</v>
      </c>
      <c r="D199" s="228">
        <v>17041.334732300002</v>
      </c>
      <c r="E199" s="228">
        <v>445.03370999999999</v>
      </c>
      <c r="F199" s="228">
        <v>97.454967785515393</v>
      </c>
      <c r="G199" s="228">
        <v>2.5450322144845798</v>
      </c>
    </row>
    <row r="200" spans="1:7" x14ac:dyDescent="0.25">
      <c r="A200" s="228" t="s">
        <v>106</v>
      </c>
      <c r="B200" s="228" t="s">
        <v>107</v>
      </c>
      <c r="C200" s="228" t="s">
        <v>16</v>
      </c>
      <c r="D200" s="228">
        <v>187589.24065660001</v>
      </c>
      <c r="E200" s="228">
        <v>595.09958649999999</v>
      </c>
      <c r="F200" s="228">
        <v>99.683767742984699</v>
      </c>
      <c r="G200" s="228">
        <v>0.31623225701524299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634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467</v>
      </c>
      <c r="F210" s="5" t="s">
        <v>431</v>
      </c>
      <c r="G210" s="5" t="s">
        <v>468</v>
      </c>
    </row>
    <row r="211" spans="1:7" x14ac:dyDescent="0.25">
      <c r="A211" s="229" t="s">
        <v>86</v>
      </c>
      <c r="B211" s="229" t="s">
        <v>113</v>
      </c>
      <c r="C211" s="229" t="s">
        <v>15</v>
      </c>
      <c r="D211" s="229">
        <v>1406.6711456</v>
      </c>
      <c r="E211" s="229">
        <v>0</v>
      </c>
      <c r="F211" s="229">
        <v>100</v>
      </c>
      <c r="G211" s="229">
        <v>0</v>
      </c>
    </row>
    <row r="212" spans="1:7" x14ac:dyDescent="0.25">
      <c r="A212" s="229" t="s">
        <v>86</v>
      </c>
      <c r="B212" s="229" t="s">
        <v>113</v>
      </c>
      <c r="C212" s="229" t="s">
        <v>16</v>
      </c>
      <c r="D212" s="229">
        <v>43819.220474599999</v>
      </c>
      <c r="E212" s="229">
        <v>33.685010200000001</v>
      </c>
      <c r="F212" s="229">
        <v>99.923186366267799</v>
      </c>
      <c r="G212" s="229">
        <v>7.6813633732149597E-2</v>
      </c>
    </row>
    <row r="213" spans="1:7" x14ac:dyDescent="0.25">
      <c r="A213" s="229" t="s">
        <v>90</v>
      </c>
      <c r="B213" s="229" t="s">
        <v>114</v>
      </c>
      <c r="C213" s="229" t="s">
        <v>15</v>
      </c>
      <c r="D213" s="229">
        <v>1308.0979396</v>
      </c>
      <c r="E213" s="229">
        <v>0</v>
      </c>
      <c r="F213" s="229">
        <v>100</v>
      </c>
      <c r="G213" s="229">
        <v>0</v>
      </c>
    </row>
    <row r="214" spans="1:7" x14ac:dyDescent="0.25">
      <c r="A214" s="229" t="s">
        <v>90</v>
      </c>
      <c r="B214" s="229" t="s">
        <v>114</v>
      </c>
      <c r="C214" s="229" t="s">
        <v>16</v>
      </c>
      <c r="D214" s="229">
        <v>24205.883728699999</v>
      </c>
      <c r="E214" s="229">
        <v>0</v>
      </c>
      <c r="F214" s="229">
        <v>100</v>
      </c>
      <c r="G214" s="229">
        <v>0</v>
      </c>
    </row>
    <row r="215" spans="1:7" x14ac:dyDescent="0.25">
      <c r="A215" s="229" t="s">
        <v>92</v>
      </c>
      <c r="B215" s="229" t="s">
        <v>115</v>
      </c>
      <c r="C215" s="229" t="s">
        <v>15</v>
      </c>
      <c r="D215" s="229">
        <v>193.25386639999999</v>
      </c>
      <c r="E215" s="229">
        <v>0</v>
      </c>
      <c r="F215" s="229">
        <v>100</v>
      </c>
      <c r="G215" s="229">
        <v>0</v>
      </c>
    </row>
    <row r="216" spans="1:7" x14ac:dyDescent="0.25">
      <c r="A216" s="229" t="s">
        <v>92</v>
      </c>
      <c r="B216" s="229" t="s">
        <v>115</v>
      </c>
      <c r="C216" s="229" t="s">
        <v>16</v>
      </c>
      <c r="D216" s="229">
        <v>22764.391966800002</v>
      </c>
      <c r="E216" s="229">
        <v>0</v>
      </c>
      <c r="F216" s="229">
        <v>100</v>
      </c>
      <c r="G216" s="229">
        <v>0</v>
      </c>
    </row>
    <row r="217" spans="1:7" x14ac:dyDescent="0.25">
      <c r="A217" s="229" t="s">
        <v>94</v>
      </c>
      <c r="B217" s="229" t="s">
        <v>116</v>
      </c>
      <c r="C217" s="229" t="s">
        <v>15</v>
      </c>
      <c r="D217" s="229">
        <v>227.01410440000001</v>
      </c>
      <c r="E217" s="229">
        <v>0</v>
      </c>
      <c r="F217" s="229">
        <v>100</v>
      </c>
      <c r="G217" s="229">
        <v>0</v>
      </c>
    </row>
    <row r="218" spans="1:7" x14ac:dyDescent="0.25">
      <c r="A218" s="229" t="s">
        <v>94</v>
      </c>
      <c r="B218" s="229" t="s">
        <v>116</v>
      </c>
      <c r="C218" s="229" t="s">
        <v>16</v>
      </c>
      <c r="D218" s="229">
        <v>60456.611310100001</v>
      </c>
      <c r="E218" s="229">
        <v>0</v>
      </c>
      <c r="F218" s="229">
        <v>100</v>
      </c>
      <c r="G218" s="229">
        <v>0</v>
      </c>
    </row>
    <row r="219" spans="1:7" x14ac:dyDescent="0.25">
      <c r="A219" s="229" t="s">
        <v>96</v>
      </c>
      <c r="B219" s="229" t="s">
        <v>117</v>
      </c>
      <c r="C219" s="229" t="s">
        <v>15</v>
      </c>
      <c r="D219" s="229">
        <v>124.5394714</v>
      </c>
      <c r="E219" s="229">
        <v>0</v>
      </c>
      <c r="F219" s="229">
        <v>100</v>
      </c>
      <c r="G219" s="229">
        <v>0</v>
      </c>
    </row>
    <row r="220" spans="1:7" x14ac:dyDescent="0.25">
      <c r="A220" s="229" t="s">
        <v>96</v>
      </c>
      <c r="B220" s="229" t="s">
        <v>117</v>
      </c>
      <c r="C220" s="229" t="s">
        <v>16</v>
      </c>
      <c r="D220" s="229">
        <v>18470.372100199998</v>
      </c>
      <c r="E220" s="229">
        <v>0</v>
      </c>
      <c r="F220" s="229">
        <v>100</v>
      </c>
      <c r="G220" s="229">
        <v>0</v>
      </c>
    </row>
    <row r="221" spans="1:7" x14ac:dyDescent="0.25">
      <c r="A221" s="229" t="s">
        <v>104</v>
      </c>
      <c r="B221" s="229" t="s">
        <v>118</v>
      </c>
      <c r="C221" s="229" t="s">
        <v>15</v>
      </c>
      <c r="D221" s="229">
        <v>397.43632109999999</v>
      </c>
      <c r="E221" s="229">
        <v>0</v>
      </c>
      <c r="F221" s="229">
        <v>100</v>
      </c>
      <c r="G221" s="229">
        <v>0</v>
      </c>
    </row>
    <row r="222" spans="1:7" x14ac:dyDescent="0.25">
      <c r="A222" s="229" t="s">
        <v>104</v>
      </c>
      <c r="B222" s="229" t="s">
        <v>118</v>
      </c>
      <c r="C222" s="229" t="s">
        <v>16</v>
      </c>
      <c r="D222" s="229">
        <v>36664.277790799999</v>
      </c>
      <c r="E222" s="229">
        <v>0</v>
      </c>
      <c r="F222" s="229">
        <v>100</v>
      </c>
      <c r="G222" s="229">
        <v>0</v>
      </c>
    </row>
    <row r="223" spans="1:7" x14ac:dyDescent="0.25">
      <c r="A223" s="229" t="s">
        <v>106</v>
      </c>
      <c r="B223" s="229" t="s">
        <v>119</v>
      </c>
      <c r="C223" s="229" t="s">
        <v>15</v>
      </c>
      <c r="D223" s="229">
        <v>412.05439530000001</v>
      </c>
      <c r="E223" s="229">
        <v>0</v>
      </c>
      <c r="F223" s="229">
        <v>100</v>
      </c>
      <c r="G223" s="229">
        <v>0</v>
      </c>
    </row>
    <row r="224" spans="1:7" x14ac:dyDescent="0.25">
      <c r="A224" s="229" t="s">
        <v>106</v>
      </c>
      <c r="B224" s="229" t="s">
        <v>119</v>
      </c>
      <c r="C224" s="229" t="s">
        <v>16</v>
      </c>
      <c r="D224" s="229">
        <v>41164.717744399997</v>
      </c>
      <c r="E224" s="229">
        <v>0</v>
      </c>
      <c r="F224" s="229">
        <v>100</v>
      </c>
      <c r="G224" s="229">
        <v>0</v>
      </c>
    </row>
    <row r="225" spans="1:7" x14ac:dyDescent="0.25">
      <c r="A225" s="229" t="s">
        <v>108</v>
      </c>
      <c r="B225" s="229" t="s">
        <v>120</v>
      </c>
      <c r="C225" s="229" t="s">
        <v>15</v>
      </c>
      <c r="D225" s="229">
        <v>42.303593900000003</v>
      </c>
      <c r="E225" s="229">
        <v>0</v>
      </c>
      <c r="F225" s="229">
        <v>100</v>
      </c>
      <c r="G225" s="229">
        <v>0</v>
      </c>
    </row>
    <row r="226" spans="1:7" x14ac:dyDescent="0.25">
      <c r="A226" s="229" t="s">
        <v>108</v>
      </c>
      <c r="B226" s="229" t="s">
        <v>120</v>
      </c>
      <c r="C226" s="229" t="s">
        <v>16</v>
      </c>
      <c r="D226" s="229">
        <v>19244.857421199998</v>
      </c>
      <c r="E226" s="229">
        <v>0</v>
      </c>
      <c r="F226" s="229">
        <v>100</v>
      </c>
      <c r="G226" s="229">
        <v>0</v>
      </c>
    </row>
    <row r="227" spans="1:7" x14ac:dyDescent="0.25">
      <c r="A227" s="229" t="s">
        <v>121</v>
      </c>
      <c r="B227" s="229" t="s">
        <v>122</v>
      </c>
      <c r="C227" s="229" t="s">
        <v>15</v>
      </c>
      <c r="D227" s="229">
        <v>112.95657490000001</v>
      </c>
      <c r="E227" s="229">
        <v>0</v>
      </c>
      <c r="F227" s="229">
        <v>100</v>
      </c>
      <c r="G227" s="229">
        <v>0</v>
      </c>
    </row>
    <row r="228" spans="1:7" x14ac:dyDescent="0.25">
      <c r="A228" s="229" t="s">
        <v>121</v>
      </c>
      <c r="B228" s="229" t="s">
        <v>122</v>
      </c>
      <c r="C228" s="229" t="s">
        <v>16</v>
      </c>
      <c r="D228" s="229">
        <v>11553.0053149</v>
      </c>
      <c r="E228" s="229">
        <v>0</v>
      </c>
      <c r="F228" s="229">
        <v>100</v>
      </c>
      <c r="G228" s="229">
        <v>0</v>
      </c>
    </row>
    <row r="229" spans="1:7" x14ac:dyDescent="0.25">
      <c r="A229" s="229" t="s">
        <v>123</v>
      </c>
      <c r="B229" s="229" t="s">
        <v>124</v>
      </c>
      <c r="C229" s="229" t="s">
        <v>15</v>
      </c>
      <c r="D229" s="229">
        <v>140.32950439999999</v>
      </c>
      <c r="E229" s="229">
        <v>0</v>
      </c>
      <c r="F229" s="229">
        <v>100</v>
      </c>
      <c r="G229" s="229">
        <v>0</v>
      </c>
    </row>
    <row r="230" spans="1:7" x14ac:dyDescent="0.25">
      <c r="A230" s="229" t="s">
        <v>123</v>
      </c>
      <c r="B230" s="229" t="s">
        <v>124</v>
      </c>
      <c r="C230" s="229" t="s">
        <v>16</v>
      </c>
      <c r="D230" s="229">
        <v>22108.950725300001</v>
      </c>
      <c r="E230" s="229">
        <v>0</v>
      </c>
      <c r="F230" s="229">
        <v>100</v>
      </c>
      <c r="G230" s="229">
        <v>0</v>
      </c>
    </row>
    <row r="231" spans="1:7" x14ac:dyDescent="0.25">
      <c r="A231" s="229" t="s">
        <v>125</v>
      </c>
      <c r="B231" s="229" t="s">
        <v>126</v>
      </c>
      <c r="C231" s="229" t="s">
        <v>15</v>
      </c>
      <c r="D231" s="229">
        <v>281.26120170000002</v>
      </c>
      <c r="E231" s="229">
        <v>38.482885099999997</v>
      </c>
      <c r="F231" s="229">
        <v>87.964473249486204</v>
      </c>
      <c r="G231" s="229">
        <v>12.035526750513799</v>
      </c>
    </row>
    <row r="232" spans="1:7" x14ac:dyDescent="0.25">
      <c r="A232" s="229" t="s">
        <v>125</v>
      </c>
      <c r="B232" s="229" t="s">
        <v>126</v>
      </c>
      <c r="C232" s="229" t="s">
        <v>16</v>
      </c>
      <c r="D232" s="229">
        <v>30962.307847600001</v>
      </c>
      <c r="E232" s="229">
        <v>0</v>
      </c>
      <c r="F232" s="229">
        <v>100</v>
      </c>
      <c r="G232" s="229">
        <v>0</v>
      </c>
    </row>
    <row r="233" spans="1:7" x14ac:dyDescent="0.25">
      <c r="A233" s="229" t="s">
        <v>127</v>
      </c>
      <c r="B233" s="229" t="s">
        <v>128</v>
      </c>
      <c r="C233" s="229" t="s">
        <v>15</v>
      </c>
      <c r="D233" s="229">
        <v>142.30232799999999</v>
      </c>
      <c r="E233" s="229">
        <v>0</v>
      </c>
      <c r="F233" s="229">
        <v>100</v>
      </c>
      <c r="G233" s="229">
        <v>0</v>
      </c>
    </row>
    <row r="234" spans="1:7" x14ac:dyDescent="0.25">
      <c r="A234" s="229" t="s">
        <v>127</v>
      </c>
      <c r="B234" s="229" t="s">
        <v>128</v>
      </c>
      <c r="C234" s="229" t="s">
        <v>16</v>
      </c>
      <c r="D234" s="229">
        <v>17188.548901499998</v>
      </c>
      <c r="E234" s="229">
        <v>17.8405886</v>
      </c>
      <c r="F234" s="229">
        <v>99.896314165093898</v>
      </c>
      <c r="G234" s="229">
        <v>0.103685834906067</v>
      </c>
    </row>
    <row r="235" spans="1:7" x14ac:dyDescent="0.25">
      <c r="A235" s="229" t="s">
        <v>129</v>
      </c>
      <c r="B235" s="229" t="s">
        <v>130</v>
      </c>
      <c r="C235" s="229" t="s">
        <v>15</v>
      </c>
      <c r="D235" s="229">
        <v>988.32362190000003</v>
      </c>
      <c r="E235" s="229">
        <v>0</v>
      </c>
      <c r="F235" s="229">
        <v>100</v>
      </c>
      <c r="G235" s="229">
        <v>0</v>
      </c>
    </row>
    <row r="236" spans="1:7" x14ac:dyDescent="0.25">
      <c r="A236" s="229" t="s">
        <v>129</v>
      </c>
      <c r="B236" s="229" t="s">
        <v>130</v>
      </c>
      <c r="C236" s="229" t="s">
        <v>16</v>
      </c>
      <c r="D236" s="229">
        <v>36211.015739499999</v>
      </c>
      <c r="E236" s="229">
        <v>0</v>
      </c>
      <c r="F236" s="229">
        <v>100</v>
      </c>
      <c r="G236" s="229">
        <v>0</v>
      </c>
    </row>
    <row r="237" spans="1:7" x14ac:dyDescent="0.25">
      <c r="A237" s="229" t="s">
        <v>131</v>
      </c>
      <c r="B237" s="229" t="s">
        <v>132</v>
      </c>
      <c r="C237" s="229" t="s">
        <v>15</v>
      </c>
      <c r="D237" s="229">
        <v>1531.3615869</v>
      </c>
      <c r="E237" s="229">
        <v>0</v>
      </c>
      <c r="F237" s="229">
        <v>100</v>
      </c>
      <c r="G237" s="229">
        <v>0</v>
      </c>
    </row>
    <row r="238" spans="1:7" x14ac:dyDescent="0.25">
      <c r="A238" s="229" t="s">
        <v>131</v>
      </c>
      <c r="B238" s="229" t="s">
        <v>132</v>
      </c>
      <c r="C238" s="229" t="s">
        <v>16</v>
      </c>
      <c r="D238" s="229">
        <v>62382.342549499997</v>
      </c>
      <c r="E238" s="229">
        <v>0</v>
      </c>
      <c r="F238" s="229">
        <v>100</v>
      </c>
      <c r="G238" s="229">
        <v>0</v>
      </c>
    </row>
    <row r="239" spans="1:7" x14ac:dyDescent="0.25">
      <c r="A239" s="229" t="s">
        <v>133</v>
      </c>
      <c r="B239" s="229" t="s">
        <v>134</v>
      </c>
      <c r="C239" s="229" t="s">
        <v>15</v>
      </c>
      <c r="D239" s="229">
        <v>4523.4521222000003</v>
      </c>
      <c r="E239" s="229">
        <v>0</v>
      </c>
      <c r="F239" s="229">
        <v>100</v>
      </c>
      <c r="G239" s="229">
        <v>0</v>
      </c>
    </row>
    <row r="240" spans="1:7" x14ac:dyDescent="0.25">
      <c r="A240" s="229" t="s">
        <v>133</v>
      </c>
      <c r="B240" s="229" t="s">
        <v>134</v>
      </c>
      <c r="C240" s="229" t="s">
        <v>16</v>
      </c>
      <c r="D240" s="229">
        <v>95126.642608299997</v>
      </c>
      <c r="E240" s="229">
        <v>120.6441329</v>
      </c>
      <c r="F240" s="229">
        <v>99.873335884907902</v>
      </c>
      <c r="G240" s="229">
        <v>0.126664115092125</v>
      </c>
    </row>
    <row r="241" spans="1:7" x14ac:dyDescent="0.25">
      <c r="A241" s="229" t="s">
        <v>135</v>
      </c>
      <c r="B241" s="229" t="s">
        <v>136</v>
      </c>
      <c r="C241" s="229" t="s">
        <v>15</v>
      </c>
      <c r="D241" s="229">
        <v>1041.1449404</v>
      </c>
      <c r="E241" s="229">
        <v>0</v>
      </c>
      <c r="F241" s="229">
        <v>100</v>
      </c>
      <c r="G241" s="229">
        <v>0</v>
      </c>
    </row>
    <row r="242" spans="1:7" x14ac:dyDescent="0.25">
      <c r="A242" s="229" t="s">
        <v>135</v>
      </c>
      <c r="B242" s="229" t="s">
        <v>136</v>
      </c>
      <c r="C242" s="229" t="s">
        <v>16</v>
      </c>
      <c r="D242" s="229">
        <v>39767.641972500001</v>
      </c>
      <c r="E242" s="229">
        <v>0</v>
      </c>
      <c r="F242" s="229">
        <v>100</v>
      </c>
      <c r="G242" s="229">
        <v>0</v>
      </c>
    </row>
    <row r="243" spans="1:7" x14ac:dyDescent="0.25">
      <c r="A243" s="229" t="s">
        <v>137</v>
      </c>
      <c r="B243" s="229" t="s">
        <v>138</v>
      </c>
      <c r="C243" s="229" t="s">
        <v>15</v>
      </c>
      <c r="D243" s="229">
        <v>729.04825289999997</v>
      </c>
      <c r="E243" s="229">
        <v>0</v>
      </c>
      <c r="F243" s="229">
        <v>100</v>
      </c>
      <c r="G243" s="229">
        <v>0</v>
      </c>
    </row>
    <row r="244" spans="1:7" x14ac:dyDescent="0.25">
      <c r="A244" s="229" t="s">
        <v>137</v>
      </c>
      <c r="B244" s="229" t="s">
        <v>138</v>
      </c>
      <c r="C244" s="229" t="s">
        <v>16</v>
      </c>
      <c r="D244" s="229">
        <v>46337.295837400001</v>
      </c>
      <c r="E244" s="229">
        <v>0</v>
      </c>
      <c r="F244" s="229">
        <v>100</v>
      </c>
      <c r="G244" s="229">
        <v>0</v>
      </c>
    </row>
    <row r="245" spans="1:7" x14ac:dyDescent="0.25">
      <c r="A245" s="229" t="s">
        <v>139</v>
      </c>
      <c r="B245" s="229" t="s">
        <v>140</v>
      </c>
      <c r="C245" s="229" t="s">
        <v>15</v>
      </c>
      <c r="D245" s="229">
        <v>2039.8399904</v>
      </c>
      <c r="E245" s="229">
        <v>0</v>
      </c>
      <c r="F245" s="229">
        <v>100</v>
      </c>
      <c r="G245" s="229">
        <v>0</v>
      </c>
    </row>
    <row r="246" spans="1:7" x14ac:dyDescent="0.25">
      <c r="A246" s="229" t="s">
        <v>139</v>
      </c>
      <c r="B246" s="229" t="s">
        <v>140</v>
      </c>
      <c r="C246" s="229" t="s">
        <v>16</v>
      </c>
      <c r="D246" s="229">
        <v>31553.471123800002</v>
      </c>
      <c r="E246" s="229">
        <v>44.552470700000001</v>
      </c>
      <c r="F246" s="229">
        <v>99.859002350046495</v>
      </c>
      <c r="G246" s="229">
        <v>0.140997649953508</v>
      </c>
    </row>
    <row r="247" spans="1:7" x14ac:dyDescent="0.25">
      <c r="A247" s="229" t="s">
        <v>141</v>
      </c>
      <c r="B247" s="229" t="s">
        <v>142</v>
      </c>
      <c r="C247" s="229" t="s">
        <v>15</v>
      </c>
      <c r="D247" s="229">
        <v>382.59860939999999</v>
      </c>
      <c r="E247" s="229">
        <v>0</v>
      </c>
      <c r="F247" s="229">
        <v>100</v>
      </c>
      <c r="G247" s="229">
        <v>0</v>
      </c>
    </row>
    <row r="248" spans="1:7" x14ac:dyDescent="0.25">
      <c r="A248" s="229" t="s">
        <v>141</v>
      </c>
      <c r="B248" s="229" t="s">
        <v>142</v>
      </c>
      <c r="C248" s="229" t="s">
        <v>16</v>
      </c>
      <c r="D248" s="229">
        <v>15315.3613597</v>
      </c>
      <c r="E248" s="229">
        <v>0</v>
      </c>
      <c r="F248" s="229">
        <v>100</v>
      </c>
      <c r="G248" s="229">
        <v>0</v>
      </c>
    </row>
    <row r="249" spans="1:7" x14ac:dyDescent="0.25">
      <c r="A249" s="229" t="s">
        <v>143</v>
      </c>
      <c r="B249" s="229" t="s">
        <v>144</v>
      </c>
      <c r="C249" s="229" t="s">
        <v>15</v>
      </c>
      <c r="D249" s="229">
        <v>1100.1714454</v>
      </c>
      <c r="E249" s="229">
        <v>0</v>
      </c>
      <c r="F249" s="229">
        <v>100</v>
      </c>
      <c r="G249" s="229">
        <v>0</v>
      </c>
    </row>
    <row r="250" spans="1:7" x14ac:dyDescent="0.25">
      <c r="A250" s="229" t="s">
        <v>143</v>
      </c>
      <c r="B250" s="229" t="s">
        <v>144</v>
      </c>
      <c r="C250" s="229" t="s">
        <v>16</v>
      </c>
      <c r="D250" s="229">
        <v>25807.593124700001</v>
      </c>
      <c r="E250" s="229">
        <v>0</v>
      </c>
      <c r="F250" s="229">
        <v>100</v>
      </c>
      <c r="G250" s="229">
        <v>0</v>
      </c>
    </row>
    <row r="251" spans="1:7" x14ac:dyDescent="0.25">
      <c r="A251" s="229" t="s">
        <v>145</v>
      </c>
      <c r="B251" s="229" t="s">
        <v>146</v>
      </c>
      <c r="C251" s="229" t="s">
        <v>15</v>
      </c>
      <c r="D251" s="229">
        <v>313.69038810000001</v>
      </c>
      <c r="E251" s="229">
        <v>0</v>
      </c>
      <c r="F251" s="229">
        <v>100</v>
      </c>
      <c r="G251" s="229">
        <v>0</v>
      </c>
    </row>
    <row r="252" spans="1:7" x14ac:dyDescent="0.25">
      <c r="A252" s="229" t="s">
        <v>145</v>
      </c>
      <c r="B252" s="229" t="s">
        <v>146</v>
      </c>
      <c r="C252" s="229" t="s">
        <v>16</v>
      </c>
      <c r="D252" s="229">
        <v>9072.0065322999999</v>
      </c>
      <c r="E252" s="229">
        <v>0</v>
      </c>
      <c r="F252" s="229">
        <v>100</v>
      </c>
      <c r="G252" s="229">
        <v>0</v>
      </c>
    </row>
    <row r="253" spans="1:7" x14ac:dyDescent="0.25">
      <c r="A253" s="229" t="s">
        <v>147</v>
      </c>
      <c r="B253" s="229" t="s">
        <v>148</v>
      </c>
      <c r="C253" s="229" t="s">
        <v>15</v>
      </c>
      <c r="D253" s="229">
        <v>397.35051060000001</v>
      </c>
      <c r="E253" s="229">
        <v>0</v>
      </c>
      <c r="F253" s="229">
        <v>100</v>
      </c>
      <c r="G253" s="229">
        <v>0</v>
      </c>
    </row>
    <row r="254" spans="1:7" x14ac:dyDescent="0.25">
      <c r="A254" s="229" t="s">
        <v>147</v>
      </c>
      <c r="B254" s="229" t="s">
        <v>148</v>
      </c>
      <c r="C254" s="229" t="s">
        <v>16</v>
      </c>
      <c r="D254" s="229">
        <v>18105.784477699999</v>
      </c>
      <c r="E254" s="229">
        <v>0</v>
      </c>
      <c r="F254" s="229">
        <v>100</v>
      </c>
      <c r="G254" s="229">
        <v>0</v>
      </c>
    </row>
    <row r="255" spans="1:7" x14ac:dyDescent="0.25">
      <c r="A255" s="229" t="s">
        <v>149</v>
      </c>
      <c r="B255" s="229" t="s">
        <v>150</v>
      </c>
      <c r="C255" s="229" t="s">
        <v>15</v>
      </c>
      <c r="D255" s="229">
        <v>630.75600689999999</v>
      </c>
      <c r="E255" s="229">
        <v>0</v>
      </c>
      <c r="F255" s="229">
        <v>100</v>
      </c>
      <c r="G255" s="229">
        <v>0</v>
      </c>
    </row>
    <row r="256" spans="1:7" x14ac:dyDescent="0.25">
      <c r="A256" s="229" t="s">
        <v>149</v>
      </c>
      <c r="B256" s="229" t="s">
        <v>150</v>
      </c>
      <c r="C256" s="229" t="s">
        <v>16</v>
      </c>
      <c r="D256" s="229">
        <v>17088.0175409</v>
      </c>
      <c r="E256" s="229">
        <v>0</v>
      </c>
      <c r="F256" s="229">
        <v>100</v>
      </c>
      <c r="G256" s="229">
        <v>0</v>
      </c>
    </row>
    <row r="257" spans="1:7" x14ac:dyDescent="0.25">
      <c r="A257" s="229" t="s">
        <v>151</v>
      </c>
      <c r="B257" s="229" t="s">
        <v>152</v>
      </c>
      <c r="C257" s="229" t="s">
        <v>15</v>
      </c>
      <c r="D257" s="229">
        <v>590.91454480000004</v>
      </c>
      <c r="E257" s="229">
        <v>27.362969199999998</v>
      </c>
      <c r="F257" s="229">
        <v>95.574322439292203</v>
      </c>
      <c r="G257" s="229">
        <v>4.4256775607077996</v>
      </c>
    </row>
    <row r="258" spans="1:7" x14ac:dyDescent="0.25">
      <c r="A258" s="229" t="s">
        <v>151</v>
      </c>
      <c r="B258" s="229" t="s">
        <v>152</v>
      </c>
      <c r="C258" s="229" t="s">
        <v>16</v>
      </c>
      <c r="D258" s="229">
        <v>18213.6765696</v>
      </c>
      <c r="E258" s="229">
        <v>0</v>
      </c>
      <c r="F258" s="229">
        <v>100</v>
      </c>
      <c r="G258" s="229">
        <v>0</v>
      </c>
    </row>
    <row r="259" spans="1:7" x14ac:dyDescent="0.25">
      <c r="A259" s="229" t="s">
        <v>153</v>
      </c>
      <c r="B259" s="229" t="s">
        <v>154</v>
      </c>
      <c r="C259" s="229" t="s">
        <v>15</v>
      </c>
      <c r="D259" s="229">
        <v>1727.8417611</v>
      </c>
      <c r="E259" s="229">
        <v>0</v>
      </c>
      <c r="F259" s="229">
        <v>100</v>
      </c>
      <c r="G259" s="229">
        <v>0</v>
      </c>
    </row>
    <row r="260" spans="1:7" x14ac:dyDescent="0.25">
      <c r="A260" s="229" t="s">
        <v>153</v>
      </c>
      <c r="B260" s="229" t="s">
        <v>154</v>
      </c>
      <c r="C260" s="229" t="s">
        <v>16</v>
      </c>
      <c r="D260" s="229">
        <v>32918.500522599999</v>
      </c>
      <c r="E260" s="229">
        <v>43.875408200000003</v>
      </c>
      <c r="F260" s="229">
        <v>99.866892458565104</v>
      </c>
      <c r="G260" s="229">
        <v>0.13310754143484799</v>
      </c>
    </row>
    <row r="261" spans="1:7" x14ac:dyDescent="0.25">
      <c r="A261" s="229" t="s">
        <v>155</v>
      </c>
      <c r="B261" s="229" t="s">
        <v>156</v>
      </c>
      <c r="C261" s="229" t="s">
        <v>15</v>
      </c>
      <c r="D261" s="229">
        <v>954.16073449999999</v>
      </c>
      <c r="E261" s="229">
        <v>0</v>
      </c>
      <c r="F261" s="229">
        <v>100</v>
      </c>
      <c r="G261" s="229">
        <v>0</v>
      </c>
    </row>
    <row r="262" spans="1:7" x14ac:dyDescent="0.25">
      <c r="A262" s="229" t="s">
        <v>155</v>
      </c>
      <c r="B262" s="229" t="s">
        <v>156</v>
      </c>
      <c r="C262" s="229" t="s">
        <v>16</v>
      </c>
      <c r="D262" s="229">
        <v>36115.091967</v>
      </c>
      <c r="E262" s="229">
        <v>0</v>
      </c>
      <c r="F262" s="229">
        <v>100</v>
      </c>
      <c r="G262" s="229">
        <v>0</v>
      </c>
    </row>
    <row r="263" spans="1:7" x14ac:dyDescent="0.25">
      <c r="A263" s="229" t="s">
        <v>157</v>
      </c>
      <c r="B263" s="229" t="s">
        <v>158</v>
      </c>
      <c r="C263" s="229" t="s">
        <v>15</v>
      </c>
      <c r="D263" s="229">
        <v>376.651927</v>
      </c>
      <c r="E263" s="229">
        <v>0</v>
      </c>
      <c r="F263" s="229">
        <v>100</v>
      </c>
      <c r="G263" s="229">
        <v>0</v>
      </c>
    </row>
    <row r="264" spans="1:7" x14ac:dyDescent="0.25">
      <c r="A264" s="229" t="s">
        <v>157</v>
      </c>
      <c r="B264" s="229" t="s">
        <v>158</v>
      </c>
      <c r="C264" s="229" t="s">
        <v>16</v>
      </c>
      <c r="D264" s="229">
        <v>20433.916249599999</v>
      </c>
      <c r="E264" s="229">
        <v>0</v>
      </c>
      <c r="F264" s="229">
        <v>100</v>
      </c>
      <c r="G264" s="229">
        <v>0</v>
      </c>
    </row>
    <row r="265" spans="1:7" x14ac:dyDescent="0.25">
      <c r="A265" s="229" t="s">
        <v>159</v>
      </c>
      <c r="B265" s="229" t="s">
        <v>160</v>
      </c>
      <c r="C265" s="229" t="s">
        <v>15</v>
      </c>
      <c r="D265" s="229">
        <v>1730.2448224</v>
      </c>
      <c r="E265" s="229">
        <v>0</v>
      </c>
      <c r="F265" s="229">
        <v>100</v>
      </c>
      <c r="G265" s="229">
        <v>0</v>
      </c>
    </row>
    <row r="266" spans="1:7" x14ac:dyDescent="0.25">
      <c r="A266" s="229" t="s">
        <v>159</v>
      </c>
      <c r="B266" s="229" t="s">
        <v>160</v>
      </c>
      <c r="C266" s="229" t="s">
        <v>16</v>
      </c>
      <c r="D266" s="229">
        <v>53751.243371800003</v>
      </c>
      <c r="E266" s="229">
        <v>0</v>
      </c>
      <c r="F266" s="229">
        <v>100</v>
      </c>
      <c r="G266" s="229">
        <v>0</v>
      </c>
    </row>
    <row r="267" spans="1:7" x14ac:dyDescent="0.25">
      <c r="A267" s="229" t="s">
        <v>161</v>
      </c>
      <c r="B267" s="229" t="s">
        <v>162</v>
      </c>
      <c r="C267" s="229" t="s">
        <v>15</v>
      </c>
      <c r="D267" s="229">
        <v>786.48972670000001</v>
      </c>
      <c r="E267" s="229">
        <v>0</v>
      </c>
      <c r="F267" s="229">
        <v>100</v>
      </c>
      <c r="G267" s="229">
        <v>0</v>
      </c>
    </row>
    <row r="268" spans="1:7" x14ac:dyDescent="0.25">
      <c r="A268" s="229" t="s">
        <v>161</v>
      </c>
      <c r="B268" s="229" t="s">
        <v>162</v>
      </c>
      <c r="C268" s="229" t="s">
        <v>16</v>
      </c>
      <c r="D268" s="229">
        <v>24442.2648902</v>
      </c>
      <c r="E268" s="229">
        <v>0</v>
      </c>
      <c r="F268" s="229">
        <v>100</v>
      </c>
      <c r="G268" s="229">
        <v>0</v>
      </c>
    </row>
    <row r="269" spans="1:7" x14ac:dyDescent="0.25">
      <c r="A269" s="229" t="s">
        <v>163</v>
      </c>
      <c r="B269" s="229" t="s">
        <v>164</v>
      </c>
      <c r="C269" s="229" t="s">
        <v>15</v>
      </c>
      <c r="D269" s="229">
        <v>568.83421180000005</v>
      </c>
      <c r="E269" s="229">
        <v>0</v>
      </c>
      <c r="F269" s="229">
        <v>100</v>
      </c>
      <c r="G269" s="229">
        <v>0</v>
      </c>
    </row>
    <row r="270" spans="1:7" x14ac:dyDescent="0.25">
      <c r="A270" s="229" t="s">
        <v>163</v>
      </c>
      <c r="B270" s="229" t="s">
        <v>164</v>
      </c>
      <c r="C270" s="229" t="s">
        <v>16</v>
      </c>
      <c r="D270" s="229">
        <v>30429.046892099999</v>
      </c>
      <c r="E270" s="229">
        <v>0</v>
      </c>
      <c r="F270" s="229">
        <v>100</v>
      </c>
      <c r="G270" s="229">
        <v>0</v>
      </c>
    </row>
    <row r="271" spans="1:7" x14ac:dyDescent="0.25">
      <c r="A271" s="229" t="s">
        <v>165</v>
      </c>
      <c r="B271" s="229" t="s">
        <v>166</v>
      </c>
      <c r="C271" s="229" t="s">
        <v>15</v>
      </c>
      <c r="D271" s="229">
        <v>1031.0045127000001</v>
      </c>
      <c r="E271" s="229">
        <v>0</v>
      </c>
      <c r="F271" s="229">
        <v>100</v>
      </c>
      <c r="G271" s="229">
        <v>0</v>
      </c>
    </row>
    <row r="272" spans="1:7" x14ac:dyDescent="0.25">
      <c r="A272" s="229" t="s">
        <v>165</v>
      </c>
      <c r="B272" s="229" t="s">
        <v>166</v>
      </c>
      <c r="C272" s="229" t="s">
        <v>16</v>
      </c>
      <c r="D272" s="229">
        <v>29859.6082346</v>
      </c>
      <c r="E272" s="229">
        <v>0</v>
      </c>
      <c r="F272" s="229">
        <v>100</v>
      </c>
      <c r="G272" s="229">
        <v>0</v>
      </c>
    </row>
    <row r="273" spans="1:7" x14ac:dyDescent="0.25">
      <c r="A273" s="229" t="s">
        <v>167</v>
      </c>
      <c r="B273" s="229" t="s">
        <v>168</v>
      </c>
      <c r="C273" s="229" t="s">
        <v>15</v>
      </c>
      <c r="D273" s="229">
        <v>773.25127950000001</v>
      </c>
      <c r="E273" s="229">
        <v>0</v>
      </c>
      <c r="F273" s="229">
        <v>100</v>
      </c>
      <c r="G273" s="229">
        <v>0</v>
      </c>
    </row>
    <row r="274" spans="1:7" x14ac:dyDescent="0.25">
      <c r="A274" s="229" t="s">
        <v>167</v>
      </c>
      <c r="B274" s="229" t="s">
        <v>168</v>
      </c>
      <c r="C274" s="229" t="s">
        <v>16</v>
      </c>
      <c r="D274" s="229">
        <v>33122.6961772</v>
      </c>
      <c r="E274" s="229">
        <v>0</v>
      </c>
      <c r="F274" s="229">
        <v>100</v>
      </c>
      <c r="G274" s="229">
        <v>0</v>
      </c>
    </row>
    <row r="275" spans="1:7" x14ac:dyDescent="0.25">
      <c r="A275" s="229" t="s">
        <v>169</v>
      </c>
      <c r="B275" s="229" t="s">
        <v>170</v>
      </c>
      <c r="C275" s="229" t="s">
        <v>15</v>
      </c>
      <c r="D275" s="229">
        <v>1315.0586119</v>
      </c>
      <c r="E275" s="229">
        <v>0</v>
      </c>
      <c r="F275" s="229">
        <v>100</v>
      </c>
      <c r="G275" s="229">
        <v>0</v>
      </c>
    </row>
    <row r="276" spans="1:7" x14ac:dyDescent="0.25">
      <c r="A276" s="229" t="s">
        <v>169</v>
      </c>
      <c r="B276" s="229" t="s">
        <v>170</v>
      </c>
      <c r="C276" s="229" t="s">
        <v>16</v>
      </c>
      <c r="D276" s="229">
        <v>46817.175289300001</v>
      </c>
      <c r="E276" s="229">
        <v>0</v>
      </c>
      <c r="F276" s="229">
        <v>100</v>
      </c>
      <c r="G276" s="229">
        <v>0</v>
      </c>
    </row>
    <row r="277" spans="1:7" x14ac:dyDescent="0.25">
      <c r="A277" s="229" t="s">
        <v>171</v>
      </c>
      <c r="B277" s="229" t="s">
        <v>172</v>
      </c>
      <c r="C277" s="229" t="s">
        <v>15</v>
      </c>
      <c r="D277" s="229">
        <v>564.88759870000001</v>
      </c>
      <c r="E277" s="229">
        <v>0</v>
      </c>
      <c r="F277" s="229">
        <v>100</v>
      </c>
      <c r="G277" s="229">
        <v>0</v>
      </c>
    </row>
    <row r="278" spans="1:7" x14ac:dyDescent="0.25">
      <c r="A278" s="229" t="s">
        <v>171</v>
      </c>
      <c r="B278" s="229" t="s">
        <v>172</v>
      </c>
      <c r="C278" s="229" t="s">
        <v>16</v>
      </c>
      <c r="D278" s="229">
        <v>10926.8067675</v>
      </c>
      <c r="E278" s="229">
        <v>0</v>
      </c>
      <c r="F278" s="229">
        <v>100</v>
      </c>
      <c r="G278" s="229">
        <v>0</v>
      </c>
    </row>
    <row r="279" spans="1:7" x14ac:dyDescent="0.25">
      <c r="A279" s="229" t="s">
        <v>173</v>
      </c>
      <c r="B279" s="229" t="s">
        <v>174</v>
      </c>
      <c r="C279" s="229" t="s">
        <v>15</v>
      </c>
      <c r="D279" s="229">
        <v>1832.0566514</v>
      </c>
      <c r="E279" s="229">
        <v>0</v>
      </c>
      <c r="F279" s="229">
        <v>100</v>
      </c>
      <c r="G279" s="229">
        <v>0</v>
      </c>
    </row>
    <row r="280" spans="1:7" x14ac:dyDescent="0.25">
      <c r="A280" s="229" t="s">
        <v>173</v>
      </c>
      <c r="B280" s="229" t="s">
        <v>174</v>
      </c>
      <c r="C280" s="229" t="s">
        <v>16</v>
      </c>
      <c r="D280" s="229">
        <v>31184.251494700002</v>
      </c>
      <c r="E280" s="229">
        <v>0</v>
      </c>
      <c r="F280" s="229">
        <v>100</v>
      </c>
      <c r="G280" s="229">
        <v>0</v>
      </c>
    </row>
    <row r="281" spans="1:7" x14ac:dyDescent="0.25">
      <c r="A281" s="229" t="s">
        <v>175</v>
      </c>
      <c r="B281" s="229" t="s">
        <v>176</v>
      </c>
      <c r="C281" s="229" t="s">
        <v>15</v>
      </c>
      <c r="D281" s="229">
        <v>1415.0352367</v>
      </c>
      <c r="E281" s="229">
        <v>55.824083100000003</v>
      </c>
      <c r="F281" s="229">
        <v>96.204661972187097</v>
      </c>
      <c r="G281" s="229">
        <v>3.7953380278129298</v>
      </c>
    </row>
    <row r="282" spans="1:7" x14ac:dyDescent="0.25">
      <c r="A282" s="229" t="s">
        <v>175</v>
      </c>
      <c r="B282" s="229" t="s">
        <v>176</v>
      </c>
      <c r="C282" s="229" t="s">
        <v>16</v>
      </c>
      <c r="D282" s="229">
        <v>24922.900344900001</v>
      </c>
      <c r="E282" s="229">
        <v>0</v>
      </c>
      <c r="F282" s="229">
        <v>100</v>
      </c>
      <c r="G282" s="229">
        <v>0</v>
      </c>
    </row>
    <row r="283" spans="1:7" x14ac:dyDescent="0.25">
      <c r="A283" s="229" t="s">
        <v>177</v>
      </c>
      <c r="B283" s="229" t="s">
        <v>178</v>
      </c>
      <c r="C283" s="229" t="s">
        <v>15</v>
      </c>
      <c r="D283" s="229">
        <v>1032.3572586</v>
      </c>
      <c r="E283" s="229">
        <v>0</v>
      </c>
      <c r="F283" s="229">
        <v>100</v>
      </c>
      <c r="G283" s="229">
        <v>0</v>
      </c>
    </row>
    <row r="284" spans="1:7" x14ac:dyDescent="0.25">
      <c r="A284" s="229" t="s">
        <v>177</v>
      </c>
      <c r="B284" s="229" t="s">
        <v>178</v>
      </c>
      <c r="C284" s="229" t="s">
        <v>16</v>
      </c>
      <c r="D284" s="229">
        <v>5711.1346070999998</v>
      </c>
      <c r="E284" s="229">
        <v>18.742788000000001</v>
      </c>
      <c r="F284" s="229">
        <v>99.672893733886397</v>
      </c>
      <c r="G284" s="229">
        <v>0.32710626611362098</v>
      </c>
    </row>
    <row r="285" spans="1:7" x14ac:dyDescent="0.25">
      <c r="A285" s="229" t="s">
        <v>179</v>
      </c>
      <c r="B285" s="229" t="s">
        <v>180</v>
      </c>
      <c r="C285" s="229" t="s">
        <v>15</v>
      </c>
      <c r="D285" s="229">
        <v>1734.0837677</v>
      </c>
      <c r="E285" s="229">
        <v>0</v>
      </c>
      <c r="F285" s="229">
        <v>100</v>
      </c>
      <c r="G285" s="229">
        <v>0</v>
      </c>
    </row>
    <row r="286" spans="1:7" x14ac:dyDescent="0.25">
      <c r="A286" s="229" t="s">
        <v>179</v>
      </c>
      <c r="B286" s="229" t="s">
        <v>180</v>
      </c>
      <c r="C286" s="229" t="s">
        <v>16</v>
      </c>
      <c r="D286" s="229">
        <v>16594.0960189</v>
      </c>
      <c r="E286" s="229">
        <v>0</v>
      </c>
      <c r="F286" s="229">
        <v>100</v>
      </c>
      <c r="G286" s="229">
        <v>0</v>
      </c>
    </row>
    <row r="287" spans="1:7" x14ac:dyDescent="0.25">
      <c r="A287" s="229" t="s">
        <v>181</v>
      </c>
      <c r="B287" s="229" t="s">
        <v>182</v>
      </c>
      <c r="C287" s="229" t="s">
        <v>15</v>
      </c>
      <c r="D287" s="229">
        <v>2685.2011690999998</v>
      </c>
      <c r="E287" s="229">
        <v>0</v>
      </c>
      <c r="F287" s="229">
        <v>100</v>
      </c>
      <c r="G287" s="229">
        <v>0</v>
      </c>
    </row>
    <row r="288" spans="1:7" x14ac:dyDescent="0.25">
      <c r="A288" s="229" t="s">
        <v>181</v>
      </c>
      <c r="B288" s="229" t="s">
        <v>182</v>
      </c>
      <c r="C288" s="229" t="s">
        <v>16</v>
      </c>
      <c r="D288" s="229">
        <v>36010.874041399999</v>
      </c>
      <c r="E288" s="229">
        <v>0</v>
      </c>
      <c r="F288" s="229">
        <v>100</v>
      </c>
      <c r="G288" s="229">
        <v>0</v>
      </c>
    </row>
    <row r="289" spans="1:7" x14ac:dyDescent="0.25">
      <c r="A289" s="229" t="s">
        <v>183</v>
      </c>
      <c r="B289" s="229" t="s">
        <v>184</v>
      </c>
      <c r="C289" s="229" t="s">
        <v>15</v>
      </c>
      <c r="D289" s="229">
        <v>2569.6189840000002</v>
      </c>
      <c r="E289" s="229">
        <v>0</v>
      </c>
      <c r="F289" s="229">
        <v>100</v>
      </c>
      <c r="G289" s="229">
        <v>0</v>
      </c>
    </row>
    <row r="290" spans="1:7" x14ac:dyDescent="0.25">
      <c r="A290" s="229" t="s">
        <v>183</v>
      </c>
      <c r="B290" s="229" t="s">
        <v>184</v>
      </c>
      <c r="C290" s="229" t="s">
        <v>16</v>
      </c>
      <c r="D290" s="229">
        <v>23900.1277835</v>
      </c>
      <c r="E290" s="229">
        <v>0</v>
      </c>
      <c r="F290" s="229">
        <v>100</v>
      </c>
      <c r="G290" s="229">
        <v>0</v>
      </c>
    </row>
    <row r="291" spans="1:7" x14ac:dyDescent="0.25">
      <c r="A291" s="229" t="s">
        <v>185</v>
      </c>
      <c r="B291" s="229" t="s">
        <v>186</v>
      </c>
      <c r="C291" s="229" t="s">
        <v>15</v>
      </c>
      <c r="D291" s="229">
        <v>3369.450973</v>
      </c>
      <c r="E291" s="229">
        <v>45.116309600000001</v>
      </c>
      <c r="F291" s="229">
        <v>98.678710774571499</v>
      </c>
      <c r="G291" s="229">
        <v>1.32128922542848</v>
      </c>
    </row>
    <row r="292" spans="1:7" x14ac:dyDescent="0.25">
      <c r="A292" s="229" t="s">
        <v>185</v>
      </c>
      <c r="B292" s="229" t="s">
        <v>186</v>
      </c>
      <c r="C292" s="229" t="s">
        <v>16</v>
      </c>
      <c r="D292" s="229">
        <v>39378.176828800002</v>
      </c>
      <c r="E292" s="229">
        <v>0</v>
      </c>
      <c r="F292" s="229">
        <v>100</v>
      </c>
      <c r="G292" s="229">
        <v>0</v>
      </c>
    </row>
    <row r="293" spans="1:7" x14ac:dyDescent="0.25">
      <c r="A293" s="229" t="s">
        <v>187</v>
      </c>
      <c r="B293" s="229" t="s">
        <v>188</v>
      </c>
      <c r="C293" s="229" t="s">
        <v>15</v>
      </c>
      <c r="D293" s="229">
        <v>2198.2464749000001</v>
      </c>
      <c r="E293" s="229">
        <v>0</v>
      </c>
      <c r="F293" s="229">
        <v>100</v>
      </c>
      <c r="G293" s="229">
        <v>0</v>
      </c>
    </row>
    <row r="294" spans="1:7" x14ac:dyDescent="0.25">
      <c r="A294" s="229" t="s">
        <v>187</v>
      </c>
      <c r="B294" s="229" t="s">
        <v>188</v>
      </c>
      <c r="C294" s="229" t="s">
        <v>16</v>
      </c>
      <c r="D294" s="229">
        <v>29952.668176899999</v>
      </c>
      <c r="E294" s="229">
        <v>0</v>
      </c>
      <c r="F294" s="229">
        <v>100</v>
      </c>
      <c r="G294" s="229">
        <v>0</v>
      </c>
    </row>
    <row r="295" spans="1:7" x14ac:dyDescent="0.25">
      <c r="A295" s="229" t="s">
        <v>189</v>
      </c>
      <c r="B295" s="229" t="s">
        <v>190</v>
      </c>
      <c r="C295" s="229" t="s">
        <v>15</v>
      </c>
      <c r="D295" s="229">
        <v>960.90437799999995</v>
      </c>
      <c r="E295" s="229">
        <v>17.251548</v>
      </c>
      <c r="F295" s="229">
        <v>98.236319226675107</v>
      </c>
      <c r="G295" s="229">
        <v>1.76368077332489</v>
      </c>
    </row>
    <row r="296" spans="1:7" x14ac:dyDescent="0.25">
      <c r="A296" s="229" t="s">
        <v>189</v>
      </c>
      <c r="B296" s="229" t="s">
        <v>190</v>
      </c>
      <c r="C296" s="229" t="s">
        <v>16</v>
      </c>
      <c r="D296" s="229">
        <v>13972.212179599999</v>
      </c>
      <c r="E296" s="229">
        <v>0</v>
      </c>
      <c r="F296" s="229">
        <v>100</v>
      </c>
      <c r="G296" s="229">
        <v>0</v>
      </c>
    </row>
    <row r="297" spans="1:7" x14ac:dyDescent="0.25">
      <c r="A297" s="229" t="s">
        <v>191</v>
      </c>
      <c r="B297" s="229" t="s">
        <v>192</v>
      </c>
      <c r="C297" s="229" t="s">
        <v>15</v>
      </c>
      <c r="D297" s="229">
        <v>635.15165479999996</v>
      </c>
      <c r="E297" s="229">
        <v>0</v>
      </c>
      <c r="F297" s="229">
        <v>100</v>
      </c>
      <c r="G297" s="229">
        <v>0</v>
      </c>
    </row>
    <row r="298" spans="1:7" x14ac:dyDescent="0.25">
      <c r="A298" s="229" t="s">
        <v>191</v>
      </c>
      <c r="B298" s="229" t="s">
        <v>192</v>
      </c>
      <c r="C298" s="229" t="s">
        <v>16</v>
      </c>
      <c r="D298" s="229">
        <v>26479.2148762</v>
      </c>
      <c r="E298" s="229">
        <v>0</v>
      </c>
      <c r="F298" s="229">
        <v>100</v>
      </c>
      <c r="G298" s="229">
        <v>0</v>
      </c>
    </row>
    <row r="299" spans="1:7" x14ac:dyDescent="0.25">
      <c r="A299" s="229" t="s">
        <v>193</v>
      </c>
      <c r="B299" s="229" t="s">
        <v>194</v>
      </c>
      <c r="C299" s="229" t="s">
        <v>15</v>
      </c>
      <c r="D299" s="229">
        <v>1729.727488</v>
      </c>
      <c r="E299" s="229">
        <v>0</v>
      </c>
      <c r="F299" s="229">
        <v>100</v>
      </c>
      <c r="G299" s="229">
        <v>0</v>
      </c>
    </row>
    <row r="300" spans="1:7" x14ac:dyDescent="0.25">
      <c r="A300" s="229" t="s">
        <v>193</v>
      </c>
      <c r="B300" s="229" t="s">
        <v>194</v>
      </c>
      <c r="C300" s="229" t="s">
        <v>16</v>
      </c>
      <c r="D300" s="229">
        <v>20666.974717699999</v>
      </c>
      <c r="E300" s="229">
        <v>0</v>
      </c>
      <c r="F300" s="229">
        <v>100</v>
      </c>
      <c r="G300" s="229">
        <v>0</v>
      </c>
    </row>
    <row r="301" spans="1:7" x14ac:dyDescent="0.25">
      <c r="A301" s="229" t="s">
        <v>195</v>
      </c>
      <c r="B301" s="229" t="s">
        <v>196</v>
      </c>
      <c r="C301" s="229" t="s">
        <v>15</v>
      </c>
      <c r="D301" s="229">
        <v>5384.9979305999996</v>
      </c>
      <c r="E301" s="229">
        <v>374.94986599999999</v>
      </c>
      <c r="F301" s="229">
        <v>93.490394718137395</v>
      </c>
      <c r="G301" s="229">
        <v>6.5096052818625596</v>
      </c>
    </row>
    <row r="302" spans="1:7" x14ac:dyDescent="0.25">
      <c r="A302" s="229" t="s">
        <v>195</v>
      </c>
      <c r="B302" s="229" t="s">
        <v>196</v>
      </c>
      <c r="C302" s="229" t="s">
        <v>16</v>
      </c>
      <c r="D302" s="229">
        <v>48293.915598899999</v>
      </c>
      <c r="E302" s="229">
        <v>190.2811174</v>
      </c>
      <c r="F302" s="229">
        <v>99.607539919629005</v>
      </c>
      <c r="G302" s="229">
        <v>0.39246008037094898</v>
      </c>
    </row>
    <row r="303" spans="1:7" x14ac:dyDescent="0.25">
      <c r="A303" s="229" t="s">
        <v>197</v>
      </c>
      <c r="B303" s="229" t="s">
        <v>198</v>
      </c>
      <c r="C303" s="229" t="s">
        <v>15</v>
      </c>
      <c r="D303" s="229">
        <v>4220.5101553000004</v>
      </c>
      <c r="E303" s="229">
        <v>0</v>
      </c>
      <c r="F303" s="229">
        <v>100</v>
      </c>
      <c r="G303" s="229">
        <v>0</v>
      </c>
    </row>
    <row r="304" spans="1:7" x14ac:dyDescent="0.25">
      <c r="A304" s="229" t="s">
        <v>197</v>
      </c>
      <c r="B304" s="229" t="s">
        <v>198</v>
      </c>
      <c r="C304" s="229" t="s">
        <v>16</v>
      </c>
      <c r="D304" s="229">
        <v>48791.3416535</v>
      </c>
      <c r="E304" s="229">
        <v>0</v>
      </c>
      <c r="F304" s="229">
        <v>100</v>
      </c>
      <c r="G304" s="229">
        <v>0</v>
      </c>
    </row>
    <row r="305" spans="1:7" x14ac:dyDescent="0.25">
      <c r="A305" s="229" t="s">
        <v>199</v>
      </c>
      <c r="B305" s="229" t="s">
        <v>200</v>
      </c>
      <c r="C305" s="229" t="s">
        <v>15</v>
      </c>
      <c r="D305" s="229">
        <v>2666.2040268000001</v>
      </c>
      <c r="E305" s="229">
        <v>23.013029499999998</v>
      </c>
      <c r="F305" s="229">
        <v>99.144247971873895</v>
      </c>
      <c r="G305" s="229">
        <v>0.85575202812608997</v>
      </c>
    </row>
    <row r="306" spans="1:7" x14ac:dyDescent="0.25">
      <c r="A306" s="229" t="s">
        <v>199</v>
      </c>
      <c r="B306" s="229" t="s">
        <v>200</v>
      </c>
      <c r="C306" s="229" t="s">
        <v>16</v>
      </c>
      <c r="D306" s="229">
        <v>27288.149450000001</v>
      </c>
      <c r="E306" s="229">
        <v>66.6043466</v>
      </c>
      <c r="F306" s="229">
        <v>99.756516373368797</v>
      </c>
      <c r="G306" s="229">
        <v>0.24348362663120901</v>
      </c>
    </row>
    <row r="307" spans="1:7" x14ac:dyDescent="0.25">
      <c r="A307" s="229" t="s">
        <v>201</v>
      </c>
      <c r="B307" s="229" t="s">
        <v>202</v>
      </c>
      <c r="C307" s="229" t="s">
        <v>15</v>
      </c>
      <c r="D307" s="229">
        <v>3825.4421419999999</v>
      </c>
      <c r="E307" s="229">
        <v>0</v>
      </c>
      <c r="F307" s="229">
        <v>100</v>
      </c>
      <c r="G307" s="229">
        <v>0</v>
      </c>
    </row>
    <row r="308" spans="1:7" x14ac:dyDescent="0.25">
      <c r="A308" s="229" t="s">
        <v>201</v>
      </c>
      <c r="B308" s="229" t="s">
        <v>202</v>
      </c>
      <c r="C308" s="229" t="s">
        <v>16</v>
      </c>
      <c r="D308" s="229">
        <v>87832.427424900001</v>
      </c>
      <c r="E308" s="229">
        <v>0</v>
      </c>
      <c r="F308" s="229">
        <v>100</v>
      </c>
      <c r="G308" s="229">
        <v>0</v>
      </c>
    </row>
    <row r="309" spans="1:7" x14ac:dyDescent="0.25">
      <c r="A309" s="229" t="s">
        <v>203</v>
      </c>
      <c r="B309" s="229" t="s">
        <v>204</v>
      </c>
      <c r="C309" s="229" t="s">
        <v>15</v>
      </c>
      <c r="D309" s="229">
        <v>288.10966250000001</v>
      </c>
      <c r="E309" s="229">
        <v>0</v>
      </c>
      <c r="F309" s="229">
        <v>100</v>
      </c>
      <c r="G309" s="229">
        <v>0</v>
      </c>
    </row>
    <row r="310" spans="1:7" x14ac:dyDescent="0.25">
      <c r="A310" s="229" t="s">
        <v>203</v>
      </c>
      <c r="B310" s="229" t="s">
        <v>204</v>
      </c>
      <c r="C310" s="229" t="s">
        <v>16</v>
      </c>
      <c r="D310" s="229">
        <v>31387.858064700002</v>
      </c>
      <c r="E310" s="229">
        <v>0</v>
      </c>
      <c r="F310" s="229">
        <v>100</v>
      </c>
      <c r="G310" s="229">
        <v>0</v>
      </c>
    </row>
    <row r="311" spans="1:7" x14ac:dyDescent="0.25">
      <c r="A311" s="229" t="s">
        <v>205</v>
      </c>
      <c r="B311" s="229" t="s">
        <v>206</v>
      </c>
      <c r="C311" s="229" t="s">
        <v>15</v>
      </c>
      <c r="D311" s="229">
        <v>1301.9418942</v>
      </c>
      <c r="E311" s="229">
        <v>0</v>
      </c>
      <c r="F311" s="229">
        <v>100</v>
      </c>
      <c r="G311" s="229">
        <v>0</v>
      </c>
    </row>
    <row r="312" spans="1:7" x14ac:dyDescent="0.25">
      <c r="A312" s="229" t="s">
        <v>205</v>
      </c>
      <c r="B312" s="229" t="s">
        <v>206</v>
      </c>
      <c r="C312" s="229" t="s">
        <v>16</v>
      </c>
      <c r="D312" s="229">
        <v>57920.689927599997</v>
      </c>
      <c r="E312" s="229">
        <v>0</v>
      </c>
      <c r="F312" s="229">
        <v>100</v>
      </c>
      <c r="G312" s="229">
        <v>0</v>
      </c>
    </row>
    <row r="313" spans="1:7" x14ac:dyDescent="0.25">
      <c r="A313" s="229" t="s">
        <v>207</v>
      </c>
      <c r="B313" s="229" t="s">
        <v>208</v>
      </c>
      <c r="C313" s="229" t="s">
        <v>15</v>
      </c>
      <c r="D313" s="229">
        <v>2659.6126061</v>
      </c>
      <c r="E313" s="229">
        <v>0</v>
      </c>
      <c r="F313" s="229">
        <v>100</v>
      </c>
      <c r="G313" s="229">
        <v>0</v>
      </c>
    </row>
    <row r="314" spans="1:7" x14ac:dyDescent="0.25">
      <c r="A314" s="229" t="s">
        <v>207</v>
      </c>
      <c r="B314" s="229" t="s">
        <v>208</v>
      </c>
      <c r="C314" s="229" t="s">
        <v>16</v>
      </c>
      <c r="D314" s="229">
        <v>45560.639866400001</v>
      </c>
      <c r="E314" s="229">
        <v>0</v>
      </c>
      <c r="F314" s="229">
        <v>100</v>
      </c>
      <c r="G314" s="229">
        <v>0</v>
      </c>
    </row>
    <row r="315" spans="1:7" x14ac:dyDescent="0.25">
      <c r="A315" s="229" t="s">
        <v>209</v>
      </c>
      <c r="B315" s="229" t="s">
        <v>210</v>
      </c>
      <c r="C315" s="229" t="s">
        <v>15</v>
      </c>
      <c r="D315" s="229">
        <v>1636.1191621999999</v>
      </c>
      <c r="E315" s="229">
        <v>0</v>
      </c>
      <c r="F315" s="229">
        <v>100</v>
      </c>
      <c r="G315" s="229">
        <v>0</v>
      </c>
    </row>
    <row r="316" spans="1:7" x14ac:dyDescent="0.25">
      <c r="A316" s="229" t="s">
        <v>209</v>
      </c>
      <c r="B316" s="229" t="s">
        <v>210</v>
      </c>
      <c r="C316" s="229" t="s">
        <v>16</v>
      </c>
      <c r="D316" s="229">
        <v>48026.489025900002</v>
      </c>
      <c r="E316" s="229">
        <v>0</v>
      </c>
      <c r="F316" s="229">
        <v>100</v>
      </c>
      <c r="G316" s="229">
        <v>0</v>
      </c>
    </row>
    <row r="317" spans="1:7" x14ac:dyDescent="0.25">
      <c r="A317" s="229" t="s">
        <v>211</v>
      </c>
      <c r="B317" s="229" t="s">
        <v>212</v>
      </c>
      <c r="C317" s="229" t="s">
        <v>15</v>
      </c>
      <c r="D317" s="229">
        <v>494.98132070000003</v>
      </c>
      <c r="E317" s="229">
        <v>0</v>
      </c>
      <c r="F317" s="229">
        <v>100</v>
      </c>
      <c r="G317" s="229">
        <v>0</v>
      </c>
    </row>
    <row r="318" spans="1:7" x14ac:dyDescent="0.25">
      <c r="A318" s="229" t="s">
        <v>211</v>
      </c>
      <c r="B318" s="229" t="s">
        <v>212</v>
      </c>
      <c r="C318" s="229" t="s">
        <v>16</v>
      </c>
      <c r="D318" s="229">
        <v>11062.0026339</v>
      </c>
      <c r="E318" s="229">
        <v>0</v>
      </c>
      <c r="F318" s="229">
        <v>100</v>
      </c>
      <c r="G318" s="229">
        <v>0</v>
      </c>
    </row>
    <row r="319" spans="1:7" x14ac:dyDescent="0.25">
      <c r="A319" s="229" t="s">
        <v>213</v>
      </c>
      <c r="B319" s="229" t="s">
        <v>214</v>
      </c>
      <c r="C319" s="229" t="s">
        <v>15</v>
      </c>
      <c r="D319" s="229">
        <v>372.39126829999998</v>
      </c>
      <c r="E319" s="229">
        <v>0</v>
      </c>
      <c r="F319" s="229">
        <v>100</v>
      </c>
      <c r="G319" s="229">
        <v>0</v>
      </c>
    </row>
    <row r="320" spans="1:7" x14ac:dyDescent="0.25">
      <c r="A320" s="229" t="s">
        <v>213</v>
      </c>
      <c r="B320" s="229" t="s">
        <v>214</v>
      </c>
      <c r="C320" s="229" t="s">
        <v>16</v>
      </c>
      <c r="D320" s="229">
        <v>21917.343437200001</v>
      </c>
      <c r="E320" s="229">
        <v>0</v>
      </c>
      <c r="F320" s="229">
        <v>100</v>
      </c>
      <c r="G320" s="229">
        <v>0</v>
      </c>
    </row>
    <row r="321" spans="1:7" x14ac:dyDescent="0.25">
      <c r="A321" s="229" t="s">
        <v>215</v>
      </c>
      <c r="B321" s="229" t="s">
        <v>216</v>
      </c>
      <c r="C321" s="229" t="s">
        <v>15</v>
      </c>
      <c r="D321" s="229">
        <v>125.8106445</v>
      </c>
      <c r="E321" s="229">
        <v>0</v>
      </c>
      <c r="F321" s="229">
        <v>100</v>
      </c>
      <c r="G321" s="229">
        <v>0</v>
      </c>
    </row>
    <row r="322" spans="1:7" x14ac:dyDescent="0.25">
      <c r="A322" s="229" t="s">
        <v>215</v>
      </c>
      <c r="B322" s="229" t="s">
        <v>216</v>
      </c>
      <c r="C322" s="229" t="s">
        <v>16</v>
      </c>
      <c r="D322" s="229">
        <v>9962.0825688999994</v>
      </c>
      <c r="E322" s="229">
        <v>0</v>
      </c>
      <c r="F322" s="229">
        <v>100</v>
      </c>
      <c r="G322" s="229">
        <v>0</v>
      </c>
    </row>
    <row r="323" spans="1:7" x14ac:dyDescent="0.25">
      <c r="A323" s="229" t="s">
        <v>217</v>
      </c>
      <c r="B323" s="229" t="s">
        <v>218</v>
      </c>
      <c r="C323" s="229" t="s">
        <v>15</v>
      </c>
      <c r="D323" s="229">
        <v>1761.5805737000001</v>
      </c>
      <c r="E323" s="229">
        <v>0</v>
      </c>
      <c r="F323" s="229">
        <v>100</v>
      </c>
      <c r="G323" s="229">
        <v>0</v>
      </c>
    </row>
    <row r="324" spans="1:7" x14ac:dyDescent="0.25">
      <c r="A324" s="229" t="s">
        <v>217</v>
      </c>
      <c r="B324" s="229" t="s">
        <v>218</v>
      </c>
      <c r="C324" s="229" t="s">
        <v>16</v>
      </c>
      <c r="D324" s="229">
        <v>40906.826424300001</v>
      </c>
      <c r="E324" s="229">
        <v>0</v>
      </c>
      <c r="F324" s="229">
        <v>100</v>
      </c>
      <c r="G324" s="229">
        <v>0</v>
      </c>
    </row>
    <row r="325" spans="1:7" x14ac:dyDescent="0.25">
      <c r="A325" s="229" t="s">
        <v>219</v>
      </c>
      <c r="B325" s="229" t="s">
        <v>220</v>
      </c>
      <c r="C325" s="229" t="s">
        <v>15</v>
      </c>
      <c r="D325" s="229">
        <v>1722.7193685</v>
      </c>
      <c r="E325" s="229">
        <v>0</v>
      </c>
      <c r="F325" s="229">
        <v>100</v>
      </c>
      <c r="G325" s="229">
        <v>0</v>
      </c>
    </row>
    <row r="326" spans="1:7" x14ac:dyDescent="0.25">
      <c r="A326" s="229" t="s">
        <v>219</v>
      </c>
      <c r="B326" s="229" t="s">
        <v>220</v>
      </c>
      <c r="C326" s="229" t="s">
        <v>16</v>
      </c>
      <c r="D326" s="229">
        <v>17473.3680786</v>
      </c>
      <c r="E326" s="229">
        <v>0</v>
      </c>
      <c r="F326" s="229">
        <v>100</v>
      </c>
      <c r="G326" s="229">
        <v>0</v>
      </c>
    </row>
    <row r="327" spans="1:7" x14ac:dyDescent="0.25">
      <c r="A327" s="229" t="s">
        <v>221</v>
      </c>
      <c r="B327" s="229" t="s">
        <v>222</v>
      </c>
      <c r="C327" s="229" t="s">
        <v>15</v>
      </c>
      <c r="D327" s="229">
        <v>1160.5605740999999</v>
      </c>
      <c r="E327" s="229">
        <v>0</v>
      </c>
      <c r="F327" s="229">
        <v>100</v>
      </c>
      <c r="G327" s="229">
        <v>0</v>
      </c>
    </row>
    <row r="328" spans="1:7" x14ac:dyDescent="0.25">
      <c r="A328" s="229" t="s">
        <v>221</v>
      </c>
      <c r="B328" s="229" t="s">
        <v>222</v>
      </c>
      <c r="C328" s="229" t="s">
        <v>16</v>
      </c>
      <c r="D328" s="229">
        <v>20206.958686999998</v>
      </c>
      <c r="E328" s="229">
        <v>0</v>
      </c>
      <c r="F328" s="229">
        <v>100</v>
      </c>
      <c r="G328" s="229">
        <v>0</v>
      </c>
    </row>
    <row r="329" spans="1:7" x14ac:dyDescent="0.25">
      <c r="A329" s="229" t="s">
        <v>223</v>
      </c>
      <c r="B329" s="229" t="s">
        <v>224</v>
      </c>
      <c r="C329" s="229" t="s">
        <v>15</v>
      </c>
      <c r="D329" s="229">
        <v>4261.7755601999997</v>
      </c>
      <c r="E329" s="229">
        <v>0</v>
      </c>
      <c r="F329" s="229">
        <v>100</v>
      </c>
      <c r="G329" s="229">
        <v>0</v>
      </c>
    </row>
    <row r="330" spans="1:7" x14ac:dyDescent="0.25">
      <c r="A330" s="229" t="s">
        <v>223</v>
      </c>
      <c r="B330" s="229" t="s">
        <v>224</v>
      </c>
      <c r="C330" s="229" t="s">
        <v>16</v>
      </c>
      <c r="D330" s="229">
        <v>40889.855182599997</v>
      </c>
      <c r="E330" s="229">
        <v>0</v>
      </c>
      <c r="F330" s="229">
        <v>100</v>
      </c>
      <c r="G330" s="229">
        <v>0</v>
      </c>
    </row>
    <row r="331" spans="1:7" x14ac:dyDescent="0.25">
      <c r="A331" s="229" t="s">
        <v>225</v>
      </c>
      <c r="B331" s="229" t="s">
        <v>226</v>
      </c>
      <c r="C331" s="229" t="s">
        <v>15</v>
      </c>
      <c r="D331" s="229">
        <v>236.48326969999999</v>
      </c>
      <c r="E331" s="229">
        <v>0</v>
      </c>
      <c r="F331" s="229">
        <v>100</v>
      </c>
      <c r="G331" s="229">
        <v>0</v>
      </c>
    </row>
    <row r="332" spans="1:7" x14ac:dyDescent="0.25">
      <c r="A332" s="229" t="s">
        <v>225</v>
      </c>
      <c r="B332" s="229" t="s">
        <v>226</v>
      </c>
      <c r="C332" s="229" t="s">
        <v>16</v>
      </c>
      <c r="D332" s="229">
        <v>9046.9108293999998</v>
      </c>
      <c r="E332" s="229">
        <v>0</v>
      </c>
      <c r="F332" s="229">
        <v>100</v>
      </c>
      <c r="G332" s="229">
        <v>0</v>
      </c>
    </row>
    <row r="333" spans="1:7" x14ac:dyDescent="0.25">
      <c r="A333" s="229" t="s">
        <v>227</v>
      </c>
      <c r="B333" s="229" t="s">
        <v>228</v>
      </c>
      <c r="C333" s="229" t="s">
        <v>15</v>
      </c>
      <c r="D333" s="229">
        <v>5106.1027059999997</v>
      </c>
      <c r="E333" s="229">
        <v>0</v>
      </c>
      <c r="F333" s="229">
        <v>100</v>
      </c>
      <c r="G333" s="229">
        <v>0</v>
      </c>
    </row>
    <row r="334" spans="1:7" x14ac:dyDescent="0.25">
      <c r="A334" s="229" t="s">
        <v>227</v>
      </c>
      <c r="B334" s="229" t="s">
        <v>228</v>
      </c>
      <c r="C334" s="229" t="s">
        <v>16</v>
      </c>
      <c r="D334" s="229">
        <v>57774.823802500003</v>
      </c>
      <c r="E334" s="229">
        <v>72.993474199999994</v>
      </c>
      <c r="F334" s="229">
        <v>99.873818101293494</v>
      </c>
      <c r="G334" s="229">
        <v>0.12618189870648799</v>
      </c>
    </row>
    <row r="335" spans="1:7" x14ac:dyDescent="0.25">
      <c r="A335" s="229" t="s">
        <v>229</v>
      </c>
      <c r="B335" s="229" t="s">
        <v>230</v>
      </c>
      <c r="C335" s="229" t="s">
        <v>15</v>
      </c>
      <c r="D335" s="229">
        <v>4546.6806199000002</v>
      </c>
      <c r="E335" s="229">
        <v>0</v>
      </c>
      <c r="F335" s="229">
        <v>100</v>
      </c>
      <c r="G335" s="229">
        <v>0</v>
      </c>
    </row>
    <row r="336" spans="1:7" x14ac:dyDescent="0.25">
      <c r="A336" s="229" t="s">
        <v>229</v>
      </c>
      <c r="B336" s="229" t="s">
        <v>230</v>
      </c>
      <c r="C336" s="229" t="s">
        <v>16</v>
      </c>
      <c r="D336" s="229">
        <v>74280.352789500001</v>
      </c>
      <c r="E336" s="229">
        <v>0</v>
      </c>
      <c r="F336" s="229">
        <v>100</v>
      </c>
      <c r="G336" s="229">
        <v>0</v>
      </c>
    </row>
    <row r="337" spans="1:7" x14ac:dyDescent="0.25">
      <c r="A337" s="229" t="s">
        <v>231</v>
      </c>
      <c r="B337" s="229" t="s">
        <v>232</v>
      </c>
      <c r="C337" s="229" t="s">
        <v>15</v>
      </c>
      <c r="D337" s="229">
        <v>2905.5146845999998</v>
      </c>
      <c r="E337" s="229">
        <v>0</v>
      </c>
      <c r="F337" s="229">
        <v>100</v>
      </c>
      <c r="G337" s="229">
        <v>0</v>
      </c>
    </row>
    <row r="338" spans="1:7" x14ac:dyDescent="0.25">
      <c r="A338" s="229" t="s">
        <v>231</v>
      </c>
      <c r="B338" s="229" t="s">
        <v>232</v>
      </c>
      <c r="C338" s="229" t="s">
        <v>16</v>
      </c>
      <c r="D338" s="229">
        <v>42853.805125500003</v>
      </c>
      <c r="E338" s="229">
        <v>0</v>
      </c>
      <c r="F338" s="229">
        <v>100</v>
      </c>
      <c r="G338" s="229">
        <v>0</v>
      </c>
    </row>
    <row r="339" spans="1:7" x14ac:dyDescent="0.25">
      <c r="A339" s="229" t="s">
        <v>233</v>
      </c>
      <c r="B339" s="229" t="s">
        <v>234</v>
      </c>
      <c r="C339" s="229" t="s">
        <v>15</v>
      </c>
      <c r="D339" s="229">
        <v>2041.3746900000001</v>
      </c>
      <c r="E339" s="229">
        <v>0</v>
      </c>
      <c r="F339" s="229">
        <v>100</v>
      </c>
      <c r="G339" s="229">
        <v>0</v>
      </c>
    </row>
    <row r="340" spans="1:7" x14ac:dyDescent="0.25">
      <c r="A340" s="229" t="s">
        <v>233</v>
      </c>
      <c r="B340" s="229" t="s">
        <v>234</v>
      </c>
      <c r="C340" s="229" t="s">
        <v>16</v>
      </c>
      <c r="D340" s="229">
        <v>32619.1633631</v>
      </c>
      <c r="E340" s="229">
        <v>0</v>
      </c>
      <c r="F340" s="229">
        <v>100</v>
      </c>
      <c r="G340" s="229">
        <v>0</v>
      </c>
    </row>
    <row r="341" spans="1:7" x14ac:dyDescent="0.25">
      <c r="A341" s="229" t="s">
        <v>235</v>
      </c>
      <c r="B341" s="229" t="s">
        <v>236</v>
      </c>
      <c r="C341" s="229" t="s">
        <v>15</v>
      </c>
      <c r="D341" s="229">
        <v>579.81078890000003</v>
      </c>
      <c r="E341" s="229">
        <v>0</v>
      </c>
      <c r="F341" s="229">
        <v>100</v>
      </c>
      <c r="G341" s="229">
        <v>0</v>
      </c>
    </row>
    <row r="342" spans="1:7" x14ac:dyDescent="0.25">
      <c r="A342" s="229" t="s">
        <v>235</v>
      </c>
      <c r="B342" s="229" t="s">
        <v>236</v>
      </c>
      <c r="C342" s="229" t="s">
        <v>16</v>
      </c>
      <c r="D342" s="229">
        <v>5166.6768263000004</v>
      </c>
      <c r="E342" s="229">
        <v>0</v>
      </c>
      <c r="F342" s="229">
        <v>100</v>
      </c>
      <c r="G342" s="229">
        <v>0</v>
      </c>
    </row>
    <row r="343" spans="1:7" x14ac:dyDescent="0.25">
      <c r="A343" s="229" t="s">
        <v>237</v>
      </c>
      <c r="B343" s="229" t="s">
        <v>238</v>
      </c>
      <c r="C343" s="229" t="s">
        <v>15</v>
      </c>
      <c r="D343" s="229">
        <v>217.32876010000001</v>
      </c>
      <c r="E343" s="229">
        <v>5.1531174999999996</v>
      </c>
      <c r="F343" s="229">
        <v>97.683803482967406</v>
      </c>
      <c r="G343" s="229">
        <v>2.3161965170326302</v>
      </c>
    </row>
    <row r="344" spans="1:7" x14ac:dyDescent="0.25">
      <c r="A344" s="229" t="s">
        <v>237</v>
      </c>
      <c r="B344" s="229" t="s">
        <v>238</v>
      </c>
      <c r="C344" s="229" t="s">
        <v>16</v>
      </c>
      <c r="D344" s="229">
        <v>4659.9108549000002</v>
      </c>
      <c r="E344" s="229">
        <v>13.3837928</v>
      </c>
      <c r="F344" s="229">
        <v>99.713611192767701</v>
      </c>
      <c r="G344" s="229">
        <v>0.28638880723232202</v>
      </c>
    </row>
    <row r="345" spans="1:7" x14ac:dyDescent="0.25">
      <c r="A345" s="229" t="s">
        <v>239</v>
      </c>
      <c r="B345" s="229" t="s">
        <v>240</v>
      </c>
      <c r="C345" s="229" t="s">
        <v>15</v>
      </c>
      <c r="D345" s="229">
        <v>324.07690120000001</v>
      </c>
      <c r="E345" s="229">
        <v>0</v>
      </c>
      <c r="F345" s="229">
        <v>100</v>
      </c>
      <c r="G345" s="229">
        <v>0</v>
      </c>
    </row>
    <row r="346" spans="1:7" x14ac:dyDescent="0.25">
      <c r="A346" s="229" t="s">
        <v>239</v>
      </c>
      <c r="B346" s="229" t="s">
        <v>240</v>
      </c>
      <c r="C346" s="229" t="s">
        <v>16</v>
      </c>
      <c r="D346" s="229">
        <v>7263.9920147000003</v>
      </c>
      <c r="E346" s="229">
        <v>15.1262981</v>
      </c>
      <c r="F346" s="229">
        <v>99.792196012621403</v>
      </c>
      <c r="G346" s="229">
        <v>0.207803987378541</v>
      </c>
    </row>
    <row r="347" spans="1:7" x14ac:dyDescent="0.25">
      <c r="A347" s="229" t="s">
        <v>241</v>
      </c>
      <c r="B347" s="229" t="s">
        <v>242</v>
      </c>
      <c r="C347" s="229" t="s">
        <v>15</v>
      </c>
      <c r="D347" s="229">
        <v>594.6196956</v>
      </c>
      <c r="E347" s="229">
        <v>0</v>
      </c>
      <c r="F347" s="229">
        <v>100</v>
      </c>
      <c r="G347" s="229">
        <v>0</v>
      </c>
    </row>
    <row r="348" spans="1:7" x14ac:dyDescent="0.25">
      <c r="A348" s="229" t="s">
        <v>241</v>
      </c>
      <c r="B348" s="229" t="s">
        <v>242</v>
      </c>
      <c r="C348" s="229" t="s">
        <v>16</v>
      </c>
      <c r="D348" s="229">
        <v>7005.8831041000003</v>
      </c>
      <c r="E348" s="229">
        <v>7.1307996999999999</v>
      </c>
      <c r="F348" s="229">
        <v>99.898320468234999</v>
      </c>
      <c r="G348" s="229">
        <v>0.101679531765026</v>
      </c>
    </row>
    <row r="349" spans="1:7" x14ac:dyDescent="0.25">
      <c r="A349" s="229" t="s">
        <v>243</v>
      </c>
      <c r="B349" s="229" t="s">
        <v>244</v>
      </c>
      <c r="C349" s="229" t="s">
        <v>15</v>
      </c>
      <c r="D349" s="229">
        <v>1908.6525779000001</v>
      </c>
      <c r="E349" s="229">
        <v>27.094370399999999</v>
      </c>
      <c r="F349" s="229">
        <v>98.600314445863106</v>
      </c>
      <c r="G349" s="229">
        <v>1.39968555413685</v>
      </c>
    </row>
    <row r="350" spans="1:7" x14ac:dyDescent="0.25">
      <c r="A350" s="229" t="s">
        <v>243</v>
      </c>
      <c r="B350" s="229" t="s">
        <v>244</v>
      </c>
      <c r="C350" s="229" t="s">
        <v>16</v>
      </c>
      <c r="D350" s="229">
        <v>11693.729072300001</v>
      </c>
      <c r="E350" s="229">
        <v>125.9672355</v>
      </c>
      <c r="F350" s="229">
        <v>98.934259965572295</v>
      </c>
      <c r="G350" s="229">
        <v>1.0657400344277199</v>
      </c>
    </row>
    <row r="351" spans="1:7" x14ac:dyDescent="0.25">
      <c r="A351" s="229" t="s">
        <v>245</v>
      </c>
      <c r="B351" s="229" t="s">
        <v>246</v>
      </c>
      <c r="C351" s="229" t="s">
        <v>15</v>
      </c>
      <c r="D351" s="229">
        <v>239.10817349999999</v>
      </c>
      <c r="E351" s="229">
        <v>0</v>
      </c>
      <c r="F351" s="229">
        <v>100</v>
      </c>
      <c r="G351" s="229">
        <v>0</v>
      </c>
    </row>
    <row r="352" spans="1:7" x14ac:dyDescent="0.25">
      <c r="A352" s="229" t="s">
        <v>245</v>
      </c>
      <c r="B352" s="229" t="s">
        <v>246</v>
      </c>
      <c r="C352" s="229" t="s">
        <v>16</v>
      </c>
      <c r="D352" s="229">
        <v>17770.755024999999</v>
      </c>
      <c r="E352" s="229">
        <v>0</v>
      </c>
      <c r="F352" s="229">
        <v>100</v>
      </c>
      <c r="G352" s="229">
        <v>0</v>
      </c>
    </row>
    <row r="353" spans="1:7" x14ac:dyDescent="0.25">
      <c r="A353" s="229" t="s">
        <v>247</v>
      </c>
      <c r="B353" s="229" t="s">
        <v>248</v>
      </c>
      <c r="C353" s="229" t="s">
        <v>15</v>
      </c>
      <c r="D353" s="229">
        <v>194.73108690000001</v>
      </c>
      <c r="E353" s="229">
        <v>0</v>
      </c>
      <c r="F353" s="229">
        <v>100</v>
      </c>
      <c r="G353" s="229">
        <v>0</v>
      </c>
    </row>
    <row r="354" spans="1:7" x14ac:dyDescent="0.25">
      <c r="A354" s="229" t="s">
        <v>247</v>
      </c>
      <c r="B354" s="229" t="s">
        <v>248</v>
      </c>
      <c r="C354" s="229" t="s">
        <v>16</v>
      </c>
      <c r="D354" s="229">
        <v>19476.318765100001</v>
      </c>
      <c r="E354" s="229">
        <v>31.355778900000001</v>
      </c>
      <c r="F354" s="229">
        <v>99.839264393973394</v>
      </c>
      <c r="G354" s="229">
        <v>0.16073560602662501</v>
      </c>
    </row>
    <row r="355" spans="1:7" x14ac:dyDescent="0.25">
      <c r="A355" s="229" t="s">
        <v>249</v>
      </c>
      <c r="B355" s="229" t="s">
        <v>250</v>
      </c>
      <c r="C355" s="229" t="s">
        <v>15</v>
      </c>
      <c r="D355" s="229">
        <v>49.485179799999997</v>
      </c>
      <c r="E355" s="229">
        <v>0</v>
      </c>
      <c r="F355" s="229">
        <v>100</v>
      </c>
      <c r="G355" s="229">
        <v>0</v>
      </c>
    </row>
    <row r="356" spans="1:7" x14ac:dyDescent="0.25">
      <c r="A356" s="229" t="s">
        <v>249</v>
      </c>
      <c r="B356" s="229" t="s">
        <v>250</v>
      </c>
      <c r="C356" s="229" t="s">
        <v>16</v>
      </c>
      <c r="D356" s="229">
        <v>15528.4396103</v>
      </c>
      <c r="E356" s="229">
        <v>0</v>
      </c>
      <c r="F356" s="229">
        <v>100</v>
      </c>
      <c r="G356" s="229">
        <v>0</v>
      </c>
    </row>
    <row r="357" spans="1:7" x14ac:dyDescent="0.25">
      <c r="A357" s="229" t="s">
        <v>251</v>
      </c>
      <c r="B357" s="229" t="s">
        <v>252</v>
      </c>
      <c r="C357" s="229" t="s">
        <v>15</v>
      </c>
      <c r="D357" s="229">
        <v>1027.066468</v>
      </c>
      <c r="E357" s="229">
        <v>0</v>
      </c>
      <c r="F357" s="229">
        <v>100</v>
      </c>
      <c r="G357" s="229">
        <v>0</v>
      </c>
    </row>
    <row r="358" spans="1:7" x14ac:dyDescent="0.25">
      <c r="A358" s="229" t="s">
        <v>251</v>
      </c>
      <c r="B358" s="229" t="s">
        <v>252</v>
      </c>
      <c r="C358" s="229" t="s">
        <v>16</v>
      </c>
      <c r="D358" s="229">
        <v>14390.7546215</v>
      </c>
      <c r="E358" s="229">
        <v>0</v>
      </c>
      <c r="F358" s="229">
        <v>100</v>
      </c>
      <c r="G358" s="229">
        <v>0</v>
      </c>
    </row>
    <row r="359" spans="1:7" x14ac:dyDescent="0.25">
      <c r="A359" s="229" t="s">
        <v>253</v>
      </c>
      <c r="B359" s="229" t="s">
        <v>254</v>
      </c>
      <c r="C359" s="229" t="s">
        <v>15</v>
      </c>
      <c r="D359" s="229">
        <v>51.4132867</v>
      </c>
      <c r="E359" s="229">
        <v>0</v>
      </c>
      <c r="F359" s="229">
        <v>100</v>
      </c>
      <c r="G359" s="229">
        <v>0</v>
      </c>
    </row>
    <row r="360" spans="1:7" x14ac:dyDescent="0.25">
      <c r="A360" s="229" t="s">
        <v>253</v>
      </c>
      <c r="B360" s="229" t="s">
        <v>254</v>
      </c>
      <c r="C360" s="229" t="s">
        <v>16</v>
      </c>
      <c r="D360" s="229">
        <v>13417.7038672</v>
      </c>
      <c r="E360" s="229">
        <v>13.152676</v>
      </c>
      <c r="F360" s="229">
        <v>99.902071204783596</v>
      </c>
      <c r="G360" s="229">
        <v>9.7928795216409001E-2</v>
      </c>
    </row>
    <row r="361" spans="1:7" x14ac:dyDescent="0.25">
      <c r="A361" s="229" t="s">
        <v>255</v>
      </c>
      <c r="B361" s="229" t="s">
        <v>256</v>
      </c>
      <c r="C361" s="229" t="s">
        <v>15</v>
      </c>
      <c r="D361" s="229">
        <v>13.404473100000001</v>
      </c>
      <c r="E361" s="229">
        <v>0</v>
      </c>
      <c r="F361" s="229">
        <v>100</v>
      </c>
      <c r="G361" s="229">
        <v>0</v>
      </c>
    </row>
    <row r="362" spans="1:7" x14ac:dyDescent="0.25">
      <c r="A362" s="229" t="s">
        <v>255</v>
      </c>
      <c r="B362" s="229" t="s">
        <v>256</v>
      </c>
      <c r="C362" s="229" t="s">
        <v>16</v>
      </c>
      <c r="D362" s="229">
        <v>10851.2384702</v>
      </c>
      <c r="E362" s="229">
        <v>0</v>
      </c>
      <c r="F362" s="229">
        <v>100</v>
      </c>
      <c r="G362" s="229">
        <v>0</v>
      </c>
    </row>
    <row r="363" spans="1:7" x14ac:dyDescent="0.25">
      <c r="A363" s="229" t="s">
        <v>257</v>
      </c>
      <c r="B363" s="229" t="s">
        <v>258</v>
      </c>
      <c r="C363" s="229" t="s">
        <v>15</v>
      </c>
      <c r="D363" s="229">
        <v>49.768565799999998</v>
      </c>
      <c r="E363" s="229">
        <v>0</v>
      </c>
      <c r="F363" s="229">
        <v>100</v>
      </c>
      <c r="G363" s="229">
        <v>0</v>
      </c>
    </row>
    <row r="364" spans="1:7" x14ac:dyDescent="0.25">
      <c r="A364" s="229" t="s">
        <v>257</v>
      </c>
      <c r="B364" s="229" t="s">
        <v>258</v>
      </c>
      <c r="C364" s="229" t="s">
        <v>16</v>
      </c>
      <c r="D364" s="229">
        <v>19048.3846558</v>
      </c>
      <c r="E364" s="229">
        <v>0</v>
      </c>
      <c r="F364" s="229">
        <v>100</v>
      </c>
      <c r="G364" s="229">
        <v>0</v>
      </c>
    </row>
    <row r="365" spans="1:7" x14ac:dyDescent="0.25">
      <c r="A365" s="229" t="s">
        <v>259</v>
      </c>
      <c r="B365" s="229" t="s">
        <v>260</v>
      </c>
      <c r="C365" s="229" t="s">
        <v>15</v>
      </c>
      <c r="D365" s="229">
        <v>17.068844800000001</v>
      </c>
      <c r="E365" s="229">
        <v>0</v>
      </c>
      <c r="F365" s="229">
        <v>100</v>
      </c>
      <c r="G365" s="229">
        <v>0</v>
      </c>
    </row>
    <row r="366" spans="1:7" x14ac:dyDescent="0.25">
      <c r="A366" s="229" t="s">
        <v>259</v>
      </c>
      <c r="B366" s="229" t="s">
        <v>260</v>
      </c>
      <c r="C366" s="229" t="s">
        <v>16</v>
      </c>
      <c r="D366" s="229">
        <v>19942.8974977</v>
      </c>
      <c r="E366" s="229">
        <v>0</v>
      </c>
      <c r="F366" s="229">
        <v>100</v>
      </c>
      <c r="G366" s="229">
        <v>0</v>
      </c>
    </row>
    <row r="367" spans="1:7" x14ac:dyDescent="0.25">
      <c r="A367" s="229" t="s">
        <v>261</v>
      </c>
      <c r="B367" s="229" t="s">
        <v>262</v>
      </c>
      <c r="C367" s="229" t="s">
        <v>15</v>
      </c>
      <c r="D367" s="229">
        <v>45.566513499999999</v>
      </c>
      <c r="E367" s="229">
        <v>9.1067418999999994</v>
      </c>
      <c r="F367" s="229">
        <v>83.343333347587702</v>
      </c>
      <c r="G367" s="229">
        <v>16.656666652412301</v>
      </c>
    </row>
    <row r="368" spans="1:7" x14ac:dyDescent="0.25">
      <c r="A368" s="229" t="s">
        <v>261</v>
      </c>
      <c r="B368" s="229" t="s">
        <v>262</v>
      </c>
      <c r="C368" s="229" t="s">
        <v>16</v>
      </c>
      <c r="D368" s="229">
        <v>17339.0652954</v>
      </c>
      <c r="E368" s="229">
        <v>0</v>
      </c>
      <c r="F368" s="229">
        <v>100</v>
      </c>
      <c r="G368" s="229">
        <v>0</v>
      </c>
    </row>
    <row r="369" spans="1:7" x14ac:dyDescent="0.25">
      <c r="A369" s="229" t="s">
        <v>263</v>
      </c>
      <c r="B369" s="229" t="s">
        <v>264</v>
      </c>
      <c r="C369" s="229" t="s">
        <v>15</v>
      </c>
      <c r="D369" s="229">
        <v>18.7945706</v>
      </c>
      <c r="E369" s="229">
        <v>0</v>
      </c>
      <c r="F369" s="229">
        <v>100</v>
      </c>
      <c r="G369" s="229">
        <v>0</v>
      </c>
    </row>
    <row r="370" spans="1:7" x14ac:dyDescent="0.25">
      <c r="A370" s="229" t="s">
        <v>263</v>
      </c>
      <c r="B370" s="229" t="s">
        <v>264</v>
      </c>
      <c r="C370" s="229" t="s">
        <v>16</v>
      </c>
      <c r="D370" s="229">
        <v>4595.7158688</v>
      </c>
      <c r="E370" s="229">
        <v>7.3304415000000001</v>
      </c>
      <c r="F370" s="229">
        <v>99.840748039323501</v>
      </c>
      <c r="G370" s="229">
        <v>0.15925196067649899</v>
      </c>
    </row>
    <row r="371" spans="1:7" x14ac:dyDescent="0.25">
      <c r="A371" s="229" t="s">
        <v>265</v>
      </c>
      <c r="B371" s="229" t="s">
        <v>266</v>
      </c>
      <c r="C371" s="229" t="s">
        <v>15</v>
      </c>
      <c r="D371" s="229">
        <v>1004.3678368</v>
      </c>
      <c r="E371" s="229">
        <v>0</v>
      </c>
      <c r="F371" s="229">
        <v>100</v>
      </c>
      <c r="G371" s="229">
        <v>0</v>
      </c>
    </row>
    <row r="372" spans="1:7" x14ac:dyDescent="0.25">
      <c r="A372" s="229" t="s">
        <v>265</v>
      </c>
      <c r="B372" s="229" t="s">
        <v>266</v>
      </c>
      <c r="C372" s="229" t="s">
        <v>16</v>
      </c>
      <c r="D372" s="229">
        <v>72407.871518700005</v>
      </c>
      <c r="E372" s="229">
        <v>0</v>
      </c>
      <c r="F372" s="229">
        <v>100</v>
      </c>
      <c r="G372" s="229">
        <v>0</v>
      </c>
    </row>
    <row r="373" spans="1:7" x14ac:dyDescent="0.25">
      <c r="A373" s="229" t="s">
        <v>267</v>
      </c>
      <c r="B373" s="229" t="s">
        <v>268</v>
      </c>
      <c r="C373" s="229" t="s">
        <v>15</v>
      </c>
      <c r="D373" s="229">
        <v>29.643025300000001</v>
      </c>
      <c r="E373" s="229">
        <v>0</v>
      </c>
      <c r="F373" s="229">
        <v>100</v>
      </c>
      <c r="G373" s="229">
        <v>0</v>
      </c>
    </row>
    <row r="374" spans="1:7" x14ac:dyDescent="0.25">
      <c r="A374" s="229" t="s">
        <v>267</v>
      </c>
      <c r="B374" s="229" t="s">
        <v>268</v>
      </c>
      <c r="C374" s="229" t="s">
        <v>16</v>
      </c>
      <c r="D374" s="229">
        <v>43007.773305399998</v>
      </c>
      <c r="E374" s="229">
        <v>0</v>
      </c>
      <c r="F374" s="229">
        <v>100</v>
      </c>
      <c r="G374" s="229">
        <v>0</v>
      </c>
    </row>
    <row r="375" spans="1:7" x14ac:dyDescent="0.25">
      <c r="A375" s="229" t="s">
        <v>269</v>
      </c>
      <c r="B375" s="229" t="s">
        <v>270</v>
      </c>
      <c r="C375" s="229" t="s">
        <v>15</v>
      </c>
      <c r="D375" s="229">
        <v>190.236864</v>
      </c>
      <c r="E375" s="229">
        <v>0</v>
      </c>
      <c r="F375" s="229">
        <v>100</v>
      </c>
      <c r="G375" s="229">
        <v>0</v>
      </c>
    </row>
    <row r="376" spans="1:7" x14ac:dyDescent="0.25">
      <c r="A376" s="229" t="s">
        <v>269</v>
      </c>
      <c r="B376" s="229" t="s">
        <v>270</v>
      </c>
      <c r="C376" s="229" t="s">
        <v>16</v>
      </c>
      <c r="D376" s="229">
        <v>13693.113574499999</v>
      </c>
      <c r="E376" s="229">
        <v>0</v>
      </c>
      <c r="F376" s="229">
        <v>100</v>
      </c>
      <c r="G376" s="229">
        <v>0</v>
      </c>
    </row>
    <row r="377" spans="1:7" x14ac:dyDescent="0.25">
      <c r="A377" s="229" t="s">
        <v>271</v>
      </c>
      <c r="B377" s="229" t="s">
        <v>272</v>
      </c>
      <c r="C377" s="229" t="s">
        <v>15</v>
      </c>
      <c r="D377" s="229">
        <v>179.4747022</v>
      </c>
      <c r="E377" s="229">
        <v>0</v>
      </c>
      <c r="F377" s="229">
        <v>100</v>
      </c>
      <c r="G377" s="229">
        <v>0</v>
      </c>
    </row>
    <row r="378" spans="1:7" x14ac:dyDescent="0.25">
      <c r="A378" s="229" t="s">
        <v>271</v>
      </c>
      <c r="B378" s="229" t="s">
        <v>272</v>
      </c>
      <c r="C378" s="229" t="s">
        <v>16</v>
      </c>
      <c r="D378" s="229">
        <v>20776.560887600001</v>
      </c>
      <c r="E378" s="229">
        <v>0</v>
      </c>
      <c r="F378" s="229">
        <v>100</v>
      </c>
      <c r="G378" s="229">
        <v>0</v>
      </c>
    </row>
    <row r="379" spans="1:7" x14ac:dyDescent="0.25">
      <c r="A379" s="229" t="s">
        <v>273</v>
      </c>
      <c r="B379" s="229" t="s">
        <v>274</v>
      </c>
      <c r="C379" s="229" t="s">
        <v>15</v>
      </c>
      <c r="D379" s="229">
        <v>322.1805703</v>
      </c>
      <c r="E379" s="229">
        <v>0</v>
      </c>
      <c r="F379" s="229">
        <v>100</v>
      </c>
      <c r="G379" s="229">
        <v>0</v>
      </c>
    </row>
    <row r="380" spans="1:7" x14ac:dyDescent="0.25">
      <c r="A380" s="229" t="s">
        <v>273</v>
      </c>
      <c r="B380" s="229" t="s">
        <v>274</v>
      </c>
      <c r="C380" s="229" t="s">
        <v>16</v>
      </c>
      <c r="D380" s="229">
        <v>26439.547099799998</v>
      </c>
      <c r="E380" s="229">
        <v>0</v>
      </c>
      <c r="F380" s="229">
        <v>100</v>
      </c>
      <c r="G380" s="229">
        <v>0</v>
      </c>
    </row>
    <row r="381" spans="1:7" x14ac:dyDescent="0.25">
      <c r="A381" s="229" t="s">
        <v>275</v>
      </c>
      <c r="B381" s="229" t="s">
        <v>276</v>
      </c>
      <c r="C381" s="229" t="s">
        <v>15</v>
      </c>
      <c r="D381" s="229">
        <v>46.1722143</v>
      </c>
      <c r="E381" s="229">
        <v>0</v>
      </c>
      <c r="F381" s="229">
        <v>100</v>
      </c>
      <c r="G381" s="229">
        <v>0</v>
      </c>
    </row>
    <row r="382" spans="1:7" x14ac:dyDescent="0.25">
      <c r="A382" s="229" t="s">
        <v>275</v>
      </c>
      <c r="B382" s="229" t="s">
        <v>276</v>
      </c>
      <c r="C382" s="229" t="s">
        <v>16</v>
      </c>
      <c r="D382" s="229">
        <v>17672.704070200001</v>
      </c>
      <c r="E382" s="229">
        <v>0</v>
      </c>
      <c r="F382" s="229">
        <v>100</v>
      </c>
      <c r="G382" s="229">
        <v>0</v>
      </c>
    </row>
    <row r="383" spans="1:7" x14ac:dyDescent="0.25">
      <c r="A383" s="229" t="s">
        <v>277</v>
      </c>
      <c r="B383" s="229" t="s">
        <v>278</v>
      </c>
      <c r="C383" s="229" t="s">
        <v>15</v>
      </c>
      <c r="D383" s="229">
        <v>246.35176509999999</v>
      </c>
      <c r="E383" s="229">
        <v>0</v>
      </c>
      <c r="F383" s="229">
        <v>100</v>
      </c>
      <c r="G383" s="229">
        <v>0</v>
      </c>
    </row>
    <row r="384" spans="1:7" x14ac:dyDescent="0.25">
      <c r="A384" s="229" t="s">
        <v>277</v>
      </c>
      <c r="B384" s="229" t="s">
        <v>278</v>
      </c>
      <c r="C384" s="229" t="s">
        <v>16</v>
      </c>
      <c r="D384" s="229">
        <v>6583.3096736999996</v>
      </c>
      <c r="E384" s="229">
        <v>0</v>
      </c>
      <c r="F384" s="229">
        <v>100</v>
      </c>
      <c r="G384" s="229">
        <v>0</v>
      </c>
    </row>
    <row r="385" spans="1:7" x14ac:dyDescent="0.25">
      <c r="A385" s="229" t="s">
        <v>279</v>
      </c>
      <c r="B385" s="229" t="s">
        <v>280</v>
      </c>
      <c r="C385" s="229" t="s">
        <v>15</v>
      </c>
      <c r="D385" s="229">
        <v>325.21498430000003</v>
      </c>
      <c r="E385" s="229">
        <v>0</v>
      </c>
      <c r="F385" s="229">
        <v>100</v>
      </c>
      <c r="G385" s="229">
        <v>0</v>
      </c>
    </row>
    <row r="386" spans="1:7" x14ac:dyDescent="0.25">
      <c r="A386" s="229" t="s">
        <v>279</v>
      </c>
      <c r="B386" s="229" t="s">
        <v>280</v>
      </c>
      <c r="C386" s="229" t="s">
        <v>16</v>
      </c>
      <c r="D386" s="229">
        <v>28133.024386900001</v>
      </c>
      <c r="E386" s="229">
        <v>0</v>
      </c>
      <c r="F386" s="229">
        <v>100</v>
      </c>
      <c r="G386" s="229">
        <v>0</v>
      </c>
    </row>
    <row r="387" spans="1:7" x14ac:dyDescent="0.25">
      <c r="A387" s="229" t="s">
        <v>281</v>
      </c>
      <c r="B387" s="229" t="s">
        <v>282</v>
      </c>
      <c r="C387" s="229" t="s">
        <v>15</v>
      </c>
      <c r="D387" s="229">
        <v>4119.9903597000002</v>
      </c>
      <c r="E387" s="229">
        <v>32.1539711</v>
      </c>
      <c r="F387" s="229">
        <v>99.225605650037593</v>
      </c>
      <c r="G387" s="229">
        <v>0.77439434996241696</v>
      </c>
    </row>
    <row r="388" spans="1:7" x14ac:dyDescent="0.25">
      <c r="A388" s="229" t="s">
        <v>281</v>
      </c>
      <c r="B388" s="229" t="s">
        <v>282</v>
      </c>
      <c r="C388" s="229" t="s">
        <v>16</v>
      </c>
      <c r="D388" s="229">
        <v>20964.388623300001</v>
      </c>
      <c r="E388" s="229">
        <v>32.249470899999999</v>
      </c>
      <c r="F388" s="229">
        <v>99.846406502053696</v>
      </c>
      <c r="G388" s="229">
        <v>0.15359349794626601</v>
      </c>
    </row>
    <row r="389" spans="1:7" x14ac:dyDescent="0.25">
      <c r="A389" s="229" t="s">
        <v>283</v>
      </c>
      <c r="B389" s="229" t="s">
        <v>284</v>
      </c>
      <c r="C389" s="229" t="s">
        <v>15</v>
      </c>
      <c r="D389" s="229">
        <v>1872.5803129999999</v>
      </c>
      <c r="E389" s="229">
        <v>48.519988300000001</v>
      </c>
      <c r="F389" s="229">
        <v>97.474364650967601</v>
      </c>
      <c r="G389" s="229">
        <v>2.5256353490323602</v>
      </c>
    </row>
    <row r="390" spans="1:7" x14ac:dyDescent="0.25">
      <c r="A390" s="229" t="s">
        <v>283</v>
      </c>
      <c r="B390" s="229" t="s">
        <v>284</v>
      </c>
      <c r="C390" s="229" t="s">
        <v>16</v>
      </c>
      <c r="D390" s="229">
        <v>16945.005529599999</v>
      </c>
      <c r="E390" s="229">
        <v>39.329123799999998</v>
      </c>
      <c r="F390" s="229">
        <v>99.768438831413803</v>
      </c>
      <c r="G390" s="229">
        <v>0.23156116858617701</v>
      </c>
    </row>
    <row r="391" spans="1:7" x14ac:dyDescent="0.25">
      <c r="A391" s="229" t="s">
        <v>285</v>
      </c>
      <c r="B391" s="229" t="s">
        <v>286</v>
      </c>
      <c r="C391" s="229" t="s">
        <v>15</v>
      </c>
      <c r="D391" s="229">
        <v>59.919536100000002</v>
      </c>
      <c r="E391" s="229">
        <v>5.2712529999999997</v>
      </c>
      <c r="F391" s="229">
        <v>91.914113829924503</v>
      </c>
      <c r="G391" s="229">
        <v>8.0858861700755202</v>
      </c>
    </row>
    <row r="392" spans="1:7" x14ac:dyDescent="0.25">
      <c r="A392" s="229" t="s">
        <v>285</v>
      </c>
      <c r="B392" s="229" t="s">
        <v>286</v>
      </c>
      <c r="C392" s="229" t="s">
        <v>16</v>
      </c>
      <c r="D392" s="229">
        <v>6750.5248760000004</v>
      </c>
      <c r="E392" s="229">
        <v>0</v>
      </c>
      <c r="F392" s="229">
        <v>100</v>
      </c>
      <c r="G392" s="229">
        <v>0</v>
      </c>
    </row>
    <row r="393" spans="1:7" x14ac:dyDescent="0.25">
      <c r="A393" s="229" t="s">
        <v>287</v>
      </c>
      <c r="B393" s="229" t="s">
        <v>288</v>
      </c>
      <c r="C393" s="229" t="s">
        <v>15</v>
      </c>
      <c r="D393" s="229">
        <v>279.87879329999998</v>
      </c>
      <c r="E393" s="229">
        <v>0</v>
      </c>
      <c r="F393" s="229">
        <v>100</v>
      </c>
      <c r="G393" s="229">
        <v>0</v>
      </c>
    </row>
    <row r="394" spans="1:7" x14ac:dyDescent="0.25">
      <c r="A394" s="229" t="s">
        <v>287</v>
      </c>
      <c r="B394" s="229" t="s">
        <v>288</v>
      </c>
      <c r="C394" s="229" t="s">
        <v>16</v>
      </c>
      <c r="D394" s="229">
        <v>12189.863562299999</v>
      </c>
      <c r="E394" s="229">
        <v>0</v>
      </c>
      <c r="F394" s="229">
        <v>100</v>
      </c>
      <c r="G394" s="229">
        <v>0</v>
      </c>
    </row>
    <row r="395" spans="1:7" x14ac:dyDescent="0.25">
      <c r="A395" s="229" t="s">
        <v>289</v>
      </c>
      <c r="B395" s="229" t="s">
        <v>290</v>
      </c>
      <c r="C395" s="229" t="s">
        <v>15</v>
      </c>
      <c r="D395" s="229">
        <v>2404.7434767999998</v>
      </c>
      <c r="E395" s="229">
        <v>47.070814499999997</v>
      </c>
      <c r="F395" s="229">
        <v>98.080163955849898</v>
      </c>
      <c r="G395" s="229">
        <v>1.9198360441500699</v>
      </c>
    </row>
    <row r="396" spans="1:7" x14ac:dyDescent="0.25">
      <c r="A396" s="229" t="s">
        <v>289</v>
      </c>
      <c r="B396" s="229" t="s">
        <v>290</v>
      </c>
      <c r="C396" s="229" t="s">
        <v>16</v>
      </c>
      <c r="D396" s="229">
        <v>16069.644360300001</v>
      </c>
      <c r="E396" s="229">
        <v>338.21412249999997</v>
      </c>
      <c r="F396" s="229">
        <v>97.9387064871717</v>
      </c>
      <c r="G396" s="229">
        <v>2.0612935128282701</v>
      </c>
    </row>
    <row r="397" spans="1:7" x14ac:dyDescent="0.25">
      <c r="A397" s="229" t="s">
        <v>291</v>
      </c>
      <c r="B397" s="229" t="s">
        <v>292</v>
      </c>
      <c r="C397" s="229" t="s">
        <v>15</v>
      </c>
      <c r="D397" s="229">
        <v>214.61571470000001</v>
      </c>
      <c r="E397" s="229">
        <v>0</v>
      </c>
      <c r="F397" s="229">
        <v>100</v>
      </c>
      <c r="G397" s="229">
        <v>0</v>
      </c>
    </row>
    <row r="398" spans="1:7" x14ac:dyDescent="0.25">
      <c r="A398" s="229" t="s">
        <v>291</v>
      </c>
      <c r="B398" s="229" t="s">
        <v>292</v>
      </c>
      <c r="C398" s="229" t="s">
        <v>16</v>
      </c>
      <c r="D398" s="229">
        <v>37470.618639</v>
      </c>
      <c r="E398" s="229">
        <v>0</v>
      </c>
      <c r="F398" s="229">
        <v>100</v>
      </c>
      <c r="G398" s="229">
        <v>0</v>
      </c>
    </row>
    <row r="399" spans="1:7" x14ac:dyDescent="0.25">
      <c r="A399" s="229" t="s">
        <v>293</v>
      </c>
      <c r="B399" s="229" t="s">
        <v>294</v>
      </c>
      <c r="C399" s="229" t="s">
        <v>15</v>
      </c>
      <c r="D399" s="229">
        <v>135.26221340000001</v>
      </c>
      <c r="E399" s="229">
        <v>0</v>
      </c>
      <c r="F399" s="229">
        <v>100</v>
      </c>
      <c r="G399" s="229">
        <v>0</v>
      </c>
    </row>
    <row r="400" spans="1:7" x14ac:dyDescent="0.25">
      <c r="A400" s="229" t="s">
        <v>293</v>
      </c>
      <c r="B400" s="229" t="s">
        <v>294</v>
      </c>
      <c r="C400" s="229" t="s">
        <v>16</v>
      </c>
      <c r="D400" s="229">
        <v>34084.899786900001</v>
      </c>
      <c r="E400" s="229">
        <v>0</v>
      </c>
      <c r="F400" s="229">
        <v>100</v>
      </c>
      <c r="G400" s="229">
        <v>0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635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467</v>
      </c>
      <c r="F410" s="5" t="s">
        <v>431</v>
      </c>
      <c r="G410" s="5" t="s">
        <v>468</v>
      </c>
    </row>
    <row r="411" spans="1:7" x14ac:dyDescent="0.25">
      <c r="A411" s="230" t="s">
        <v>70</v>
      </c>
      <c r="B411" s="230" t="s">
        <v>71</v>
      </c>
      <c r="C411" s="230" t="s">
        <v>15</v>
      </c>
      <c r="D411" s="230">
        <v>13.582304799999999</v>
      </c>
      <c r="E411" s="230">
        <v>0</v>
      </c>
      <c r="F411" s="230">
        <v>100</v>
      </c>
      <c r="G411" s="230">
        <v>0</v>
      </c>
    </row>
    <row r="412" spans="1:7" x14ac:dyDescent="0.25">
      <c r="A412" s="230" t="s">
        <v>70</v>
      </c>
      <c r="B412" s="230" t="s">
        <v>71</v>
      </c>
      <c r="C412" s="230" t="s">
        <v>16</v>
      </c>
      <c r="D412" s="230">
        <v>143.5205785</v>
      </c>
      <c r="E412" s="230">
        <v>1.1810700000000001</v>
      </c>
      <c r="F412" s="230">
        <v>99.183789533676205</v>
      </c>
      <c r="G412" s="230">
        <v>0.81621046632374705</v>
      </c>
    </row>
    <row r="413" spans="1:7" x14ac:dyDescent="0.25">
      <c r="A413" s="230" t="s">
        <v>72</v>
      </c>
      <c r="B413" s="230" t="s">
        <v>73</v>
      </c>
      <c r="C413" s="230" t="s">
        <v>15</v>
      </c>
      <c r="D413" s="230">
        <v>56.050252499999999</v>
      </c>
      <c r="E413" s="230">
        <v>1.6984925</v>
      </c>
      <c r="F413" s="230">
        <v>97.058823529411796</v>
      </c>
      <c r="G413" s="230">
        <v>2.9411764705882399</v>
      </c>
    </row>
    <row r="414" spans="1:7" x14ac:dyDescent="0.25">
      <c r="A414" s="230" t="s">
        <v>72</v>
      </c>
      <c r="B414" s="230" t="s">
        <v>73</v>
      </c>
      <c r="C414" s="230" t="s">
        <v>16</v>
      </c>
      <c r="D414" s="230">
        <v>309.12563499999999</v>
      </c>
      <c r="E414" s="230">
        <v>3.3969849999999999</v>
      </c>
      <c r="F414" s="230">
        <v>98.913043478260903</v>
      </c>
      <c r="G414" s="230">
        <v>1.0869565217391299</v>
      </c>
    </row>
    <row r="415" spans="1:7" x14ac:dyDescent="0.25">
      <c r="A415" s="230" t="s">
        <v>74</v>
      </c>
      <c r="B415" s="230" t="s">
        <v>75</v>
      </c>
      <c r="C415" s="230" t="s">
        <v>15</v>
      </c>
      <c r="D415" s="230">
        <v>85.334129899999994</v>
      </c>
      <c r="E415" s="230">
        <v>3.8241550000000002</v>
      </c>
      <c r="F415" s="230">
        <v>95.710824850108807</v>
      </c>
      <c r="G415" s="230">
        <v>4.2891751498912001</v>
      </c>
    </row>
    <row r="416" spans="1:7" x14ac:dyDescent="0.25">
      <c r="A416" s="230" t="s">
        <v>74</v>
      </c>
      <c r="B416" s="230" t="s">
        <v>75</v>
      </c>
      <c r="C416" s="230" t="s">
        <v>16</v>
      </c>
      <c r="D416" s="230">
        <v>237.3890231</v>
      </c>
      <c r="E416" s="230">
        <v>9.2112745</v>
      </c>
      <c r="F416" s="230">
        <v>96.264694491593303</v>
      </c>
      <c r="G416" s="230">
        <v>3.73530550840665</v>
      </c>
    </row>
    <row r="417" spans="1:7" x14ac:dyDescent="0.25">
      <c r="A417" s="230" t="s">
        <v>76</v>
      </c>
      <c r="B417" s="230" t="s">
        <v>77</v>
      </c>
      <c r="C417" s="230" t="s">
        <v>15</v>
      </c>
      <c r="D417" s="230">
        <v>7.9268295000000002</v>
      </c>
      <c r="E417" s="230">
        <v>0</v>
      </c>
      <c r="F417" s="230">
        <v>100</v>
      </c>
      <c r="G417" s="230">
        <v>0</v>
      </c>
    </row>
    <row r="418" spans="1:7" x14ac:dyDescent="0.25">
      <c r="A418" s="230" t="s">
        <v>76</v>
      </c>
      <c r="B418" s="230" t="s">
        <v>77</v>
      </c>
      <c r="C418" s="230" t="s">
        <v>16</v>
      </c>
      <c r="D418" s="230">
        <v>9.5121953999999995</v>
      </c>
      <c r="E418" s="230">
        <v>0</v>
      </c>
      <c r="F418" s="230">
        <v>100</v>
      </c>
      <c r="G418" s="230">
        <v>0</v>
      </c>
    </row>
    <row r="419" spans="1:7" x14ac:dyDescent="0.25">
      <c r="A419" s="230" t="s">
        <v>78</v>
      </c>
      <c r="B419" s="230" t="s">
        <v>79</v>
      </c>
      <c r="C419" s="230" t="s">
        <v>15</v>
      </c>
      <c r="D419" s="230">
        <v>416.61347749999999</v>
      </c>
      <c r="E419" s="230">
        <v>25.608616300000001</v>
      </c>
      <c r="F419" s="230">
        <v>94.209105185146697</v>
      </c>
      <c r="G419" s="230">
        <v>5.7908948148533197</v>
      </c>
    </row>
    <row r="420" spans="1:7" x14ac:dyDescent="0.25">
      <c r="A420" s="230" t="s">
        <v>78</v>
      </c>
      <c r="B420" s="230" t="s">
        <v>79</v>
      </c>
      <c r="C420" s="230" t="s">
        <v>16</v>
      </c>
      <c r="D420" s="230">
        <v>2475.1736381000001</v>
      </c>
      <c r="E420" s="230">
        <v>11.4146169</v>
      </c>
      <c r="F420" s="230">
        <v>99.540952673726807</v>
      </c>
      <c r="G420" s="230">
        <v>0.45904732627316303</v>
      </c>
    </row>
    <row r="421" spans="1:7" x14ac:dyDescent="0.25">
      <c r="A421" s="230" t="s">
        <v>90</v>
      </c>
      <c r="B421" s="230" t="s">
        <v>91</v>
      </c>
      <c r="C421" s="230" t="s">
        <v>15</v>
      </c>
      <c r="D421" s="230">
        <v>72.073948999999999</v>
      </c>
      <c r="E421" s="230">
        <v>2.2299536</v>
      </c>
      <c r="F421" s="230">
        <v>96.998874188339101</v>
      </c>
      <c r="G421" s="230">
        <v>3.0011258116609301</v>
      </c>
    </row>
    <row r="422" spans="1:7" x14ac:dyDescent="0.25">
      <c r="A422" s="230" t="s">
        <v>90</v>
      </c>
      <c r="B422" s="230" t="s">
        <v>91</v>
      </c>
      <c r="C422" s="230" t="s">
        <v>16</v>
      </c>
      <c r="D422" s="230">
        <v>1167.7785914000001</v>
      </c>
      <c r="E422" s="230">
        <v>5.6777256999999999</v>
      </c>
      <c r="F422" s="230">
        <v>99.516153637995501</v>
      </c>
      <c r="G422" s="230">
        <v>0.48384636200447101</v>
      </c>
    </row>
    <row r="423" spans="1:7" x14ac:dyDescent="0.25">
      <c r="A423" s="230" t="s">
        <v>106</v>
      </c>
      <c r="B423" s="230" t="s">
        <v>107</v>
      </c>
      <c r="C423" s="230" t="s">
        <v>15</v>
      </c>
      <c r="D423" s="230">
        <v>383.44409539999998</v>
      </c>
      <c r="E423" s="230">
        <v>29.994257900000001</v>
      </c>
      <c r="F423" s="230">
        <v>92.745168013419502</v>
      </c>
      <c r="G423" s="230">
        <v>7.2548319865804798</v>
      </c>
    </row>
    <row r="424" spans="1:7" x14ac:dyDescent="0.25">
      <c r="A424" s="230" t="s">
        <v>106</v>
      </c>
      <c r="B424" s="230" t="s">
        <v>107</v>
      </c>
      <c r="C424" s="230" t="s">
        <v>16</v>
      </c>
      <c r="D424" s="230">
        <v>2538.1922491999999</v>
      </c>
      <c r="E424" s="230">
        <v>79.746459799999997</v>
      </c>
      <c r="F424" s="230">
        <v>96.953845423277201</v>
      </c>
      <c r="G424" s="230">
        <v>3.04615457672275</v>
      </c>
    </row>
    <row r="425" spans="1:7" x14ac:dyDescent="0.25">
      <c r="A425" s="230" t="s">
        <v>108</v>
      </c>
      <c r="B425" s="230" t="s">
        <v>109</v>
      </c>
      <c r="C425" s="230" t="s">
        <v>15</v>
      </c>
      <c r="D425" s="230">
        <v>173.2447104</v>
      </c>
      <c r="E425" s="230">
        <v>3.6092648000000001</v>
      </c>
      <c r="F425" s="230">
        <v>97.959183673469397</v>
      </c>
      <c r="G425" s="230">
        <v>2.0408163265306101</v>
      </c>
    </row>
    <row r="426" spans="1:7" x14ac:dyDescent="0.25">
      <c r="A426" s="230" t="s">
        <v>108</v>
      </c>
      <c r="B426" s="230" t="s">
        <v>109</v>
      </c>
      <c r="C426" s="230" t="s">
        <v>16</v>
      </c>
      <c r="D426" s="230">
        <v>945.62737760000005</v>
      </c>
      <c r="E426" s="230">
        <v>12.632426799999999</v>
      </c>
      <c r="F426" s="230">
        <v>98.681732580037703</v>
      </c>
      <c r="G426" s="230">
        <v>1.3182674199623401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636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467</v>
      </c>
      <c r="F436" s="5" t="s">
        <v>431</v>
      </c>
      <c r="G436" s="5" t="s">
        <v>468</v>
      </c>
    </row>
    <row r="437" spans="1:7" x14ac:dyDescent="0.25">
      <c r="A437" s="231" t="s">
        <v>13</v>
      </c>
      <c r="B437" s="231" t="s">
        <v>14</v>
      </c>
      <c r="C437" s="231" t="s">
        <v>15</v>
      </c>
      <c r="D437" s="231">
        <v>1208.269749</v>
      </c>
      <c r="E437" s="231">
        <v>66.9647401</v>
      </c>
      <c r="F437" s="231">
        <v>94.748829280232201</v>
      </c>
      <c r="G437" s="231">
        <v>5.2511707197678197</v>
      </c>
    </row>
    <row r="438" spans="1:7" x14ac:dyDescent="0.25">
      <c r="A438" s="231" t="s">
        <v>13</v>
      </c>
      <c r="B438" s="231" t="s">
        <v>14</v>
      </c>
      <c r="C438" s="231" t="s">
        <v>16</v>
      </c>
      <c r="D438" s="231">
        <v>7826.3192883000002</v>
      </c>
      <c r="E438" s="231">
        <v>123.2605587</v>
      </c>
      <c r="F438" s="231">
        <v>98.449470776162897</v>
      </c>
      <c r="G438" s="231">
        <v>1.5505292238371</v>
      </c>
    </row>
    <row r="439" spans="1:7" x14ac:dyDescent="0.25">
      <c r="A439" s="231" t="s">
        <v>25</v>
      </c>
      <c r="B439" s="231" t="s">
        <v>26</v>
      </c>
      <c r="C439" s="231" t="s">
        <v>15</v>
      </c>
      <c r="D439" s="231">
        <v>478.84878850000001</v>
      </c>
      <c r="E439" s="231">
        <v>8.4931920000000005</v>
      </c>
      <c r="F439" s="231">
        <v>98.257241867141005</v>
      </c>
      <c r="G439" s="231">
        <v>1.74275813285903</v>
      </c>
    </row>
    <row r="440" spans="1:7" x14ac:dyDescent="0.25">
      <c r="A440" s="231" t="s">
        <v>25</v>
      </c>
      <c r="B440" s="231" t="s">
        <v>26</v>
      </c>
      <c r="C440" s="231" t="s">
        <v>16</v>
      </c>
      <c r="D440" s="231">
        <v>7539.3178546999998</v>
      </c>
      <c r="E440" s="231">
        <v>34.615426300000003</v>
      </c>
      <c r="F440" s="231">
        <v>99.542966315971697</v>
      </c>
      <c r="G440" s="231">
        <v>0.45703368402830302</v>
      </c>
    </row>
    <row r="441" spans="1:7" x14ac:dyDescent="0.25">
      <c r="A441" s="231" t="s">
        <v>27</v>
      </c>
      <c r="B441" s="231" t="s">
        <v>28</v>
      </c>
      <c r="C441" s="231" t="s">
        <v>15</v>
      </c>
      <c r="D441" s="231">
        <v>154.60097909999999</v>
      </c>
      <c r="E441" s="231">
        <v>5.4953224000000001</v>
      </c>
      <c r="F441" s="231">
        <v>96.567489474452401</v>
      </c>
      <c r="G441" s="231">
        <v>3.43251052554765</v>
      </c>
    </row>
    <row r="442" spans="1:7" x14ac:dyDescent="0.25">
      <c r="A442" s="231" t="s">
        <v>27</v>
      </c>
      <c r="B442" s="231" t="s">
        <v>28</v>
      </c>
      <c r="C442" s="231" t="s">
        <v>16</v>
      </c>
      <c r="D442" s="231">
        <v>3609.221869</v>
      </c>
      <c r="E442" s="231">
        <v>5.6541766000000004</v>
      </c>
      <c r="F442" s="231">
        <v>99.843585878777702</v>
      </c>
      <c r="G442" s="231">
        <v>0.15641412122228199</v>
      </c>
    </row>
    <row r="443" spans="1:7" x14ac:dyDescent="0.25">
      <c r="A443" s="231" t="s">
        <v>29</v>
      </c>
      <c r="B443" s="231" t="s">
        <v>30</v>
      </c>
      <c r="C443" s="231" t="s">
        <v>15</v>
      </c>
      <c r="D443" s="231">
        <v>53.188819000000002</v>
      </c>
      <c r="E443" s="231">
        <v>1.131677</v>
      </c>
      <c r="F443" s="231">
        <v>97.9166666666667</v>
      </c>
      <c r="G443" s="231">
        <v>2.0833333333333299</v>
      </c>
    </row>
    <row r="444" spans="1:7" x14ac:dyDescent="0.25">
      <c r="A444" s="231" t="s">
        <v>29</v>
      </c>
      <c r="B444" s="231" t="s">
        <v>30</v>
      </c>
      <c r="C444" s="231" t="s">
        <v>16</v>
      </c>
      <c r="D444" s="231">
        <v>568.101854</v>
      </c>
      <c r="E444" s="231">
        <v>2.2633540000000001</v>
      </c>
      <c r="F444" s="231">
        <v>99.603174603174594</v>
      </c>
      <c r="G444" s="231">
        <v>0.39682539682539703</v>
      </c>
    </row>
    <row r="445" spans="1:7" x14ac:dyDescent="0.25">
      <c r="A445" s="231" t="s">
        <v>31</v>
      </c>
      <c r="B445" s="231" t="s">
        <v>32</v>
      </c>
      <c r="C445" s="231" t="s">
        <v>15</v>
      </c>
      <c r="D445" s="231">
        <v>463.2569724</v>
      </c>
      <c r="E445" s="231">
        <v>9.9344137999999997</v>
      </c>
      <c r="F445" s="231">
        <v>97.900550582761198</v>
      </c>
      <c r="G445" s="231">
        <v>2.0994494172387799</v>
      </c>
    </row>
    <row r="446" spans="1:7" x14ac:dyDescent="0.25">
      <c r="A446" s="231" t="s">
        <v>31</v>
      </c>
      <c r="B446" s="231" t="s">
        <v>32</v>
      </c>
      <c r="C446" s="231" t="s">
        <v>16</v>
      </c>
      <c r="D446" s="231">
        <v>6416.5641423999996</v>
      </c>
      <c r="E446" s="231">
        <v>19.777358799999998</v>
      </c>
      <c r="F446" s="231">
        <v>99.692723594664599</v>
      </c>
      <c r="G446" s="231">
        <v>0.30727640533543299</v>
      </c>
    </row>
    <row r="447" spans="1:7" x14ac:dyDescent="0.25">
      <c r="A447" s="231" t="s">
        <v>33</v>
      </c>
      <c r="B447" s="231" t="s">
        <v>34</v>
      </c>
      <c r="C447" s="231" t="s">
        <v>15</v>
      </c>
      <c r="D447" s="231">
        <v>113.71573290000001</v>
      </c>
      <c r="E447" s="231">
        <v>0</v>
      </c>
      <c r="F447" s="231">
        <v>100</v>
      </c>
      <c r="G447" s="231">
        <v>0</v>
      </c>
    </row>
    <row r="448" spans="1:7" x14ac:dyDescent="0.25">
      <c r="A448" s="231" t="s">
        <v>33</v>
      </c>
      <c r="B448" s="231" t="s">
        <v>34</v>
      </c>
      <c r="C448" s="231" t="s">
        <v>16</v>
      </c>
      <c r="D448" s="231">
        <v>579.68086410000001</v>
      </c>
      <c r="E448" s="231">
        <v>4.0788035000000002</v>
      </c>
      <c r="F448" s="231">
        <v>99.301287203213406</v>
      </c>
      <c r="G448" s="231">
        <v>0.69871279678657905</v>
      </c>
    </row>
    <row r="449" spans="1:7" x14ac:dyDescent="0.25">
      <c r="A449" s="231" t="s">
        <v>35</v>
      </c>
      <c r="B449" s="231" t="s">
        <v>36</v>
      </c>
      <c r="C449" s="231" t="s">
        <v>15</v>
      </c>
      <c r="D449" s="231">
        <v>266.66363630000001</v>
      </c>
      <c r="E449" s="231">
        <v>3.9055987000000001</v>
      </c>
      <c r="F449" s="231">
        <v>98.556525208788102</v>
      </c>
      <c r="G449" s="231">
        <v>1.4434747912119399</v>
      </c>
    </row>
    <row r="450" spans="1:7" x14ac:dyDescent="0.25">
      <c r="A450" s="231" t="s">
        <v>35</v>
      </c>
      <c r="B450" s="231" t="s">
        <v>36</v>
      </c>
      <c r="C450" s="231" t="s">
        <v>16</v>
      </c>
      <c r="D450" s="231">
        <v>1389.9833951999999</v>
      </c>
      <c r="E450" s="231">
        <v>10.5678587</v>
      </c>
      <c r="F450" s="231">
        <v>99.245450056142303</v>
      </c>
      <c r="G450" s="231">
        <v>0.75454994385764595</v>
      </c>
    </row>
    <row r="451" spans="1:7" x14ac:dyDescent="0.25">
      <c r="A451" s="231" t="s">
        <v>37</v>
      </c>
      <c r="B451" s="231" t="s">
        <v>38</v>
      </c>
      <c r="C451" s="231" t="s">
        <v>15</v>
      </c>
      <c r="D451" s="231">
        <v>112.918345</v>
      </c>
      <c r="E451" s="231">
        <v>0</v>
      </c>
      <c r="F451" s="231">
        <v>100</v>
      </c>
      <c r="G451" s="231">
        <v>0</v>
      </c>
    </row>
    <row r="452" spans="1:7" x14ac:dyDescent="0.25">
      <c r="A452" s="231" t="s">
        <v>37</v>
      </c>
      <c r="B452" s="231" t="s">
        <v>38</v>
      </c>
      <c r="C452" s="231" t="s">
        <v>16</v>
      </c>
      <c r="D452" s="231">
        <v>2861.2734303000002</v>
      </c>
      <c r="E452" s="231">
        <v>0</v>
      </c>
      <c r="F452" s="231">
        <v>100</v>
      </c>
      <c r="G452" s="231">
        <v>0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637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638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639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467</v>
      </c>
      <c r="F16" s="5" t="s">
        <v>431</v>
      </c>
      <c r="G16" s="5" t="s">
        <v>468</v>
      </c>
    </row>
    <row r="17" spans="1:7" x14ac:dyDescent="0.25">
      <c r="A17" s="232" t="s">
        <v>13</v>
      </c>
      <c r="B17" s="232" t="s">
        <v>14</v>
      </c>
      <c r="C17" s="232" t="s">
        <v>15</v>
      </c>
      <c r="D17" s="232">
        <v>113332.0128426</v>
      </c>
      <c r="E17" s="232">
        <v>1227.1653984</v>
      </c>
      <c r="F17" s="232">
        <v>98.928793469678695</v>
      </c>
      <c r="G17" s="232">
        <v>1.0712065303212901</v>
      </c>
    </row>
    <row r="18" spans="1:7" x14ac:dyDescent="0.25">
      <c r="A18" s="232" t="s">
        <v>13</v>
      </c>
      <c r="B18" s="232" t="s">
        <v>14</v>
      </c>
      <c r="C18" s="232" t="s">
        <v>16</v>
      </c>
      <c r="D18" s="232">
        <v>2690649.7654336998</v>
      </c>
      <c r="E18" s="232">
        <v>5140.5690612999997</v>
      </c>
      <c r="F18" s="232">
        <v>99.809311243700193</v>
      </c>
      <c r="G18" s="232">
        <v>0.190688756299847</v>
      </c>
    </row>
    <row r="19" spans="1:7" x14ac:dyDescent="0.25">
      <c r="A19" s="232" t="s">
        <v>13</v>
      </c>
      <c r="B19" s="232" t="s">
        <v>17</v>
      </c>
      <c r="C19" s="232" t="s">
        <v>15</v>
      </c>
      <c r="D19" s="232">
        <v>1275.2344891</v>
      </c>
      <c r="E19" s="232">
        <v>0</v>
      </c>
      <c r="F19" s="232">
        <v>100</v>
      </c>
      <c r="G19" s="232">
        <v>0</v>
      </c>
    </row>
    <row r="20" spans="1:7" x14ac:dyDescent="0.25">
      <c r="A20" s="232" t="s">
        <v>13</v>
      </c>
      <c r="B20" s="232" t="s">
        <v>17</v>
      </c>
      <c r="C20" s="232" t="s">
        <v>16</v>
      </c>
      <c r="D20" s="232">
        <v>7942.3683486999998</v>
      </c>
      <c r="E20" s="232">
        <v>7.2114982999999997</v>
      </c>
      <c r="F20" s="232">
        <v>99.909284535298795</v>
      </c>
      <c r="G20" s="232">
        <v>9.0715464701212695E-2</v>
      </c>
    </row>
    <row r="21" spans="1:7" x14ac:dyDescent="0.25">
      <c r="A21" s="232" t="s">
        <v>13</v>
      </c>
      <c r="B21" s="232" t="s">
        <v>18</v>
      </c>
      <c r="C21" s="232" t="s">
        <v>15</v>
      </c>
      <c r="D21" s="232">
        <v>112056.77835350001</v>
      </c>
      <c r="E21" s="232">
        <v>1227.1653984</v>
      </c>
      <c r="F21" s="232">
        <v>98.916734924864897</v>
      </c>
      <c r="G21" s="232">
        <v>1.0832650751350801</v>
      </c>
    </row>
    <row r="22" spans="1:7" x14ac:dyDescent="0.25">
      <c r="A22" s="232" t="s">
        <v>13</v>
      </c>
      <c r="B22" s="232" t="s">
        <v>18</v>
      </c>
      <c r="C22" s="232" t="s">
        <v>16</v>
      </c>
      <c r="D22" s="232">
        <v>2682707.3970849998</v>
      </c>
      <c r="E22" s="232">
        <v>5133.3575629999996</v>
      </c>
      <c r="F22" s="232">
        <v>99.809015561873494</v>
      </c>
      <c r="G22" s="232">
        <v>0.190984438126516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640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467</v>
      </c>
      <c r="F32" s="5" t="s">
        <v>431</v>
      </c>
      <c r="G32" s="5" t="s">
        <v>468</v>
      </c>
    </row>
    <row r="33" spans="1:7" x14ac:dyDescent="0.25">
      <c r="A33" s="233" t="s">
        <v>13</v>
      </c>
      <c r="B33" s="233" t="s">
        <v>14</v>
      </c>
      <c r="C33" s="233" t="s">
        <v>15</v>
      </c>
      <c r="D33" s="233">
        <v>113332.0128426</v>
      </c>
      <c r="E33" s="233">
        <v>1227.1653984</v>
      </c>
      <c r="F33" s="233">
        <v>98.928793469678695</v>
      </c>
      <c r="G33" s="233">
        <v>1.0712065303212901</v>
      </c>
    </row>
    <row r="34" spans="1:7" x14ac:dyDescent="0.25">
      <c r="A34" s="233" t="s">
        <v>13</v>
      </c>
      <c r="B34" s="233" t="s">
        <v>14</v>
      </c>
      <c r="C34" s="233" t="s">
        <v>16</v>
      </c>
      <c r="D34" s="233">
        <v>2690649.7654336998</v>
      </c>
      <c r="E34" s="233">
        <v>5140.5690612999997</v>
      </c>
      <c r="F34" s="233">
        <v>99.809311243700193</v>
      </c>
      <c r="G34" s="233">
        <v>0.190688756299847</v>
      </c>
    </row>
    <row r="35" spans="1:7" x14ac:dyDescent="0.25">
      <c r="A35" s="233" t="s">
        <v>25</v>
      </c>
      <c r="B35" s="233" t="s">
        <v>26</v>
      </c>
      <c r="C35" s="233" t="s">
        <v>15</v>
      </c>
      <c r="D35" s="233">
        <v>1733.5437813999999</v>
      </c>
      <c r="E35" s="233">
        <v>0</v>
      </c>
      <c r="F35" s="233">
        <v>100</v>
      </c>
      <c r="G35" s="233">
        <v>0</v>
      </c>
    </row>
    <row r="36" spans="1:7" x14ac:dyDescent="0.25">
      <c r="A36" s="233" t="s">
        <v>25</v>
      </c>
      <c r="B36" s="233" t="s">
        <v>26</v>
      </c>
      <c r="C36" s="233" t="s">
        <v>16</v>
      </c>
      <c r="D36" s="233">
        <v>51443.2015503</v>
      </c>
      <c r="E36" s="233">
        <v>0</v>
      </c>
      <c r="F36" s="233">
        <v>100</v>
      </c>
      <c r="G36" s="233">
        <v>0</v>
      </c>
    </row>
    <row r="37" spans="1:7" x14ac:dyDescent="0.25">
      <c r="A37" s="233" t="s">
        <v>27</v>
      </c>
      <c r="B37" s="233" t="s">
        <v>28</v>
      </c>
      <c r="C37" s="233" t="s">
        <v>15</v>
      </c>
      <c r="D37" s="233">
        <v>352.30620879999998</v>
      </c>
      <c r="E37" s="233">
        <v>17.325666300000002</v>
      </c>
      <c r="F37" s="233">
        <v>95.312723964806096</v>
      </c>
      <c r="G37" s="233">
        <v>4.68727603519386</v>
      </c>
    </row>
    <row r="38" spans="1:7" x14ac:dyDescent="0.25">
      <c r="A38" s="233" t="s">
        <v>27</v>
      </c>
      <c r="B38" s="233" t="s">
        <v>28</v>
      </c>
      <c r="C38" s="233" t="s">
        <v>16</v>
      </c>
      <c r="D38" s="233">
        <v>11633.4158718</v>
      </c>
      <c r="E38" s="233">
        <v>70.506080299999994</v>
      </c>
      <c r="F38" s="233">
        <v>99.3975858640501</v>
      </c>
      <c r="G38" s="233">
        <v>0.60241413594995197</v>
      </c>
    </row>
    <row r="39" spans="1:7" x14ac:dyDescent="0.25">
      <c r="A39" s="233" t="s">
        <v>29</v>
      </c>
      <c r="B39" s="233" t="s">
        <v>30</v>
      </c>
      <c r="C39" s="233" t="s">
        <v>15</v>
      </c>
      <c r="D39" s="233">
        <v>883.00333590000002</v>
      </c>
      <c r="E39" s="233">
        <v>0</v>
      </c>
      <c r="F39" s="233">
        <v>100</v>
      </c>
      <c r="G39" s="233">
        <v>0</v>
      </c>
    </row>
    <row r="40" spans="1:7" x14ac:dyDescent="0.25">
      <c r="A40" s="233" t="s">
        <v>29</v>
      </c>
      <c r="B40" s="233" t="s">
        <v>30</v>
      </c>
      <c r="C40" s="233" t="s">
        <v>16</v>
      </c>
      <c r="D40" s="233">
        <v>39447.226134600001</v>
      </c>
      <c r="E40" s="233">
        <v>2.2633540000000001</v>
      </c>
      <c r="F40" s="233">
        <v>99.994262653257806</v>
      </c>
      <c r="G40" s="233">
        <v>5.7373467422285798E-3</v>
      </c>
    </row>
    <row r="41" spans="1:7" x14ac:dyDescent="0.25">
      <c r="A41" s="233" t="s">
        <v>31</v>
      </c>
      <c r="B41" s="233" t="s">
        <v>32</v>
      </c>
      <c r="C41" s="233" t="s">
        <v>15</v>
      </c>
      <c r="D41" s="233">
        <v>778.93063340000003</v>
      </c>
      <c r="E41" s="233">
        <v>23.4465559</v>
      </c>
      <c r="F41" s="233">
        <v>97.077863601723905</v>
      </c>
      <c r="G41" s="233">
        <v>2.9221363982761002</v>
      </c>
    </row>
    <row r="42" spans="1:7" x14ac:dyDescent="0.25">
      <c r="A42" s="233" t="s">
        <v>31</v>
      </c>
      <c r="B42" s="233" t="s">
        <v>32</v>
      </c>
      <c r="C42" s="233" t="s">
        <v>16</v>
      </c>
      <c r="D42" s="233">
        <v>12272.1632756</v>
      </c>
      <c r="E42" s="233">
        <v>169.537755</v>
      </c>
      <c r="F42" s="233">
        <v>98.637342638413898</v>
      </c>
      <c r="G42" s="233">
        <v>1.36265736158606</v>
      </c>
    </row>
    <row r="43" spans="1:7" x14ac:dyDescent="0.25">
      <c r="A43" s="233" t="s">
        <v>33</v>
      </c>
      <c r="B43" s="233" t="s">
        <v>34</v>
      </c>
      <c r="C43" s="233" t="s">
        <v>15</v>
      </c>
      <c r="D43" s="233">
        <v>1502.2758096</v>
      </c>
      <c r="E43" s="233">
        <v>0</v>
      </c>
      <c r="F43" s="233">
        <v>100</v>
      </c>
      <c r="G43" s="233">
        <v>0</v>
      </c>
    </row>
    <row r="44" spans="1:7" x14ac:dyDescent="0.25">
      <c r="A44" s="233" t="s">
        <v>33</v>
      </c>
      <c r="B44" s="233" t="s">
        <v>34</v>
      </c>
      <c r="C44" s="233" t="s">
        <v>16</v>
      </c>
      <c r="D44" s="233">
        <v>49097.2239166</v>
      </c>
      <c r="E44" s="233">
        <v>0</v>
      </c>
      <c r="F44" s="233">
        <v>100</v>
      </c>
      <c r="G44" s="233">
        <v>0</v>
      </c>
    </row>
    <row r="45" spans="1:7" x14ac:dyDescent="0.25">
      <c r="A45" s="233" t="s">
        <v>35</v>
      </c>
      <c r="B45" s="233" t="s">
        <v>36</v>
      </c>
      <c r="C45" s="233" t="s">
        <v>15</v>
      </c>
      <c r="D45" s="233">
        <v>17564.388740499999</v>
      </c>
      <c r="E45" s="233">
        <v>341.36142810000001</v>
      </c>
      <c r="F45" s="233">
        <v>98.093565335795702</v>
      </c>
      <c r="G45" s="233">
        <v>1.90643466420424</v>
      </c>
    </row>
    <row r="46" spans="1:7" x14ac:dyDescent="0.25">
      <c r="A46" s="233" t="s">
        <v>35</v>
      </c>
      <c r="B46" s="233" t="s">
        <v>36</v>
      </c>
      <c r="C46" s="233" t="s">
        <v>16</v>
      </c>
      <c r="D46" s="233">
        <v>239935.2860353</v>
      </c>
      <c r="E46" s="233">
        <v>1112.1401324999999</v>
      </c>
      <c r="F46" s="233">
        <v>99.538621859531602</v>
      </c>
      <c r="G46" s="233">
        <v>0.46137814046842701</v>
      </c>
    </row>
    <row r="47" spans="1:7" x14ac:dyDescent="0.25">
      <c r="A47" s="233" t="s">
        <v>37</v>
      </c>
      <c r="B47" s="233" t="s">
        <v>38</v>
      </c>
      <c r="C47" s="233" t="s">
        <v>15</v>
      </c>
      <c r="D47" s="233">
        <v>242.77881310000001</v>
      </c>
      <c r="E47" s="233">
        <v>0</v>
      </c>
      <c r="F47" s="233">
        <v>100</v>
      </c>
      <c r="G47" s="233">
        <v>0</v>
      </c>
    </row>
    <row r="48" spans="1:7" x14ac:dyDescent="0.25">
      <c r="A48" s="233" t="s">
        <v>37</v>
      </c>
      <c r="B48" s="233" t="s">
        <v>38</v>
      </c>
      <c r="C48" s="233" t="s">
        <v>16</v>
      </c>
      <c r="D48" s="233">
        <v>9521.3897851999991</v>
      </c>
      <c r="E48" s="233">
        <v>0</v>
      </c>
      <c r="F48" s="233">
        <v>100</v>
      </c>
      <c r="G48" s="233">
        <v>0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641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467</v>
      </c>
      <c r="F58" s="5" t="s">
        <v>431</v>
      </c>
      <c r="G58" s="5" t="s">
        <v>468</v>
      </c>
    </row>
    <row r="59" spans="1:7" x14ac:dyDescent="0.25">
      <c r="A59" s="234" t="s">
        <v>13</v>
      </c>
      <c r="B59" s="234" t="s">
        <v>14</v>
      </c>
      <c r="C59" s="234" t="s">
        <v>15</v>
      </c>
      <c r="D59" s="234">
        <v>112056.77835350001</v>
      </c>
      <c r="E59" s="234">
        <v>1227.1653984</v>
      </c>
      <c r="F59" s="234">
        <v>98.916734924864897</v>
      </c>
      <c r="G59" s="234">
        <v>1.0832650751350801</v>
      </c>
    </row>
    <row r="60" spans="1:7" x14ac:dyDescent="0.25">
      <c r="A60" s="234" t="s">
        <v>13</v>
      </c>
      <c r="B60" s="234" t="s">
        <v>14</v>
      </c>
      <c r="C60" s="234" t="s">
        <v>16</v>
      </c>
      <c r="D60" s="234">
        <v>2682707.3970849998</v>
      </c>
      <c r="E60" s="234">
        <v>5133.3575629999996</v>
      </c>
      <c r="F60" s="234">
        <v>99.809015561873494</v>
      </c>
      <c r="G60" s="234">
        <v>0.190984438126516</v>
      </c>
    </row>
    <row r="61" spans="1:7" x14ac:dyDescent="0.25">
      <c r="A61" s="234" t="s">
        <v>40</v>
      </c>
      <c r="B61" s="234" t="s">
        <v>41</v>
      </c>
      <c r="C61" s="234" t="s">
        <v>15</v>
      </c>
      <c r="D61" s="234">
        <v>213.1640558</v>
      </c>
      <c r="E61" s="234">
        <v>6.2268724000000004</v>
      </c>
      <c r="F61" s="234">
        <v>97.161745724361296</v>
      </c>
      <c r="G61" s="234">
        <v>2.8382542756387301</v>
      </c>
    </row>
    <row r="62" spans="1:7" x14ac:dyDescent="0.25">
      <c r="A62" s="234" t="s">
        <v>40</v>
      </c>
      <c r="B62" s="234" t="s">
        <v>41</v>
      </c>
      <c r="C62" s="234" t="s">
        <v>16</v>
      </c>
      <c r="D62" s="234">
        <v>3396.0133771000001</v>
      </c>
      <c r="E62" s="234">
        <v>0</v>
      </c>
      <c r="F62" s="234">
        <v>100</v>
      </c>
      <c r="G62" s="234">
        <v>0</v>
      </c>
    </row>
    <row r="63" spans="1:7" x14ac:dyDescent="0.25">
      <c r="A63" s="234" t="s">
        <v>42</v>
      </c>
      <c r="B63" s="234" t="s">
        <v>43</v>
      </c>
      <c r="C63" s="234" t="s">
        <v>15</v>
      </c>
      <c r="D63" s="234">
        <v>949.42286469999999</v>
      </c>
      <c r="E63" s="234">
        <v>0</v>
      </c>
      <c r="F63" s="234">
        <v>100</v>
      </c>
      <c r="G63" s="234">
        <v>0</v>
      </c>
    </row>
    <row r="64" spans="1:7" x14ac:dyDescent="0.25">
      <c r="A64" s="234" t="s">
        <v>42</v>
      </c>
      <c r="B64" s="234" t="s">
        <v>43</v>
      </c>
      <c r="C64" s="234" t="s">
        <v>16</v>
      </c>
      <c r="D64" s="234">
        <v>22896.404644599999</v>
      </c>
      <c r="E64" s="234">
        <v>0</v>
      </c>
      <c r="F64" s="234">
        <v>100</v>
      </c>
      <c r="G64" s="234">
        <v>0</v>
      </c>
    </row>
    <row r="65" spans="1:7" x14ac:dyDescent="0.25">
      <c r="A65" s="234" t="s">
        <v>25</v>
      </c>
      <c r="B65" s="234" t="s">
        <v>26</v>
      </c>
      <c r="C65" s="234" t="s">
        <v>15</v>
      </c>
      <c r="D65" s="234">
        <v>1246.2018009000001</v>
      </c>
      <c r="E65" s="234">
        <v>0</v>
      </c>
      <c r="F65" s="234">
        <v>100</v>
      </c>
      <c r="G65" s="234">
        <v>0</v>
      </c>
    </row>
    <row r="66" spans="1:7" x14ac:dyDescent="0.25">
      <c r="A66" s="234" t="s">
        <v>25</v>
      </c>
      <c r="B66" s="234" t="s">
        <v>26</v>
      </c>
      <c r="C66" s="234" t="s">
        <v>16</v>
      </c>
      <c r="D66" s="234">
        <v>43869.268269300002</v>
      </c>
      <c r="E66" s="234">
        <v>0</v>
      </c>
      <c r="F66" s="234">
        <v>100</v>
      </c>
      <c r="G66" s="234">
        <v>0</v>
      </c>
    </row>
    <row r="67" spans="1:7" x14ac:dyDescent="0.25">
      <c r="A67" s="234" t="s">
        <v>27</v>
      </c>
      <c r="B67" s="234" t="s">
        <v>28</v>
      </c>
      <c r="C67" s="234" t="s">
        <v>15</v>
      </c>
      <c r="D67" s="234">
        <v>192.2099073</v>
      </c>
      <c r="E67" s="234">
        <v>17.325666300000002</v>
      </c>
      <c r="F67" s="234">
        <v>91.7313962482216</v>
      </c>
      <c r="G67" s="234">
        <v>8.2686037517784108</v>
      </c>
    </row>
    <row r="68" spans="1:7" x14ac:dyDescent="0.25">
      <c r="A68" s="234" t="s">
        <v>27</v>
      </c>
      <c r="B68" s="234" t="s">
        <v>28</v>
      </c>
      <c r="C68" s="234" t="s">
        <v>16</v>
      </c>
      <c r="D68" s="234">
        <v>8018.5398261999999</v>
      </c>
      <c r="E68" s="234">
        <v>70.506080299999994</v>
      </c>
      <c r="F68" s="234">
        <v>99.128375816938501</v>
      </c>
      <c r="G68" s="234">
        <v>0.87162418306149603</v>
      </c>
    </row>
    <row r="69" spans="1:7" x14ac:dyDescent="0.25">
      <c r="A69" s="234" t="s">
        <v>44</v>
      </c>
      <c r="B69" s="234" t="s">
        <v>45</v>
      </c>
      <c r="C69" s="234" t="s">
        <v>15</v>
      </c>
      <c r="D69" s="234">
        <v>724.96321999999998</v>
      </c>
      <c r="E69" s="234">
        <v>0</v>
      </c>
      <c r="F69" s="234">
        <v>100</v>
      </c>
      <c r="G69" s="234">
        <v>0</v>
      </c>
    </row>
    <row r="70" spans="1:7" x14ac:dyDescent="0.25">
      <c r="A70" s="234" t="s">
        <v>44</v>
      </c>
      <c r="B70" s="234" t="s">
        <v>45</v>
      </c>
      <c r="C70" s="234" t="s">
        <v>16</v>
      </c>
      <c r="D70" s="234">
        <v>6768.7503961000002</v>
      </c>
      <c r="E70" s="234">
        <v>0</v>
      </c>
      <c r="F70" s="234">
        <v>100</v>
      </c>
      <c r="G70" s="234">
        <v>0</v>
      </c>
    </row>
    <row r="71" spans="1:7" x14ac:dyDescent="0.25">
      <c r="A71" s="234" t="s">
        <v>46</v>
      </c>
      <c r="B71" s="234" t="s">
        <v>47</v>
      </c>
      <c r="C71" s="234" t="s">
        <v>15</v>
      </c>
      <c r="D71" s="234">
        <v>2124.4083179999998</v>
      </c>
      <c r="E71" s="234">
        <v>137.73625989999999</v>
      </c>
      <c r="F71" s="234">
        <v>93.911253009838006</v>
      </c>
      <c r="G71" s="234">
        <v>6.0887469901620399</v>
      </c>
    </row>
    <row r="72" spans="1:7" x14ac:dyDescent="0.25">
      <c r="A72" s="234" t="s">
        <v>46</v>
      </c>
      <c r="B72" s="234" t="s">
        <v>47</v>
      </c>
      <c r="C72" s="234" t="s">
        <v>16</v>
      </c>
      <c r="D72" s="234">
        <v>46846.6143878</v>
      </c>
      <c r="E72" s="234">
        <v>0</v>
      </c>
      <c r="F72" s="234">
        <v>100</v>
      </c>
      <c r="G72" s="234">
        <v>0</v>
      </c>
    </row>
    <row r="73" spans="1:7" x14ac:dyDescent="0.25">
      <c r="A73" s="234" t="s">
        <v>29</v>
      </c>
      <c r="B73" s="234" t="s">
        <v>30</v>
      </c>
      <c r="C73" s="234" t="s">
        <v>15</v>
      </c>
      <c r="D73" s="234">
        <v>828.68283989999998</v>
      </c>
      <c r="E73" s="234">
        <v>0</v>
      </c>
      <c r="F73" s="234">
        <v>100</v>
      </c>
      <c r="G73" s="234">
        <v>0</v>
      </c>
    </row>
    <row r="74" spans="1:7" x14ac:dyDescent="0.25">
      <c r="A74" s="234" t="s">
        <v>29</v>
      </c>
      <c r="B74" s="234" t="s">
        <v>30</v>
      </c>
      <c r="C74" s="234" t="s">
        <v>16</v>
      </c>
      <c r="D74" s="234">
        <v>38879.124280600001</v>
      </c>
      <c r="E74" s="234">
        <v>0</v>
      </c>
      <c r="F74" s="234">
        <v>100</v>
      </c>
      <c r="G74" s="234">
        <v>0</v>
      </c>
    </row>
    <row r="75" spans="1:7" x14ac:dyDescent="0.25">
      <c r="A75" s="234" t="s">
        <v>48</v>
      </c>
      <c r="B75" s="234" t="s">
        <v>49</v>
      </c>
      <c r="C75" s="234" t="s">
        <v>15</v>
      </c>
      <c r="D75" s="234">
        <v>3908.3549914</v>
      </c>
      <c r="E75" s="234">
        <v>325.69724230000003</v>
      </c>
      <c r="F75" s="234">
        <v>92.307670658673402</v>
      </c>
      <c r="G75" s="234">
        <v>7.6923293413266096</v>
      </c>
    </row>
    <row r="76" spans="1:7" x14ac:dyDescent="0.25">
      <c r="A76" s="234" t="s">
        <v>48</v>
      </c>
      <c r="B76" s="234" t="s">
        <v>49</v>
      </c>
      <c r="C76" s="234" t="s">
        <v>16</v>
      </c>
      <c r="D76" s="234">
        <v>51083.286104999999</v>
      </c>
      <c r="E76" s="234">
        <v>1102.4139737</v>
      </c>
      <c r="F76" s="234">
        <v>97.8875171320161</v>
      </c>
      <c r="G76" s="234">
        <v>2.1124828679838998</v>
      </c>
    </row>
    <row r="77" spans="1:7" x14ac:dyDescent="0.25">
      <c r="A77" s="234" t="s">
        <v>50</v>
      </c>
      <c r="B77" s="234" t="s">
        <v>51</v>
      </c>
      <c r="C77" s="234" t="s">
        <v>15</v>
      </c>
      <c r="D77" s="234">
        <v>200.62535879999999</v>
      </c>
      <c r="E77" s="234">
        <v>0</v>
      </c>
      <c r="F77" s="234">
        <v>100</v>
      </c>
      <c r="G77" s="234">
        <v>0</v>
      </c>
    </row>
    <row r="78" spans="1:7" x14ac:dyDescent="0.25">
      <c r="A78" s="234" t="s">
        <v>50</v>
      </c>
      <c r="B78" s="234" t="s">
        <v>51</v>
      </c>
      <c r="C78" s="234" t="s">
        <v>16</v>
      </c>
      <c r="D78" s="234">
        <v>4527.5056570999996</v>
      </c>
      <c r="E78" s="234">
        <v>20.811226900000001</v>
      </c>
      <c r="F78" s="234">
        <v>99.542441139639806</v>
      </c>
      <c r="G78" s="234">
        <v>0.45755886036017901</v>
      </c>
    </row>
    <row r="79" spans="1:7" x14ac:dyDescent="0.25">
      <c r="A79" s="234" t="s">
        <v>31</v>
      </c>
      <c r="B79" s="234" t="s">
        <v>32</v>
      </c>
      <c r="C79" s="234" t="s">
        <v>15</v>
      </c>
      <c r="D79" s="234">
        <v>314.4473031</v>
      </c>
      <c r="E79" s="234">
        <v>14.7385</v>
      </c>
      <c r="F79" s="234">
        <v>95.522741302569898</v>
      </c>
      <c r="G79" s="234">
        <v>4.4772586974301403</v>
      </c>
    </row>
    <row r="80" spans="1:7" x14ac:dyDescent="0.25">
      <c r="A80" s="234" t="s">
        <v>31</v>
      </c>
      <c r="B80" s="234" t="s">
        <v>32</v>
      </c>
      <c r="C80" s="234" t="s">
        <v>16</v>
      </c>
      <c r="D80" s="234">
        <v>6005.3595293999997</v>
      </c>
      <c r="E80" s="234">
        <v>0</v>
      </c>
      <c r="F80" s="234">
        <v>100</v>
      </c>
      <c r="G80" s="234">
        <v>0</v>
      </c>
    </row>
    <row r="81" spans="1:7" x14ac:dyDescent="0.25">
      <c r="A81" s="234" t="s">
        <v>52</v>
      </c>
      <c r="B81" s="234" t="s">
        <v>53</v>
      </c>
      <c r="C81" s="234" t="s">
        <v>15</v>
      </c>
      <c r="D81" s="234">
        <v>2377.190353</v>
      </c>
      <c r="E81" s="234">
        <v>0</v>
      </c>
      <c r="F81" s="234">
        <v>100</v>
      </c>
      <c r="G81" s="234">
        <v>0</v>
      </c>
    </row>
    <row r="82" spans="1:7" x14ac:dyDescent="0.25">
      <c r="A82" s="234" t="s">
        <v>52</v>
      </c>
      <c r="B82" s="234" t="s">
        <v>53</v>
      </c>
      <c r="C82" s="234" t="s">
        <v>16</v>
      </c>
      <c r="D82" s="234">
        <v>41639.179878800001</v>
      </c>
      <c r="E82" s="234">
        <v>0</v>
      </c>
      <c r="F82" s="234">
        <v>100</v>
      </c>
      <c r="G82" s="234">
        <v>0</v>
      </c>
    </row>
    <row r="83" spans="1:7" x14ac:dyDescent="0.25">
      <c r="A83" s="234" t="s">
        <v>33</v>
      </c>
      <c r="B83" s="234" t="s">
        <v>34</v>
      </c>
      <c r="C83" s="234" t="s">
        <v>15</v>
      </c>
      <c r="D83" s="234">
        <v>1388.5600767000001</v>
      </c>
      <c r="E83" s="234">
        <v>0</v>
      </c>
      <c r="F83" s="234">
        <v>100</v>
      </c>
      <c r="G83" s="234">
        <v>0</v>
      </c>
    </row>
    <row r="84" spans="1:7" x14ac:dyDescent="0.25">
      <c r="A84" s="234" t="s">
        <v>33</v>
      </c>
      <c r="B84" s="234" t="s">
        <v>34</v>
      </c>
      <c r="C84" s="234" t="s">
        <v>16</v>
      </c>
      <c r="D84" s="234">
        <v>48513.464248999997</v>
      </c>
      <c r="E84" s="234">
        <v>0</v>
      </c>
      <c r="F84" s="234">
        <v>100</v>
      </c>
      <c r="G84" s="234">
        <v>0</v>
      </c>
    </row>
    <row r="85" spans="1:7" x14ac:dyDescent="0.25">
      <c r="A85" s="234" t="s">
        <v>54</v>
      </c>
      <c r="B85" s="234" t="s">
        <v>55</v>
      </c>
      <c r="C85" s="234" t="s">
        <v>15</v>
      </c>
      <c r="D85" s="234">
        <v>428.83084939999998</v>
      </c>
      <c r="E85" s="234">
        <v>0</v>
      </c>
      <c r="F85" s="234">
        <v>100</v>
      </c>
      <c r="G85" s="234">
        <v>0</v>
      </c>
    </row>
    <row r="86" spans="1:7" x14ac:dyDescent="0.25">
      <c r="A86" s="234" t="s">
        <v>54</v>
      </c>
      <c r="B86" s="234" t="s">
        <v>55</v>
      </c>
      <c r="C86" s="234" t="s">
        <v>16</v>
      </c>
      <c r="D86" s="234">
        <v>8898.0185920999993</v>
      </c>
      <c r="E86" s="234">
        <v>0</v>
      </c>
      <c r="F86" s="234">
        <v>100</v>
      </c>
      <c r="G86" s="234">
        <v>0</v>
      </c>
    </row>
    <row r="87" spans="1:7" x14ac:dyDescent="0.25">
      <c r="A87" s="234" t="s">
        <v>35</v>
      </c>
      <c r="B87" s="234" t="s">
        <v>36</v>
      </c>
      <c r="C87" s="234" t="s">
        <v>15</v>
      </c>
      <c r="D87" s="234">
        <v>17293.8195055</v>
      </c>
      <c r="E87" s="234">
        <v>341.36142810000001</v>
      </c>
      <c r="F87" s="234">
        <v>98.064315702882197</v>
      </c>
      <c r="G87" s="234">
        <v>1.9356842971177599</v>
      </c>
    </row>
    <row r="88" spans="1:7" x14ac:dyDescent="0.25">
      <c r="A88" s="234" t="s">
        <v>35</v>
      </c>
      <c r="B88" s="234" t="s">
        <v>36</v>
      </c>
      <c r="C88" s="234" t="s">
        <v>16</v>
      </c>
      <c r="D88" s="234">
        <v>238548.92785070001</v>
      </c>
      <c r="E88" s="234">
        <v>1097.9470632</v>
      </c>
      <c r="F88" s="234">
        <v>99.541847952912207</v>
      </c>
      <c r="G88" s="234">
        <v>0.45815204708781099</v>
      </c>
    </row>
    <row r="89" spans="1:7" x14ac:dyDescent="0.25">
      <c r="A89" s="234" t="s">
        <v>37</v>
      </c>
      <c r="B89" s="234" t="s">
        <v>38</v>
      </c>
      <c r="C89" s="234" t="s">
        <v>15</v>
      </c>
      <c r="D89" s="234">
        <v>129.86046809999999</v>
      </c>
      <c r="E89" s="234">
        <v>0</v>
      </c>
      <c r="F89" s="234">
        <v>100</v>
      </c>
      <c r="G89" s="234">
        <v>0</v>
      </c>
    </row>
    <row r="90" spans="1:7" x14ac:dyDescent="0.25">
      <c r="A90" s="234" t="s">
        <v>37</v>
      </c>
      <c r="B90" s="234" t="s">
        <v>38</v>
      </c>
      <c r="C90" s="234" t="s">
        <v>16</v>
      </c>
      <c r="D90" s="234">
        <v>6660.1163549000003</v>
      </c>
      <c r="E90" s="234">
        <v>0</v>
      </c>
      <c r="F90" s="234">
        <v>100</v>
      </c>
      <c r="G90" s="234">
        <v>0</v>
      </c>
    </row>
    <row r="91" spans="1:7" x14ac:dyDescent="0.25">
      <c r="A91" s="234" t="s">
        <v>56</v>
      </c>
      <c r="B91" s="234" t="s">
        <v>57</v>
      </c>
      <c r="C91" s="234" t="s">
        <v>15</v>
      </c>
      <c r="D91" s="234">
        <v>158.1578964</v>
      </c>
      <c r="E91" s="234">
        <v>0</v>
      </c>
      <c r="F91" s="234">
        <v>100</v>
      </c>
      <c r="G91" s="234">
        <v>0</v>
      </c>
    </row>
    <row r="92" spans="1:7" x14ac:dyDescent="0.25">
      <c r="A92" s="234" t="s">
        <v>56</v>
      </c>
      <c r="B92" s="234" t="s">
        <v>57</v>
      </c>
      <c r="C92" s="234" t="s">
        <v>16</v>
      </c>
      <c r="D92" s="234">
        <v>2949.2928710000001</v>
      </c>
      <c r="E92" s="234">
        <v>0</v>
      </c>
      <c r="F92" s="234">
        <v>100</v>
      </c>
      <c r="G92" s="234">
        <v>0</v>
      </c>
    </row>
    <row r="93" spans="1:7" x14ac:dyDescent="0.25">
      <c r="A93" s="234" t="s">
        <v>58</v>
      </c>
      <c r="B93" s="234" t="s">
        <v>59</v>
      </c>
      <c r="C93" s="234" t="s">
        <v>15</v>
      </c>
      <c r="D93" s="234">
        <v>109.1029434</v>
      </c>
      <c r="E93" s="234">
        <v>0</v>
      </c>
      <c r="F93" s="234">
        <v>100</v>
      </c>
      <c r="G93" s="234">
        <v>0</v>
      </c>
    </row>
    <row r="94" spans="1:7" x14ac:dyDescent="0.25">
      <c r="A94" s="234" t="s">
        <v>58</v>
      </c>
      <c r="B94" s="234" t="s">
        <v>59</v>
      </c>
      <c r="C94" s="234" t="s">
        <v>16</v>
      </c>
      <c r="D94" s="234">
        <v>2773.6657823</v>
      </c>
      <c r="E94" s="234">
        <v>0</v>
      </c>
      <c r="F94" s="234">
        <v>100</v>
      </c>
      <c r="G94" s="234">
        <v>0</v>
      </c>
    </row>
    <row r="95" spans="1:7" x14ac:dyDescent="0.25">
      <c r="A95" s="234" t="s">
        <v>60</v>
      </c>
      <c r="B95" s="234" t="s">
        <v>61</v>
      </c>
      <c r="C95" s="234" t="s">
        <v>15</v>
      </c>
      <c r="D95" s="234">
        <v>174.07460950000001</v>
      </c>
      <c r="E95" s="234">
        <v>13.274861599999999</v>
      </c>
      <c r="F95" s="234">
        <v>92.914385334499102</v>
      </c>
      <c r="G95" s="234">
        <v>7.08561466550091</v>
      </c>
    </row>
    <row r="96" spans="1:7" x14ac:dyDescent="0.25">
      <c r="A96" s="234" t="s">
        <v>60</v>
      </c>
      <c r="B96" s="234" t="s">
        <v>61</v>
      </c>
      <c r="C96" s="234" t="s">
        <v>16</v>
      </c>
      <c r="D96" s="234">
        <v>3629.7994772000002</v>
      </c>
      <c r="E96" s="234">
        <v>20.830459699999999</v>
      </c>
      <c r="F96" s="234">
        <v>99.429400951067393</v>
      </c>
      <c r="G96" s="234">
        <v>0.57059904893259505</v>
      </c>
    </row>
    <row r="97" spans="1:7" x14ac:dyDescent="0.25">
      <c r="A97" s="234" t="s">
        <v>62</v>
      </c>
      <c r="B97" s="234" t="s">
        <v>63</v>
      </c>
      <c r="C97" s="234" t="s">
        <v>15</v>
      </c>
      <c r="D97" s="234">
        <v>376.37813740000001</v>
      </c>
      <c r="E97" s="234">
        <v>0</v>
      </c>
      <c r="F97" s="234">
        <v>100</v>
      </c>
      <c r="G97" s="234">
        <v>0</v>
      </c>
    </row>
    <row r="98" spans="1:7" x14ac:dyDescent="0.25">
      <c r="A98" s="234" t="s">
        <v>62</v>
      </c>
      <c r="B98" s="234" t="s">
        <v>63</v>
      </c>
      <c r="C98" s="234" t="s">
        <v>16</v>
      </c>
      <c r="D98" s="234">
        <v>6601.4233588999996</v>
      </c>
      <c r="E98" s="234">
        <v>16.3616466</v>
      </c>
      <c r="F98" s="234">
        <v>99.752762494000606</v>
      </c>
      <c r="G98" s="234">
        <v>0.24723750599939301</v>
      </c>
    </row>
    <row r="99" spans="1:7" x14ac:dyDescent="0.25">
      <c r="A99" s="234" t="s">
        <v>64</v>
      </c>
      <c r="B99" s="234" t="s">
        <v>65</v>
      </c>
      <c r="C99" s="234" t="s">
        <v>15</v>
      </c>
      <c r="D99" s="234">
        <v>34.470725899999998</v>
      </c>
      <c r="E99" s="234">
        <v>0</v>
      </c>
      <c r="F99" s="234">
        <v>100</v>
      </c>
      <c r="G99" s="234">
        <v>0</v>
      </c>
    </row>
    <row r="100" spans="1:7" x14ac:dyDescent="0.25">
      <c r="A100" s="234" t="s">
        <v>64</v>
      </c>
      <c r="B100" s="234" t="s">
        <v>65</v>
      </c>
      <c r="C100" s="234" t="s">
        <v>16</v>
      </c>
      <c r="D100" s="234">
        <v>539.10577279999995</v>
      </c>
      <c r="E100" s="234">
        <v>1.2879669</v>
      </c>
      <c r="F100" s="234">
        <v>99.7616613951311</v>
      </c>
      <c r="G100" s="234">
        <v>0.238338604868927</v>
      </c>
    </row>
    <row r="101" spans="1:7" x14ac:dyDescent="0.25">
      <c r="A101" s="234" t="s">
        <v>66</v>
      </c>
      <c r="B101" s="234" t="s">
        <v>67</v>
      </c>
      <c r="C101" s="234" t="s">
        <v>15</v>
      </c>
      <c r="D101" s="234">
        <v>1043.1970842999999</v>
      </c>
      <c r="E101" s="234">
        <v>52.268621899999999</v>
      </c>
      <c r="F101" s="234">
        <v>95.228639143683296</v>
      </c>
      <c r="G101" s="234">
        <v>4.77136085631669</v>
      </c>
    </row>
    <row r="102" spans="1:7" x14ac:dyDescent="0.25">
      <c r="A102" s="234" t="s">
        <v>66</v>
      </c>
      <c r="B102" s="234" t="s">
        <v>67</v>
      </c>
      <c r="C102" s="234" t="s">
        <v>16</v>
      </c>
      <c r="D102" s="234">
        <v>41548.361107500001</v>
      </c>
      <c r="E102" s="234">
        <v>37.716580299999997</v>
      </c>
      <c r="F102" s="234">
        <v>99.909304790456204</v>
      </c>
      <c r="G102" s="234">
        <v>9.0695209543805597E-2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642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467</v>
      </c>
      <c r="F112" s="5" t="s">
        <v>431</v>
      </c>
      <c r="G112" s="5" t="s">
        <v>468</v>
      </c>
    </row>
    <row r="113" spans="1:7" x14ac:dyDescent="0.25">
      <c r="A113" s="235" t="s">
        <v>70</v>
      </c>
      <c r="B113" s="235" t="s">
        <v>71</v>
      </c>
      <c r="C113" s="235" t="s">
        <v>15</v>
      </c>
      <c r="D113" s="235">
        <v>3493.0387215000001</v>
      </c>
      <c r="E113" s="235">
        <v>0</v>
      </c>
      <c r="F113" s="235">
        <v>100</v>
      </c>
      <c r="G113" s="235">
        <v>0</v>
      </c>
    </row>
    <row r="114" spans="1:7" x14ac:dyDescent="0.25">
      <c r="A114" s="235" t="s">
        <v>70</v>
      </c>
      <c r="B114" s="235" t="s">
        <v>71</v>
      </c>
      <c r="C114" s="235" t="s">
        <v>16</v>
      </c>
      <c r="D114" s="235">
        <v>226399.12851169999</v>
      </c>
      <c r="E114" s="235">
        <v>196.62460730000001</v>
      </c>
      <c r="F114" s="235">
        <v>99.913226702357207</v>
      </c>
      <c r="G114" s="235">
        <v>8.6773297642846706E-2</v>
      </c>
    </row>
    <row r="115" spans="1:7" x14ac:dyDescent="0.25">
      <c r="A115" s="235" t="s">
        <v>72</v>
      </c>
      <c r="B115" s="235" t="s">
        <v>73</v>
      </c>
      <c r="C115" s="235" t="s">
        <v>15</v>
      </c>
      <c r="D115" s="235">
        <v>980.99676099999999</v>
      </c>
      <c r="E115" s="235">
        <v>6.4407009999999998</v>
      </c>
      <c r="F115" s="235">
        <v>99.347735806280397</v>
      </c>
      <c r="G115" s="235">
        <v>0.65226419371964195</v>
      </c>
    </row>
    <row r="116" spans="1:7" x14ac:dyDescent="0.25">
      <c r="A116" s="235" t="s">
        <v>72</v>
      </c>
      <c r="B116" s="235" t="s">
        <v>73</v>
      </c>
      <c r="C116" s="235" t="s">
        <v>16</v>
      </c>
      <c r="D116" s="235">
        <v>76974.284650999994</v>
      </c>
      <c r="E116" s="235">
        <v>60.433221199999998</v>
      </c>
      <c r="F116" s="235">
        <v>99.921550668491804</v>
      </c>
      <c r="G116" s="235">
        <v>7.8449331508240502E-2</v>
      </c>
    </row>
    <row r="117" spans="1:7" x14ac:dyDescent="0.25">
      <c r="A117" s="235" t="s">
        <v>74</v>
      </c>
      <c r="B117" s="235" t="s">
        <v>75</v>
      </c>
      <c r="C117" s="235" t="s">
        <v>15</v>
      </c>
      <c r="D117" s="235">
        <v>3089.6381117999999</v>
      </c>
      <c r="E117" s="235">
        <v>32.247487900000003</v>
      </c>
      <c r="F117" s="235">
        <v>98.967050941805894</v>
      </c>
      <c r="G117" s="235">
        <v>1.0329490581941501</v>
      </c>
    </row>
    <row r="118" spans="1:7" x14ac:dyDescent="0.25">
      <c r="A118" s="235" t="s">
        <v>74</v>
      </c>
      <c r="B118" s="235" t="s">
        <v>75</v>
      </c>
      <c r="C118" s="235" t="s">
        <v>16</v>
      </c>
      <c r="D118" s="235">
        <v>35773.253717200001</v>
      </c>
      <c r="E118" s="235">
        <v>169.215002</v>
      </c>
      <c r="F118" s="235">
        <v>99.529205955990406</v>
      </c>
      <c r="G118" s="235">
        <v>0.47079404400958003</v>
      </c>
    </row>
    <row r="119" spans="1:7" x14ac:dyDescent="0.25">
      <c r="A119" s="235" t="s">
        <v>76</v>
      </c>
      <c r="B119" s="235" t="s">
        <v>77</v>
      </c>
      <c r="C119" s="235" t="s">
        <v>15</v>
      </c>
      <c r="D119" s="235">
        <v>6833.4528459000003</v>
      </c>
      <c r="E119" s="235">
        <v>0</v>
      </c>
      <c r="F119" s="235">
        <v>100</v>
      </c>
      <c r="G119" s="235">
        <v>0</v>
      </c>
    </row>
    <row r="120" spans="1:7" x14ac:dyDescent="0.25">
      <c r="A120" s="235" t="s">
        <v>76</v>
      </c>
      <c r="B120" s="235" t="s">
        <v>77</v>
      </c>
      <c r="C120" s="235" t="s">
        <v>16</v>
      </c>
      <c r="D120" s="235">
        <v>128793.0896432</v>
      </c>
      <c r="E120" s="235">
        <v>44.552470700000001</v>
      </c>
      <c r="F120" s="235">
        <v>99.965419678621103</v>
      </c>
      <c r="G120" s="235">
        <v>3.4580321378912697E-2</v>
      </c>
    </row>
    <row r="121" spans="1:7" x14ac:dyDescent="0.25">
      <c r="A121" s="235" t="s">
        <v>78</v>
      </c>
      <c r="B121" s="235" t="s">
        <v>79</v>
      </c>
      <c r="C121" s="235" t="s">
        <v>15</v>
      </c>
      <c r="D121" s="235">
        <v>13015.8047284</v>
      </c>
      <c r="E121" s="235">
        <v>144.83301359999999</v>
      </c>
      <c r="F121" s="235">
        <v>98.899498516414695</v>
      </c>
      <c r="G121" s="235">
        <v>1.10050148358532</v>
      </c>
    </row>
    <row r="122" spans="1:7" x14ac:dyDescent="0.25">
      <c r="A122" s="235" t="s">
        <v>78</v>
      </c>
      <c r="B122" s="235" t="s">
        <v>79</v>
      </c>
      <c r="C122" s="235" t="s">
        <v>16</v>
      </c>
      <c r="D122" s="235">
        <v>115320.82198569999</v>
      </c>
      <c r="E122" s="235">
        <v>207.4614177</v>
      </c>
      <c r="F122" s="235">
        <v>99.820423699211702</v>
      </c>
      <c r="G122" s="235">
        <v>0.17957630078825701</v>
      </c>
    </row>
    <row r="123" spans="1:7" x14ac:dyDescent="0.25">
      <c r="A123" s="235" t="s">
        <v>80</v>
      </c>
      <c r="B123" s="235" t="s">
        <v>81</v>
      </c>
      <c r="C123" s="235" t="s">
        <v>15</v>
      </c>
      <c r="D123" s="235">
        <v>2708.4007483999999</v>
      </c>
      <c r="E123" s="235">
        <v>0</v>
      </c>
      <c r="F123" s="235">
        <v>100</v>
      </c>
      <c r="G123" s="235">
        <v>0</v>
      </c>
    </row>
    <row r="124" spans="1:7" x14ac:dyDescent="0.25">
      <c r="A124" s="235" t="s">
        <v>80</v>
      </c>
      <c r="B124" s="235" t="s">
        <v>81</v>
      </c>
      <c r="C124" s="235" t="s">
        <v>16</v>
      </c>
      <c r="D124" s="235">
        <v>67723.455551399995</v>
      </c>
      <c r="E124" s="235">
        <v>0</v>
      </c>
      <c r="F124" s="235">
        <v>100</v>
      </c>
      <c r="G124" s="235">
        <v>0</v>
      </c>
    </row>
    <row r="125" spans="1:7" x14ac:dyDescent="0.25">
      <c r="A125" s="235" t="s">
        <v>82</v>
      </c>
      <c r="B125" s="235" t="s">
        <v>83</v>
      </c>
      <c r="C125" s="235" t="s">
        <v>15</v>
      </c>
      <c r="D125" s="235">
        <v>15038.403014400001</v>
      </c>
      <c r="E125" s="235">
        <v>126.1572848</v>
      </c>
      <c r="F125" s="235">
        <v>99.168078188151298</v>
      </c>
      <c r="G125" s="235">
        <v>0.83192181184874403</v>
      </c>
    </row>
    <row r="126" spans="1:7" x14ac:dyDescent="0.25">
      <c r="A126" s="235" t="s">
        <v>82</v>
      </c>
      <c r="B126" s="235" t="s">
        <v>83</v>
      </c>
      <c r="C126" s="235" t="s">
        <v>16</v>
      </c>
      <c r="D126" s="235">
        <v>217725.76741279999</v>
      </c>
      <c r="E126" s="235">
        <v>802.17790950000006</v>
      </c>
      <c r="F126" s="235">
        <v>99.632917470433</v>
      </c>
      <c r="G126" s="235">
        <v>0.36708252956705101</v>
      </c>
    </row>
    <row r="127" spans="1:7" x14ac:dyDescent="0.25">
      <c r="A127" s="235" t="s">
        <v>84</v>
      </c>
      <c r="B127" s="235" t="s">
        <v>85</v>
      </c>
      <c r="C127" s="235" t="s">
        <v>15</v>
      </c>
      <c r="D127" s="235">
        <v>13920.863237699999</v>
      </c>
      <c r="E127" s="235">
        <v>40.583205700000001</v>
      </c>
      <c r="F127" s="235">
        <v>99.709319475854301</v>
      </c>
      <c r="G127" s="235">
        <v>0.29068052414572598</v>
      </c>
    </row>
    <row r="128" spans="1:7" x14ac:dyDescent="0.25">
      <c r="A128" s="235" t="s">
        <v>84</v>
      </c>
      <c r="B128" s="235" t="s">
        <v>85</v>
      </c>
      <c r="C128" s="235" t="s">
        <v>16</v>
      </c>
      <c r="D128" s="235">
        <v>351049.82132559997</v>
      </c>
      <c r="E128" s="235">
        <v>72.578557099999998</v>
      </c>
      <c r="F128" s="235">
        <v>99.979329556552301</v>
      </c>
      <c r="G128" s="235">
        <v>2.0670443447711202E-2</v>
      </c>
    </row>
    <row r="129" spans="1:7" x14ac:dyDescent="0.25">
      <c r="A129" s="235" t="s">
        <v>86</v>
      </c>
      <c r="B129" s="235" t="s">
        <v>87</v>
      </c>
      <c r="C129" s="235" t="s">
        <v>15</v>
      </c>
      <c r="D129" s="235">
        <v>2675.8152114</v>
      </c>
      <c r="E129" s="235">
        <v>14.377994899999999</v>
      </c>
      <c r="F129" s="235">
        <v>99.465540435299204</v>
      </c>
      <c r="G129" s="235">
        <v>0.53445956470074496</v>
      </c>
    </row>
    <row r="130" spans="1:7" x14ac:dyDescent="0.25">
      <c r="A130" s="235" t="s">
        <v>86</v>
      </c>
      <c r="B130" s="235" t="s">
        <v>87</v>
      </c>
      <c r="C130" s="235" t="s">
        <v>16</v>
      </c>
      <c r="D130" s="235">
        <v>143930.9142876</v>
      </c>
      <c r="E130" s="235">
        <v>155.79313429999999</v>
      </c>
      <c r="F130" s="235">
        <v>99.891875428977798</v>
      </c>
      <c r="G130" s="235">
        <v>0.10812457102224</v>
      </c>
    </row>
    <row r="131" spans="1:7" x14ac:dyDescent="0.25">
      <c r="A131" s="235" t="s">
        <v>88</v>
      </c>
      <c r="B131" s="235" t="s">
        <v>89</v>
      </c>
      <c r="C131" s="235" t="s">
        <v>15</v>
      </c>
      <c r="D131" s="235">
        <v>7352.1905329000001</v>
      </c>
      <c r="E131" s="235">
        <v>0</v>
      </c>
      <c r="F131" s="235">
        <v>100</v>
      </c>
      <c r="G131" s="235">
        <v>0</v>
      </c>
    </row>
    <row r="132" spans="1:7" x14ac:dyDescent="0.25">
      <c r="A132" s="235" t="s">
        <v>88</v>
      </c>
      <c r="B132" s="235" t="s">
        <v>89</v>
      </c>
      <c r="C132" s="235" t="s">
        <v>16</v>
      </c>
      <c r="D132" s="235">
        <v>289699.48577630002</v>
      </c>
      <c r="E132" s="235">
        <v>221.72632899999999</v>
      </c>
      <c r="F132" s="235">
        <v>99.923521867410102</v>
      </c>
      <c r="G132" s="235">
        <v>7.6478132589852907E-2</v>
      </c>
    </row>
    <row r="133" spans="1:7" x14ac:dyDescent="0.25">
      <c r="A133" s="235" t="s">
        <v>90</v>
      </c>
      <c r="B133" s="235" t="s">
        <v>91</v>
      </c>
      <c r="C133" s="235" t="s">
        <v>15</v>
      </c>
      <c r="D133" s="235">
        <v>11216.0814517</v>
      </c>
      <c r="E133" s="235">
        <v>372.12323370000001</v>
      </c>
      <c r="F133" s="235">
        <v>96.788775795711999</v>
      </c>
      <c r="G133" s="235">
        <v>3.2112242042879902</v>
      </c>
    </row>
    <row r="134" spans="1:7" x14ac:dyDescent="0.25">
      <c r="A134" s="235" t="s">
        <v>90</v>
      </c>
      <c r="B134" s="235" t="s">
        <v>91</v>
      </c>
      <c r="C134" s="235" t="s">
        <v>16</v>
      </c>
      <c r="D134" s="235">
        <v>432884.43182669999</v>
      </c>
      <c r="E134" s="235">
        <v>1879.1431130000001</v>
      </c>
      <c r="F134" s="235">
        <v>99.567778162358593</v>
      </c>
      <c r="G134" s="235">
        <v>0.43222183764144201</v>
      </c>
    </row>
    <row r="135" spans="1:7" x14ac:dyDescent="0.25">
      <c r="A135" s="235" t="s">
        <v>92</v>
      </c>
      <c r="B135" s="235" t="s">
        <v>93</v>
      </c>
      <c r="C135" s="235" t="s">
        <v>15</v>
      </c>
      <c r="D135" s="235">
        <v>674.24531869999998</v>
      </c>
      <c r="E135" s="235">
        <v>0</v>
      </c>
      <c r="F135" s="235">
        <v>100</v>
      </c>
      <c r="G135" s="235">
        <v>0</v>
      </c>
    </row>
    <row r="136" spans="1:7" x14ac:dyDescent="0.25">
      <c r="A136" s="235" t="s">
        <v>92</v>
      </c>
      <c r="B136" s="235" t="s">
        <v>93</v>
      </c>
      <c r="C136" s="235" t="s">
        <v>16</v>
      </c>
      <c r="D136" s="235">
        <v>55736.045706099998</v>
      </c>
      <c r="E136" s="235">
        <v>27.261733599999999</v>
      </c>
      <c r="F136" s="235">
        <v>99.951111698979702</v>
      </c>
      <c r="G136" s="235">
        <v>4.8888301020307397E-2</v>
      </c>
    </row>
    <row r="137" spans="1:7" x14ac:dyDescent="0.25">
      <c r="A137" s="235" t="s">
        <v>94</v>
      </c>
      <c r="B137" s="235" t="s">
        <v>95</v>
      </c>
      <c r="C137" s="235" t="s">
        <v>15</v>
      </c>
      <c r="D137" s="235">
        <v>355.20624079999999</v>
      </c>
      <c r="E137" s="235">
        <v>0</v>
      </c>
      <c r="F137" s="235">
        <v>100</v>
      </c>
      <c r="G137" s="235">
        <v>0</v>
      </c>
    </row>
    <row r="138" spans="1:7" x14ac:dyDescent="0.25">
      <c r="A138" s="235" t="s">
        <v>94</v>
      </c>
      <c r="B138" s="235" t="s">
        <v>95</v>
      </c>
      <c r="C138" s="235" t="s">
        <v>16</v>
      </c>
      <c r="D138" s="235">
        <v>76990.913237899993</v>
      </c>
      <c r="E138" s="235">
        <v>0</v>
      </c>
      <c r="F138" s="235">
        <v>100</v>
      </c>
      <c r="G138" s="235">
        <v>0</v>
      </c>
    </row>
    <row r="139" spans="1:7" x14ac:dyDescent="0.25">
      <c r="A139" s="235" t="s">
        <v>96</v>
      </c>
      <c r="B139" s="235" t="s">
        <v>97</v>
      </c>
      <c r="C139" s="235" t="s">
        <v>15</v>
      </c>
      <c r="D139" s="235">
        <v>1644.5017336000001</v>
      </c>
      <c r="E139" s="235">
        <v>13.3207413</v>
      </c>
      <c r="F139" s="235">
        <v>99.196491693068396</v>
      </c>
      <c r="G139" s="235">
        <v>0.80350830693156705</v>
      </c>
    </row>
    <row r="140" spans="1:7" x14ac:dyDescent="0.25">
      <c r="A140" s="235" t="s">
        <v>96</v>
      </c>
      <c r="B140" s="235" t="s">
        <v>97</v>
      </c>
      <c r="C140" s="235" t="s">
        <v>16</v>
      </c>
      <c r="D140" s="235">
        <v>31468.658305699999</v>
      </c>
      <c r="E140" s="235">
        <v>10.113856699999999</v>
      </c>
      <c r="F140" s="235">
        <v>99.967870866602297</v>
      </c>
      <c r="G140" s="235">
        <v>3.2129133397650597E-2</v>
      </c>
    </row>
    <row r="141" spans="1:7" x14ac:dyDescent="0.25">
      <c r="A141" s="235" t="s">
        <v>98</v>
      </c>
      <c r="B141" s="235" t="s">
        <v>99</v>
      </c>
      <c r="C141" s="235" t="s">
        <v>15</v>
      </c>
      <c r="D141" s="235">
        <v>904.60493289999999</v>
      </c>
      <c r="E141" s="235">
        <v>27.362969199999998</v>
      </c>
      <c r="F141" s="235">
        <v>97.063957981992402</v>
      </c>
      <c r="G141" s="235">
        <v>2.9360420180076101</v>
      </c>
    </row>
    <row r="142" spans="1:7" x14ac:dyDescent="0.25">
      <c r="A142" s="235" t="s">
        <v>98</v>
      </c>
      <c r="B142" s="235" t="s">
        <v>99</v>
      </c>
      <c r="C142" s="235" t="s">
        <v>16</v>
      </c>
      <c r="D142" s="235">
        <v>27285.683101899998</v>
      </c>
      <c r="E142" s="235">
        <v>0</v>
      </c>
      <c r="F142" s="235">
        <v>100</v>
      </c>
      <c r="G142" s="235">
        <v>0</v>
      </c>
    </row>
    <row r="143" spans="1:7" x14ac:dyDescent="0.25">
      <c r="A143" s="235" t="s">
        <v>100</v>
      </c>
      <c r="B143" s="235" t="s">
        <v>101</v>
      </c>
      <c r="C143" s="235" t="s">
        <v>15</v>
      </c>
      <c r="D143" s="235">
        <v>2363.6541533</v>
      </c>
      <c r="E143" s="235">
        <v>0</v>
      </c>
      <c r="F143" s="235">
        <v>100</v>
      </c>
      <c r="G143" s="235">
        <v>0</v>
      </c>
    </row>
    <row r="144" spans="1:7" x14ac:dyDescent="0.25">
      <c r="A144" s="235" t="s">
        <v>100</v>
      </c>
      <c r="B144" s="235" t="s">
        <v>101</v>
      </c>
      <c r="C144" s="235" t="s">
        <v>16</v>
      </c>
      <c r="D144" s="235">
        <v>87523.485898500003</v>
      </c>
      <c r="E144" s="235">
        <v>51.096882000000001</v>
      </c>
      <c r="F144" s="235">
        <v>99.941653296678496</v>
      </c>
      <c r="G144" s="235">
        <v>5.83467033215231E-2</v>
      </c>
    </row>
    <row r="145" spans="1:7" x14ac:dyDescent="0.25">
      <c r="A145" s="235" t="s">
        <v>102</v>
      </c>
      <c r="B145" s="235" t="s">
        <v>103</v>
      </c>
      <c r="C145" s="235" t="s">
        <v>15</v>
      </c>
      <c r="D145" s="235">
        <v>324.07690120000001</v>
      </c>
      <c r="E145" s="235">
        <v>0</v>
      </c>
      <c r="F145" s="235">
        <v>100</v>
      </c>
      <c r="G145" s="235">
        <v>0</v>
      </c>
    </row>
    <row r="146" spans="1:7" x14ac:dyDescent="0.25">
      <c r="A146" s="235" t="s">
        <v>102</v>
      </c>
      <c r="B146" s="235" t="s">
        <v>103</v>
      </c>
      <c r="C146" s="235" t="s">
        <v>16</v>
      </c>
      <c r="D146" s="235">
        <v>7279.1183128000002</v>
      </c>
      <c r="E146" s="235">
        <v>0</v>
      </c>
      <c r="F146" s="235">
        <v>100</v>
      </c>
      <c r="G146" s="235">
        <v>0</v>
      </c>
    </row>
    <row r="147" spans="1:7" x14ac:dyDescent="0.25">
      <c r="A147" s="235" t="s">
        <v>104</v>
      </c>
      <c r="B147" s="235" t="s">
        <v>105</v>
      </c>
      <c r="C147" s="235" t="s">
        <v>15</v>
      </c>
      <c r="D147" s="235">
        <v>9095.3610929000006</v>
      </c>
      <c r="E147" s="235">
        <v>18.735099600000002</v>
      </c>
      <c r="F147" s="235">
        <v>99.794438206440901</v>
      </c>
      <c r="G147" s="235">
        <v>0.20556179355904899</v>
      </c>
    </row>
    <row r="148" spans="1:7" x14ac:dyDescent="0.25">
      <c r="A148" s="235" t="s">
        <v>104</v>
      </c>
      <c r="B148" s="235" t="s">
        <v>105</v>
      </c>
      <c r="C148" s="235" t="s">
        <v>16</v>
      </c>
      <c r="D148" s="235">
        <v>127470.9077948</v>
      </c>
      <c r="E148" s="235">
        <v>102.3504575</v>
      </c>
      <c r="F148" s="235">
        <v>99.919771228780903</v>
      </c>
      <c r="G148" s="235">
        <v>8.0228771219108305E-2</v>
      </c>
    </row>
    <row r="149" spans="1:7" x14ac:dyDescent="0.25">
      <c r="A149" s="235" t="s">
        <v>106</v>
      </c>
      <c r="B149" s="235" t="s">
        <v>107</v>
      </c>
      <c r="C149" s="235" t="s">
        <v>15</v>
      </c>
      <c r="D149" s="235">
        <v>17468.8231289</v>
      </c>
      <c r="E149" s="235">
        <v>430.98366670000001</v>
      </c>
      <c r="F149" s="235">
        <v>97.592244030220797</v>
      </c>
      <c r="G149" s="235">
        <v>2.4077559697791902</v>
      </c>
    </row>
    <row r="150" spans="1:7" x14ac:dyDescent="0.25">
      <c r="A150" s="235" t="s">
        <v>106</v>
      </c>
      <c r="B150" s="235" t="s">
        <v>107</v>
      </c>
      <c r="C150" s="235" t="s">
        <v>16</v>
      </c>
      <c r="D150" s="235">
        <v>189662.23858239999</v>
      </c>
      <c r="E150" s="235">
        <v>1140.0403696999999</v>
      </c>
      <c r="F150" s="235">
        <v>99.402501701782001</v>
      </c>
      <c r="G150" s="235">
        <v>0.59749829821802203</v>
      </c>
    </row>
    <row r="151" spans="1:7" x14ac:dyDescent="0.25">
      <c r="A151" s="235" t="s">
        <v>108</v>
      </c>
      <c r="B151" s="235" t="s">
        <v>109</v>
      </c>
      <c r="C151" s="235" t="s">
        <v>15</v>
      </c>
      <c r="D151" s="235">
        <v>176.85397520000001</v>
      </c>
      <c r="E151" s="235">
        <v>0</v>
      </c>
      <c r="F151" s="235">
        <v>100</v>
      </c>
      <c r="G151" s="235">
        <v>0</v>
      </c>
    </row>
    <row r="152" spans="1:7" x14ac:dyDescent="0.25">
      <c r="A152" s="235" t="s">
        <v>108</v>
      </c>
      <c r="B152" s="235" t="s">
        <v>109</v>
      </c>
      <c r="C152" s="235" t="s">
        <v>16</v>
      </c>
      <c r="D152" s="235">
        <v>958.25980440000001</v>
      </c>
      <c r="E152" s="235">
        <v>0</v>
      </c>
      <c r="F152" s="235">
        <v>100</v>
      </c>
      <c r="G152" s="235">
        <v>0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643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467</v>
      </c>
      <c r="F162" s="5" t="s">
        <v>431</v>
      </c>
      <c r="G162" s="5" t="s">
        <v>468</v>
      </c>
    </row>
    <row r="163" spans="1:7" x14ac:dyDescent="0.25">
      <c r="A163" s="236" t="s">
        <v>70</v>
      </c>
      <c r="B163" s="236" t="s">
        <v>71</v>
      </c>
      <c r="C163" s="236" t="s">
        <v>15</v>
      </c>
      <c r="D163" s="236">
        <v>3479.4564166999999</v>
      </c>
      <c r="E163" s="236">
        <v>0</v>
      </c>
      <c r="F163" s="236">
        <v>100</v>
      </c>
      <c r="G163" s="236">
        <v>0</v>
      </c>
    </row>
    <row r="164" spans="1:7" x14ac:dyDescent="0.25">
      <c r="A164" s="236" t="s">
        <v>70</v>
      </c>
      <c r="B164" s="236" t="s">
        <v>71</v>
      </c>
      <c r="C164" s="236" t="s">
        <v>16</v>
      </c>
      <c r="D164" s="236">
        <v>226254.4268632</v>
      </c>
      <c r="E164" s="236">
        <v>196.62460730000001</v>
      </c>
      <c r="F164" s="236">
        <v>99.913171254439703</v>
      </c>
      <c r="G164" s="236">
        <v>8.6828745560324494E-2</v>
      </c>
    </row>
    <row r="165" spans="1:7" x14ac:dyDescent="0.25">
      <c r="A165" s="236" t="s">
        <v>72</v>
      </c>
      <c r="B165" s="236" t="s">
        <v>73</v>
      </c>
      <c r="C165" s="236" t="s">
        <v>15</v>
      </c>
      <c r="D165" s="236">
        <v>923.24801600000001</v>
      </c>
      <c r="E165" s="236">
        <v>6.4407009999999998</v>
      </c>
      <c r="F165" s="236">
        <v>99.307219622844997</v>
      </c>
      <c r="G165" s="236">
        <v>0.69278037715499097</v>
      </c>
    </row>
    <row r="166" spans="1:7" x14ac:dyDescent="0.25">
      <c r="A166" s="236" t="s">
        <v>72</v>
      </c>
      <c r="B166" s="236" t="s">
        <v>73</v>
      </c>
      <c r="C166" s="236" t="s">
        <v>16</v>
      </c>
      <c r="D166" s="236">
        <v>76661.762031000006</v>
      </c>
      <c r="E166" s="236">
        <v>60.433221199999998</v>
      </c>
      <c r="F166" s="236">
        <v>99.921231110500202</v>
      </c>
      <c r="G166" s="236">
        <v>7.8768889499765807E-2</v>
      </c>
    </row>
    <row r="167" spans="1:7" x14ac:dyDescent="0.25">
      <c r="A167" s="236" t="s">
        <v>74</v>
      </c>
      <c r="B167" s="236" t="s">
        <v>75</v>
      </c>
      <c r="C167" s="236" t="s">
        <v>15</v>
      </c>
      <c r="D167" s="236">
        <v>3000.4798268999998</v>
      </c>
      <c r="E167" s="236">
        <v>32.247487900000003</v>
      </c>
      <c r="F167" s="236">
        <v>98.9366835672093</v>
      </c>
      <c r="G167" s="236">
        <v>1.0633164327906801</v>
      </c>
    </row>
    <row r="168" spans="1:7" x14ac:dyDescent="0.25">
      <c r="A168" s="236" t="s">
        <v>74</v>
      </c>
      <c r="B168" s="236" t="s">
        <v>75</v>
      </c>
      <c r="C168" s="236" t="s">
        <v>16</v>
      </c>
      <c r="D168" s="236">
        <v>35526.653419599999</v>
      </c>
      <c r="E168" s="236">
        <v>169.215002</v>
      </c>
      <c r="F168" s="236">
        <v>99.5259535361308</v>
      </c>
      <c r="G168" s="236">
        <v>0.47404646386920801</v>
      </c>
    </row>
    <row r="169" spans="1:7" x14ac:dyDescent="0.25">
      <c r="A169" s="236" t="s">
        <v>76</v>
      </c>
      <c r="B169" s="236" t="s">
        <v>77</v>
      </c>
      <c r="C169" s="236" t="s">
        <v>15</v>
      </c>
      <c r="D169" s="236">
        <v>6825.5260164000001</v>
      </c>
      <c r="E169" s="236">
        <v>0</v>
      </c>
      <c r="F169" s="236">
        <v>100</v>
      </c>
      <c r="G169" s="236">
        <v>0</v>
      </c>
    </row>
    <row r="170" spans="1:7" x14ac:dyDescent="0.25">
      <c r="A170" s="236" t="s">
        <v>76</v>
      </c>
      <c r="B170" s="236" t="s">
        <v>77</v>
      </c>
      <c r="C170" s="236" t="s">
        <v>16</v>
      </c>
      <c r="D170" s="236">
        <v>128783.57744779999</v>
      </c>
      <c r="E170" s="236">
        <v>44.552470700000001</v>
      </c>
      <c r="F170" s="236">
        <v>99.965417125337297</v>
      </c>
      <c r="G170" s="236">
        <v>3.4582874662688202E-2</v>
      </c>
    </row>
    <row r="171" spans="1:7" x14ac:dyDescent="0.25">
      <c r="A171" s="236" t="s">
        <v>78</v>
      </c>
      <c r="B171" s="236" t="s">
        <v>79</v>
      </c>
      <c r="C171" s="236" t="s">
        <v>15</v>
      </c>
      <c r="D171" s="236">
        <v>12573.582634599999</v>
      </c>
      <c r="E171" s="236">
        <v>144.83301359999999</v>
      </c>
      <c r="F171" s="236">
        <v>98.861233839133902</v>
      </c>
      <c r="G171" s="236">
        <v>1.1387661608660999</v>
      </c>
    </row>
    <row r="172" spans="1:7" x14ac:dyDescent="0.25">
      <c r="A172" s="236" t="s">
        <v>78</v>
      </c>
      <c r="B172" s="236" t="s">
        <v>79</v>
      </c>
      <c r="C172" s="236" t="s">
        <v>16</v>
      </c>
      <c r="D172" s="236">
        <v>112834.2337307</v>
      </c>
      <c r="E172" s="236">
        <v>207.4614177</v>
      </c>
      <c r="F172" s="236">
        <v>99.816473543299495</v>
      </c>
      <c r="G172" s="236">
        <v>0.183526456700465</v>
      </c>
    </row>
    <row r="173" spans="1:7" x14ac:dyDescent="0.25">
      <c r="A173" s="236" t="s">
        <v>80</v>
      </c>
      <c r="B173" s="236" t="s">
        <v>81</v>
      </c>
      <c r="C173" s="236" t="s">
        <v>15</v>
      </c>
      <c r="D173" s="236">
        <v>2708.4007483999999</v>
      </c>
      <c r="E173" s="236">
        <v>0</v>
      </c>
      <c r="F173" s="236">
        <v>100</v>
      </c>
      <c r="G173" s="236">
        <v>0</v>
      </c>
    </row>
    <row r="174" spans="1:7" x14ac:dyDescent="0.25">
      <c r="A174" s="236" t="s">
        <v>80</v>
      </c>
      <c r="B174" s="236" t="s">
        <v>81</v>
      </c>
      <c r="C174" s="236" t="s">
        <v>16</v>
      </c>
      <c r="D174" s="236">
        <v>67723.455551399995</v>
      </c>
      <c r="E174" s="236">
        <v>0</v>
      </c>
      <c r="F174" s="236">
        <v>100</v>
      </c>
      <c r="G174" s="236">
        <v>0</v>
      </c>
    </row>
    <row r="175" spans="1:7" x14ac:dyDescent="0.25">
      <c r="A175" s="236" t="s">
        <v>82</v>
      </c>
      <c r="B175" s="236" t="s">
        <v>83</v>
      </c>
      <c r="C175" s="236" t="s">
        <v>15</v>
      </c>
      <c r="D175" s="236">
        <v>15038.403014400001</v>
      </c>
      <c r="E175" s="236">
        <v>126.1572848</v>
      </c>
      <c r="F175" s="236">
        <v>99.168078188151298</v>
      </c>
      <c r="G175" s="236">
        <v>0.83192181184874403</v>
      </c>
    </row>
    <row r="176" spans="1:7" x14ac:dyDescent="0.25">
      <c r="A176" s="236" t="s">
        <v>82</v>
      </c>
      <c r="B176" s="236" t="s">
        <v>83</v>
      </c>
      <c r="C176" s="236" t="s">
        <v>16</v>
      </c>
      <c r="D176" s="236">
        <v>217725.76741279999</v>
      </c>
      <c r="E176" s="236">
        <v>802.17790950000006</v>
      </c>
      <c r="F176" s="236">
        <v>99.632917470433</v>
      </c>
      <c r="G176" s="236">
        <v>0.36708252956705101</v>
      </c>
    </row>
    <row r="177" spans="1:7" x14ac:dyDescent="0.25">
      <c r="A177" s="236" t="s">
        <v>84</v>
      </c>
      <c r="B177" s="236" t="s">
        <v>85</v>
      </c>
      <c r="C177" s="236" t="s">
        <v>15</v>
      </c>
      <c r="D177" s="236">
        <v>13920.863237699999</v>
      </c>
      <c r="E177" s="236">
        <v>40.583205700000001</v>
      </c>
      <c r="F177" s="236">
        <v>99.709319475854301</v>
      </c>
      <c r="G177" s="236">
        <v>0.29068052414572598</v>
      </c>
    </row>
    <row r="178" spans="1:7" x14ac:dyDescent="0.25">
      <c r="A178" s="236" t="s">
        <v>84</v>
      </c>
      <c r="B178" s="236" t="s">
        <v>85</v>
      </c>
      <c r="C178" s="236" t="s">
        <v>16</v>
      </c>
      <c r="D178" s="236">
        <v>351049.82132559997</v>
      </c>
      <c r="E178" s="236">
        <v>72.578557099999998</v>
      </c>
      <c r="F178" s="236">
        <v>99.979329556552301</v>
      </c>
      <c r="G178" s="236">
        <v>2.0670443447711202E-2</v>
      </c>
    </row>
    <row r="179" spans="1:7" x14ac:dyDescent="0.25">
      <c r="A179" s="236" t="s">
        <v>86</v>
      </c>
      <c r="B179" s="236" t="s">
        <v>87</v>
      </c>
      <c r="C179" s="236" t="s">
        <v>15</v>
      </c>
      <c r="D179" s="236">
        <v>2675.8152114</v>
      </c>
      <c r="E179" s="236">
        <v>14.377994899999999</v>
      </c>
      <c r="F179" s="236">
        <v>99.465540435299204</v>
      </c>
      <c r="G179" s="236">
        <v>0.53445956470074496</v>
      </c>
    </row>
    <row r="180" spans="1:7" x14ac:dyDescent="0.25">
      <c r="A180" s="236" t="s">
        <v>86</v>
      </c>
      <c r="B180" s="236" t="s">
        <v>87</v>
      </c>
      <c r="C180" s="236" t="s">
        <v>16</v>
      </c>
      <c r="D180" s="236">
        <v>143930.9142876</v>
      </c>
      <c r="E180" s="236">
        <v>155.79313429999999</v>
      </c>
      <c r="F180" s="236">
        <v>99.891875428977798</v>
      </c>
      <c r="G180" s="236">
        <v>0.10812457102224</v>
      </c>
    </row>
    <row r="181" spans="1:7" x14ac:dyDescent="0.25">
      <c r="A181" s="236" t="s">
        <v>88</v>
      </c>
      <c r="B181" s="236" t="s">
        <v>89</v>
      </c>
      <c r="C181" s="236" t="s">
        <v>15</v>
      </c>
      <c r="D181" s="236">
        <v>7352.1905329000001</v>
      </c>
      <c r="E181" s="236">
        <v>0</v>
      </c>
      <c r="F181" s="236">
        <v>100</v>
      </c>
      <c r="G181" s="236">
        <v>0</v>
      </c>
    </row>
    <row r="182" spans="1:7" x14ac:dyDescent="0.25">
      <c r="A182" s="236" t="s">
        <v>88</v>
      </c>
      <c r="B182" s="236" t="s">
        <v>89</v>
      </c>
      <c r="C182" s="236" t="s">
        <v>16</v>
      </c>
      <c r="D182" s="236">
        <v>289699.48577630002</v>
      </c>
      <c r="E182" s="236">
        <v>221.72632899999999</v>
      </c>
      <c r="F182" s="236">
        <v>99.923521867410102</v>
      </c>
      <c r="G182" s="236">
        <v>7.6478132589852907E-2</v>
      </c>
    </row>
    <row r="183" spans="1:7" x14ac:dyDescent="0.25">
      <c r="A183" s="236" t="s">
        <v>90</v>
      </c>
      <c r="B183" s="236" t="s">
        <v>91</v>
      </c>
      <c r="C183" s="236" t="s">
        <v>15</v>
      </c>
      <c r="D183" s="236">
        <v>11141.777549099999</v>
      </c>
      <c r="E183" s="236">
        <v>372.12323370000001</v>
      </c>
      <c r="F183" s="236">
        <v>96.768052454856203</v>
      </c>
      <c r="G183" s="236">
        <v>3.2319475451438202</v>
      </c>
    </row>
    <row r="184" spans="1:7" x14ac:dyDescent="0.25">
      <c r="A184" s="236" t="s">
        <v>90</v>
      </c>
      <c r="B184" s="236" t="s">
        <v>91</v>
      </c>
      <c r="C184" s="236" t="s">
        <v>16</v>
      </c>
      <c r="D184" s="236">
        <v>431710.97550960002</v>
      </c>
      <c r="E184" s="236">
        <v>1879.1431130000001</v>
      </c>
      <c r="F184" s="236">
        <v>99.566608409119297</v>
      </c>
      <c r="G184" s="236">
        <v>0.43339159088070001</v>
      </c>
    </row>
    <row r="185" spans="1:7" x14ac:dyDescent="0.25">
      <c r="A185" s="236" t="s">
        <v>92</v>
      </c>
      <c r="B185" s="236" t="s">
        <v>93</v>
      </c>
      <c r="C185" s="236" t="s">
        <v>15</v>
      </c>
      <c r="D185" s="236">
        <v>674.24531869999998</v>
      </c>
      <c r="E185" s="236">
        <v>0</v>
      </c>
      <c r="F185" s="236">
        <v>100</v>
      </c>
      <c r="G185" s="236">
        <v>0</v>
      </c>
    </row>
    <row r="186" spans="1:7" x14ac:dyDescent="0.25">
      <c r="A186" s="236" t="s">
        <v>92</v>
      </c>
      <c r="B186" s="236" t="s">
        <v>93</v>
      </c>
      <c r="C186" s="236" t="s">
        <v>16</v>
      </c>
      <c r="D186" s="236">
        <v>55736.045706099998</v>
      </c>
      <c r="E186" s="236">
        <v>27.261733599999999</v>
      </c>
      <c r="F186" s="236">
        <v>99.951111698979702</v>
      </c>
      <c r="G186" s="236">
        <v>4.8888301020307397E-2</v>
      </c>
    </row>
    <row r="187" spans="1:7" x14ac:dyDescent="0.25">
      <c r="A187" s="236" t="s">
        <v>94</v>
      </c>
      <c r="B187" s="236" t="s">
        <v>95</v>
      </c>
      <c r="C187" s="236" t="s">
        <v>15</v>
      </c>
      <c r="D187" s="236">
        <v>355.20624079999999</v>
      </c>
      <c r="E187" s="236">
        <v>0</v>
      </c>
      <c r="F187" s="236">
        <v>100</v>
      </c>
      <c r="G187" s="236">
        <v>0</v>
      </c>
    </row>
    <row r="188" spans="1:7" x14ac:dyDescent="0.25">
      <c r="A188" s="236" t="s">
        <v>94</v>
      </c>
      <c r="B188" s="236" t="s">
        <v>95</v>
      </c>
      <c r="C188" s="236" t="s">
        <v>16</v>
      </c>
      <c r="D188" s="236">
        <v>76990.913237899993</v>
      </c>
      <c r="E188" s="236">
        <v>0</v>
      </c>
      <c r="F188" s="236">
        <v>100</v>
      </c>
      <c r="G188" s="236">
        <v>0</v>
      </c>
    </row>
    <row r="189" spans="1:7" x14ac:dyDescent="0.25">
      <c r="A189" s="236" t="s">
        <v>96</v>
      </c>
      <c r="B189" s="236" t="s">
        <v>97</v>
      </c>
      <c r="C189" s="236" t="s">
        <v>15</v>
      </c>
      <c r="D189" s="236">
        <v>1644.5017336000001</v>
      </c>
      <c r="E189" s="236">
        <v>13.3207413</v>
      </c>
      <c r="F189" s="236">
        <v>99.196491693068396</v>
      </c>
      <c r="G189" s="236">
        <v>0.80350830693156705</v>
      </c>
    </row>
    <row r="190" spans="1:7" x14ac:dyDescent="0.25">
      <c r="A190" s="236" t="s">
        <v>96</v>
      </c>
      <c r="B190" s="236" t="s">
        <v>97</v>
      </c>
      <c r="C190" s="236" t="s">
        <v>16</v>
      </c>
      <c r="D190" s="236">
        <v>31468.658305699999</v>
      </c>
      <c r="E190" s="236">
        <v>10.113856699999999</v>
      </c>
      <c r="F190" s="236">
        <v>99.967870866602297</v>
      </c>
      <c r="G190" s="236">
        <v>3.2129133397650597E-2</v>
      </c>
    </row>
    <row r="191" spans="1:7" x14ac:dyDescent="0.25">
      <c r="A191" s="236" t="s">
        <v>98</v>
      </c>
      <c r="B191" s="236" t="s">
        <v>99</v>
      </c>
      <c r="C191" s="236" t="s">
        <v>15</v>
      </c>
      <c r="D191" s="236">
        <v>904.60493289999999</v>
      </c>
      <c r="E191" s="236">
        <v>27.362969199999998</v>
      </c>
      <c r="F191" s="236">
        <v>97.063957981992402</v>
      </c>
      <c r="G191" s="236">
        <v>2.9360420180076101</v>
      </c>
    </row>
    <row r="192" spans="1:7" x14ac:dyDescent="0.25">
      <c r="A192" s="236" t="s">
        <v>98</v>
      </c>
      <c r="B192" s="236" t="s">
        <v>99</v>
      </c>
      <c r="C192" s="236" t="s">
        <v>16</v>
      </c>
      <c r="D192" s="236">
        <v>27285.683101899998</v>
      </c>
      <c r="E192" s="236">
        <v>0</v>
      </c>
      <c r="F192" s="236">
        <v>100</v>
      </c>
      <c r="G192" s="236">
        <v>0</v>
      </c>
    </row>
    <row r="193" spans="1:7" x14ac:dyDescent="0.25">
      <c r="A193" s="236" t="s">
        <v>100</v>
      </c>
      <c r="B193" s="236" t="s">
        <v>101</v>
      </c>
      <c r="C193" s="236" t="s">
        <v>15</v>
      </c>
      <c r="D193" s="236">
        <v>2363.6541533</v>
      </c>
      <c r="E193" s="236">
        <v>0</v>
      </c>
      <c r="F193" s="236">
        <v>100</v>
      </c>
      <c r="G193" s="236">
        <v>0</v>
      </c>
    </row>
    <row r="194" spans="1:7" x14ac:dyDescent="0.25">
      <c r="A194" s="236" t="s">
        <v>100</v>
      </c>
      <c r="B194" s="236" t="s">
        <v>101</v>
      </c>
      <c r="C194" s="236" t="s">
        <v>16</v>
      </c>
      <c r="D194" s="236">
        <v>87523.485898500003</v>
      </c>
      <c r="E194" s="236">
        <v>51.096882000000001</v>
      </c>
      <c r="F194" s="236">
        <v>99.941653296678496</v>
      </c>
      <c r="G194" s="236">
        <v>5.83467033215231E-2</v>
      </c>
    </row>
    <row r="195" spans="1:7" x14ac:dyDescent="0.25">
      <c r="A195" s="236" t="s">
        <v>102</v>
      </c>
      <c r="B195" s="236" t="s">
        <v>103</v>
      </c>
      <c r="C195" s="236" t="s">
        <v>15</v>
      </c>
      <c r="D195" s="236">
        <v>324.07690120000001</v>
      </c>
      <c r="E195" s="236">
        <v>0</v>
      </c>
      <c r="F195" s="236">
        <v>100</v>
      </c>
      <c r="G195" s="236">
        <v>0</v>
      </c>
    </row>
    <row r="196" spans="1:7" x14ac:dyDescent="0.25">
      <c r="A196" s="236" t="s">
        <v>102</v>
      </c>
      <c r="B196" s="236" t="s">
        <v>103</v>
      </c>
      <c r="C196" s="236" t="s">
        <v>16</v>
      </c>
      <c r="D196" s="236">
        <v>7279.1183128000002</v>
      </c>
      <c r="E196" s="236">
        <v>0</v>
      </c>
      <c r="F196" s="236">
        <v>100</v>
      </c>
      <c r="G196" s="236">
        <v>0</v>
      </c>
    </row>
    <row r="197" spans="1:7" x14ac:dyDescent="0.25">
      <c r="A197" s="236" t="s">
        <v>104</v>
      </c>
      <c r="B197" s="236" t="s">
        <v>105</v>
      </c>
      <c r="C197" s="236" t="s">
        <v>15</v>
      </c>
      <c r="D197" s="236">
        <v>9095.3610929000006</v>
      </c>
      <c r="E197" s="236">
        <v>18.735099600000002</v>
      </c>
      <c r="F197" s="236">
        <v>99.794438206440901</v>
      </c>
      <c r="G197" s="236">
        <v>0.20556179355904899</v>
      </c>
    </row>
    <row r="198" spans="1:7" x14ac:dyDescent="0.25">
      <c r="A198" s="236" t="s">
        <v>104</v>
      </c>
      <c r="B198" s="236" t="s">
        <v>105</v>
      </c>
      <c r="C198" s="236" t="s">
        <v>16</v>
      </c>
      <c r="D198" s="236">
        <v>127470.9077948</v>
      </c>
      <c r="E198" s="236">
        <v>102.3504575</v>
      </c>
      <c r="F198" s="236">
        <v>99.919771228780903</v>
      </c>
      <c r="G198" s="236">
        <v>8.0228771219108305E-2</v>
      </c>
    </row>
    <row r="199" spans="1:7" x14ac:dyDescent="0.25">
      <c r="A199" s="236" t="s">
        <v>106</v>
      </c>
      <c r="B199" s="236" t="s">
        <v>107</v>
      </c>
      <c r="C199" s="236" t="s">
        <v>15</v>
      </c>
      <c r="D199" s="236">
        <v>17055.3847756</v>
      </c>
      <c r="E199" s="236">
        <v>430.98366670000001</v>
      </c>
      <c r="F199" s="236">
        <v>97.535316334422902</v>
      </c>
      <c r="G199" s="236">
        <v>2.46468366557712</v>
      </c>
    </row>
    <row r="200" spans="1:7" x14ac:dyDescent="0.25">
      <c r="A200" s="236" t="s">
        <v>106</v>
      </c>
      <c r="B200" s="236" t="s">
        <v>107</v>
      </c>
      <c r="C200" s="236" t="s">
        <v>16</v>
      </c>
      <c r="D200" s="236">
        <v>187051.51137170001</v>
      </c>
      <c r="E200" s="236">
        <v>1132.8288714</v>
      </c>
      <c r="F200" s="236">
        <v>99.398021711085704</v>
      </c>
      <c r="G200" s="236">
        <v>0.60197828891425897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644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467</v>
      </c>
      <c r="F210" s="5" t="s">
        <v>431</v>
      </c>
      <c r="G210" s="5" t="s">
        <v>468</v>
      </c>
    </row>
    <row r="211" spans="1:7" x14ac:dyDescent="0.25">
      <c r="A211" s="237" t="s">
        <v>86</v>
      </c>
      <c r="B211" s="237" t="s">
        <v>113</v>
      </c>
      <c r="C211" s="237" t="s">
        <v>15</v>
      </c>
      <c r="D211" s="237">
        <v>1406.6711456</v>
      </c>
      <c r="E211" s="237">
        <v>0</v>
      </c>
      <c r="F211" s="237">
        <v>100</v>
      </c>
      <c r="G211" s="237">
        <v>0</v>
      </c>
    </row>
    <row r="212" spans="1:7" x14ac:dyDescent="0.25">
      <c r="A212" s="237" t="s">
        <v>86</v>
      </c>
      <c r="B212" s="237" t="s">
        <v>113</v>
      </c>
      <c r="C212" s="237" t="s">
        <v>16</v>
      </c>
      <c r="D212" s="237">
        <v>43852.905484800001</v>
      </c>
      <c r="E212" s="237">
        <v>0</v>
      </c>
      <c r="F212" s="237">
        <v>100</v>
      </c>
      <c r="G212" s="237">
        <v>0</v>
      </c>
    </row>
    <row r="213" spans="1:7" x14ac:dyDescent="0.25">
      <c r="A213" s="237" t="s">
        <v>90</v>
      </c>
      <c r="B213" s="237" t="s">
        <v>114</v>
      </c>
      <c r="C213" s="237" t="s">
        <v>15</v>
      </c>
      <c r="D213" s="237">
        <v>1308.0979396</v>
      </c>
      <c r="E213" s="237">
        <v>0</v>
      </c>
      <c r="F213" s="237">
        <v>100</v>
      </c>
      <c r="G213" s="237">
        <v>0</v>
      </c>
    </row>
    <row r="214" spans="1:7" x14ac:dyDescent="0.25">
      <c r="A214" s="237" t="s">
        <v>90</v>
      </c>
      <c r="B214" s="237" t="s">
        <v>114</v>
      </c>
      <c r="C214" s="237" t="s">
        <v>16</v>
      </c>
      <c r="D214" s="237">
        <v>24174.9063971</v>
      </c>
      <c r="E214" s="237">
        <v>30.977331599999999</v>
      </c>
      <c r="F214" s="237">
        <v>99.872025611842204</v>
      </c>
      <c r="G214" s="237">
        <v>0.12797438815783199</v>
      </c>
    </row>
    <row r="215" spans="1:7" x14ac:dyDescent="0.25">
      <c r="A215" s="237" t="s">
        <v>92</v>
      </c>
      <c r="B215" s="237" t="s">
        <v>115</v>
      </c>
      <c r="C215" s="237" t="s">
        <v>15</v>
      </c>
      <c r="D215" s="237">
        <v>193.25386639999999</v>
      </c>
      <c r="E215" s="237">
        <v>0</v>
      </c>
      <c r="F215" s="237">
        <v>100</v>
      </c>
      <c r="G215" s="237">
        <v>0</v>
      </c>
    </row>
    <row r="216" spans="1:7" x14ac:dyDescent="0.25">
      <c r="A216" s="237" t="s">
        <v>92</v>
      </c>
      <c r="B216" s="237" t="s">
        <v>115</v>
      </c>
      <c r="C216" s="237" t="s">
        <v>16</v>
      </c>
      <c r="D216" s="237">
        <v>22764.391966800002</v>
      </c>
      <c r="E216" s="237">
        <v>0</v>
      </c>
      <c r="F216" s="237">
        <v>100</v>
      </c>
      <c r="G216" s="237">
        <v>0</v>
      </c>
    </row>
    <row r="217" spans="1:7" x14ac:dyDescent="0.25">
      <c r="A217" s="237" t="s">
        <v>94</v>
      </c>
      <c r="B217" s="237" t="s">
        <v>116</v>
      </c>
      <c r="C217" s="237" t="s">
        <v>15</v>
      </c>
      <c r="D217" s="237">
        <v>227.01410440000001</v>
      </c>
      <c r="E217" s="237">
        <v>0</v>
      </c>
      <c r="F217" s="237">
        <v>100</v>
      </c>
      <c r="G217" s="237">
        <v>0</v>
      </c>
    </row>
    <row r="218" spans="1:7" x14ac:dyDescent="0.25">
      <c r="A218" s="237" t="s">
        <v>94</v>
      </c>
      <c r="B218" s="237" t="s">
        <v>116</v>
      </c>
      <c r="C218" s="237" t="s">
        <v>16</v>
      </c>
      <c r="D218" s="237">
        <v>60456.611310100001</v>
      </c>
      <c r="E218" s="237">
        <v>0</v>
      </c>
      <c r="F218" s="237">
        <v>100</v>
      </c>
      <c r="G218" s="237">
        <v>0</v>
      </c>
    </row>
    <row r="219" spans="1:7" x14ac:dyDescent="0.25">
      <c r="A219" s="237" t="s">
        <v>96</v>
      </c>
      <c r="B219" s="237" t="s">
        <v>117</v>
      </c>
      <c r="C219" s="237" t="s">
        <v>15</v>
      </c>
      <c r="D219" s="237">
        <v>124.5394714</v>
      </c>
      <c r="E219" s="237">
        <v>0</v>
      </c>
      <c r="F219" s="237">
        <v>100</v>
      </c>
      <c r="G219" s="237">
        <v>0</v>
      </c>
    </row>
    <row r="220" spans="1:7" x14ac:dyDescent="0.25">
      <c r="A220" s="237" t="s">
        <v>96</v>
      </c>
      <c r="B220" s="237" t="s">
        <v>117</v>
      </c>
      <c r="C220" s="237" t="s">
        <v>16</v>
      </c>
      <c r="D220" s="237">
        <v>18447.306589</v>
      </c>
      <c r="E220" s="237">
        <v>23.0655112</v>
      </c>
      <c r="F220" s="237">
        <v>99.875121567259896</v>
      </c>
      <c r="G220" s="237">
        <v>0.12487843274013</v>
      </c>
    </row>
    <row r="221" spans="1:7" x14ac:dyDescent="0.25">
      <c r="A221" s="237" t="s">
        <v>104</v>
      </c>
      <c r="B221" s="237" t="s">
        <v>118</v>
      </c>
      <c r="C221" s="237" t="s">
        <v>15</v>
      </c>
      <c r="D221" s="237">
        <v>397.43632109999999</v>
      </c>
      <c r="E221" s="237">
        <v>0</v>
      </c>
      <c r="F221" s="237">
        <v>100</v>
      </c>
      <c r="G221" s="237">
        <v>0</v>
      </c>
    </row>
    <row r="222" spans="1:7" x14ac:dyDescent="0.25">
      <c r="A222" s="237" t="s">
        <v>104</v>
      </c>
      <c r="B222" s="237" t="s">
        <v>118</v>
      </c>
      <c r="C222" s="237" t="s">
        <v>16</v>
      </c>
      <c r="D222" s="237">
        <v>36664.277790799999</v>
      </c>
      <c r="E222" s="237">
        <v>0</v>
      </c>
      <c r="F222" s="237">
        <v>100</v>
      </c>
      <c r="G222" s="237">
        <v>0</v>
      </c>
    </row>
    <row r="223" spans="1:7" x14ac:dyDescent="0.25">
      <c r="A223" s="237" t="s">
        <v>106</v>
      </c>
      <c r="B223" s="237" t="s">
        <v>119</v>
      </c>
      <c r="C223" s="237" t="s">
        <v>15</v>
      </c>
      <c r="D223" s="237">
        <v>412.05439530000001</v>
      </c>
      <c r="E223" s="237">
        <v>0</v>
      </c>
      <c r="F223" s="237">
        <v>100</v>
      </c>
      <c r="G223" s="237">
        <v>0</v>
      </c>
    </row>
    <row r="224" spans="1:7" x14ac:dyDescent="0.25">
      <c r="A224" s="237" t="s">
        <v>106</v>
      </c>
      <c r="B224" s="237" t="s">
        <v>119</v>
      </c>
      <c r="C224" s="237" t="s">
        <v>16</v>
      </c>
      <c r="D224" s="237">
        <v>41164.717744399997</v>
      </c>
      <c r="E224" s="237">
        <v>0</v>
      </c>
      <c r="F224" s="237">
        <v>100</v>
      </c>
      <c r="G224" s="237">
        <v>0</v>
      </c>
    </row>
    <row r="225" spans="1:7" x14ac:dyDescent="0.25">
      <c r="A225" s="237" t="s">
        <v>108</v>
      </c>
      <c r="B225" s="237" t="s">
        <v>120</v>
      </c>
      <c r="C225" s="237" t="s">
        <v>15</v>
      </c>
      <c r="D225" s="237">
        <v>42.303593900000003</v>
      </c>
      <c r="E225" s="237">
        <v>0</v>
      </c>
      <c r="F225" s="237">
        <v>100</v>
      </c>
      <c r="G225" s="237">
        <v>0</v>
      </c>
    </row>
    <row r="226" spans="1:7" x14ac:dyDescent="0.25">
      <c r="A226" s="237" t="s">
        <v>108</v>
      </c>
      <c r="B226" s="237" t="s">
        <v>120</v>
      </c>
      <c r="C226" s="237" t="s">
        <v>16</v>
      </c>
      <c r="D226" s="237">
        <v>19228.0817446</v>
      </c>
      <c r="E226" s="237">
        <v>16.775676600000001</v>
      </c>
      <c r="F226" s="237">
        <v>99.912830340943302</v>
      </c>
      <c r="G226" s="237">
        <v>8.7169659056658105E-2</v>
      </c>
    </row>
    <row r="227" spans="1:7" x14ac:dyDescent="0.25">
      <c r="A227" s="237" t="s">
        <v>121</v>
      </c>
      <c r="B227" s="237" t="s">
        <v>122</v>
      </c>
      <c r="C227" s="237" t="s">
        <v>15</v>
      </c>
      <c r="D227" s="237">
        <v>112.95657490000001</v>
      </c>
      <c r="E227" s="237">
        <v>0</v>
      </c>
      <c r="F227" s="237">
        <v>100</v>
      </c>
      <c r="G227" s="237">
        <v>0</v>
      </c>
    </row>
    <row r="228" spans="1:7" x14ac:dyDescent="0.25">
      <c r="A228" s="237" t="s">
        <v>121</v>
      </c>
      <c r="B228" s="237" t="s">
        <v>122</v>
      </c>
      <c r="C228" s="237" t="s">
        <v>16</v>
      </c>
      <c r="D228" s="237">
        <v>11553.0053149</v>
      </c>
      <c r="E228" s="237">
        <v>0</v>
      </c>
      <c r="F228" s="237">
        <v>100</v>
      </c>
      <c r="G228" s="237">
        <v>0</v>
      </c>
    </row>
    <row r="229" spans="1:7" x14ac:dyDescent="0.25">
      <c r="A229" s="237" t="s">
        <v>123</v>
      </c>
      <c r="B229" s="237" t="s">
        <v>124</v>
      </c>
      <c r="C229" s="237" t="s">
        <v>15</v>
      </c>
      <c r="D229" s="237">
        <v>140.32950439999999</v>
      </c>
      <c r="E229" s="237">
        <v>0</v>
      </c>
      <c r="F229" s="237">
        <v>100</v>
      </c>
      <c r="G229" s="237">
        <v>0</v>
      </c>
    </row>
    <row r="230" spans="1:7" x14ac:dyDescent="0.25">
      <c r="A230" s="237" t="s">
        <v>123</v>
      </c>
      <c r="B230" s="237" t="s">
        <v>124</v>
      </c>
      <c r="C230" s="237" t="s">
        <v>16</v>
      </c>
      <c r="D230" s="237">
        <v>22108.950725300001</v>
      </c>
      <c r="E230" s="237">
        <v>0</v>
      </c>
      <c r="F230" s="237">
        <v>100</v>
      </c>
      <c r="G230" s="237">
        <v>0</v>
      </c>
    </row>
    <row r="231" spans="1:7" x14ac:dyDescent="0.25">
      <c r="A231" s="237" t="s">
        <v>125</v>
      </c>
      <c r="B231" s="237" t="s">
        <v>126</v>
      </c>
      <c r="C231" s="237" t="s">
        <v>15</v>
      </c>
      <c r="D231" s="237">
        <v>173.02236210000001</v>
      </c>
      <c r="E231" s="237">
        <v>146.72172470000001</v>
      </c>
      <c r="F231" s="237">
        <v>54.112763689114203</v>
      </c>
      <c r="G231" s="237">
        <v>45.887236310885903</v>
      </c>
    </row>
    <row r="232" spans="1:7" x14ac:dyDescent="0.25">
      <c r="A232" s="237" t="s">
        <v>125</v>
      </c>
      <c r="B232" s="237" t="s">
        <v>126</v>
      </c>
      <c r="C232" s="237" t="s">
        <v>16</v>
      </c>
      <c r="D232" s="237">
        <v>30962.307847600001</v>
      </c>
      <c r="E232" s="237">
        <v>0</v>
      </c>
      <c r="F232" s="237">
        <v>100</v>
      </c>
      <c r="G232" s="237">
        <v>0</v>
      </c>
    </row>
    <row r="233" spans="1:7" x14ac:dyDescent="0.25">
      <c r="A233" s="237" t="s">
        <v>127</v>
      </c>
      <c r="B233" s="237" t="s">
        <v>128</v>
      </c>
      <c r="C233" s="237" t="s">
        <v>15</v>
      </c>
      <c r="D233" s="237">
        <v>142.30232799999999</v>
      </c>
      <c r="E233" s="237">
        <v>0</v>
      </c>
      <c r="F233" s="237">
        <v>100</v>
      </c>
      <c r="G233" s="237">
        <v>0</v>
      </c>
    </row>
    <row r="234" spans="1:7" x14ac:dyDescent="0.25">
      <c r="A234" s="237" t="s">
        <v>127</v>
      </c>
      <c r="B234" s="237" t="s">
        <v>128</v>
      </c>
      <c r="C234" s="237" t="s">
        <v>16</v>
      </c>
      <c r="D234" s="237">
        <v>17206.389490099999</v>
      </c>
      <c r="E234" s="237">
        <v>0</v>
      </c>
      <c r="F234" s="237">
        <v>100</v>
      </c>
      <c r="G234" s="237">
        <v>0</v>
      </c>
    </row>
    <row r="235" spans="1:7" x14ac:dyDescent="0.25">
      <c r="A235" s="237" t="s">
        <v>129</v>
      </c>
      <c r="B235" s="237" t="s">
        <v>130</v>
      </c>
      <c r="C235" s="237" t="s">
        <v>15</v>
      </c>
      <c r="D235" s="237">
        <v>988.32362190000003</v>
      </c>
      <c r="E235" s="237">
        <v>0</v>
      </c>
      <c r="F235" s="237">
        <v>100</v>
      </c>
      <c r="G235" s="237">
        <v>0</v>
      </c>
    </row>
    <row r="236" spans="1:7" x14ac:dyDescent="0.25">
      <c r="A236" s="237" t="s">
        <v>129</v>
      </c>
      <c r="B236" s="237" t="s">
        <v>130</v>
      </c>
      <c r="C236" s="237" t="s">
        <v>16</v>
      </c>
      <c r="D236" s="237">
        <v>36211.015739499999</v>
      </c>
      <c r="E236" s="237">
        <v>0</v>
      </c>
      <c r="F236" s="237">
        <v>100</v>
      </c>
      <c r="G236" s="237">
        <v>0</v>
      </c>
    </row>
    <row r="237" spans="1:7" x14ac:dyDescent="0.25">
      <c r="A237" s="237" t="s">
        <v>131</v>
      </c>
      <c r="B237" s="237" t="s">
        <v>132</v>
      </c>
      <c r="C237" s="237" t="s">
        <v>15</v>
      </c>
      <c r="D237" s="237">
        <v>1531.3615869</v>
      </c>
      <c r="E237" s="237">
        <v>0</v>
      </c>
      <c r="F237" s="237">
        <v>100</v>
      </c>
      <c r="G237" s="237">
        <v>0</v>
      </c>
    </row>
    <row r="238" spans="1:7" x14ac:dyDescent="0.25">
      <c r="A238" s="237" t="s">
        <v>131</v>
      </c>
      <c r="B238" s="237" t="s">
        <v>132</v>
      </c>
      <c r="C238" s="237" t="s">
        <v>16</v>
      </c>
      <c r="D238" s="237">
        <v>62382.342549499997</v>
      </c>
      <c r="E238" s="237">
        <v>0</v>
      </c>
      <c r="F238" s="237">
        <v>100</v>
      </c>
      <c r="G238" s="237">
        <v>0</v>
      </c>
    </row>
    <row r="239" spans="1:7" x14ac:dyDescent="0.25">
      <c r="A239" s="237" t="s">
        <v>133</v>
      </c>
      <c r="B239" s="237" t="s">
        <v>134</v>
      </c>
      <c r="C239" s="237" t="s">
        <v>15</v>
      </c>
      <c r="D239" s="237">
        <v>4390.0575489000003</v>
      </c>
      <c r="E239" s="237">
        <v>133.39457329999999</v>
      </c>
      <c r="F239" s="237">
        <v>97.051044872447505</v>
      </c>
      <c r="G239" s="237">
        <v>2.9489551275525199</v>
      </c>
    </row>
    <row r="240" spans="1:7" x14ac:dyDescent="0.25">
      <c r="A240" s="237" t="s">
        <v>133</v>
      </c>
      <c r="B240" s="237" t="s">
        <v>134</v>
      </c>
      <c r="C240" s="237" t="s">
        <v>16</v>
      </c>
      <c r="D240" s="237">
        <v>93650.841722099998</v>
      </c>
      <c r="E240" s="237">
        <v>1596.4450191000001</v>
      </c>
      <c r="F240" s="237">
        <v>98.323894492199301</v>
      </c>
      <c r="G240" s="237">
        <v>1.6761055078007201</v>
      </c>
    </row>
    <row r="241" spans="1:7" x14ac:dyDescent="0.25">
      <c r="A241" s="237" t="s">
        <v>135</v>
      </c>
      <c r="B241" s="237" t="s">
        <v>136</v>
      </c>
      <c r="C241" s="237" t="s">
        <v>15</v>
      </c>
      <c r="D241" s="237">
        <v>1041.1449404</v>
      </c>
      <c r="E241" s="237">
        <v>0</v>
      </c>
      <c r="F241" s="237">
        <v>100</v>
      </c>
      <c r="G241" s="237">
        <v>0</v>
      </c>
    </row>
    <row r="242" spans="1:7" x14ac:dyDescent="0.25">
      <c r="A242" s="237" t="s">
        <v>135</v>
      </c>
      <c r="B242" s="237" t="s">
        <v>136</v>
      </c>
      <c r="C242" s="237" t="s">
        <v>16</v>
      </c>
      <c r="D242" s="237">
        <v>39722.483757599999</v>
      </c>
      <c r="E242" s="237">
        <v>45.158214899999997</v>
      </c>
      <c r="F242" s="237">
        <v>99.886444826345894</v>
      </c>
      <c r="G242" s="237">
        <v>0.113555173654067</v>
      </c>
    </row>
    <row r="243" spans="1:7" x14ac:dyDescent="0.25">
      <c r="A243" s="237" t="s">
        <v>137</v>
      </c>
      <c r="B243" s="237" t="s">
        <v>138</v>
      </c>
      <c r="C243" s="237" t="s">
        <v>15</v>
      </c>
      <c r="D243" s="237">
        <v>729.04825289999997</v>
      </c>
      <c r="E243" s="237">
        <v>0</v>
      </c>
      <c r="F243" s="237">
        <v>100</v>
      </c>
      <c r="G243" s="237">
        <v>0</v>
      </c>
    </row>
    <row r="244" spans="1:7" x14ac:dyDescent="0.25">
      <c r="A244" s="237" t="s">
        <v>137</v>
      </c>
      <c r="B244" s="237" t="s">
        <v>138</v>
      </c>
      <c r="C244" s="237" t="s">
        <v>16</v>
      </c>
      <c r="D244" s="237">
        <v>46237.803425400001</v>
      </c>
      <c r="E244" s="237">
        <v>99.492412000000002</v>
      </c>
      <c r="F244" s="237">
        <v>99.785286538193503</v>
      </c>
      <c r="G244" s="237">
        <v>0.214713461806498</v>
      </c>
    </row>
    <row r="245" spans="1:7" x14ac:dyDescent="0.25">
      <c r="A245" s="237" t="s">
        <v>139</v>
      </c>
      <c r="B245" s="237" t="s">
        <v>140</v>
      </c>
      <c r="C245" s="237" t="s">
        <v>15</v>
      </c>
      <c r="D245" s="237">
        <v>2039.8399904</v>
      </c>
      <c r="E245" s="237">
        <v>0</v>
      </c>
      <c r="F245" s="237">
        <v>100</v>
      </c>
      <c r="G245" s="237">
        <v>0</v>
      </c>
    </row>
    <row r="246" spans="1:7" x14ac:dyDescent="0.25">
      <c r="A246" s="237" t="s">
        <v>139</v>
      </c>
      <c r="B246" s="237" t="s">
        <v>140</v>
      </c>
      <c r="C246" s="237" t="s">
        <v>16</v>
      </c>
      <c r="D246" s="237">
        <v>31553.471123800002</v>
      </c>
      <c r="E246" s="237">
        <v>44.552470700000001</v>
      </c>
      <c r="F246" s="237">
        <v>99.859002350046495</v>
      </c>
      <c r="G246" s="237">
        <v>0.140997649953508</v>
      </c>
    </row>
    <row r="247" spans="1:7" x14ac:dyDescent="0.25">
      <c r="A247" s="237" t="s">
        <v>141</v>
      </c>
      <c r="B247" s="237" t="s">
        <v>142</v>
      </c>
      <c r="C247" s="237" t="s">
        <v>15</v>
      </c>
      <c r="D247" s="237">
        <v>382.59860939999999</v>
      </c>
      <c r="E247" s="237">
        <v>0</v>
      </c>
      <c r="F247" s="237">
        <v>100</v>
      </c>
      <c r="G247" s="237">
        <v>0</v>
      </c>
    </row>
    <row r="248" spans="1:7" x14ac:dyDescent="0.25">
      <c r="A248" s="237" t="s">
        <v>141</v>
      </c>
      <c r="B248" s="237" t="s">
        <v>142</v>
      </c>
      <c r="C248" s="237" t="s">
        <v>16</v>
      </c>
      <c r="D248" s="237">
        <v>15315.3613597</v>
      </c>
      <c r="E248" s="237">
        <v>0</v>
      </c>
      <c r="F248" s="237">
        <v>100</v>
      </c>
      <c r="G248" s="237">
        <v>0</v>
      </c>
    </row>
    <row r="249" spans="1:7" x14ac:dyDescent="0.25">
      <c r="A249" s="237" t="s">
        <v>143</v>
      </c>
      <c r="B249" s="237" t="s">
        <v>144</v>
      </c>
      <c r="C249" s="237" t="s">
        <v>15</v>
      </c>
      <c r="D249" s="237">
        <v>1100.1714454</v>
      </c>
      <c r="E249" s="237">
        <v>0</v>
      </c>
      <c r="F249" s="237">
        <v>100</v>
      </c>
      <c r="G249" s="237">
        <v>0</v>
      </c>
    </row>
    <row r="250" spans="1:7" x14ac:dyDescent="0.25">
      <c r="A250" s="237" t="s">
        <v>143</v>
      </c>
      <c r="B250" s="237" t="s">
        <v>144</v>
      </c>
      <c r="C250" s="237" t="s">
        <v>16</v>
      </c>
      <c r="D250" s="237">
        <v>25807.593124700001</v>
      </c>
      <c r="E250" s="237">
        <v>0</v>
      </c>
      <c r="F250" s="237">
        <v>100</v>
      </c>
      <c r="G250" s="237">
        <v>0</v>
      </c>
    </row>
    <row r="251" spans="1:7" x14ac:dyDescent="0.25">
      <c r="A251" s="237" t="s">
        <v>145</v>
      </c>
      <c r="B251" s="237" t="s">
        <v>146</v>
      </c>
      <c r="C251" s="237" t="s">
        <v>15</v>
      </c>
      <c r="D251" s="237">
        <v>313.69038810000001</v>
      </c>
      <c r="E251" s="237">
        <v>0</v>
      </c>
      <c r="F251" s="237">
        <v>100</v>
      </c>
      <c r="G251" s="237">
        <v>0</v>
      </c>
    </row>
    <row r="252" spans="1:7" x14ac:dyDescent="0.25">
      <c r="A252" s="237" t="s">
        <v>145</v>
      </c>
      <c r="B252" s="237" t="s">
        <v>146</v>
      </c>
      <c r="C252" s="237" t="s">
        <v>16</v>
      </c>
      <c r="D252" s="237">
        <v>9072.0065322999999</v>
      </c>
      <c r="E252" s="237">
        <v>0</v>
      </c>
      <c r="F252" s="237">
        <v>100</v>
      </c>
      <c r="G252" s="237">
        <v>0</v>
      </c>
    </row>
    <row r="253" spans="1:7" x14ac:dyDescent="0.25">
      <c r="A253" s="237" t="s">
        <v>147</v>
      </c>
      <c r="B253" s="237" t="s">
        <v>148</v>
      </c>
      <c r="C253" s="237" t="s">
        <v>15</v>
      </c>
      <c r="D253" s="237">
        <v>397.35051060000001</v>
      </c>
      <c r="E253" s="237">
        <v>0</v>
      </c>
      <c r="F253" s="237">
        <v>100</v>
      </c>
      <c r="G253" s="237">
        <v>0</v>
      </c>
    </row>
    <row r="254" spans="1:7" x14ac:dyDescent="0.25">
      <c r="A254" s="237" t="s">
        <v>147</v>
      </c>
      <c r="B254" s="237" t="s">
        <v>148</v>
      </c>
      <c r="C254" s="237" t="s">
        <v>16</v>
      </c>
      <c r="D254" s="237">
        <v>18105.784477699999</v>
      </c>
      <c r="E254" s="237">
        <v>0</v>
      </c>
      <c r="F254" s="237">
        <v>100</v>
      </c>
      <c r="G254" s="237">
        <v>0</v>
      </c>
    </row>
    <row r="255" spans="1:7" x14ac:dyDescent="0.25">
      <c r="A255" s="237" t="s">
        <v>149</v>
      </c>
      <c r="B255" s="237" t="s">
        <v>150</v>
      </c>
      <c r="C255" s="237" t="s">
        <v>15</v>
      </c>
      <c r="D255" s="237">
        <v>630.75600689999999</v>
      </c>
      <c r="E255" s="237">
        <v>0</v>
      </c>
      <c r="F255" s="237">
        <v>100</v>
      </c>
      <c r="G255" s="237">
        <v>0</v>
      </c>
    </row>
    <row r="256" spans="1:7" x14ac:dyDescent="0.25">
      <c r="A256" s="237" t="s">
        <v>149</v>
      </c>
      <c r="B256" s="237" t="s">
        <v>150</v>
      </c>
      <c r="C256" s="237" t="s">
        <v>16</v>
      </c>
      <c r="D256" s="237">
        <v>17088.0175409</v>
      </c>
      <c r="E256" s="237">
        <v>0</v>
      </c>
      <c r="F256" s="237">
        <v>100</v>
      </c>
      <c r="G256" s="237">
        <v>0</v>
      </c>
    </row>
    <row r="257" spans="1:7" x14ac:dyDescent="0.25">
      <c r="A257" s="237" t="s">
        <v>151</v>
      </c>
      <c r="B257" s="237" t="s">
        <v>152</v>
      </c>
      <c r="C257" s="237" t="s">
        <v>15</v>
      </c>
      <c r="D257" s="237">
        <v>590.91454480000004</v>
      </c>
      <c r="E257" s="237">
        <v>27.362969199999998</v>
      </c>
      <c r="F257" s="237">
        <v>95.574322439292203</v>
      </c>
      <c r="G257" s="237">
        <v>4.4256775607077996</v>
      </c>
    </row>
    <row r="258" spans="1:7" x14ac:dyDescent="0.25">
      <c r="A258" s="237" t="s">
        <v>151</v>
      </c>
      <c r="B258" s="237" t="s">
        <v>152</v>
      </c>
      <c r="C258" s="237" t="s">
        <v>16</v>
      </c>
      <c r="D258" s="237">
        <v>18213.6765696</v>
      </c>
      <c r="E258" s="237">
        <v>0</v>
      </c>
      <c r="F258" s="237">
        <v>100</v>
      </c>
      <c r="G258" s="237">
        <v>0</v>
      </c>
    </row>
    <row r="259" spans="1:7" x14ac:dyDescent="0.25">
      <c r="A259" s="237" t="s">
        <v>153</v>
      </c>
      <c r="B259" s="237" t="s">
        <v>154</v>
      </c>
      <c r="C259" s="237" t="s">
        <v>15</v>
      </c>
      <c r="D259" s="237">
        <v>1727.8417611</v>
      </c>
      <c r="E259" s="237">
        <v>0</v>
      </c>
      <c r="F259" s="237">
        <v>100</v>
      </c>
      <c r="G259" s="237">
        <v>0</v>
      </c>
    </row>
    <row r="260" spans="1:7" x14ac:dyDescent="0.25">
      <c r="A260" s="237" t="s">
        <v>153</v>
      </c>
      <c r="B260" s="237" t="s">
        <v>154</v>
      </c>
      <c r="C260" s="237" t="s">
        <v>16</v>
      </c>
      <c r="D260" s="237">
        <v>32962.375930800001</v>
      </c>
      <c r="E260" s="237">
        <v>0</v>
      </c>
      <c r="F260" s="237">
        <v>100</v>
      </c>
      <c r="G260" s="237">
        <v>0</v>
      </c>
    </row>
    <row r="261" spans="1:7" x14ac:dyDescent="0.25">
      <c r="A261" s="237" t="s">
        <v>155</v>
      </c>
      <c r="B261" s="237" t="s">
        <v>156</v>
      </c>
      <c r="C261" s="237" t="s">
        <v>15</v>
      </c>
      <c r="D261" s="237">
        <v>954.16073449999999</v>
      </c>
      <c r="E261" s="237">
        <v>0</v>
      </c>
      <c r="F261" s="237">
        <v>100</v>
      </c>
      <c r="G261" s="237">
        <v>0</v>
      </c>
    </row>
    <row r="262" spans="1:7" x14ac:dyDescent="0.25">
      <c r="A262" s="237" t="s">
        <v>155</v>
      </c>
      <c r="B262" s="237" t="s">
        <v>156</v>
      </c>
      <c r="C262" s="237" t="s">
        <v>16</v>
      </c>
      <c r="D262" s="237">
        <v>36115.091967</v>
      </c>
      <c r="E262" s="237">
        <v>0</v>
      </c>
      <c r="F262" s="237">
        <v>100</v>
      </c>
      <c r="G262" s="237">
        <v>0</v>
      </c>
    </row>
    <row r="263" spans="1:7" x14ac:dyDescent="0.25">
      <c r="A263" s="237" t="s">
        <v>157</v>
      </c>
      <c r="B263" s="237" t="s">
        <v>158</v>
      </c>
      <c r="C263" s="237" t="s">
        <v>15</v>
      </c>
      <c r="D263" s="237">
        <v>376.651927</v>
      </c>
      <c r="E263" s="237">
        <v>0</v>
      </c>
      <c r="F263" s="237">
        <v>100</v>
      </c>
      <c r="G263" s="237">
        <v>0</v>
      </c>
    </row>
    <row r="264" spans="1:7" x14ac:dyDescent="0.25">
      <c r="A264" s="237" t="s">
        <v>157</v>
      </c>
      <c r="B264" s="237" t="s">
        <v>158</v>
      </c>
      <c r="C264" s="237" t="s">
        <v>16</v>
      </c>
      <c r="D264" s="237">
        <v>20382.819367600001</v>
      </c>
      <c r="E264" s="237">
        <v>51.096882000000001</v>
      </c>
      <c r="F264" s="237">
        <v>99.749940826927897</v>
      </c>
      <c r="G264" s="237">
        <v>0.250059173072123</v>
      </c>
    </row>
    <row r="265" spans="1:7" x14ac:dyDescent="0.25">
      <c r="A265" s="237" t="s">
        <v>159</v>
      </c>
      <c r="B265" s="237" t="s">
        <v>160</v>
      </c>
      <c r="C265" s="237" t="s">
        <v>15</v>
      </c>
      <c r="D265" s="237">
        <v>1730.2448224</v>
      </c>
      <c r="E265" s="237">
        <v>0</v>
      </c>
      <c r="F265" s="237">
        <v>100</v>
      </c>
      <c r="G265" s="237">
        <v>0</v>
      </c>
    </row>
    <row r="266" spans="1:7" x14ac:dyDescent="0.25">
      <c r="A266" s="237" t="s">
        <v>159</v>
      </c>
      <c r="B266" s="237" t="s">
        <v>160</v>
      </c>
      <c r="C266" s="237" t="s">
        <v>16</v>
      </c>
      <c r="D266" s="237">
        <v>53751.243371800003</v>
      </c>
      <c r="E266" s="237">
        <v>0</v>
      </c>
      <c r="F266" s="237">
        <v>100</v>
      </c>
      <c r="G266" s="237">
        <v>0</v>
      </c>
    </row>
    <row r="267" spans="1:7" x14ac:dyDescent="0.25">
      <c r="A267" s="237" t="s">
        <v>161</v>
      </c>
      <c r="B267" s="237" t="s">
        <v>162</v>
      </c>
      <c r="C267" s="237" t="s">
        <v>15</v>
      </c>
      <c r="D267" s="237">
        <v>786.48972670000001</v>
      </c>
      <c r="E267" s="237">
        <v>0</v>
      </c>
      <c r="F267" s="237">
        <v>100</v>
      </c>
      <c r="G267" s="237">
        <v>0</v>
      </c>
    </row>
    <row r="268" spans="1:7" x14ac:dyDescent="0.25">
      <c r="A268" s="237" t="s">
        <v>161</v>
      </c>
      <c r="B268" s="237" t="s">
        <v>162</v>
      </c>
      <c r="C268" s="237" t="s">
        <v>16</v>
      </c>
      <c r="D268" s="237">
        <v>24442.2648902</v>
      </c>
      <c r="E268" s="237">
        <v>0</v>
      </c>
      <c r="F268" s="237">
        <v>100</v>
      </c>
      <c r="G268" s="237">
        <v>0</v>
      </c>
    </row>
    <row r="269" spans="1:7" x14ac:dyDescent="0.25">
      <c r="A269" s="237" t="s">
        <v>163</v>
      </c>
      <c r="B269" s="237" t="s">
        <v>164</v>
      </c>
      <c r="C269" s="237" t="s">
        <v>15</v>
      </c>
      <c r="D269" s="237">
        <v>568.83421180000005</v>
      </c>
      <c r="E269" s="237">
        <v>0</v>
      </c>
      <c r="F269" s="237">
        <v>100</v>
      </c>
      <c r="G269" s="237">
        <v>0</v>
      </c>
    </row>
    <row r="270" spans="1:7" x14ac:dyDescent="0.25">
      <c r="A270" s="237" t="s">
        <v>163</v>
      </c>
      <c r="B270" s="237" t="s">
        <v>164</v>
      </c>
      <c r="C270" s="237" t="s">
        <v>16</v>
      </c>
      <c r="D270" s="237">
        <v>30429.046892099999</v>
      </c>
      <c r="E270" s="237">
        <v>0</v>
      </c>
      <c r="F270" s="237">
        <v>100</v>
      </c>
      <c r="G270" s="237">
        <v>0</v>
      </c>
    </row>
    <row r="271" spans="1:7" x14ac:dyDescent="0.25">
      <c r="A271" s="237" t="s">
        <v>165</v>
      </c>
      <c r="B271" s="237" t="s">
        <v>166</v>
      </c>
      <c r="C271" s="237" t="s">
        <v>15</v>
      </c>
      <c r="D271" s="237">
        <v>990.42130699999996</v>
      </c>
      <c r="E271" s="237">
        <v>40.583205700000001</v>
      </c>
      <c r="F271" s="237">
        <v>96.063721816918104</v>
      </c>
      <c r="G271" s="237">
        <v>3.9362781830819</v>
      </c>
    </row>
    <row r="272" spans="1:7" x14ac:dyDescent="0.25">
      <c r="A272" s="237" t="s">
        <v>165</v>
      </c>
      <c r="B272" s="237" t="s">
        <v>166</v>
      </c>
      <c r="C272" s="237" t="s">
        <v>16</v>
      </c>
      <c r="D272" s="237">
        <v>29859.6082346</v>
      </c>
      <c r="E272" s="237">
        <v>0</v>
      </c>
      <c r="F272" s="237">
        <v>100</v>
      </c>
      <c r="G272" s="237">
        <v>0</v>
      </c>
    </row>
    <row r="273" spans="1:7" x14ac:dyDescent="0.25">
      <c r="A273" s="237" t="s">
        <v>167</v>
      </c>
      <c r="B273" s="237" t="s">
        <v>168</v>
      </c>
      <c r="C273" s="237" t="s">
        <v>15</v>
      </c>
      <c r="D273" s="237">
        <v>773.25127950000001</v>
      </c>
      <c r="E273" s="237">
        <v>0</v>
      </c>
      <c r="F273" s="237">
        <v>100</v>
      </c>
      <c r="G273" s="237">
        <v>0</v>
      </c>
    </row>
    <row r="274" spans="1:7" x14ac:dyDescent="0.25">
      <c r="A274" s="237" t="s">
        <v>167</v>
      </c>
      <c r="B274" s="237" t="s">
        <v>168</v>
      </c>
      <c r="C274" s="237" t="s">
        <v>16</v>
      </c>
      <c r="D274" s="237">
        <v>33090.476346199997</v>
      </c>
      <c r="E274" s="237">
        <v>32.219830999999999</v>
      </c>
      <c r="F274" s="237">
        <v>99.902725820302706</v>
      </c>
      <c r="G274" s="237">
        <v>9.7274179697299304E-2</v>
      </c>
    </row>
    <row r="275" spans="1:7" x14ac:dyDescent="0.25">
      <c r="A275" s="237" t="s">
        <v>169</v>
      </c>
      <c r="B275" s="237" t="s">
        <v>170</v>
      </c>
      <c r="C275" s="237" t="s">
        <v>15</v>
      </c>
      <c r="D275" s="237">
        <v>1315.0586119</v>
      </c>
      <c r="E275" s="237">
        <v>0</v>
      </c>
      <c r="F275" s="237">
        <v>100</v>
      </c>
      <c r="G275" s="237">
        <v>0</v>
      </c>
    </row>
    <row r="276" spans="1:7" x14ac:dyDescent="0.25">
      <c r="A276" s="237" t="s">
        <v>169</v>
      </c>
      <c r="B276" s="237" t="s">
        <v>170</v>
      </c>
      <c r="C276" s="237" t="s">
        <v>16</v>
      </c>
      <c r="D276" s="237">
        <v>46817.175289300001</v>
      </c>
      <c r="E276" s="237">
        <v>0</v>
      </c>
      <c r="F276" s="237">
        <v>100</v>
      </c>
      <c r="G276" s="237">
        <v>0</v>
      </c>
    </row>
    <row r="277" spans="1:7" x14ac:dyDescent="0.25">
      <c r="A277" s="237" t="s">
        <v>171</v>
      </c>
      <c r="B277" s="237" t="s">
        <v>172</v>
      </c>
      <c r="C277" s="237" t="s">
        <v>15</v>
      </c>
      <c r="D277" s="237">
        <v>564.88759870000001</v>
      </c>
      <c r="E277" s="237">
        <v>0</v>
      </c>
      <c r="F277" s="237">
        <v>100</v>
      </c>
      <c r="G277" s="237">
        <v>0</v>
      </c>
    </row>
    <row r="278" spans="1:7" x14ac:dyDescent="0.25">
      <c r="A278" s="237" t="s">
        <v>171</v>
      </c>
      <c r="B278" s="237" t="s">
        <v>172</v>
      </c>
      <c r="C278" s="237" t="s">
        <v>16</v>
      </c>
      <c r="D278" s="237">
        <v>10926.8067675</v>
      </c>
      <c r="E278" s="237">
        <v>0</v>
      </c>
      <c r="F278" s="237">
        <v>100</v>
      </c>
      <c r="G278" s="237">
        <v>0</v>
      </c>
    </row>
    <row r="279" spans="1:7" x14ac:dyDescent="0.25">
      <c r="A279" s="237" t="s">
        <v>173</v>
      </c>
      <c r="B279" s="237" t="s">
        <v>174</v>
      </c>
      <c r="C279" s="237" t="s">
        <v>15</v>
      </c>
      <c r="D279" s="237">
        <v>1832.0566514</v>
      </c>
      <c r="E279" s="237">
        <v>0</v>
      </c>
      <c r="F279" s="237">
        <v>100</v>
      </c>
      <c r="G279" s="237">
        <v>0</v>
      </c>
    </row>
    <row r="280" spans="1:7" x14ac:dyDescent="0.25">
      <c r="A280" s="237" t="s">
        <v>173</v>
      </c>
      <c r="B280" s="237" t="s">
        <v>174</v>
      </c>
      <c r="C280" s="237" t="s">
        <v>16</v>
      </c>
      <c r="D280" s="237">
        <v>31184.251494700002</v>
      </c>
      <c r="E280" s="237">
        <v>0</v>
      </c>
      <c r="F280" s="237">
        <v>100</v>
      </c>
      <c r="G280" s="237">
        <v>0</v>
      </c>
    </row>
    <row r="281" spans="1:7" x14ac:dyDescent="0.25">
      <c r="A281" s="237" t="s">
        <v>175</v>
      </c>
      <c r="B281" s="237" t="s">
        <v>176</v>
      </c>
      <c r="C281" s="237" t="s">
        <v>15</v>
      </c>
      <c r="D281" s="237">
        <v>1470.8593198000001</v>
      </c>
      <c r="E281" s="237">
        <v>0</v>
      </c>
      <c r="F281" s="237">
        <v>100</v>
      </c>
      <c r="G281" s="237">
        <v>0</v>
      </c>
    </row>
    <row r="282" spans="1:7" x14ac:dyDescent="0.25">
      <c r="A282" s="237" t="s">
        <v>175</v>
      </c>
      <c r="B282" s="237" t="s">
        <v>176</v>
      </c>
      <c r="C282" s="237" t="s">
        <v>16</v>
      </c>
      <c r="D282" s="237">
        <v>24922.900344900001</v>
      </c>
      <c r="E282" s="237">
        <v>0</v>
      </c>
      <c r="F282" s="237">
        <v>100</v>
      </c>
      <c r="G282" s="237">
        <v>0</v>
      </c>
    </row>
    <row r="283" spans="1:7" x14ac:dyDescent="0.25">
      <c r="A283" s="237" t="s">
        <v>177</v>
      </c>
      <c r="B283" s="237" t="s">
        <v>178</v>
      </c>
      <c r="C283" s="237" t="s">
        <v>15</v>
      </c>
      <c r="D283" s="237">
        <v>1013.314514</v>
      </c>
      <c r="E283" s="237">
        <v>19.042744599999999</v>
      </c>
      <c r="F283" s="237">
        <v>98.155411371270404</v>
      </c>
      <c r="G283" s="237">
        <v>1.8445886287295801</v>
      </c>
    </row>
    <row r="284" spans="1:7" x14ac:dyDescent="0.25">
      <c r="A284" s="237" t="s">
        <v>177</v>
      </c>
      <c r="B284" s="237" t="s">
        <v>178</v>
      </c>
      <c r="C284" s="237" t="s">
        <v>16</v>
      </c>
      <c r="D284" s="237">
        <v>5650.6908154000002</v>
      </c>
      <c r="E284" s="237">
        <v>79.186579699999996</v>
      </c>
      <c r="F284" s="237">
        <v>98.618005687735703</v>
      </c>
      <c r="G284" s="237">
        <v>1.3819943122642999</v>
      </c>
    </row>
    <row r="285" spans="1:7" x14ac:dyDescent="0.25">
      <c r="A285" s="237" t="s">
        <v>179</v>
      </c>
      <c r="B285" s="237" t="s">
        <v>180</v>
      </c>
      <c r="C285" s="237" t="s">
        <v>15</v>
      </c>
      <c r="D285" s="237">
        <v>1715.3486680999999</v>
      </c>
      <c r="E285" s="237">
        <v>18.735099600000002</v>
      </c>
      <c r="F285" s="237">
        <v>98.919596622206498</v>
      </c>
      <c r="G285" s="237">
        <v>1.08040337779352</v>
      </c>
    </row>
    <row r="286" spans="1:7" x14ac:dyDescent="0.25">
      <c r="A286" s="237" t="s">
        <v>179</v>
      </c>
      <c r="B286" s="237" t="s">
        <v>180</v>
      </c>
      <c r="C286" s="237" t="s">
        <v>16</v>
      </c>
      <c r="D286" s="237">
        <v>16557.7751661</v>
      </c>
      <c r="E286" s="237">
        <v>36.320852799999997</v>
      </c>
      <c r="F286" s="237">
        <v>99.781121835388703</v>
      </c>
      <c r="G286" s="237">
        <v>0.21887816461126899</v>
      </c>
    </row>
    <row r="287" spans="1:7" x14ac:dyDescent="0.25">
      <c r="A287" s="237" t="s">
        <v>181</v>
      </c>
      <c r="B287" s="237" t="s">
        <v>182</v>
      </c>
      <c r="C287" s="237" t="s">
        <v>15</v>
      </c>
      <c r="D287" s="237">
        <v>2685.2011690999998</v>
      </c>
      <c r="E287" s="237">
        <v>0</v>
      </c>
      <c r="F287" s="237">
        <v>100</v>
      </c>
      <c r="G287" s="237">
        <v>0</v>
      </c>
    </row>
    <row r="288" spans="1:7" x14ac:dyDescent="0.25">
      <c r="A288" s="237" t="s">
        <v>181</v>
      </c>
      <c r="B288" s="237" t="s">
        <v>182</v>
      </c>
      <c r="C288" s="237" t="s">
        <v>16</v>
      </c>
      <c r="D288" s="237">
        <v>36010.874041399999</v>
      </c>
      <c r="E288" s="237">
        <v>0</v>
      </c>
      <c r="F288" s="237">
        <v>100</v>
      </c>
      <c r="G288" s="237">
        <v>0</v>
      </c>
    </row>
    <row r="289" spans="1:7" x14ac:dyDescent="0.25">
      <c r="A289" s="237" t="s">
        <v>183</v>
      </c>
      <c r="B289" s="237" t="s">
        <v>184</v>
      </c>
      <c r="C289" s="237" t="s">
        <v>15</v>
      </c>
      <c r="D289" s="237">
        <v>2569.6189840000002</v>
      </c>
      <c r="E289" s="237">
        <v>0</v>
      </c>
      <c r="F289" s="237">
        <v>100</v>
      </c>
      <c r="G289" s="237">
        <v>0</v>
      </c>
    </row>
    <row r="290" spans="1:7" x14ac:dyDescent="0.25">
      <c r="A290" s="237" t="s">
        <v>183</v>
      </c>
      <c r="B290" s="237" t="s">
        <v>184</v>
      </c>
      <c r="C290" s="237" t="s">
        <v>16</v>
      </c>
      <c r="D290" s="237">
        <v>23834.098178799999</v>
      </c>
      <c r="E290" s="237">
        <v>66.029604699999993</v>
      </c>
      <c r="F290" s="237">
        <v>99.723726980465798</v>
      </c>
      <c r="G290" s="237">
        <v>0.276273019534168</v>
      </c>
    </row>
    <row r="291" spans="1:7" x14ac:dyDescent="0.25">
      <c r="A291" s="237" t="s">
        <v>185</v>
      </c>
      <c r="B291" s="237" t="s">
        <v>186</v>
      </c>
      <c r="C291" s="237" t="s">
        <v>15</v>
      </c>
      <c r="D291" s="237">
        <v>3369.450973</v>
      </c>
      <c r="E291" s="237">
        <v>45.116309600000001</v>
      </c>
      <c r="F291" s="237">
        <v>98.678710774571499</v>
      </c>
      <c r="G291" s="237">
        <v>1.32128922542848</v>
      </c>
    </row>
    <row r="292" spans="1:7" x14ac:dyDescent="0.25">
      <c r="A292" s="237" t="s">
        <v>185</v>
      </c>
      <c r="B292" s="237" t="s">
        <v>186</v>
      </c>
      <c r="C292" s="237" t="s">
        <v>16</v>
      </c>
      <c r="D292" s="237">
        <v>39378.176828800002</v>
      </c>
      <c r="E292" s="237">
        <v>0</v>
      </c>
      <c r="F292" s="237">
        <v>100</v>
      </c>
      <c r="G292" s="237">
        <v>0</v>
      </c>
    </row>
    <row r="293" spans="1:7" x14ac:dyDescent="0.25">
      <c r="A293" s="237" t="s">
        <v>187</v>
      </c>
      <c r="B293" s="237" t="s">
        <v>188</v>
      </c>
      <c r="C293" s="237" t="s">
        <v>15</v>
      </c>
      <c r="D293" s="237">
        <v>2198.2464749000001</v>
      </c>
      <c r="E293" s="237">
        <v>0</v>
      </c>
      <c r="F293" s="237">
        <v>100</v>
      </c>
      <c r="G293" s="237">
        <v>0</v>
      </c>
    </row>
    <row r="294" spans="1:7" x14ac:dyDescent="0.25">
      <c r="A294" s="237" t="s">
        <v>187</v>
      </c>
      <c r="B294" s="237" t="s">
        <v>188</v>
      </c>
      <c r="C294" s="237" t="s">
        <v>16</v>
      </c>
      <c r="D294" s="237">
        <v>29952.668176899999</v>
      </c>
      <c r="E294" s="237">
        <v>0</v>
      </c>
      <c r="F294" s="237">
        <v>100</v>
      </c>
      <c r="G294" s="237">
        <v>0</v>
      </c>
    </row>
    <row r="295" spans="1:7" x14ac:dyDescent="0.25">
      <c r="A295" s="237" t="s">
        <v>189</v>
      </c>
      <c r="B295" s="237" t="s">
        <v>190</v>
      </c>
      <c r="C295" s="237" t="s">
        <v>15</v>
      </c>
      <c r="D295" s="237">
        <v>978.15592600000002</v>
      </c>
      <c r="E295" s="237">
        <v>0</v>
      </c>
      <c r="F295" s="237">
        <v>100</v>
      </c>
      <c r="G295" s="237">
        <v>0</v>
      </c>
    </row>
    <row r="296" spans="1:7" x14ac:dyDescent="0.25">
      <c r="A296" s="237" t="s">
        <v>189</v>
      </c>
      <c r="B296" s="237" t="s">
        <v>190</v>
      </c>
      <c r="C296" s="237" t="s">
        <v>16</v>
      </c>
      <c r="D296" s="237">
        <v>13972.212179599999</v>
      </c>
      <c r="E296" s="237">
        <v>0</v>
      </c>
      <c r="F296" s="237">
        <v>100</v>
      </c>
      <c r="G296" s="237">
        <v>0</v>
      </c>
    </row>
    <row r="297" spans="1:7" x14ac:dyDescent="0.25">
      <c r="A297" s="237" t="s">
        <v>191</v>
      </c>
      <c r="B297" s="237" t="s">
        <v>192</v>
      </c>
      <c r="C297" s="237" t="s">
        <v>15</v>
      </c>
      <c r="D297" s="237">
        <v>635.15165479999996</v>
      </c>
      <c r="E297" s="237">
        <v>0</v>
      </c>
      <c r="F297" s="237">
        <v>100</v>
      </c>
      <c r="G297" s="237">
        <v>0</v>
      </c>
    </row>
    <row r="298" spans="1:7" x14ac:dyDescent="0.25">
      <c r="A298" s="237" t="s">
        <v>191</v>
      </c>
      <c r="B298" s="237" t="s">
        <v>192</v>
      </c>
      <c r="C298" s="237" t="s">
        <v>16</v>
      </c>
      <c r="D298" s="237">
        <v>26479.2148762</v>
      </c>
      <c r="E298" s="237">
        <v>0</v>
      </c>
      <c r="F298" s="237">
        <v>100</v>
      </c>
      <c r="G298" s="237">
        <v>0</v>
      </c>
    </row>
    <row r="299" spans="1:7" x14ac:dyDescent="0.25">
      <c r="A299" s="237" t="s">
        <v>193</v>
      </c>
      <c r="B299" s="237" t="s">
        <v>194</v>
      </c>
      <c r="C299" s="237" t="s">
        <v>15</v>
      </c>
      <c r="D299" s="237">
        <v>1729.727488</v>
      </c>
      <c r="E299" s="237">
        <v>0</v>
      </c>
      <c r="F299" s="237">
        <v>100</v>
      </c>
      <c r="G299" s="237">
        <v>0</v>
      </c>
    </row>
    <row r="300" spans="1:7" x14ac:dyDescent="0.25">
      <c r="A300" s="237" t="s">
        <v>193</v>
      </c>
      <c r="B300" s="237" t="s">
        <v>194</v>
      </c>
      <c r="C300" s="237" t="s">
        <v>16</v>
      </c>
      <c r="D300" s="237">
        <v>20666.974717699999</v>
      </c>
      <c r="E300" s="237">
        <v>0</v>
      </c>
      <c r="F300" s="237">
        <v>100</v>
      </c>
      <c r="G300" s="237">
        <v>0</v>
      </c>
    </row>
    <row r="301" spans="1:7" x14ac:dyDescent="0.25">
      <c r="A301" s="237" t="s">
        <v>195</v>
      </c>
      <c r="B301" s="237" t="s">
        <v>196</v>
      </c>
      <c r="C301" s="237" t="s">
        <v>15</v>
      </c>
      <c r="D301" s="237">
        <v>5422.2334571000001</v>
      </c>
      <c r="E301" s="237">
        <v>337.71433949999999</v>
      </c>
      <c r="F301" s="237">
        <v>94.136850689873498</v>
      </c>
      <c r="G301" s="237">
        <v>5.8631493101265102</v>
      </c>
    </row>
    <row r="302" spans="1:7" x14ac:dyDescent="0.25">
      <c r="A302" s="237" t="s">
        <v>195</v>
      </c>
      <c r="B302" s="237" t="s">
        <v>196</v>
      </c>
      <c r="C302" s="237" t="s">
        <v>16</v>
      </c>
      <c r="D302" s="237">
        <v>47845.2519111</v>
      </c>
      <c r="E302" s="237">
        <v>638.94480520000002</v>
      </c>
      <c r="F302" s="237">
        <v>98.682158623894097</v>
      </c>
      <c r="G302" s="237">
        <v>1.31784137610594</v>
      </c>
    </row>
    <row r="303" spans="1:7" x14ac:dyDescent="0.25">
      <c r="A303" s="237" t="s">
        <v>197</v>
      </c>
      <c r="B303" s="237" t="s">
        <v>198</v>
      </c>
      <c r="C303" s="237" t="s">
        <v>15</v>
      </c>
      <c r="D303" s="237">
        <v>4155.5189680000003</v>
      </c>
      <c r="E303" s="237">
        <v>64.991187300000007</v>
      </c>
      <c r="F303" s="237">
        <v>98.460110628607595</v>
      </c>
      <c r="G303" s="237">
        <v>1.53988937139236</v>
      </c>
    </row>
    <row r="304" spans="1:7" x14ac:dyDescent="0.25">
      <c r="A304" s="237" t="s">
        <v>197</v>
      </c>
      <c r="B304" s="237" t="s">
        <v>198</v>
      </c>
      <c r="C304" s="237" t="s">
        <v>16</v>
      </c>
      <c r="D304" s="237">
        <v>48517.5204744</v>
      </c>
      <c r="E304" s="237">
        <v>273.82117909999999</v>
      </c>
      <c r="F304" s="237">
        <v>99.438791453933405</v>
      </c>
      <c r="G304" s="237">
        <v>0.56120854606661097</v>
      </c>
    </row>
    <row r="305" spans="1:7" x14ac:dyDescent="0.25">
      <c r="A305" s="237" t="s">
        <v>199</v>
      </c>
      <c r="B305" s="237" t="s">
        <v>200</v>
      </c>
      <c r="C305" s="237" t="s">
        <v>15</v>
      </c>
      <c r="D305" s="237">
        <v>2660.9389163999999</v>
      </c>
      <c r="E305" s="237">
        <v>28.278139899999999</v>
      </c>
      <c r="F305" s="237">
        <v>98.948461975809906</v>
      </c>
      <c r="G305" s="237">
        <v>1.05153802419009</v>
      </c>
    </row>
    <row r="306" spans="1:7" x14ac:dyDescent="0.25">
      <c r="A306" s="237" t="s">
        <v>199</v>
      </c>
      <c r="B306" s="237" t="s">
        <v>200</v>
      </c>
      <c r="C306" s="237" t="s">
        <v>16</v>
      </c>
      <c r="D306" s="237">
        <v>27354.753796600002</v>
      </c>
      <c r="E306" s="237">
        <v>0</v>
      </c>
      <c r="F306" s="237">
        <v>100</v>
      </c>
      <c r="G306" s="237">
        <v>0</v>
      </c>
    </row>
    <row r="307" spans="1:7" x14ac:dyDescent="0.25">
      <c r="A307" s="237" t="s">
        <v>201</v>
      </c>
      <c r="B307" s="237" t="s">
        <v>202</v>
      </c>
      <c r="C307" s="237" t="s">
        <v>15</v>
      </c>
      <c r="D307" s="237">
        <v>3733.4352063000001</v>
      </c>
      <c r="E307" s="237">
        <v>92.0069357</v>
      </c>
      <c r="F307" s="237">
        <v>97.594867932000696</v>
      </c>
      <c r="G307" s="237">
        <v>2.4051320679992698</v>
      </c>
    </row>
    <row r="308" spans="1:7" x14ac:dyDescent="0.25">
      <c r="A308" s="237" t="s">
        <v>201</v>
      </c>
      <c r="B308" s="237" t="s">
        <v>202</v>
      </c>
      <c r="C308" s="237" t="s">
        <v>16</v>
      </c>
      <c r="D308" s="237">
        <v>87702.810599499993</v>
      </c>
      <c r="E308" s="237">
        <v>129.61682540000001</v>
      </c>
      <c r="F308" s="237">
        <v>99.852427139724895</v>
      </c>
      <c r="G308" s="237">
        <v>0.147572860275127</v>
      </c>
    </row>
    <row r="309" spans="1:7" x14ac:dyDescent="0.25">
      <c r="A309" s="237" t="s">
        <v>203</v>
      </c>
      <c r="B309" s="237" t="s">
        <v>204</v>
      </c>
      <c r="C309" s="237" t="s">
        <v>15</v>
      </c>
      <c r="D309" s="237">
        <v>288.10966250000001</v>
      </c>
      <c r="E309" s="237">
        <v>0</v>
      </c>
      <c r="F309" s="237">
        <v>100</v>
      </c>
      <c r="G309" s="237">
        <v>0</v>
      </c>
    </row>
    <row r="310" spans="1:7" x14ac:dyDescent="0.25">
      <c r="A310" s="237" t="s">
        <v>203</v>
      </c>
      <c r="B310" s="237" t="s">
        <v>204</v>
      </c>
      <c r="C310" s="237" t="s">
        <v>16</v>
      </c>
      <c r="D310" s="237">
        <v>31387.858064700002</v>
      </c>
      <c r="E310" s="237">
        <v>0</v>
      </c>
      <c r="F310" s="237">
        <v>100</v>
      </c>
      <c r="G310" s="237">
        <v>0</v>
      </c>
    </row>
    <row r="311" spans="1:7" x14ac:dyDescent="0.25">
      <c r="A311" s="237" t="s">
        <v>205</v>
      </c>
      <c r="B311" s="237" t="s">
        <v>206</v>
      </c>
      <c r="C311" s="237" t="s">
        <v>15</v>
      </c>
      <c r="D311" s="237">
        <v>1301.9418942</v>
      </c>
      <c r="E311" s="237">
        <v>0</v>
      </c>
      <c r="F311" s="237">
        <v>100</v>
      </c>
      <c r="G311" s="237">
        <v>0</v>
      </c>
    </row>
    <row r="312" spans="1:7" x14ac:dyDescent="0.25">
      <c r="A312" s="237" t="s">
        <v>205</v>
      </c>
      <c r="B312" s="237" t="s">
        <v>206</v>
      </c>
      <c r="C312" s="237" t="s">
        <v>16</v>
      </c>
      <c r="D312" s="237">
        <v>57843.614225500001</v>
      </c>
      <c r="E312" s="237">
        <v>77.075702100000001</v>
      </c>
      <c r="F312" s="237">
        <v>99.866928895017793</v>
      </c>
      <c r="G312" s="237">
        <v>0.13307110498225</v>
      </c>
    </row>
    <row r="313" spans="1:7" x14ac:dyDescent="0.25">
      <c r="A313" s="237" t="s">
        <v>207</v>
      </c>
      <c r="B313" s="237" t="s">
        <v>208</v>
      </c>
      <c r="C313" s="237" t="s">
        <v>15</v>
      </c>
      <c r="D313" s="237">
        <v>2659.6126061</v>
      </c>
      <c r="E313" s="237">
        <v>0</v>
      </c>
      <c r="F313" s="237">
        <v>100</v>
      </c>
      <c r="G313" s="237">
        <v>0</v>
      </c>
    </row>
    <row r="314" spans="1:7" x14ac:dyDescent="0.25">
      <c r="A314" s="237" t="s">
        <v>207</v>
      </c>
      <c r="B314" s="237" t="s">
        <v>208</v>
      </c>
      <c r="C314" s="237" t="s">
        <v>16</v>
      </c>
      <c r="D314" s="237">
        <v>45560.639866400001</v>
      </c>
      <c r="E314" s="237">
        <v>0</v>
      </c>
      <c r="F314" s="237">
        <v>100</v>
      </c>
      <c r="G314" s="237">
        <v>0</v>
      </c>
    </row>
    <row r="315" spans="1:7" x14ac:dyDescent="0.25">
      <c r="A315" s="237" t="s">
        <v>209</v>
      </c>
      <c r="B315" s="237" t="s">
        <v>210</v>
      </c>
      <c r="C315" s="237" t="s">
        <v>15</v>
      </c>
      <c r="D315" s="237">
        <v>1636.1191621999999</v>
      </c>
      <c r="E315" s="237">
        <v>0</v>
      </c>
      <c r="F315" s="237">
        <v>100</v>
      </c>
      <c r="G315" s="237">
        <v>0</v>
      </c>
    </row>
    <row r="316" spans="1:7" x14ac:dyDescent="0.25">
      <c r="A316" s="237" t="s">
        <v>209</v>
      </c>
      <c r="B316" s="237" t="s">
        <v>210</v>
      </c>
      <c r="C316" s="237" t="s">
        <v>16</v>
      </c>
      <c r="D316" s="237">
        <v>47926.592406199998</v>
      </c>
      <c r="E316" s="237">
        <v>99.896619700000002</v>
      </c>
      <c r="F316" s="237">
        <v>99.791996829819993</v>
      </c>
      <c r="G316" s="237">
        <v>0.20800317017995501</v>
      </c>
    </row>
    <row r="317" spans="1:7" x14ac:dyDescent="0.25">
      <c r="A317" s="237" t="s">
        <v>211</v>
      </c>
      <c r="B317" s="237" t="s">
        <v>212</v>
      </c>
      <c r="C317" s="237" t="s">
        <v>15</v>
      </c>
      <c r="D317" s="237">
        <v>494.98132070000003</v>
      </c>
      <c r="E317" s="237">
        <v>0</v>
      </c>
      <c r="F317" s="237">
        <v>100</v>
      </c>
      <c r="G317" s="237">
        <v>0</v>
      </c>
    </row>
    <row r="318" spans="1:7" x14ac:dyDescent="0.25">
      <c r="A318" s="237" t="s">
        <v>211</v>
      </c>
      <c r="B318" s="237" t="s">
        <v>212</v>
      </c>
      <c r="C318" s="237" t="s">
        <v>16</v>
      </c>
      <c r="D318" s="237">
        <v>11062.0026339</v>
      </c>
      <c r="E318" s="237">
        <v>0</v>
      </c>
      <c r="F318" s="237">
        <v>100</v>
      </c>
      <c r="G318" s="237">
        <v>0</v>
      </c>
    </row>
    <row r="319" spans="1:7" x14ac:dyDescent="0.25">
      <c r="A319" s="237" t="s">
        <v>213</v>
      </c>
      <c r="B319" s="237" t="s">
        <v>214</v>
      </c>
      <c r="C319" s="237" t="s">
        <v>15</v>
      </c>
      <c r="D319" s="237">
        <v>372.39126829999998</v>
      </c>
      <c r="E319" s="237">
        <v>0</v>
      </c>
      <c r="F319" s="237">
        <v>100</v>
      </c>
      <c r="G319" s="237">
        <v>0</v>
      </c>
    </row>
    <row r="320" spans="1:7" x14ac:dyDescent="0.25">
      <c r="A320" s="237" t="s">
        <v>213</v>
      </c>
      <c r="B320" s="237" t="s">
        <v>214</v>
      </c>
      <c r="C320" s="237" t="s">
        <v>16</v>
      </c>
      <c r="D320" s="237">
        <v>21917.343437200001</v>
      </c>
      <c r="E320" s="237">
        <v>0</v>
      </c>
      <c r="F320" s="237">
        <v>100</v>
      </c>
      <c r="G320" s="237">
        <v>0</v>
      </c>
    </row>
    <row r="321" spans="1:7" x14ac:dyDescent="0.25">
      <c r="A321" s="237" t="s">
        <v>215</v>
      </c>
      <c r="B321" s="237" t="s">
        <v>216</v>
      </c>
      <c r="C321" s="237" t="s">
        <v>15</v>
      </c>
      <c r="D321" s="237">
        <v>125.8106445</v>
      </c>
      <c r="E321" s="237">
        <v>0</v>
      </c>
      <c r="F321" s="237">
        <v>100</v>
      </c>
      <c r="G321" s="237">
        <v>0</v>
      </c>
    </row>
    <row r="322" spans="1:7" x14ac:dyDescent="0.25">
      <c r="A322" s="237" t="s">
        <v>215</v>
      </c>
      <c r="B322" s="237" t="s">
        <v>216</v>
      </c>
      <c r="C322" s="237" t="s">
        <v>16</v>
      </c>
      <c r="D322" s="237">
        <v>9962.0825688999994</v>
      </c>
      <c r="E322" s="237">
        <v>0</v>
      </c>
      <c r="F322" s="237">
        <v>100</v>
      </c>
      <c r="G322" s="237">
        <v>0</v>
      </c>
    </row>
    <row r="323" spans="1:7" x14ac:dyDescent="0.25">
      <c r="A323" s="237" t="s">
        <v>217</v>
      </c>
      <c r="B323" s="237" t="s">
        <v>218</v>
      </c>
      <c r="C323" s="237" t="s">
        <v>15</v>
      </c>
      <c r="D323" s="237">
        <v>1761.5805737000001</v>
      </c>
      <c r="E323" s="237">
        <v>0</v>
      </c>
      <c r="F323" s="237">
        <v>100</v>
      </c>
      <c r="G323" s="237">
        <v>0</v>
      </c>
    </row>
    <row r="324" spans="1:7" x14ac:dyDescent="0.25">
      <c r="A324" s="237" t="s">
        <v>217</v>
      </c>
      <c r="B324" s="237" t="s">
        <v>218</v>
      </c>
      <c r="C324" s="237" t="s">
        <v>16</v>
      </c>
      <c r="D324" s="237">
        <v>40906.826424300001</v>
      </c>
      <c r="E324" s="237">
        <v>0</v>
      </c>
      <c r="F324" s="237">
        <v>100</v>
      </c>
      <c r="G324" s="237">
        <v>0</v>
      </c>
    </row>
    <row r="325" spans="1:7" x14ac:dyDescent="0.25">
      <c r="A325" s="237" t="s">
        <v>219</v>
      </c>
      <c r="B325" s="237" t="s">
        <v>220</v>
      </c>
      <c r="C325" s="237" t="s">
        <v>15</v>
      </c>
      <c r="D325" s="237">
        <v>1722.7193685</v>
      </c>
      <c r="E325" s="237">
        <v>0</v>
      </c>
      <c r="F325" s="237">
        <v>100</v>
      </c>
      <c r="G325" s="237">
        <v>0</v>
      </c>
    </row>
    <row r="326" spans="1:7" x14ac:dyDescent="0.25">
      <c r="A326" s="237" t="s">
        <v>219</v>
      </c>
      <c r="B326" s="237" t="s">
        <v>220</v>
      </c>
      <c r="C326" s="237" t="s">
        <v>16</v>
      </c>
      <c r="D326" s="237">
        <v>17473.3680786</v>
      </c>
      <c r="E326" s="237">
        <v>0</v>
      </c>
      <c r="F326" s="237">
        <v>100</v>
      </c>
      <c r="G326" s="237">
        <v>0</v>
      </c>
    </row>
    <row r="327" spans="1:7" x14ac:dyDescent="0.25">
      <c r="A327" s="237" t="s">
        <v>221</v>
      </c>
      <c r="B327" s="237" t="s">
        <v>222</v>
      </c>
      <c r="C327" s="237" t="s">
        <v>15</v>
      </c>
      <c r="D327" s="237">
        <v>1160.5605740999999</v>
      </c>
      <c r="E327" s="237">
        <v>0</v>
      </c>
      <c r="F327" s="237">
        <v>100</v>
      </c>
      <c r="G327" s="237">
        <v>0</v>
      </c>
    </row>
    <row r="328" spans="1:7" x14ac:dyDescent="0.25">
      <c r="A328" s="237" t="s">
        <v>221</v>
      </c>
      <c r="B328" s="237" t="s">
        <v>222</v>
      </c>
      <c r="C328" s="237" t="s">
        <v>16</v>
      </c>
      <c r="D328" s="237">
        <v>20166.599960899999</v>
      </c>
      <c r="E328" s="237">
        <v>40.358726099999998</v>
      </c>
      <c r="F328" s="237">
        <v>99.800273130038306</v>
      </c>
      <c r="G328" s="237">
        <v>0.19972686996170499</v>
      </c>
    </row>
    <row r="329" spans="1:7" x14ac:dyDescent="0.25">
      <c r="A329" s="237" t="s">
        <v>223</v>
      </c>
      <c r="B329" s="237" t="s">
        <v>224</v>
      </c>
      <c r="C329" s="237" t="s">
        <v>15</v>
      </c>
      <c r="D329" s="237">
        <v>4261.7755601999997</v>
      </c>
      <c r="E329" s="237">
        <v>0</v>
      </c>
      <c r="F329" s="237">
        <v>100</v>
      </c>
      <c r="G329" s="237">
        <v>0</v>
      </c>
    </row>
    <row r="330" spans="1:7" x14ac:dyDescent="0.25">
      <c r="A330" s="237" t="s">
        <v>223</v>
      </c>
      <c r="B330" s="237" t="s">
        <v>224</v>
      </c>
      <c r="C330" s="237" t="s">
        <v>16</v>
      </c>
      <c r="D330" s="237">
        <v>40889.855182599997</v>
      </c>
      <c r="E330" s="237">
        <v>0</v>
      </c>
      <c r="F330" s="237">
        <v>100</v>
      </c>
      <c r="G330" s="237">
        <v>0</v>
      </c>
    </row>
    <row r="331" spans="1:7" x14ac:dyDescent="0.25">
      <c r="A331" s="237" t="s">
        <v>225</v>
      </c>
      <c r="B331" s="237" t="s">
        <v>226</v>
      </c>
      <c r="C331" s="237" t="s">
        <v>15</v>
      </c>
      <c r="D331" s="237">
        <v>236.48326969999999</v>
      </c>
      <c r="E331" s="237">
        <v>0</v>
      </c>
      <c r="F331" s="237">
        <v>100</v>
      </c>
      <c r="G331" s="237">
        <v>0</v>
      </c>
    </row>
    <row r="332" spans="1:7" x14ac:dyDescent="0.25">
      <c r="A332" s="237" t="s">
        <v>225</v>
      </c>
      <c r="B332" s="237" t="s">
        <v>226</v>
      </c>
      <c r="C332" s="237" t="s">
        <v>16</v>
      </c>
      <c r="D332" s="237">
        <v>9046.9108293999998</v>
      </c>
      <c r="E332" s="237">
        <v>0</v>
      </c>
      <c r="F332" s="237">
        <v>100</v>
      </c>
      <c r="G332" s="237">
        <v>0</v>
      </c>
    </row>
    <row r="333" spans="1:7" x14ac:dyDescent="0.25">
      <c r="A333" s="237" t="s">
        <v>227</v>
      </c>
      <c r="B333" s="237" t="s">
        <v>228</v>
      </c>
      <c r="C333" s="237" t="s">
        <v>15</v>
      </c>
      <c r="D333" s="237">
        <v>5106.1027059999997</v>
      </c>
      <c r="E333" s="237">
        <v>0</v>
      </c>
      <c r="F333" s="237">
        <v>100</v>
      </c>
      <c r="G333" s="237">
        <v>0</v>
      </c>
    </row>
    <row r="334" spans="1:7" x14ac:dyDescent="0.25">
      <c r="A334" s="237" t="s">
        <v>227</v>
      </c>
      <c r="B334" s="237" t="s">
        <v>228</v>
      </c>
      <c r="C334" s="237" t="s">
        <v>16</v>
      </c>
      <c r="D334" s="237">
        <v>57164.217279500001</v>
      </c>
      <c r="E334" s="237">
        <v>683.59999719999996</v>
      </c>
      <c r="F334" s="237">
        <v>98.818278667403902</v>
      </c>
      <c r="G334" s="237">
        <v>1.18172133259614</v>
      </c>
    </row>
    <row r="335" spans="1:7" x14ac:dyDescent="0.25">
      <c r="A335" s="237" t="s">
        <v>229</v>
      </c>
      <c r="B335" s="237" t="s">
        <v>230</v>
      </c>
      <c r="C335" s="237" t="s">
        <v>15</v>
      </c>
      <c r="D335" s="237">
        <v>4546.6806199000002</v>
      </c>
      <c r="E335" s="237">
        <v>0</v>
      </c>
      <c r="F335" s="237">
        <v>100</v>
      </c>
      <c r="G335" s="237">
        <v>0</v>
      </c>
    </row>
    <row r="336" spans="1:7" x14ac:dyDescent="0.25">
      <c r="A336" s="237" t="s">
        <v>229</v>
      </c>
      <c r="B336" s="237" t="s">
        <v>230</v>
      </c>
      <c r="C336" s="237" t="s">
        <v>16</v>
      </c>
      <c r="D336" s="237">
        <v>74280.352789500001</v>
      </c>
      <c r="E336" s="237">
        <v>0</v>
      </c>
      <c r="F336" s="237">
        <v>100</v>
      </c>
      <c r="G336" s="237">
        <v>0</v>
      </c>
    </row>
    <row r="337" spans="1:7" x14ac:dyDescent="0.25">
      <c r="A337" s="237" t="s">
        <v>231</v>
      </c>
      <c r="B337" s="237" t="s">
        <v>232</v>
      </c>
      <c r="C337" s="237" t="s">
        <v>15</v>
      </c>
      <c r="D337" s="237">
        <v>2905.5146845999998</v>
      </c>
      <c r="E337" s="237">
        <v>0</v>
      </c>
      <c r="F337" s="237">
        <v>100</v>
      </c>
      <c r="G337" s="237">
        <v>0</v>
      </c>
    </row>
    <row r="338" spans="1:7" x14ac:dyDescent="0.25">
      <c r="A338" s="237" t="s">
        <v>231</v>
      </c>
      <c r="B338" s="237" t="s">
        <v>232</v>
      </c>
      <c r="C338" s="237" t="s">
        <v>16</v>
      </c>
      <c r="D338" s="237">
        <v>42853.805125500003</v>
      </c>
      <c r="E338" s="237">
        <v>0</v>
      </c>
      <c r="F338" s="237">
        <v>100</v>
      </c>
      <c r="G338" s="237">
        <v>0</v>
      </c>
    </row>
    <row r="339" spans="1:7" x14ac:dyDescent="0.25">
      <c r="A339" s="237" t="s">
        <v>233</v>
      </c>
      <c r="B339" s="237" t="s">
        <v>234</v>
      </c>
      <c r="C339" s="237" t="s">
        <v>15</v>
      </c>
      <c r="D339" s="237">
        <v>1915.2174052</v>
      </c>
      <c r="E339" s="237">
        <v>126.1572848</v>
      </c>
      <c r="F339" s="237">
        <v>93.819983885466897</v>
      </c>
      <c r="G339" s="237">
        <v>6.1800161145330899</v>
      </c>
    </row>
    <row r="340" spans="1:7" x14ac:dyDescent="0.25">
      <c r="A340" s="237" t="s">
        <v>233</v>
      </c>
      <c r="B340" s="237" t="s">
        <v>234</v>
      </c>
      <c r="C340" s="237" t="s">
        <v>16</v>
      </c>
      <c r="D340" s="237">
        <v>32500.585450800001</v>
      </c>
      <c r="E340" s="237">
        <v>118.57791229999999</v>
      </c>
      <c r="F340" s="237">
        <v>99.636477763147894</v>
      </c>
      <c r="G340" s="237">
        <v>0.36352223685215601</v>
      </c>
    </row>
    <row r="341" spans="1:7" x14ac:dyDescent="0.25">
      <c r="A341" s="237" t="s">
        <v>235</v>
      </c>
      <c r="B341" s="237" t="s">
        <v>236</v>
      </c>
      <c r="C341" s="237" t="s">
        <v>15</v>
      </c>
      <c r="D341" s="237">
        <v>573.37008790000004</v>
      </c>
      <c r="E341" s="237">
        <v>6.4407009999999998</v>
      </c>
      <c r="F341" s="237">
        <v>98.889171929308304</v>
      </c>
      <c r="G341" s="237">
        <v>1.11082807069167</v>
      </c>
    </row>
    <row r="342" spans="1:7" x14ac:dyDescent="0.25">
      <c r="A342" s="237" t="s">
        <v>235</v>
      </c>
      <c r="B342" s="237" t="s">
        <v>236</v>
      </c>
      <c r="C342" s="237" t="s">
        <v>16</v>
      </c>
      <c r="D342" s="237">
        <v>5106.2436051000004</v>
      </c>
      <c r="E342" s="237">
        <v>60.433221199999998</v>
      </c>
      <c r="F342" s="237">
        <v>98.830327050989993</v>
      </c>
      <c r="G342" s="237">
        <v>1.16967294901001</v>
      </c>
    </row>
    <row r="343" spans="1:7" x14ac:dyDescent="0.25">
      <c r="A343" s="237" t="s">
        <v>237</v>
      </c>
      <c r="B343" s="237" t="s">
        <v>238</v>
      </c>
      <c r="C343" s="237" t="s">
        <v>15</v>
      </c>
      <c r="D343" s="237">
        <v>217.32876010000001</v>
      </c>
      <c r="E343" s="237">
        <v>5.1531174999999996</v>
      </c>
      <c r="F343" s="237">
        <v>97.683803482967406</v>
      </c>
      <c r="G343" s="237">
        <v>2.3161965170326302</v>
      </c>
    </row>
    <row r="344" spans="1:7" x14ac:dyDescent="0.25">
      <c r="A344" s="237" t="s">
        <v>237</v>
      </c>
      <c r="B344" s="237" t="s">
        <v>238</v>
      </c>
      <c r="C344" s="237" t="s">
        <v>16</v>
      </c>
      <c r="D344" s="237">
        <v>4673.2946476999996</v>
      </c>
      <c r="E344" s="237">
        <v>0</v>
      </c>
      <c r="F344" s="237">
        <v>100</v>
      </c>
      <c r="G344" s="237">
        <v>0</v>
      </c>
    </row>
    <row r="345" spans="1:7" x14ac:dyDescent="0.25">
      <c r="A345" s="237" t="s">
        <v>239</v>
      </c>
      <c r="B345" s="237" t="s">
        <v>240</v>
      </c>
      <c r="C345" s="237" t="s">
        <v>15</v>
      </c>
      <c r="D345" s="237">
        <v>324.07690120000001</v>
      </c>
      <c r="E345" s="237">
        <v>0</v>
      </c>
      <c r="F345" s="237">
        <v>100</v>
      </c>
      <c r="G345" s="237">
        <v>0</v>
      </c>
    </row>
    <row r="346" spans="1:7" x14ac:dyDescent="0.25">
      <c r="A346" s="237" t="s">
        <v>239</v>
      </c>
      <c r="B346" s="237" t="s">
        <v>240</v>
      </c>
      <c r="C346" s="237" t="s">
        <v>16</v>
      </c>
      <c r="D346" s="237">
        <v>7279.1183128000002</v>
      </c>
      <c r="E346" s="237">
        <v>0</v>
      </c>
      <c r="F346" s="237">
        <v>100</v>
      </c>
      <c r="G346" s="237">
        <v>0</v>
      </c>
    </row>
    <row r="347" spans="1:7" x14ac:dyDescent="0.25">
      <c r="A347" s="237" t="s">
        <v>241</v>
      </c>
      <c r="B347" s="237" t="s">
        <v>242</v>
      </c>
      <c r="C347" s="237" t="s">
        <v>15</v>
      </c>
      <c r="D347" s="237">
        <v>594.6196956</v>
      </c>
      <c r="E347" s="237">
        <v>0</v>
      </c>
      <c r="F347" s="237">
        <v>100</v>
      </c>
      <c r="G347" s="237">
        <v>0</v>
      </c>
    </row>
    <row r="348" spans="1:7" x14ac:dyDescent="0.25">
      <c r="A348" s="237" t="s">
        <v>241</v>
      </c>
      <c r="B348" s="237" t="s">
        <v>242</v>
      </c>
      <c r="C348" s="237" t="s">
        <v>16</v>
      </c>
      <c r="D348" s="237">
        <v>7013.0139037999998</v>
      </c>
      <c r="E348" s="237">
        <v>0</v>
      </c>
      <c r="F348" s="237">
        <v>100</v>
      </c>
      <c r="G348" s="237">
        <v>0</v>
      </c>
    </row>
    <row r="349" spans="1:7" x14ac:dyDescent="0.25">
      <c r="A349" s="237" t="s">
        <v>243</v>
      </c>
      <c r="B349" s="237" t="s">
        <v>244</v>
      </c>
      <c r="C349" s="237" t="s">
        <v>15</v>
      </c>
      <c r="D349" s="237">
        <v>1908.6525779000001</v>
      </c>
      <c r="E349" s="237">
        <v>27.094370399999999</v>
      </c>
      <c r="F349" s="237">
        <v>98.600314445863106</v>
      </c>
      <c r="G349" s="237">
        <v>1.39968555413685</v>
      </c>
    </row>
    <row r="350" spans="1:7" x14ac:dyDescent="0.25">
      <c r="A350" s="237" t="s">
        <v>243</v>
      </c>
      <c r="B350" s="237" t="s">
        <v>244</v>
      </c>
      <c r="C350" s="237" t="s">
        <v>16</v>
      </c>
      <c r="D350" s="237">
        <v>11667.170854600001</v>
      </c>
      <c r="E350" s="237">
        <v>152.52545319999999</v>
      </c>
      <c r="F350" s="237">
        <v>98.709565379447696</v>
      </c>
      <c r="G350" s="237">
        <v>1.29043462055236</v>
      </c>
    </row>
    <row r="351" spans="1:7" x14ac:dyDescent="0.25">
      <c r="A351" s="237" t="s">
        <v>245</v>
      </c>
      <c r="B351" s="237" t="s">
        <v>246</v>
      </c>
      <c r="C351" s="237" t="s">
        <v>15</v>
      </c>
      <c r="D351" s="237">
        <v>239.10817349999999</v>
      </c>
      <c r="E351" s="237">
        <v>0</v>
      </c>
      <c r="F351" s="237">
        <v>100</v>
      </c>
      <c r="G351" s="237">
        <v>0</v>
      </c>
    </row>
    <row r="352" spans="1:7" x14ac:dyDescent="0.25">
      <c r="A352" s="237" t="s">
        <v>245</v>
      </c>
      <c r="B352" s="237" t="s">
        <v>246</v>
      </c>
      <c r="C352" s="237" t="s">
        <v>16</v>
      </c>
      <c r="D352" s="237">
        <v>17743.493291399998</v>
      </c>
      <c r="E352" s="237">
        <v>27.261733599999999</v>
      </c>
      <c r="F352" s="237">
        <v>99.846592147820104</v>
      </c>
      <c r="G352" s="237">
        <v>0.15340785217987701</v>
      </c>
    </row>
    <row r="353" spans="1:7" x14ac:dyDescent="0.25">
      <c r="A353" s="237" t="s">
        <v>247</v>
      </c>
      <c r="B353" s="237" t="s">
        <v>248</v>
      </c>
      <c r="C353" s="237" t="s">
        <v>15</v>
      </c>
      <c r="D353" s="237">
        <v>194.73108690000001</v>
      </c>
      <c r="E353" s="237">
        <v>0</v>
      </c>
      <c r="F353" s="237">
        <v>100</v>
      </c>
      <c r="G353" s="237">
        <v>0</v>
      </c>
    </row>
    <row r="354" spans="1:7" x14ac:dyDescent="0.25">
      <c r="A354" s="237" t="s">
        <v>247</v>
      </c>
      <c r="B354" s="237" t="s">
        <v>248</v>
      </c>
      <c r="C354" s="237" t="s">
        <v>16</v>
      </c>
      <c r="D354" s="237">
        <v>19507.674544000001</v>
      </c>
      <c r="E354" s="237">
        <v>0</v>
      </c>
      <c r="F354" s="237">
        <v>100</v>
      </c>
      <c r="G354" s="237">
        <v>0</v>
      </c>
    </row>
    <row r="355" spans="1:7" x14ac:dyDescent="0.25">
      <c r="A355" s="237" t="s">
        <v>249</v>
      </c>
      <c r="B355" s="237" t="s">
        <v>250</v>
      </c>
      <c r="C355" s="237" t="s">
        <v>15</v>
      </c>
      <c r="D355" s="237">
        <v>49.485179799999997</v>
      </c>
      <c r="E355" s="237">
        <v>0</v>
      </c>
      <c r="F355" s="237">
        <v>100</v>
      </c>
      <c r="G355" s="237">
        <v>0</v>
      </c>
    </row>
    <row r="356" spans="1:7" x14ac:dyDescent="0.25">
      <c r="A356" s="237" t="s">
        <v>249</v>
      </c>
      <c r="B356" s="237" t="s">
        <v>250</v>
      </c>
      <c r="C356" s="237" t="s">
        <v>16</v>
      </c>
      <c r="D356" s="237">
        <v>15528.4396103</v>
      </c>
      <c r="E356" s="237">
        <v>0</v>
      </c>
      <c r="F356" s="237">
        <v>100</v>
      </c>
      <c r="G356" s="237">
        <v>0</v>
      </c>
    </row>
    <row r="357" spans="1:7" x14ac:dyDescent="0.25">
      <c r="A357" s="237" t="s">
        <v>251</v>
      </c>
      <c r="B357" s="237" t="s">
        <v>252</v>
      </c>
      <c r="C357" s="237" t="s">
        <v>15</v>
      </c>
      <c r="D357" s="237">
        <v>1013.7457267</v>
      </c>
      <c r="E357" s="237">
        <v>13.3207413</v>
      </c>
      <c r="F357" s="237">
        <v>98.703030259965601</v>
      </c>
      <c r="G357" s="237">
        <v>1.29696974003439</v>
      </c>
    </row>
    <row r="358" spans="1:7" x14ac:dyDescent="0.25">
      <c r="A358" s="237" t="s">
        <v>251</v>
      </c>
      <c r="B358" s="237" t="s">
        <v>252</v>
      </c>
      <c r="C358" s="237" t="s">
        <v>16</v>
      </c>
      <c r="D358" s="237">
        <v>14380.6407648</v>
      </c>
      <c r="E358" s="237">
        <v>10.113856699999999</v>
      </c>
      <c r="F358" s="237">
        <v>99.929719761291096</v>
      </c>
      <c r="G358" s="237">
        <v>7.0280238708884293E-2</v>
      </c>
    </row>
    <row r="359" spans="1:7" x14ac:dyDescent="0.25">
      <c r="A359" s="237" t="s">
        <v>253</v>
      </c>
      <c r="B359" s="237" t="s">
        <v>254</v>
      </c>
      <c r="C359" s="237" t="s">
        <v>15</v>
      </c>
      <c r="D359" s="237">
        <v>51.4132867</v>
      </c>
      <c r="E359" s="237">
        <v>0</v>
      </c>
      <c r="F359" s="237">
        <v>100</v>
      </c>
      <c r="G359" s="237">
        <v>0</v>
      </c>
    </row>
    <row r="360" spans="1:7" x14ac:dyDescent="0.25">
      <c r="A360" s="237" t="s">
        <v>253</v>
      </c>
      <c r="B360" s="237" t="s">
        <v>254</v>
      </c>
      <c r="C360" s="237" t="s">
        <v>16</v>
      </c>
      <c r="D360" s="237">
        <v>13430.8565432</v>
      </c>
      <c r="E360" s="237">
        <v>0</v>
      </c>
      <c r="F360" s="237">
        <v>100</v>
      </c>
      <c r="G360" s="237">
        <v>0</v>
      </c>
    </row>
    <row r="361" spans="1:7" x14ac:dyDescent="0.25">
      <c r="A361" s="237" t="s">
        <v>255</v>
      </c>
      <c r="B361" s="237" t="s">
        <v>256</v>
      </c>
      <c r="C361" s="237" t="s">
        <v>15</v>
      </c>
      <c r="D361" s="237">
        <v>13.404473100000001</v>
      </c>
      <c r="E361" s="237">
        <v>0</v>
      </c>
      <c r="F361" s="237">
        <v>100</v>
      </c>
      <c r="G361" s="237">
        <v>0</v>
      </c>
    </row>
    <row r="362" spans="1:7" x14ac:dyDescent="0.25">
      <c r="A362" s="237" t="s">
        <v>255</v>
      </c>
      <c r="B362" s="237" t="s">
        <v>256</v>
      </c>
      <c r="C362" s="237" t="s">
        <v>16</v>
      </c>
      <c r="D362" s="237">
        <v>10851.2384702</v>
      </c>
      <c r="E362" s="237">
        <v>0</v>
      </c>
      <c r="F362" s="237">
        <v>100</v>
      </c>
      <c r="G362" s="237">
        <v>0</v>
      </c>
    </row>
    <row r="363" spans="1:7" x14ac:dyDescent="0.25">
      <c r="A363" s="237" t="s">
        <v>257</v>
      </c>
      <c r="B363" s="237" t="s">
        <v>258</v>
      </c>
      <c r="C363" s="237" t="s">
        <v>15</v>
      </c>
      <c r="D363" s="237">
        <v>49.768565799999998</v>
      </c>
      <c r="E363" s="237">
        <v>0</v>
      </c>
      <c r="F363" s="237">
        <v>100</v>
      </c>
      <c r="G363" s="237">
        <v>0</v>
      </c>
    </row>
    <row r="364" spans="1:7" x14ac:dyDescent="0.25">
      <c r="A364" s="237" t="s">
        <v>257</v>
      </c>
      <c r="B364" s="237" t="s">
        <v>258</v>
      </c>
      <c r="C364" s="237" t="s">
        <v>16</v>
      </c>
      <c r="D364" s="237">
        <v>19048.3846558</v>
      </c>
      <c r="E364" s="237">
        <v>0</v>
      </c>
      <c r="F364" s="237">
        <v>100</v>
      </c>
      <c r="G364" s="237">
        <v>0</v>
      </c>
    </row>
    <row r="365" spans="1:7" x14ac:dyDescent="0.25">
      <c r="A365" s="237" t="s">
        <v>259</v>
      </c>
      <c r="B365" s="237" t="s">
        <v>260</v>
      </c>
      <c r="C365" s="237" t="s">
        <v>15</v>
      </c>
      <c r="D365" s="237">
        <v>17.068844800000001</v>
      </c>
      <c r="E365" s="237">
        <v>0</v>
      </c>
      <c r="F365" s="237">
        <v>100</v>
      </c>
      <c r="G365" s="237">
        <v>0</v>
      </c>
    </row>
    <row r="366" spans="1:7" x14ac:dyDescent="0.25">
      <c r="A366" s="237" t="s">
        <v>259</v>
      </c>
      <c r="B366" s="237" t="s">
        <v>260</v>
      </c>
      <c r="C366" s="237" t="s">
        <v>16</v>
      </c>
      <c r="D366" s="237">
        <v>19887.000983099999</v>
      </c>
      <c r="E366" s="237">
        <v>55.896514600000003</v>
      </c>
      <c r="F366" s="237">
        <v>99.719717184494101</v>
      </c>
      <c r="G366" s="237">
        <v>0.28028281550585399</v>
      </c>
    </row>
    <row r="367" spans="1:7" x14ac:dyDescent="0.25">
      <c r="A367" s="237" t="s">
        <v>261</v>
      </c>
      <c r="B367" s="237" t="s">
        <v>262</v>
      </c>
      <c r="C367" s="237" t="s">
        <v>15</v>
      </c>
      <c r="D367" s="237">
        <v>45.566513499999999</v>
      </c>
      <c r="E367" s="237">
        <v>9.1067418999999994</v>
      </c>
      <c r="F367" s="237">
        <v>83.343333347587702</v>
      </c>
      <c r="G367" s="237">
        <v>16.656666652412301</v>
      </c>
    </row>
    <row r="368" spans="1:7" x14ac:dyDescent="0.25">
      <c r="A368" s="237" t="s">
        <v>261</v>
      </c>
      <c r="B368" s="237" t="s">
        <v>262</v>
      </c>
      <c r="C368" s="237" t="s">
        <v>16</v>
      </c>
      <c r="D368" s="237">
        <v>17339.0652954</v>
      </c>
      <c r="E368" s="237">
        <v>0</v>
      </c>
      <c r="F368" s="237">
        <v>100</v>
      </c>
      <c r="G368" s="237">
        <v>0</v>
      </c>
    </row>
    <row r="369" spans="1:7" x14ac:dyDescent="0.25">
      <c r="A369" s="237" t="s">
        <v>263</v>
      </c>
      <c r="B369" s="237" t="s">
        <v>264</v>
      </c>
      <c r="C369" s="237" t="s">
        <v>15</v>
      </c>
      <c r="D369" s="237">
        <v>18.7945706</v>
      </c>
      <c r="E369" s="237">
        <v>0</v>
      </c>
      <c r="F369" s="237">
        <v>100</v>
      </c>
      <c r="G369" s="237">
        <v>0</v>
      </c>
    </row>
    <row r="370" spans="1:7" x14ac:dyDescent="0.25">
      <c r="A370" s="237" t="s">
        <v>263</v>
      </c>
      <c r="B370" s="237" t="s">
        <v>264</v>
      </c>
      <c r="C370" s="237" t="s">
        <v>16</v>
      </c>
      <c r="D370" s="237">
        <v>4603.0463103000002</v>
      </c>
      <c r="E370" s="237">
        <v>0</v>
      </c>
      <c r="F370" s="237">
        <v>100</v>
      </c>
      <c r="G370" s="237">
        <v>0</v>
      </c>
    </row>
    <row r="371" spans="1:7" x14ac:dyDescent="0.25">
      <c r="A371" s="237" t="s">
        <v>265</v>
      </c>
      <c r="B371" s="237" t="s">
        <v>266</v>
      </c>
      <c r="C371" s="237" t="s">
        <v>15</v>
      </c>
      <c r="D371" s="237">
        <v>1004.3678368</v>
      </c>
      <c r="E371" s="237">
        <v>0</v>
      </c>
      <c r="F371" s="237">
        <v>100</v>
      </c>
      <c r="G371" s="237">
        <v>0</v>
      </c>
    </row>
    <row r="372" spans="1:7" x14ac:dyDescent="0.25">
      <c r="A372" s="237" t="s">
        <v>265</v>
      </c>
      <c r="B372" s="237" t="s">
        <v>266</v>
      </c>
      <c r="C372" s="237" t="s">
        <v>16</v>
      </c>
      <c r="D372" s="237">
        <v>72407.871518700005</v>
      </c>
      <c r="E372" s="237">
        <v>0</v>
      </c>
      <c r="F372" s="237">
        <v>100</v>
      </c>
      <c r="G372" s="237">
        <v>0</v>
      </c>
    </row>
    <row r="373" spans="1:7" x14ac:dyDescent="0.25">
      <c r="A373" s="237" t="s">
        <v>267</v>
      </c>
      <c r="B373" s="237" t="s">
        <v>268</v>
      </c>
      <c r="C373" s="237" t="s">
        <v>15</v>
      </c>
      <c r="D373" s="237">
        <v>29.643025300000001</v>
      </c>
      <c r="E373" s="237">
        <v>0</v>
      </c>
      <c r="F373" s="237">
        <v>100</v>
      </c>
      <c r="G373" s="237">
        <v>0</v>
      </c>
    </row>
    <row r="374" spans="1:7" x14ac:dyDescent="0.25">
      <c r="A374" s="237" t="s">
        <v>267</v>
      </c>
      <c r="B374" s="237" t="s">
        <v>268</v>
      </c>
      <c r="C374" s="237" t="s">
        <v>16</v>
      </c>
      <c r="D374" s="237">
        <v>42865.191540899999</v>
      </c>
      <c r="E374" s="237">
        <v>142.58176449999999</v>
      </c>
      <c r="F374" s="237">
        <v>99.668474432546105</v>
      </c>
      <c r="G374" s="237">
        <v>0.33152556745386702</v>
      </c>
    </row>
    <row r="375" spans="1:7" x14ac:dyDescent="0.25">
      <c r="A375" s="237" t="s">
        <v>269</v>
      </c>
      <c r="B375" s="237" t="s">
        <v>270</v>
      </c>
      <c r="C375" s="237" t="s">
        <v>15</v>
      </c>
      <c r="D375" s="237">
        <v>190.236864</v>
      </c>
      <c r="E375" s="237">
        <v>0</v>
      </c>
      <c r="F375" s="237">
        <v>100</v>
      </c>
      <c r="G375" s="237">
        <v>0</v>
      </c>
    </row>
    <row r="376" spans="1:7" x14ac:dyDescent="0.25">
      <c r="A376" s="237" t="s">
        <v>269</v>
      </c>
      <c r="B376" s="237" t="s">
        <v>270</v>
      </c>
      <c r="C376" s="237" t="s">
        <v>16</v>
      </c>
      <c r="D376" s="237">
        <v>13693.113574499999</v>
      </c>
      <c r="E376" s="237">
        <v>0</v>
      </c>
      <c r="F376" s="237">
        <v>100</v>
      </c>
      <c r="G376" s="237">
        <v>0</v>
      </c>
    </row>
    <row r="377" spans="1:7" x14ac:dyDescent="0.25">
      <c r="A377" s="237" t="s">
        <v>271</v>
      </c>
      <c r="B377" s="237" t="s">
        <v>272</v>
      </c>
      <c r="C377" s="237" t="s">
        <v>15</v>
      </c>
      <c r="D377" s="237">
        <v>179.4747022</v>
      </c>
      <c r="E377" s="237">
        <v>0</v>
      </c>
      <c r="F377" s="237">
        <v>100</v>
      </c>
      <c r="G377" s="237">
        <v>0</v>
      </c>
    </row>
    <row r="378" spans="1:7" x14ac:dyDescent="0.25">
      <c r="A378" s="237" t="s">
        <v>271</v>
      </c>
      <c r="B378" s="237" t="s">
        <v>272</v>
      </c>
      <c r="C378" s="237" t="s">
        <v>16</v>
      </c>
      <c r="D378" s="237">
        <v>20640.255295700001</v>
      </c>
      <c r="E378" s="237">
        <v>136.3055919</v>
      </c>
      <c r="F378" s="237">
        <v>99.343945359208405</v>
      </c>
      <c r="G378" s="237">
        <v>0.656054640791637</v>
      </c>
    </row>
    <row r="379" spans="1:7" x14ac:dyDescent="0.25">
      <c r="A379" s="237" t="s">
        <v>273</v>
      </c>
      <c r="B379" s="237" t="s">
        <v>274</v>
      </c>
      <c r="C379" s="237" t="s">
        <v>15</v>
      </c>
      <c r="D379" s="237">
        <v>322.1805703</v>
      </c>
      <c r="E379" s="237">
        <v>0</v>
      </c>
      <c r="F379" s="237">
        <v>100</v>
      </c>
      <c r="G379" s="237">
        <v>0</v>
      </c>
    </row>
    <row r="380" spans="1:7" x14ac:dyDescent="0.25">
      <c r="A380" s="237" t="s">
        <v>273</v>
      </c>
      <c r="B380" s="237" t="s">
        <v>274</v>
      </c>
      <c r="C380" s="237" t="s">
        <v>16</v>
      </c>
      <c r="D380" s="237">
        <v>26439.547099799998</v>
      </c>
      <c r="E380" s="237">
        <v>0</v>
      </c>
      <c r="F380" s="237">
        <v>100</v>
      </c>
      <c r="G380" s="237">
        <v>0</v>
      </c>
    </row>
    <row r="381" spans="1:7" x14ac:dyDescent="0.25">
      <c r="A381" s="237" t="s">
        <v>275</v>
      </c>
      <c r="B381" s="237" t="s">
        <v>276</v>
      </c>
      <c r="C381" s="237" t="s">
        <v>15</v>
      </c>
      <c r="D381" s="237">
        <v>46.1722143</v>
      </c>
      <c r="E381" s="237">
        <v>0</v>
      </c>
      <c r="F381" s="237">
        <v>100</v>
      </c>
      <c r="G381" s="237">
        <v>0</v>
      </c>
    </row>
    <row r="382" spans="1:7" x14ac:dyDescent="0.25">
      <c r="A382" s="237" t="s">
        <v>275</v>
      </c>
      <c r="B382" s="237" t="s">
        <v>276</v>
      </c>
      <c r="C382" s="237" t="s">
        <v>16</v>
      </c>
      <c r="D382" s="237">
        <v>17672.704070200001</v>
      </c>
      <c r="E382" s="237">
        <v>0</v>
      </c>
      <c r="F382" s="237">
        <v>100</v>
      </c>
      <c r="G382" s="237">
        <v>0</v>
      </c>
    </row>
    <row r="383" spans="1:7" x14ac:dyDescent="0.25">
      <c r="A383" s="237" t="s">
        <v>277</v>
      </c>
      <c r="B383" s="237" t="s">
        <v>278</v>
      </c>
      <c r="C383" s="237" t="s">
        <v>15</v>
      </c>
      <c r="D383" s="237">
        <v>246.35176509999999</v>
      </c>
      <c r="E383" s="237">
        <v>0</v>
      </c>
      <c r="F383" s="237">
        <v>100</v>
      </c>
      <c r="G383" s="237">
        <v>0</v>
      </c>
    </row>
    <row r="384" spans="1:7" x14ac:dyDescent="0.25">
      <c r="A384" s="237" t="s">
        <v>277</v>
      </c>
      <c r="B384" s="237" t="s">
        <v>278</v>
      </c>
      <c r="C384" s="237" t="s">
        <v>16</v>
      </c>
      <c r="D384" s="237">
        <v>6583.3096736999996</v>
      </c>
      <c r="E384" s="237">
        <v>0</v>
      </c>
      <c r="F384" s="237">
        <v>100</v>
      </c>
      <c r="G384" s="237">
        <v>0</v>
      </c>
    </row>
    <row r="385" spans="1:7" x14ac:dyDescent="0.25">
      <c r="A385" s="237" t="s">
        <v>279</v>
      </c>
      <c r="B385" s="237" t="s">
        <v>280</v>
      </c>
      <c r="C385" s="237" t="s">
        <v>15</v>
      </c>
      <c r="D385" s="237">
        <v>325.21498430000003</v>
      </c>
      <c r="E385" s="237">
        <v>0</v>
      </c>
      <c r="F385" s="237">
        <v>100</v>
      </c>
      <c r="G385" s="237">
        <v>0</v>
      </c>
    </row>
    <row r="386" spans="1:7" x14ac:dyDescent="0.25">
      <c r="A386" s="237" t="s">
        <v>279</v>
      </c>
      <c r="B386" s="237" t="s">
        <v>280</v>
      </c>
      <c r="C386" s="237" t="s">
        <v>16</v>
      </c>
      <c r="D386" s="237">
        <v>28133.024386900001</v>
      </c>
      <c r="E386" s="237">
        <v>0</v>
      </c>
      <c r="F386" s="237">
        <v>100</v>
      </c>
      <c r="G386" s="237">
        <v>0</v>
      </c>
    </row>
    <row r="387" spans="1:7" x14ac:dyDescent="0.25">
      <c r="A387" s="237" t="s">
        <v>281</v>
      </c>
      <c r="B387" s="237" t="s">
        <v>282</v>
      </c>
      <c r="C387" s="237" t="s">
        <v>15</v>
      </c>
      <c r="D387" s="237">
        <v>4119.9903597000002</v>
      </c>
      <c r="E387" s="237">
        <v>32.1539711</v>
      </c>
      <c r="F387" s="237">
        <v>99.225605650037593</v>
      </c>
      <c r="G387" s="237">
        <v>0.77439434996241696</v>
      </c>
    </row>
    <row r="388" spans="1:7" x14ac:dyDescent="0.25">
      <c r="A388" s="237" t="s">
        <v>281</v>
      </c>
      <c r="B388" s="237" t="s">
        <v>282</v>
      </c>
      <c r="C388" s="237" t="s">
        <v>16</v>
      </c>
      <c r="D388" s="237">
        <v>20907.69238</v>
      </c>
      <c r="E388" s="237">
        <v>88.945714199999998</v>
      </c>
      <c r="F388" s="237">
        <v>99.576381162541594</v>
      </c>
      <c r="G388" s="237">
        <v>0.423618837458412</v>
      </c>
    </row>
    <row r="389" spans="1:7" x14ac:dyDescent="0.25">
      <c r="A389" s="237" t="s">
        <v>283</v>
      </c>
      <c r="B389" s="237" t="s">
        <v>284</v>
      </c>
      <c r="C389" s="237" t="s">
        <v>15</v>
      </c>
      <c r="D389" s="237">
        <v>1872.5803129999999</v>
      </c>
      <c r="E389" s="237">
        <v>48.519988300000001</v>
      </c>
      <c r="F389" s="237">
        <v>97.474364650967601</v>
      </c>
      <c r="G389" s="237">
        <v>2.5256353490323602</v>
      </c>
    </row>
    <row r="390" spans="1:7" x14ac:dyDescent="0.25">
      <c r="A390" s="237" t="s">
        <v>283</v>
      </c>
      <c r="B390" s="237" t="s">
        <v>284</v>
      </c>
      <c r="C390" s="237" t="s">
        <v>16</v>
      </c>
      <c r="D390" s="237">
        <v>16945.005529599999</v>
      </c>
      <c r="E390" s="237">
        <v>39.329123799999998</v>
      </c>
      <c r="F390" s="237">
        <v>99.768438831413803</v>
      </c>
      <c r="G390" s="237">
        <v>0.23156116858617701</v>
      </c>
    </row>
    <row r="391" spans="1:7" x14ac:dyDescent="0.25">
      <c r="A391" s="237" t="s">
        <v>285</v>
      </c>
      <c r="B391" s="237" t="s">
        <v>286</v>
      </c>
      <c r="C391" s="237" t="s">
        <v>15</v>
      </c>
      <c r="D391" s="237">
        <v>59.919536100000002</v>
      </c>
      <c r="E391" s="237">
        <v>5.2712529999999997</v>
      </c>
      <c r="F391" s="237">
        <v>91.914113829924503</v>
      </c>
      <c r="G391" s="237">
        <v>8.0858861700755202</v>
      </c>
    </row>
    <row r="392" spans="1:7" x14ac:dyDescent="0.25">
      <c r="A392" s="237" t="s">
        <v>285</v>
      </c>
      <c r="B392" s="237" t="s">
        <v>286</v>
      </c>
      <c r="C392" s="237" t="s">
        <v>16</v>
      </c>
      <c r="D392" s="237">
        <v>6750.5248760000004</v>
      </c>
      <c r="E392" s="237">
        <v>0</v>
      </c>
      <c r="F392" s="237">
        <v>100</v>
      </c>
      <c r="G392" s="237">
        <v>0</v>
      </c>
    </row>
    <row r="393" spans="1:7" x14ac:dyDescent="0.25">
      <c r="A393" s="237" t="s">
        <v>287</v>
      </c>
      <c r="B393" s="237" t="s">
        <v>288</v>
      </c>
      <c r="C393" s="237" t="s">
        <v>15</v>
      </c>
      <c r="D393" s="237">
        <v>279.87879329999998</v>
      </c>
      <c r="E393" s="237">
        <v>0</v>
      </c>
      <c r="F393" s="237">
        <v>100</v>
      </c>
      <c r="G393" s="237">
        <v>0</v>
      </c>
    </row>
    <row r="394" spans="1:7" x14ac:dyDescent="0.25">
      <c r="A394" s="237" t="s">
        <v>287</v>
      </c>
      <c r="B394" s="237" t="s">
        <v>288</v>
      </c>
      <c r="C394" s="237" t="s">
        <v>16</v>
      </c>
      <c r="D394" s="237">
        <v>12173.1740135</v>
      </c>
      <c r="E394" s="237">
        <v>16.689548800000001</v>
      </c>
      <c r="F394" s="237">
        <v>99.863086664467502</v>
      </c>
      <c r="G394" s="237">
        <v>0.136913335532453</v>
      </c>
    </row>
    <row r="395" spans="1:7" x14ac:dyDescent="0.25">
      <c r="A395" s="237" t="s">
        <v>289</v>
      </c>
      <c r="B395" s="237" t="s">
        <v>290</v>
      </c>
      <c r="C395" s="237" t="s">
        <v>15</v>
      </c>
      <c r="D395" s="237">
        <v>2451.8142913000001</v>
      </c>
      <c r="E395" s="237">
        <v>0</v>
      </c>
      <c r="F395" s="237">
        <v>100</v>
      </c>
      <c r="G395" s="237">
        <v>0</v>
      </c>
    </row>
    <row r="396" spans="1:7" x14ac:dyDescent="0.25">
      <c r="A396" s="237" t="s">
        <v>289</v>
      </c>
      <c r="B396" s="237" t="s">
        <v>290</v>
      </c>
      <c r="C396" s="237" t="s">
        <v>16</v>
      </c>
      <c r="D396" s="237">
        <v>16187.795595699999</v>
      </c>
      <c r="E396" s="237">
        <v>220.06288710000001</v>
      </c>
      <c r="F396" s="237">
        <v>98.658795800008406</v>
      </c>
      <c r="G396" s="237">
        <v>1.34120419999165</v>
      </c>
    </row>
    <row r="397" spans="1:7" x14ac:dyDescent="0.25">
      <c r="A397" s="237" t="s">
        <v>291</v>
      </c>
      <c r="B397" s="237" t="s">
        <v>292</v>
      </c>
      <c r="C397" s="237" t="s">
        <v>15</v>
      </c>
      <c r="D397" s="237">
        <v>214.61571470000001</v>
      </c>
      <c r="E397" s="237">
        <v>0</v>
      </c>
      <c r="F397" s="237">
        <v>100</v>
      </c>
      <c r="G397" s="237">
        <v>0</v>
      </c>
    </row>
    <row r="398" spans="1:7" x14ac:dyDescent="0.25">
      <c r="A398" s="237" t="s">
        <v>291</v>
      </c>
      <c r="B398" s="237" t="s">
        <v>292</v>
      </c>
      <c r="C398" s="237" t="s">
        <v>16</v>
      </c>
      <c r="D398" s="237">
        <v>37470.618639</v>
      </c>
      <c r="E398" s="237">
        <v>0</v>
      </c>
      <c r="F398" s="237">
        <v>100</v>
      </c>
      <c r="G398" s="237">
        <v>0</v>
      </c>
    </row>
    <row r="399" spans="1:7" x14ac:dyDescent="0.25">
      <c r="A399" s="237" t="s">
        <v>293</v>
      </c>
      <c r="B399" s="237" t="s">
        <v>294</v>
      </c>
      <c r="C399" s="237" t="s">
        <v>15</v>
      </c>
      <c r="D399" s="237">
        <v>135.26221340000001</v>
      </c>
      <c r="E399" s="237">
        <v>0</v>
      </c>
      <c r="F399" s="237">
        <v>100</v>
      </c>
      <c r="G399" s="237">
        <v>0</v>
      </c>
    </row>
    <row r="400" spans="1:7" x14ac:dyDescent="0.25">
      <c r="A400" s="237" t="s">
        <v>293</v>
      </c>
      <c r="B400" s="237" t="s">
        <v>294</v>
      </c>
      <c r="C400" s="237" t="s">
        <v>16</v>
      </c>
      <c r="D400" s="237">
        <v>34084.899786900001</v>
      </c>
      <c r="E400" s="237">
        <v>0</v>
      </c>
      <c r="F400" s="237">
        <v>100</v>
      </c>
      <c r="G400" s="237">
        <v>0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645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467</v>
      </c>
      <c r="F410" s="5" t="s">
        <v>431</v>
      </c>
      <c r="G410" s="5" t="s">
        <v>468</v>
      </c>
    </row>
    <row r="411" spans="1:7" x14ac:dyDescent="0.25">
      <c r="A411" s="238" t="s">
        <v>70</v>
      </c>
      <c r="B411" s="238" t="s">
        <v>71</v>
      </c>
      <c r="C411" s="238" t="s">
        <v>15</v>
      </c>
      <c r="D411" s="238">
        <v>13.582304799999999</v>
      </c>
      <c r="E411" s="238">
        <v>0</v>
      </c>
      <c r="F411" s="238">
        <v>100</v>
      </c>
      <c r="G411" s="238">
        <v>0</v>
      </c>
    </row>
    <row r="412" spans="1:7" x14ac:dyDescent="0.25">
      <c r="A412" s="238" t="s">
        <v>70</v>
      </c>
      <c r="B412" s="238" t="s">
        <v>71</v>
      </c>
      <c r="C412" s="238" t="s">
        <v>16</v>
      </c>
      <c r="D412" s="238">
        <v>144.7016485</v>
      </c>
      <c r="E412" s="238">
        <v>0</v>
      </c>
      <c r="F412" s="238">
        <v>100</v>
      </c>
      <c r="G412" s="238">
        <v>0</v>
      </c>
    </row>
    <row r="413" spans="1:7" x14ac:dyDescent="0.25">
      <c r="A413" s="238" t="s">
        <v>72</v>
      </c>
      <c r="B413" s="238" t="s">
        <v>73</v>
      </c>
      <c r="C413" s="238" t="s">
        <v>15</v>
      </c>
      <c r="D413" s="238">
        <v>57.748745</v>
      </c>
      <c r="E413" s="238">
        <v>0</v>
      </c>
      <c r="F413" s="238">
        <v>100</v>
      </c>
      <c r="G413" s="238">
        <v>0</v>
      </c>
    </row>
    <row r="414" spans="1:7" x14ac:dyDescent="0.25">
      <c r="A414" s="238" t="s">
        <v>72</v>
      </c>
      <c r="B414" s="238" t="s">
        <v>73</v>
      </c>
      <c r="C414" s="238" t="s">
        <v>16</v>
      </c>
      <c r="D414" s="238">
        <v>312.52262000000002</v>
      </c>
      <c r="E414" s="238">
        <v>0</v>
      </c>
      <c r="F414" s="238">
        <v>100</v>
      </c>
      <c r="G414" s="238">
        <v>0</v>
      </c>
    </row>
    <row r="415" spans="1:7" x14ac:dyDescent="0.25">
      <c r="A415" s="238" t="s">
        <v>74</v>
      </c>
      <c r="B415" s="238" t="s">
        <v>75</v>
      </c>
      <c r="C415" s="238" t="s">
        <v>15</v>
      </c>
      <c r="D415" s="238">
        <v>89.158284899999998</v>
      </c>
      <c r="E415" s="238">
        <v>0</v>
      </c>
      <c r="F415" s="238">
        <v>100</v>
      </c>
      <c r="G415" s="238">
        <v>0</v>
      </c>
    </row>
    <row r="416" spans="1:7" x14ac:dyDescent="0.25">
      <c r="A416" s="238" t="s">
        <v>74</v>
      </c>
      <c r="B416" s="238" t="s">
        <v>75</v>
      </c>
      <c r="C416" s="238" t="s">
        <v>16</v>
      </c>
      <c r="D416" s="238">
        <v>246.6002976</v>
      </c>
      <c r="E416" s="238">
        <v>0</v>
      </c>
      <c r="F416" s="238">
        <v>100</v>
      </c>
      <c r="G416" s="238">
        <v>0</v>
      </c>
    </row>
    <row r="417" spans="1:7" x14ac:dyDescent="0.25">
      <c r="A417" s="238" t="s">
        <v>76</v>
      </c>
      <c r="B417" s="238" t="s">
        <v>77</v>
      </c>
      <c r="C417" s="238" t="s">
        <v>15</v>
      </c>
      <c r="D417" s="238">
        <v>7.9268295000000002</v>
      </c>
      <c r="E417" s="238">
        <v>0</v>
      </c>
      <c r="F417" s="238">
        <v>100</v>
      </c>
      <c r="G417" s="238">
        <v>0</v>
      </c>
    </row>
    <row r="418" spans="1:7" x14ac:dyDescent="0.25">
      <c r="A418" s="238" t="s">
        <v>76</v>
      </c>
      <c r="B418" s="238" t="s">
        <v>77</v>
      </c>
      <c r="C418" s="238" t="s">
        <v>16</v>
      </c>
      <c r="D418" s="238">
        <v>9.5121953999999995</v>
      </c>
      <c r="E418" s="238">
        <v>0</v>
      </c>
      <c r="F418" s="238">
        <v>100</v>
      </c>
      <c r="G418" s="238">
        <v>0</v>
      </c>
    </row>
    <row r="419" spans="1:7" x14ac:dyDescent="0.25">
      <c r="A419" s="238" t="s">
        <v>78</v>
      </c>
      <c r="B419" s="238" t="s">
        <v>79</v>
      </c>
      <c r="C419" s="238" t="s">
        <v>15</v>
      </c>
      <c r="D419" s="238">
        <v>442.22209379999998</v>
      </c>
      <c r="E419" s="238">
        <v>0</v>
      </c>
      <c r="F419" s="238">
        <v>100</v>
      </c>
      <c r="G419" s="238">
        <v>0</v>
      </c>
    </row>
    <row r="420" spans="1:7" x14ac:dyDescent="0.25">
      <c r="A420" s="238" t="s">
        <v>78</v>
      </c>
      <c r="B420" s="238" t="s">
        <v>79</v>
      </c>
      <c r="C420" s="238" t="s">
        <v>16</v>
      </c>
      <c r="D420" s="238">
        <v>2486.5882550000001</v>
      </c>
      <c r="E420" s="238">
        <v>0</v>
      </c>
      <c r="F420" s="238">
        <v>100</v>
      </c>
      <c r="G420" s="238">
        <v>0</v>
      </c>
    </row>
    <row r="421" spans="1:7" x14ac:dyDescent="0.25">
      <c r="A421" s="238" t="s">
        <v>90</v>
      </c>
      <c r="B421" s="238" t="s">
        <v>91</v>
      </c>
      <c r="C421" s="238" t="s">
        <v>15</v>
      </c>
      <c r="D421" s="238">
        <v>74.303902600000001</v>
      </c>
      <c r="E421" s="238">
        <v>0</v>
      </c>
      <c r="F421" s="238">
        <v>100</v>
      </c>
      <c r="G421" s="238">
        <v>0</v>
      </c>
    </row>
    <row r="422" spans="1:7" x14ac:dyDescent="0.25">
      <c r="A422" s="238" t="s">
        <v>90</v>
      </c>
      <c r="B422" s="238" t="s">
        <v>91</v>
      </c>
      <c r="C422" s="238" t="s">
        <v>16</v>
      </c>
      <c r="D422" s="238">
        <v>1173.4563171</v>
      </c>
      <c r="E422" s="238">
        <v>0</v>
      </c>
      <c r="F422" s="238">
        <v>100</v>
      </c>
      <c r="G422" s="238">
        <v>0</v>
      </c>
    </row>
    <row r="423" spans="1:7" x14ac:dyDescent="0.25">
      <c r="A423" s="238" t="s">
        <v>106</v>
      </c>
      <c r="B423" s="238" t="s">
        <v>107</v>
      </c>
      <c r="C423" s="238" t="s">
        <v>15</v>
      </c>
      <c r="D423" s="238">
        <v>413.43835330000002</v>
      </c>
      <c r="E423" s="238">
        <v>0</v>
      </c>
      <c r="F423" s="238">
        <v>100</v>
      </c>
      <c r="G423" s="238">
        <v>0</v>
      </c>
    </row>
    <row r="424" spans="1:7" x14ac:dyDescent="0.25">
      <c r="A424" s="238" t="s">
        <v>106</v>
      </c>
      <c r="B424" s="238" t="s">
        <v>107</v>
      </c>
      <c r="C424" s="238" t="s">
        <v>16</v>
      </c>
      <c r="D424" s="238">
        <v>2610.7272106999999</v>
      </c>
      <c r="E424" s="238">
        <v>7.2114982999999997</v>
      </c>
      <c r="F424" s="238">
        <v>99.724535250760098</v>
      </c>
      <c r="G424" s="238">
        <v>0.27546474923985698</v>
      </c>
    </row>
    <row r="425" spans="1:7" x14ac:dyDescent="0.25">
      <c r="A425" s="238" t="s">
        <v>108</v>
      </c>
      <c r="B425" s="238" t="s">
        <v>109</v>
      </c>
      <c r="C425" s="238" t="s">
        <v>15</v>
      </c>
      <c r="D425" s="238">
        <v>176.85397520000001</v>
      </c>
      <c r="E425" s="238">
        <v>0</v>
      </c>
      <c r="F425" s="238">
        <v>100</v>
      </c>
      <c r="G425" s="238">
        <v>0</v>
      </c>
    </row>
    <row r="426" spans="1:7" x14ac:dyDescent="0.25">
      <c r="A426" s="238" t="s">
        <v>108</v>
      </c>
      <c r="B426" s="238" t="s">
        <v>109</v>
      </c>
      <c r="C426" s="238" t="s">
        <v>16</v>
      </c>
      <c r="D426" s="238">
        <v>958.25980440000001</v>
      </c>
      <c r="E426" s="238">
        <v>0</v>
      </c>
      <c r="F426" s="238">
        <v>100</v>
      </c>
      <c r="G426" s="238">
        <v>0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646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467</v>
      </c>
      <c r="F436" s="5" t="s">
        <v>431</v>
      </c>
      <c r="G436" s="5" t="s">
        <v>468</v>
      </c>
    </row>
    <row r="437" spans="1:7" x14ac:dyDescent="0.25">
      <c r="A437" s="239" t="s">
        <v>13</v>
      </c>
      <c r="B437" s="239" t="s">
        <v>14</v>
      </c>
      <c r="C437" s="239" t="s">
        <v>15</v>
      </c>
      <c r="D437" s="239">
        <v>1275.2344891</v>
      </c>
      <c r="E437" s="239">
        <v>0</v>
      </c>
      <c r="F437" s="239">
        <v>100</v>
      </c>
      <c r="G437" s="239">
        <v>0</v>
      </c>
    </row>
    <row r="438" spans="1:7" x14ac:dyDescent="0.25">
      <c r="A438" s="239" t="s">
        <v>13</v>
      </c>
      <c r="B438" s="239" t="s">
        <v>14</v>
      </c>
      <c r="C438" s="239" t="s">
        <v>16</v>
      </c>
      <c r="D438" s="239">
        <v>7942.3683486999998</v>
      </c>
      <c r="E438" s="239">
        <v>7.2114982999999997</v>
      </c>
      <c r="F438" s="239">
        <v>99.909284535298795</v>
      </c>
      <c r="G438" s="239">
        <v>9.0715464701212695E-2</v>
      </c>
    </row>
    <row r="439" spans="1:7" x14ac:dyDescent="0.25">
      <c r="A439" s="239" t="s">
        <v>25</v>
      </c>
      <c r="B439" s="239" t="s">
        <v>26</v>
      </c>
      <c r="C439" s="239" t="s">
        <v>15</v>
      </c>
      <c r="D439" s="239">
        <v>487.34198049999998</v>
      </c>
      <c r="E439" s="239">
        <v>0</v>
      </c>
      <c r="F439" s="239">
        <v>100</v>
      </c>
      <c r="G439" s="239">
        <v>0</v>
      </c>
    </row>
    <row r="440" spans="1:7" x14ac:dyDescent="0.25">
      <c r="A440" s="239" t="s">
        <v>25</v>
      </c>
      <c r="B440" s="239" t="s">
        <v>26</v>
      </c>
      <c r="C440" s="239" t="s">
        <v>16</v>
      </c>
      <c r="D440" s="239">
        <v>7573.9332809999996</v>
      </c>
      <c r="E440" s="239">
        <v>0</v>
      </c>
      <c r="F440" s="239">
        <v>100</v>
      </c>
      <c r="G440" s="239">
        <v>0</v>
      </c>
    </row>
    <row r="441" spans="1:7" x14ac:dyDescent="0.25">
      <c r="A441" s="239" t="s">
        <v>27</v>
      </c>
      <c r="B441" s="239" t="s">
        <v>28</v>
      </c>
      <c r="C441" s="239" t="s">
        <v>15</v>
      </c>
      <c r="D441" s="239">
        <v>160.09630150000001</v>
      </c>
      <c r="E441" s="239">
        <v>0</v>
      </c>
      <c r="F441" s="239">
        <v>100</v>
      </c>
      <c r="G441" s="239">
        <v>0</v>
      </c>
    </row>
    <row r="442" spans="1:7" x14ac:dyDescent="0.25">
      <c r="A442" s="239" t="s">
        <v>27</v>
      </c>
      <c r="B442" s="239" t="s">
        <v>28</v>
      </c>
      <c r="C442" s="239" t="s">
        <v>16</v>
      </c>
      <c r="D442" s="239">
        <v>3614.8760456</v>
      </c>
      <c r="E442" s="239">
        <v>0</v>
      </c>
      <c r="F442" s="239">
        <v>100</v>
      </c>
      <c r="G442" s="239">
        <v>0</v>
      </c>
    </row>
    <row r="443" spans="1:7" x14ac:dyDescent="0.25">
      <c r="A443" s="239" t="s">
        <v>29</v>
      </c>
      <c r="B443" s="239" t="s">
        <v>30</v>
      </c>
      <c r="C443" s="239" t="s">
        <v>15</v>
      </c>
      <c r="D443" s="239">
        <v>54.320495999999999</v>
      </c>
      <c r="E443" s="239">
        <v>0</v>
      </c>
      <c r="F443" s="239">
        <v>100</v>
      </c>
      <c r="G443" s="239">
        <v>0</v>
      </c>
    </row>
    <row r="444" spans="1:7" x14ac:dyDescent="0.25">
      <c r="A444" s="239" t="s">
        <v>29</v>
      </c>
      <c r="B444" s="239" t="s">
        <v>30</v>
      </c>
      <c r="C444" s="239" t="s">
        <v>16</v>
      </c>
      <c r="D444" s="239">
        <v>568.101854</v>
      </c>
      <c r="E444" s="239">
        <v>2.2633540000000001</v>
      </c>
      <c r="F444" s="239">
        <v>99.603174603174594</v>
      </c>
      <c r="G444" s="239">
        <v>0.39682539682539703</v>
      </c>
    </row>
    <row r="445" spans="1:7" x14ac:dyDescent="0.25">
      <c r="A445" s="239" t="s">
        <v>31</v>
      </c>
      <c r="B445" s="239" t="s">
        <v>32</v>
      </c>
      <c r="C445" s="239" t="s">
        <v>15</v>
      </c>
      <c r="D445" s="239">
        <v>464.48333029999998</v>
      </c>
      <c r="E445" s="239">
        <v>8.7080558999999997</v>
      </c>
      <c r="F445" s="239">
        <v>98.159718001223396</v>
      </c>
      <c r="G445" s="239">
        <v>1.8402819987765899</v>
      </c>
    </row>
    <row r="446" spans="1:7" x14ac:dyDescent="0.25">
      <c r="A446" s="239" t="s">
        <v>31</v>
      </c>
      <c r="B446" s="239" t="s">
        <v>32</v>
      </c>
      <c r="C446" s="239" t="s">
        <v>16</v>
      </c>
      <c r="D446" s="239">
        <v>6266.8037462000002</v>
      </c>
      <c r="E446" s="239">
        <v>169.537755</v>
      </c>
      <c r="F446" s="239">
        <v>97.365929775969903</v>
      </c>
      <c r="G446" s="239">
        <v>2.6340702240300802</v>
      </c>
    </row>
    <row r="447" spans="1:7" x14ac:dyDescent="0.25">
      <c r="A447" s="239" t="s">
        <v>33</v>
      </c>
      <c r="B447" s="239" t="s">
        <v>34</v>
      </c>
      <c r="C447" s="239" t="s">
        <v>15</v>
      </c>
      <c r="D447" s="239">
        <v>113.71573290000001</v>
      </c>
      <c r="E447" s="239">
        <v>0</v>
      </c>
      <c r="F447" s="239">
        <v>100</v>
      </c>
      <c r="G447" s="239">
        <v>0</v>
      </c>
    </row>
    <row r="448" spans="1:7" x14ac:dyDescent="0.25">
      <c r="A448" s="239" t="s">
        <v>33</v>
      </c>
      <c r="B448" s="239" t="s">
        <v>34</v>
      </c>
      <c r="C448" s="239" t="s">
        <v>16</v>
      </c>
      <c r="D448" s="239">
        <v>583.75966759999994</v>
      </c>
      <c r="E448" s="239">
        <v>0</v>
      </c>
      <c r="F448" s="239">
        <v>100</v>
      </c>
      <c r="G448" s="239">
        <v>0</v>
      </c>
    </row>
    <row r="449" spans="1:7" x14ac:dyDescent="0.25">
      <c r="A449" s="239" t="s">
        <v>35</v>
      </c>
      <c r="B449" s="239" t="s">
        <v>36</v>
      </c>
      <c r="C449" s="239" t="s">
        <v>15</v>
      </c>
      <c r="D449" s="239">
        <v>270.56923499999999</v>
      </c>
      <c r="E449" s="239">
        <v>0</v>
      </c>
      <c r="F449" s="239">
        <v>100</v>
      </c>
      <c r="G449" s="239">
        <v>0</v>
      </c>
    </row>
    <row r="450" spans="1:7" x14ac:dyDescent="0.25">
      <c r="A450" s="239" t="s">
        <v>35</v>
      </c>
      <c r="B450" s="239" t="s">
        <v>36</v>
      </c>
      <c r="C450" s="239" t="s">
        <v>16</v>
      </c>
      <c r="D450" s="239">
        <v>1386.3581846</v>
      </c>
      <c r="E450" s="239">
        <v>14.193069299999999</v>
      </c>
      <c r="F450" s="239">
        <v>98.986608361495001</v>
      </c>
      <c r="G450" s="239">
        <v>1.0133916385050299</v>
      </c>
    </row>
    <row r="451" spans="1:7" x14ac:dyDescent="0.25">
      <c r="A451" s="239" t="s">
        <v>37</v>
      </c>
      <c r="B451" s="239" t="s">
        <v>38</v>
      </c>
      <c r="C451" s="239" t="s">
        <v>15</v>
      </c>
      <c r="D451" s="239">
        <v>112.918345</v>
      </c>
      <c r="E451" s="239">
        <v>0</v>
      </c>
      <c r="F451" s="239">
        <v>100</v>
      </c>
      <c r="G451" s="239">
        <v>0</v>
      </c>
    </row>
    <row r="452" spans="1:7" x14ac:dyDescent="0.25">
      <c r="A452" s="239" t="s">
        <v>37</v>
      </c>
      <c r="B452" s="239" t="s">
        <v>38</v>
      </c>
      <c r="C452" s="239" t="s">
        <v>16</v>
      </c>
      <c r="D452" s="239">
        <v>2861.2734303000002</v>
      </c>
      <c r="E452" s="239">
        <v>0</v>
      </c>
      <c r="F452" s="239">
        <v>100</v>
      </c>
      <c r="G452" s="239">
        <v>0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647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648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649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467</v>
      </c>
      <c r="F16" s="5" t="s">
        <v>431</v>
      </c>
      <c r="G16" s="5" t="s">
        <v>468</v>
      </c>
    </row>
    <row r="17" spans="1:7" x14ac:dyDescent="0.25">
      <c r="A17" s="240" t="s">
        <v>13</v>
      </c>
      <c r="B17" s="240" t="s">
        <v>14</v>
      </c>
      <c r="C17" s="240" t="s">
        <v>15</v>
      </c>
      <c r="D17" s="240">
        <v>0</v>
      </c>
      <c r="E17" s="240">
        <v>438515.02341179998</v>
      </c>
      <c r="F17" s="240">
        <v>0</v>
      </c>
      <c r="G17" s="240">
        <v>100</v>
      </c>
    </row>
    <row r="18" spans="1:7" x14ac:dyDescent="0.25">
      <c r="A18" s="240" t="s">
        <v>13</v>
      </c>
      <c r="B18" s="240" t="s">
        <v>14</v>
      </c>
      <c r="C18" s="240" t="s">
        <v>16</v>
      </c>
      <c r="D18" s="240">
        <v>7418939.9765186999</v>
      </c>
      <c r="E18" s="240">
        <v>0</v>
      </c>
      <c r="F18" s="240">
        <v>100</v>
      </c>
      <c r="G18" s="240">
        <v>0</v>
      </c>
    </row>
    <row r="19" spans="1:7" x14ac:dyDescent="0.25">
      <c r="A19" s="240" t="s">
        <v>13</v>
      </c>
      <c r="B19" s="240" t="s">
        <v>17</v>
      </c>
      <c r="C19" s="240" t="s">
        <v>15</v>
      </c>
      <c r="D19" s="240">
        <v>0</v>
      </c>
      <c r="E19" s="240">
        <v>4381.2502191000003</v>
      </c>
      <c r="F19" s="240">
        <v>0</v>
      </c>
      <c r="G19" s="240">
        <v>100</v>
      </c>
    </row>
    <row r="20" spans="1:7" x14ac:dyDescent="0.25">
      <c r="A20" s="240" t="s">
        <v>13</v>
      </c>
      <c r="B20" s="240" t="s">
        <v>17</v>
      </c>
      <c r="C20" s="240" t="s">
        <v>16</v>
      </c>
      <c r="D20" s="240">
        <v>25125.749759599999</v>
      </c>
      <c r="E20" s="240">
        <v>0</v>
      </c>
      <c r="F20" s="240">
        <v>100</v>
      </c>
      <c r="G20" s="240">
        <v>0</v>
      </c>
    </row>
    <row r="21" spans="1:7" x14ac:dyDescent="0.25">
      <c r="A21" s="240" t="s">
        <v>13</v>
      </c>
      <c r="B21" s="240" t="s">
        <v>18</v>
      </c>
      <c r="C21" s="240" t="s">
        <v>15</v>
      </c>
      <c r="D21" s="240">
        <v>0</v>
      </c>
      <c r="E21" s="240">
        <v>434133.7731927</v>
      </c>
      <c r="F21" s="240">
        <v>0</v>
      </c>
      <c r="G21" s="240">
        <v>100</v>
      </c>
    </row>
    <row r="22" spans="1:7" x14ac:dyDescent="0.25">
      <c r="A22" s="240" t="s">
        <v>13</v>
      </c>
      <c r="B22" s="240" t="s">
        <v>18</v>
      </c>
      <c r="C22" s="240" t="s">
        <v>16</v>
      </c>
      <c r="D22" s="240">
        <v>7393814.2267591003</v>
      </c>
      <c r="E22" s="240">
        <v>0</v>
      </c>
      <c r="F22" s="240">
        <v>100</v>
      </c>
      <c r="G22" s="240">
        <v>0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650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467</v>
      </c>
      <c r="F32" s="5" t="s">
        <v>431</v>
      </c>
      <c r="G32" s="5" t="s">
        <v>468</v>
      </c>
    </row>
    <row r="33" spans="1:7" x14ac:dyDescent="0.25">
      <c r="A33" s="241" t="s">
        <v>13</v>
      </c>
      <c r="B33" s="241" t="s">
        <v>14</v>
      </c>
      <c r="C33" s="241" t="s">
        <v>15</v>
      </c>
      <c r="D33" s="241">
        <v>0</v>
      </c>
      <c r="E33" s="241">
        <v>438515.02341179998</v>
      </c>
      <c r="F33" s="241">
        <v>0</v>
      </c>
      <c r="G33" s="241">
        <v>100</v>
      </c>
    </row>
    <row r="34" spans="1:7" x14ac:dyDescent="0.25">
      <c r="A34" s="241" t="s">
        <v>13</v>
      </c>
      <c r="B34" s="241" t="s">
        <v>14</v>
      </c>
      <c r="C34" s="241" t="s">
        <v>16</v>
      </c>
      <c r="D34" s="241">
        <v>7418939.9765186999</v>
      </c>
      <c r="E34" s="241">
        <v>0</v>
      </c>
      <c r="F34" s="241">
        <v>100</v>
      </c>
      <c r="G34" s="241">
        <v>0</v>
      </c>
    </row>
    <row r="35" spans="1:7" x14ac:dyDescent="0.25">
      <c r="A35" s="241" t="s">
        <v>25</v>
      </c>
      <c r="B35" s="241" t="s">
        <v>26</v>
      </c>
      <c r="C35" s="241" t="s">
        <v>15</v>
      </c>
      <c r="D35" s="241">
        <v>0</v>
      </c>
      <c r="E35" s="241">
        <v>6512.9600798000001</v>
      </c>
      <c r="F35" s="241">
        <v>0</v>
      </c>
      <c r="G35" s="241">
        <v>100</v>
      </c>
    </row>
    <row r="36" spans="1:7" x14ac:dyDescent="0.25">
      <c r="A36" s="241" t="s">
        <v>25</v>
      </c>
      <c r="B36" s="241" t="s">
        <v>26</v>
      </c>
      <c r="C36" s="241" t="s">
        <v>16</v>
      </c>
      <c r="D36" s="241">
        <v>150786.03992030001</v>
      </c>
      <c r="E36" s="241">
        <v>0</v>
      </c>
      <c r="F36" s="241">
        <v>100</v>
      </c>
      <c r="G36" s="241">
        <v>0</v>
      </c>
    </row>
    <row r="37" spans="1:7" x14ac:dyDescent="0.25">
      <c r="A37" s="241" t="s">
        <v>27</v>
      </c>
      <c r="B37" s="241" t="s">
        <v>28</v>
      </c>
      <c r="C37" s="241" t="s">
        <v>15</v>
      </c>
      <c r="D37" s="241">
        <v>0</v>
      </c>
      <c r="E37" s="241">
        <v>1231.6944994999999</v>
      </c>
      <c r="F37" s="241">
        <v>0</v>
      </c>
      <c r="G37" s="241">
        <v>100</v>
      </c>
    </row>
    <row r="38" spans="1:7" x14ac:dyDescent="0.25">
      <c r="A38" s="241" t="s">
        <v>27</v>
      </c>
      <c r="B38" s="241" t="s">
        <v>28</v>
      </c>
      <c r="C38" s="241" t="s">
        <v>16</v>
      </c>
      <c r="D38" s="241">
        <v>37668.305509899998</v>
      </c>
      <c r="E38" s="241">
        <v>0</v>
      </c>
      <c r="F38" s="241">
        <v>100</v>
      </c>
      <c r="G38" s="241">
        <v>0</v>
      </c>
    </row>
    <row r="39" spans="1:7" x14ac:dyDescent="0.25">
      <c r="A39" s="241" t="s">
        <v>29</v>
      </c>
      <c r="B39" s="241" t="s">
        <v>30</v>
      </c>
      <c r="C39" s="241" t="s">
        <v>15</v>
      </c>
      <c r="D39" s="241">
        <v>0</v>
      </c>
      <c r="E39" s="241">
        <v>3261.0070252</v>
      </c>
      <c r="F39" s="241">
        <v>0</v>
      </c>
      <c r="G39" s="241">
        <v>100</v>
      </c>
    </row>
    <row r="40" spans="1:7" x14ac:dyDescent="0.25">
      <c r="A40" s="241" t="s">
        <v>29</v>
      </c>
      <c r="B40" s="241" t="s">
        <v>30</v>
      </c>
      <c r="C40" s="241" t="s">
        <v>16</v>
      </c>
      <c r="D40" s="241">
        <v>107255.9929557</v>
      </c>
      <c r="E40" s="241">
        <v>0</v>
      </c>
      <c r="F40" s="241">
        <v>100</v>
      </c>
      <c r="G40" s="241">
        <v>0</v>
      </c>
    </row>
    <row r="41" spans="1:7" x14ac:dyDescent="0.25">
      <c r="A41" s="241" t="s">
        <v>31</v>
      </c>
      <c r="B41" s="241" t="s">
        <v>32</v>
      </c>
      <c r="C41" s="241" t="s">
        <v>15</v>
      </c>
      <c r="D41" s="241">
        <v>0</v>
      </c>
      <c r="E41" s="241">
        <v>2067.3845879</v>
      </c>
      <c r="F41" s="241">
        <v>0</v>
      </c>
      <c r="G41" s="241">
        <v>100</v>
      </c>
    </row>
    <row r="42" spans="1:7" x14ac:dyDescent="0.25">
      <c r="A42" s="241" t="s">
        <v>31</v>
      </c>
      <c r="B42" s="241" t="s">
        <v>32</v>
      </c>
      <c r="C42" s="241" t="s">
        <v>16</v>
      </c>
      <c r="D42" s="241">
        <v>32535.615413899999</v>
      </c>
      <c r="E42" s="241">
        <v>0</v>
      </c>
      <c r="F42" s="241">
        <v>100</v>
      </c>
      <c r="G42" s="241">
        <v>0</v>
      </c>
    </row>
    <row r="43" spans="1:7" x14ac:dyDescent="0.25">
      <c r="A43" s="241" t="s">
        <v>33</v>
      </c>
      <c r="B43" s="241" t="s">
        <v>34</v>
      </c>
      <c r="C43" s="241" t="s">
        <v>15</v>
      </c>
      <c r="D43" s="241">
        <v>0</v>
      </c>
      <c r="E43" s="241">
        <v>7530.3833787000003</v>
      </c>
      <c r="F43" s="241">
        <v>0</v>
      </c>
      <c r="G43" s="241">
        <v>100</v>
      </c>
    </row>
    <row r="44" spans="1:7" x14ac:dyDescent="0.25">
      <c r="A44" s="241" t="s">
        <v>33</v>
      </c>
      <c r="B44" s="241" t="s">
        <v>34</v>
      </c>
      <c r="C44" s="241" t="s">
        <v>16</v>
      </c>
      <c r="D44" s="241">
        <v>150927.6165717</v>
      </c>
      <c r="E44" s="241">
        <v>0</v>
      </c>
      <c r="F44" s="241">
        <v>100</v>
      </c>
      <c r="G44" s="241">
        <v>0</v>
      </c>
    </row>
    <row r="45" spans="1:7" x14ac:dyDescent="0.25">
      <c r="A45" s="241" t="s">
        <v>35</v>
      </c>
      <c r="B45" s="241" t="s">
        <v>36</v>
      </c>
      <c r="C45" s="241" t="s">
        <v>15</v>
      </c>
      <c r="D45" s="241">
        <v>0</v>
      </c>
      <c r="E45" s="241">
        <v>70146.851165</v>
      </c>
      <c r="F45" s="241">
        <v>0</v>
      </c>
      <c r="G45" s="241">
        <v>100</v>
      </c>
    </row>
    <row r="46" spans="1:7" x14ac:dyDescent="0.25">
      <c r="A46" s="241" t="s">
        <v>35</v>
      </c>
      <c r="B46" s="241" t="s">
        <v>36</v>
      </c>
      <c r="C46" s="241" t="s">
        <v>16</v>
      </c>
      <c r="D46" s="241">
        <v>722368.14883830003</v>
      </c>
      <c r="E46" s="241">
        <v>0</v>
      </c>
      <c r="F46" s="241">
        <v>100</v>
      </c>
      <c r="G46" s="241">
        <v>0</v>
      </c>
    </row>
    <row r="47" spans="1:7" x14ac:dyDescent="0.25">
      <c r="A47" s="241" t="s">
        <v>37</v>
      </c>
      <c r="B47" s="241" t="s">
        <v>38</v>
      </c>
      <c r="C47" s="241" t="s">
        <v>15</v>
      </c>
      <c r="D47" s="241">
        <v>0</v>
      </c>
      <c r="E47" s="241">
        <v>921.45591000000002</v>
      </c>
      <c r="F47" s="241">
        <v>0</v>
      </c>
      <c r="G47" s="241">
        <v>100</v>
      </c>
    </row>
    <row r="48" spans="1:7" x14ac:dyDescent="0.25">
      <c r="A48" s="241" t="s">
        <v>37</v>
      </c>
      <c r="B48" s="241" t="s">
        <v>38</v>
      </c>
      <c r="C48" s="241" t="s">
        <v>16</v>
      </c>
      <c r="D48" s="241">
        <v>29575.544100200001</v>
      </c>
      <c r="E48" s="241">
        <v>0</v>
      </c>
      <c r="F48" s="241">
        <v>100</v>
      </c>
      <c r="G48" s="241">
        <v>0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651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467</v>
      </c>
      <c r="F58" s="5" t="s">
        <v>431</v>
      </c>
      <c r="G58" s="5" t="s">
        <v>468</v>
      </c>
    </row>
    <row r="59" spans="1:7" x14ac:dyDescent="0.25">
      <c r="A59" s="242" t="s">
        <v>13</v>
      </c>
      <c r="B59" s="242" t="s">
        <v>14</v>
      </c>
      <c r="C59" s="242" t="s">
        <v>15</v>
      </c>
      <c r="D59" s="242">
        <v>0</v>
      </c>
      <c r="E59" s="242">
        <v>434133.7731927</v>
      </c>
      <c r="F59" s="242">
        <v>0</v>
      </c>
      <c r="G59" s="242">
        <v>100</v>
      </c>
    </row>
    <row r="60" spans="1:7" x14ac:dyDescent="0.25">
      <c r="A60" s="242" t="s">
        <v>13</v>
      </c>
      <c r="B60" s="242" t="s">
        <v>14</v>
      </c>
      <c r="C60" s="242" t="s">
        <v>16</v>
      </c>
      <c r="D60" s="242">
        <v>7393814.2267591003</v>
      </c>
      <c r="E60" s="242">
        <v>0</v>
      </c>
      <c r="F60" s="242">
        <v>100</v>
      </c>
      <c r="G60" s="242">
        <v>0</v>
      </c>
    </row>
    <row r="61" spans="1:7" x14ac:dyDescent="0.25">
      <c r="A61" s="242" t="s">
        <v>40</v>
      </c>
      <c r="B61" s="242" t="s">
        <v>41</v>
      </c>
      <c r="C61" s="242" t="s">
        <v>15</v>
      </c>
      <c r="D61" s="242">
        <v>0</v>
      </c>
      <c r="E61" s="242">
        <v>684.40039609999997</v>
      </c>
      <c r="F61" s="242">
        <v>0</v>
      </c>
      <c r="G61" s="242">
        <v>100</v>
      </c>
    </row>
    <row r="62" spans="1:7" x14ac:dyDescent="0.25">
      <c r="A62" s="242" t="s">
        <v>40</v>
      </c>
      <c r="B62" s="242" t="s">
        <v>41</v>
      </c>
      <c r="C62" s="242" t="s">
        <v>16</v>
      </c>
      <c r="D62" s="242">
        <v>8900.5996056000004</v>
      </c>
      <c r="E62" s="242">
        <v>0</v>
      </c>
      <c r="F62" s="242">
        <v>100</v>
      </c>
      <c r="G62" s="242">
        <v>0</v>
      </c>
    </row>
    <row r="63" spans="1:7" x14ac:dyDescent="0.25">
      <c r="A63" s="242" t="s">
        <v>42</v>
      </c>
      <c r="B63" s="242" t="s">
        <v>43</v>
      </c>
      <c r="C63" s="242" t="s">
        <v>15</v>
      </c>
      <c r="D63" s="242">
        <v>0</v>
      </c>
      <c r="E63" s="242">
        <v>3386.7504561999999</v>
      </c>
      <c r="F63" s="242">
        <v>0</v>
      </c>
      <c r="G63" s="242">
        <v>100</v>
      </c>
    </row>
    <row r="64" spans="1:7" x14ac:dyDescent="0.25">
      <c r="A64" s="242" t="s">
        <v>42</v>
      </c>
      <c r="B64" s="242" t="s">
        <v>43</v>
      </c>
      <c r="C64" s="242" t="s">
        <v>16</v>
      </c>
      <c r="D64" s="242">
        <v>65387.249550699999</v>
      </c>
      <c r="E64" s="242">
        <v>0</v>
      </c>
      <c r="F64" s="242">
        <v>100</v>
      </c>
      <c r="G64" s="242">
        <v>0</v>
      </c>
    </row>
    <row r="65" spans="1:7" x14ac:dyDescent="0.25">
      <c r="A65" s="242" t="s">
        <v>25</v>
      </c>
      <c r="B65" s="242" t="s">
        <v>26</v>
      </c>
      <c r="C65" s="242" t="s">
        <v>15</v>
      </c>
      <c r="D65" s="242">
        <v>0</v>
      </c>
      <c r="E65" s="242">
        <v>4582.9570996000002</v>
      </c>
      <c r="F65" s="242">
        <v>0</v>
      </c>
      <c r="G65" s="242">
        <v>100</v>
      </c>
    </row>
    <row r="66" spans="1:7" x14ac:dyDescent="0.25">
      <c r="A66" s="242" t="s">
        <v>25</v>
      </c>
      <c r="B66" s="242" t="s">
        <v>26</v>
      </c>
      <c r="C66" s="242" t="s">
        <v>16</v>
      </c>
      <c r="D66" s="242">
        <v>127357.0428993</v>
      </c>
      <c r="E66" s="242">
        <v>0</v>
      </c>
      <c r="F66" s="242">
        <v>100</v>
      </c>
      <c r="G66" s="242">
        <v>0</v>
      </c>
    </row>
    <row r="67" spans="1:7" x14ac:dyDescent="0.25">
      <c r="A67" s="242" t="s">
        <v>27</v>
      </c>
      <c r="B67" s="242" t="s">
        <v>28</v>
      </c>
      <c r="C67" s="242" t="s">
        <v>15</v>
      </c>
      <c r="D67" s="242">
        <v>0</v>
      </c>
      <c r="E67" s="242">
        <v>575.05992779999997</v>
      </c>
      <c r="F67" s="242">
        <v>0</v>
      </c>
      <c r="G67" s="242">
        <v>100</v>
      </c>
    </row>
    <row r="68" spans="1:7" x14ac:dyDescent="0.25">
      <c r="A68" s="242" t="s">
        <v>27</v>
      </c>
      <c r="B68" s="242" t="s">
        <v>28</v>
      </c>
      <c r="C68" s="242" t="s">
        <v>16</v>
      </c>
      <c r="D68" s="242">
        <v>25694.9400756</v>
      </c>
      <c r="E68" s="242">
        <v>0</v>
      </c>
      <c r="F68" s="242">
        <v>100</v>
      </c>
      <c r="G68" s="242">
        <v>0</v>
      </c>
    </row>
    <row r="69" spans="1:7" x14ac:dyDescent="0.25">
      <c r="A69" s="242" t="s">
        <v>44</v>
      </c>
      <c r="B69" s="242" t="s">
        <v>45</v>
      </c>
      <c r="C69" s="242" t="s">
        <v>15</v>
      </c>
      <c r="D69" s="242">
        <v>0</v>
      </c>
      <c r="E69" s="242">
        <v>3128.1736492</v>
      </c>
      <c r="F69" s="242">
        <v>0</v>
      </c>
      <c r="G69" s="242">
        <v>100</v>
      </c>
    </row>
    <row r="70" spans="1:7" x14ac:dyDescent="0.25">
      <c r="A70" s="242" t="s">
        <v>44</v>
      </c>
      <c r="B70" s="242" t="s">
        <v>45</v>
      </c>
      <c r="C70" s="242" t="s">
        <v>16</v>
      </c>
      <c r="D70" s="242">
        <v>20627.826357400001</v>
      </c>
      <c r="E70" s="242">
        <v>0</v>
      </c>
      <c r="F70" s="242">
        <v>100</v>
      </c>
      <c r="G70" s="242">
        <v>0</v>
      </c>
    </row>
    <row r="71" spans="1:7" x14ac:dyDescent="0.25">
      <c r="A71" s="242" t="s">
        <v>46</v>
      </c>
      <c r="B71" s="242" t="s">
        <v>47</v>
      </c>
      <c r="C71" s="242" t="s">
        <v>15</v>
      </c>
      <c r="D71" s="242">
        <v>0</v>
      </c>
      <c r="E71" s="242">
        <v>8221.3447802999999</v>
      </c>
      <c r="F71" s="242">
        <v>0</v>
      </c>
      <c r="G71" s="242">
        <v>100</v>
      </c>
    </row>
    <row r="72" spans="1:7" x14ac:dyDescent="0.25">
      <c r="A72" s="242" t="s">
        <v>46</v>
      </c>
      <c r="B72" s="242" t="s">
        <v>47</v>
      </c>
      <c r="C72" s="242" t="s">
        <v>16</v>
      </c>
      <c r="D72" s="242">
        <v>144881.6552224</v>
      </c>
      <c r="E72" s="242">
        <v>0</v>
      </c>
      <c r="F72" s="242">
        <v>100</v>
      </c>
      <c r="G72" s="242">
        <v>0</v>
      </c>
    </row>
    <row r="73" spans="1:7" x14ac:dyDescent="0.25">
      <c r="A73" s="242" t="s">
        <v>29</v>
      </c>
      <c r="B73" s="242" t="s">
        <v>30</v>
      </c>
      <c r="C73" s="242" t="s">
        <v>15</v>
      </c>
      <c r="D73" s="242">
        <v>0</v>
      </c>
      <c r="E73" s="242">
        <v>3058.4368421999998</v>
      </c>
      <c r="F73" s="242">
        <v>0</v>
      </c>
      <c r="G73" s="242">
        <v>100</v>
      </c>
    </row>
    <row r="74" spans="1:7" x14ac:dyDescent="0.25">
      <c r="A74" s="242" t="s">
        <v>29</v>
      </c>
      <c r="B74" s="242" t="s">
        <v>30</v>
      </c>
      <c r="C74" s="242" t="s">
        <v>16</v>
      </c>
      <c r="D74" s="242">
        <v>105636.5631687</v>
      </c>
      <c r="E74" s="242">
        <v>0</v>
      </c>
      <c r="F74" s="242">
        <v>100</v>
      </c>
      <c r="G74" s="242">
        <v>0</v>
      </c>
    </row>
    <row r="75" spans="1:7" x14ac:dyDescent="0.25">
      <c r="A75" s="242" t="s">
        <v>48</v>
      </c>
      <c r="B75" s="242" t="s">
        <v>49</v>
      </c>
      <c r="C75" s="242" t="s">
        <v>15</v>
      </c>
      <c r="D75" s="242">
        <v>0</v>
      </c>
      <c r="E75" s="242">
        <v>14049.182796999999</v>
      </c>
      <c r="F75" s="242">
        <v>0</v>
      </c>
      <c r="G75" s="242">
        <v>100</v>
      </c>
    </row>
    <row r="76" spans="1:7" x14ac:dyDescent="0.25">
      <c r="A76" s="242" t="s">
        <v>48</v>
      </c>
      <c r="B76" s="242" t="s">
        <v>49</v>
      </c>
      <c r="C76" s="242" t="s">
        <v>16</v>
      </c>
      <c r="D76" s="242">
        <v>126460.8171999</v>
      </c>
      <c r="E76" s="242">
        <v>0</v>
      </c>
      <c r="F76" s="242">
        <v>100</v>
      </c>
      <c r="G76" s="242">
        <v>0</v>
      </c>
    </row>
    <row r="77" spans="1:7" x14ac:dyDescent="0.25">
      <c r="A77" s="242" t="s">
        <v>50</v>
      </c>
      <c r="B77" s="242" t="s">
        <v>51</v>
      </c>
      <c r="C77" s="242" t="s">
        <v>15</v>
      </c>
      <c r="D77" s="242">
        <v>0</v>
      </c>
      <c r="E77" s="242">
        <v>743.15219130000003</v>
      </c>
      <c r="F77" s="242">
        <v>0</v>
      </c>
      <c r="G77" s="242">
        <v>100</v>
      </c>
    </row>
    <row r="78" spans="1:7" x14ac:dyDescent="0.25">
      <c r="A78" s="242" t="s">
        <v>50</v>
      </c>
      <c r="B78" s="242" t="s">
        <v>51</v>
      </c>
      <c r="C78" s="242" t="s">
        <v>16</v>
      </c>
      <c r="D78" s="242">
        <v>13807.8478072</v>
      </c>
      <c r="E78" s="242">
        <v>0</v>
      </c>
      <c r="F78" s="242">
        <v>100</v>
      </c>
      <c r="G78" s="242">
        <v>0</v>
      </c>
    </row>
    <row r="79" spans="1:7" x14ac:dyDescent="0.25">
      <c r="A79" s="242" t="s">
        <v>31</v>
      </c>
      <c r="B79" s="242" t="s">
        <v>32</v>
      </c>
      <c r="C79" s="242" t="s">
        <v>15</v>
      </c>
      <c r="D79" s="242">
        <v>0</v>
      </c>
      <c r="E79" s="242">
        <v>916.1318761</v>
      </c>
      <c r="F79" s="242">
        <v>0</v>
      </c>
      <c r="G79" s="242">
        <v>100</v>
      </c>
    </row>
    <row r="80" spans="1:7" x14ac:dyDescent="0.25">
      <c r="A80" s="242" t="s">
        <v>31</v>
      </c>
      <c r="B80" s="242" t="s">
        <v>32</v>
      </c>
      <c r="C80" s="242" t="s">
        <v>16</v>
      </c>
      <c r="D80" s="242">
        <v>16394.868124799999</v>
      </c>
      <c r="E80" s="242">
        <v>0</v>
      </c>
      <c r="F80" s="242">
        <v>100</v>
      </c>
      <c r="G80" s="242">
        <v>0</v>
      </c>
    </row>
    <row r="81" spans="1:7" x14ac:dyDescent="0.25">
      <c r="A81" s="242" t="s">
        <v>52</v>
      </c>
      <c r="B81" s="242" t="s">
        <v>53</v>
      </c>
      <c r="C81" s="242" t="s">
        <v>15</v>
      </c>
      <c r="D81" s="242">
        <v>0</v>
      </c>
      <c r="E81" s="242">
        <v>8183.2108699999999</v>
      </c>
      <c r="F81" s="242">
        <v>0</v>
      </c>
      <c r="G81" s="242">
        <v>100</v>
      </c>
    </row>
    <row r="82" spans="1:7" x14ac:dyDescent="0.25">
      <c r="A82" s="242" t="s">
        <v>52</v>
      </c>
      <c r="B82" s="242" t="s">
        <v>53</v>
      </c>
      <c r="C82" s="242" t="s">
        <v>16</v>
      </c>
      <c r="D82" s="242">
        <v>119192.7891308</v>
      </c>
      <c r="E82" s="242">
        <v>0</v>
      </c>
      <c r="F82" s="242">
        <v>100</v>
      </c>
      <c r="G82" s="242">
        <v>0</v>
      </c>
    </row>
    <row r="83" spans="1:7" x14ac:dyDescent="0.25">
      <c r="A83" s="242" t="s">
        <v>33</v>
      </c>
      <c r="B83" s="242" t="s">
        <v>34</v>
      </c>
      <c r="C83" s="242" t="s">
        <v>15</v>
      </c>
      <c r="D83" s="242">
        <v>0</v>
      </c>
      <c r="E83" s="242">
        <v>7138.5346896000001</v>
      </c>
      <c r="F83" s="242">
        <v>0</v>
      </c>
      <c r="G83" s="242">
        <v>100</v>
      </c>
    </row>
    <row r="84" spans="1:7" x14ac:dyDescent="0.25">
      <c r="A84" s="242" t="s">
        <v>33</v>
      </c>
      <c r="B84" s="242" t="s">
        <v>34</v>
      </c>
      <c r="C84" s="242" t="s">
        <v>16</v>
      </c>
      <c r="D84" s="242">
        <v>149362.46530730001</v>
      </c>
      <c r="E84" s="242">
        <v>0</v>
      </c>
      <c r="F84" s="242">
        <v>100</v>
      </c>
      <c r="G84" s="242">
        <v>0</v>
      </c>
    </row>
    <row r="85" spans="1:7" x14ac:dyDescent="0.25">
      <c r="A85" s="242" t="s">
        <v>54</v>
      </c>
      <c r="B85" s="242" t="s">
        <v>55</v>
      </c>
      <c r="C85" s="242" t="s">
        <v>15</v>
      </c>
      <c r="D85" s="242">
        <v>0</v>
      </c>
      <c r="E85" s="242">
        <v>1549.0692549</v>
      </c>
      <c r="F85" s="242">
        <v>0</v>
      </c>
      <c r="G85" s="242">
        <v>100</v>
      </c>
    </row>
    <row r="86" spans="1:7" x14ac:dyDescent="0.25">
      <c r="A86" s="242" t="s">
        <v>54</v>
      </c>
      <c r="B86" s="242" t="s">
        <v>55</v>
      </c>
      <c r="C86" s="242" t="s">
        <v>16</v>
      </c>
      <c r="D86" s="242">
        <v>26800.930746599999</v>
      </c>
      <c r="E86" s="242">
        <v>0</v>
      </c>
      <c r="F86" s="242">
        <v>100</v>
      </c>
      <c r="G86" s="242">
        <v>0</v>
      </c>
    </row>
    <row r="87" spans="1:7" x14ac:dyDescent="0.25">
      <c r="A87" s="242" t="s">
        <v>35</v>
      </c>
      <c r="B87" s="242" t="s">
        <v>36</v>
      </c>
      <c r="C87" s="242" t="s">
        <v>15</v>
      </c>
      <c r="D87" s="242">
        <v>0</v>
      </c>
      <c r="E87" s="242">
        <v>69375.565384100002</v>
      </c>
      <c r="F87" s="242">
        <v>0</v>
      </c>
      <c r="G87" s="242">
        <v>100</v>
      </c>
    </row>
    <row r="88" spans="1:7" x14ac:dyDescent="0.25">
      <c r="A88" s="242" t="s">
        <v>35</v>
      </c>
      <c r="B88" s="242" t="s">
        <v>36</v>
      </c>
      <c r="C88" s="242" t="s">
        <v>16</v>
      </c>
      <c r="D88" s="242">
        <v>718607.43461949995</v>
      </c>
      <c r="E88" s="242">
        <v>0</v>
      </c>
      <c r="F88" s="242">
        <v>100</v>
      </c>
      <c r="G88" s="242">
        <v>0</v>
      </c>
    </row>
    <row r="89" spans="1:7" x14ac:dyDescent="0.25">
      <c r="A89" s="242" t="s">
        <v>37</v>
      </c>
      <c r="B89" s="242" t="s">
        <v>38</v>
      </c>
      <c r="C89" s="242" t="s">
        <v>15</v>
      </c>
      <c r="D89" s="242">
        <v>0</v>
      </c>
      <c r="E89" s="242">
        <v>509.67914510000003</v>
      </c>
      <c r="F89" s="242">
        <v>0</v>
      </c>
      <c r="G89" s="242">
        <v>100</v>
      </c>
    </row>
    <row r="90" spans="1:7" x14ac:dyDescent="0.25">
      <c r="A90" s="242" t="s">
        <v>37</v>
      </c>
      <c r="B90" s="242" t="s">
        <v>38</v>
      </c>
      <c r="C90" s="242" t="s">
        <v>16</v>
      </c>
      <c r="D90" s="242">
        <v>21899.320860799999</v>
      </c>
      <c r="E90" s="242">
        <v>0</v>
      </c>
      <c r="F90" s="242">
        <v>100</v>
      </c>
      <c r="G90" s="242">
        <v>0</v>
      </c>
    </row>
    <row r="91" spans="1:7" x14ac:dyDescent="0.25">
      <c r="A91" s="242" t="s">
        <v>56</v>
      </c>
      <c r="B91" s="242" t="s">
        <v>57</v>
      </c>
      <c r="C91" s="242" t="s">
        <v>15</v>
      </c>
      <c r="D91" s="242">
        <v>0</v>
      </c>
      <c r="E91" s="242">
        <v>498.1334612</v>
      </c>
      <c r="F91" s="242">
        <v>0</v>
      </c>
      <c r="G91" s="242">
        <v>100</v>
      </c>
    </row>
    <row r="92" spans="1:7" x14ac:dyDescent="0.25">
      <c r="A92" s="242" t="s">
        <v>56</v>
      </c>
      <c r="B92" s="242" t="s">
        <v>57</v>
      </c>
      <c r="C92" s="242" t="s">
        <v>16</v>
      </c>
      <c r="D92" s="242">
        <v>8813.8665351</v>
      </c>
      <c r="E92" s="242">
        <v>0</v>
      </c>
      <c r="F92" s="242">
        <v>100</v>
      </c>
      <c r="G92" s="242">
        <v>0</v>
      </c>
    </row>
    <row r="93" spans="1:7" x14ac:dyDescent="0.25">
      <c r="A93" s="242" t="s">
        <v>58</v>
      </c>
      <c r="B93" s="242" t="s">
        <v>59</v>
      </c>
      <c r="C93" s="242" t="s">
        <v>15</v>
      </c>
      <c r="D93" s="242">
        <v>0</v>
      </c>
      <c r="E93" s="242">
        <v>412.52331930000003</v>
      </c>
      <c r="F93" s="242">
        <v>0</v>
      </c>
      <c r="G93" s="242">
        <v>100</v>
      </c>
    </row>
    <row r="94" spans="1:7" x14ac:dyDescent="0.25">
      <c r="A94" s="242" t="s">
        <v>58</v>
      </c>
      <c r="B94" s="242" t="s">
        <v>59</v>
      </c>
      <c r="C94" s="242" t="s">
        <v>16</v>
      </c>
      <c r="D94" s="242">
        <v>8127.4766774</v>
      </c>
      <c r="E94" s="242">
        <v>0</v>
      </c>
      <c r="F94" s="242">
        <v>100</v>
      </c>
      <c r="G94" s="242">
        <v>0</v>
      </c>
    </row>
    <row r="95" spans="1:7" x14ac:dyDescent="0.25">
      <c r="A95" s="242" t="s">
        <v>60</v>
      </c>
      <c r="B95" s="242" t="s">
        <v>61</v>
      </c>
      <c r="C95" s="242" t="s">
        <v>15</v>
      </c>
      <c r="D95" s="242">
        <v>0</v>
      </c>
      <c r="E95" s="242">
        <v>864.92991019999999</v>
      </c>
      <c r="F95" s="242">
        <v>0</v>
      </c>
      <c r="G95" s="242">
        <v>100</v>
      </c>
    </row>
    <row r="96" spans="1:7" x14ac:dyDescent="0.25">
      <c r="A96" s="242" t="s">
        <v>60</v>
      </c>
      <c r="B96" s="242" t="s">
        <v>61</v>
      </c>
      <c r="C96" s="242" t="s">
        <v>16</v>
      </c>
      <c r="D96" s="242">
        <v>10646.0700929</v>
      </c>
      <c r="E96" s="242">
        <v>0</v>
      </c>
      <c r="F96" s="242">
        <v>100</v>
      </c>
      <c r="G96" s="242">
        <v>0</v>
      </c>
    </row>
    <row r="97" spans="1:7" x14ac:dyDescent="0.25">
      <c r="A97" s="242" t="s">
        <v>62</v>
      </c>
      <c r="B97" s="242" t="s">
        <v>63</v>
      </c>
      <c r="C97" s="242" t="s">
        <v>15</v>
      </c>
      <c r="D97" s="242">
        <v>0</v>
      </c>
      <c r="E97" s="242">
        <v>1435.5593395000001</v>
      </c>
      <c r="F97" s="242">
        <v>0</v>
      </c>
      <c r="G97" s="242">
        <v>100</v>
      </c>
    </row>
    <row r="98" spans="1:7" x14ac:dyDescent="0.25">
      <c r="A98" s="242" t="s">
        <v>62</v>
      </c>
      <c r="B98" s="242" t="s">
        <v>63</v>
      </c>
      <c r="C98" s="242" t="s">
        <v>16</v>
      </c>
      <c r="D98" s="242">
        <v>19298.440660100001</v>
      </c>
      <c r="E98" s="242">
        <v>0</v>
      </c>
      <c r="F98" s="242">
        <v>100</v>
      </c>
      <c r="G98" s="242">
        <v>0</v>
      </c>
    </row>
    <row r="99" spans="1:7" x14ac:dyDescent="0.25">
      <c r="A99" s="242" t="s">
        <v>64</v>
      </c>
      <c r="B99" s="242" t="s">
        <v>65</v>
      </c>
      <c r="C99" s="242" t="s">
        <v>15</v>
      </c>
      <c r="D99" s="242">
        <v>0</v>
      </c>
      <c r="E99" s="242">
        <v>137.98078079999999</v>
      </c>
      <c r="F99" s="242">
        <v>0</v>
      </c>
      <c r="G99" s="242">
        <v>100</v>
      </c>
    </row>
    <row r="100" spans="1:7" x14ac:dyDescent="0.25">
      <c r="A100" s="242" t="s">
        <v>64</v>
      </c>
      <c r="B100" s="242" t="s">
        <v>65</v>
      </c>
      <c r="C100" s="242" t="s">
        <v>16</v>
      </c>
      <c r="D100" s="242">
        <v>1489.0192279</v>
      </c>
      <c r="E100" s="242">
        <v>0</v>
      </c>
      <c r="F100" s="242">
        <v>100</v>
      </c>
      <c r="G100" s="242">
        <v>0</v>
      </c>
    </row>
    <row r="101" spans="1:7" x14ac:dyDescent="0.25">
      <c r="A101" s="242" t="s">
        <v>66</v>
      </c>
      <c r="B101" s="242" t="s">
        <v>67</v>
      </c>
      <c r="C101" s="242" t="s">
        <v>15</v>
      </c>
      <c r="D101" s="242">
        <v>0</v>
      </c>
      <c r="E101" s="242">
        <v>3778.4086772999999</v>
      </c>
      <c r="F101" s="242">
        <v>0</v>
      </c>
      <c r="G101" s="242">
        <v>100</v>
      </c>
    </row>
    <row r="102" spans="1:7" x14ac:dyDescent="0.25">
      <c r="A102" s="242" t="s">
        <v>66</v>
      </c>
      <c r="B102" s="242" t="s">
        <v>67</v>
      </c>
      <c r="C102" s="242" t="s">
        <v>16</v>
      </c>
      <c r="D102" s="242">
        <v>125646.59132380001</v>
      </c>
      <c r="E102" s="242">
        <v>0</v>
      </c>
      <c r="F102" s="242">
        <v>100</v>
      </c>
      <c r="G102" s="242">
        <v>0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652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467</v>
      </c>
      <c r="F112" s="5" t="s">
        <v>431</v>
      </c>
      <c r="G112" s="5" t="s">
        <v>468</v>
      </c>
    </row>
    <row r="113" spans="1:7" x14ac:dyDescent="0.25">
      <c r="A113" s="243" t="s">
        <v>70</v>
      </c>
      <c r="B113" s="243" t="s">
        <v>71</v>
      </c>
      <c r="C113" s="243" t="s">
        <v>15</v>
      </c>
      <c r="D113" s="243">
        <v>0</v>
      </c>
      <c r="E113" s="243">
        <v>12947.058621300001</v>
      </c>
      <c r="F113" s="243">
        <v>0</v>
      </c>
      <c r="G113" s="243">
        <v>100</v>
      </c>
    </row>
    <row r="114" spans="1:7" x14ac:dyDescent="0.25">
      <c r="A114" s="243" t="s">
        <v>70</v>
      </c>
      <c r="B114" s="243" t="s">
        <v>71</v>
      </c>
      <c r="C114" s="243" t="s">
        <v>16</v>
      </c>
      <c r="D114" s="243">
        <v>560847.94138980005</v>
      </c>
      <c r="E114" s="243">
        <v>0</v>
      </c>
      <c r="F114" s="243">
        <v>100</v>
      </c>
      <c r="G114" s="243">
        <v>0</v>
      </c>
    </row>
    <row r="115" spans="1:7" x14ac:dyDescent="0.25">
      <c r="A115" s="243" t="s">
        <v>72</v>
      </c>
      <c r="B115" s="243" t="s">
        <v>73</v>
      </c>
      <c r="C115" s="243" t="s">
        <v>15</v>
      </c>
      <c r="D115" s="243">
        <v>0</v>
      </c>
      <c r="E115" s="243">
        <v>3594.2696178000001</v>
      </c>
      <c r="F115" s="243">
        <v>0</v>
      </c>
      <c r="G115" s="243">
        <v>100</v>
      </c>
    </row>
    <row r="116" spans="1:7" x14ac:dyDescent="0.25">
      <c r="A116" s="243" t="s">
        <v>72</v>
      </c>
      <c r="B116" s="243" t="s">
        <v>73</v>
      </c>
      <c r="C116" s="243" t="s">
        <v>16</v>
      </c>
      <c r="D116" s="243">
        <v>170781.73038150001</v>
      </c>
      <c r="E116" s="243">
        <v>0</v>
      </c>
      <c r="F116" s="243">
        <v>100</v>
      </c>
      <c r="G116" s="243">
        <v>0</v>
      </c>
    </row>
    <row r="117" spans="1:7" x14ac:dyDescent="0.25">
      <c r="A117" s="243" t="s">
        <v>74</v>
      </c>
      <c r="B117" s="243" t="s">
        <v>75</v>
      </c>
      <c r="C117" s="243" t="s">
        <v>15</v>
      </c>
      <c r="D117" s="243">
        <v>0</v>
      </c>
      <c r="E117" s="243">
        <v>11465.692044900001</v>
      </c>
      <c r="F117" s="243">
        <v>0</v>
      </c>
      <c r="G117" s="243">
        <v>100</v>
      </c>
    </row>
    <row r="118" spans="1:7" x14ac:dyDescent="0.25">
      <c r="A118" s="243" t="s">
        <v>74</v>
      </c>
      <c r="B118" s="243" t="s">
        <v>75</v>
      </c>
      <c r="C118" s="243" t="s">
        <v>16</v>
      </c>
      <c r="D118" s="243">
        <v>96264.3079631</v>
      </c>
      <c r="E118" s="243">
        <v>0</v>
      </c>
      <c r="F118" s="243">
        <v>100</v>
      </c>
      <c r="G118" s="243">
        <v>0</v>
      </c>
    </row>
    <row r="119" spans="1:7" x14ac:dyDescent="0.25">
      <c r="A119" s="243" t="s">
        <v>76</v>
      </c>
      <c r="B119" s="243" t="s">
        <v>77</v>
      </c>
      <c r="C119" s="243" t="s">
        <v>15</v>
      </c>
      <c r="D119" s="243">
        <v>0</v>
      </c>
      <c r="E119" s="243">
        <v>24428.469711500002</v>
      </c>
      <c r="F119" s="243">
        <v>0</v>
      </c>
      <c r="G119" s="243">
        <v>100</v>
      </c>
    </row>
    <row r="120" spans="1:7" x14ac:dyDescent="0.25">
      <c r="A120" s="243" t="s">
        <v>76</v>
      </c>
      <c r="B120" s="243" t="s">
        <v>77</v>
      </c>
      <c r="C120" s="243" t="s">
        <v>16</v>
      </c>
      <c r="D120" s="243">
        <v>377568.53028840001</v>
      </c>
      <c r="E120" s="243">
        <v>0</v>
      </c>
      <c r="F120" s="243">
        <v>100</v>
      </c>
      <c r="G120" s="243">
        <v>0</v>
      </c>
    </row>
    <row r="121" spans="1:7" x14ac:dyDescent="0.25">
      <c r="A121" s="243" t="s">
        <v>78</v>
      </c>
      <c r="B121" s="243" t="s">
        <v>79</v>
      </c>
      <c r="C121" s="243" t="s">
        <v>15</v>
      </c>
      <c r="D121" s="243">
        <v>0</v>
      </c>
      <c r="E121" s="243">
        <v>50546.929756899997</v>
      </c>
      <c r="F121" s="243">
        <v>0</v>
      </c>
      <c r="G121" s="243">
        <v>100</v>
      </c>
    </row>
    <row r="122" spans="1:7" x14ac:dyDescent="0.25">
      <c r="A122" s="243" t="s">
        <v>78</v>
      </c>
      <c r="B122" s="243" t="s">
        <v>79</v>
      </c>
      <c r="C122" s="243" t="s">
        <v>16</v>
      </c>
      <c r="D122" s="243">
        <v>345213.0702591</v>
      </c>
      <c r="E122" s="243">
        <v>0</v>
      </c>
      <c r="F122" s="243">
        <v>100</v>
      </c>
      <c r="G122" s="243">
        <v>0</v>
      </c>
    </row>
    <row r="123" spans="1:7" x14ac:dyDescent="0.25">
      <c r="A123" s="243" t="s">
        <v>80</v>
      </c>
      <c r="B123" s="243" t="s">
        <v>81</v>
      </c>
      <c r="C123" s="243" t="s">
        <v>15</v>
      </c>
      <c r="D123" s="243">
        <v>0</v>
      </c>
      <c r="E123" s="243">
        <v>8689.1006096000001</v>
      </c>
      <c r="F123" s="243">
        <v>0</v>
      </c>
      <c r="G123" s="243">
        <v>100</v>
      </c>
    </row>
    <row r="124" spans="1:7" x14ac:dyDescent="0.25">
      <c r="A124" s="243" t="s">
        <v>80</v>
      </c>
      <c r="B124" s="243" t="s">
        <v>81</v>
      </c>
      <c r="C124" s="243" t="s">
        <v>16</v>
      </c>
      <c r="D124" s="243">
        <v>171891.89940259999</v>
      </c>
      <c r="E124" s="243">
        <v>0</v>
      </c>
      <c r="F124" s="243">
        <v>100</v>
      </c>
      <c r="G124" s="243">
        <v>0</v>
      </c>
    </row>
    <row r="125" spans="1:7" x14ac:dyDescent="0.25">
      <c r="A125" s="243" t="s">
        <v>82</v>
      </c>
      <c r="B125" s="243" t="s">
        <v>83</v>
      </c>
      <c r="C125" s="243" t="s">
        <v>15</v>
      </c>
      <c r="D125" s="243">
        <v>0</v>
      </c>
      <c r="E125" s="243">
        <v>59388.420700299997</v>
      </c>
      <c r="F125" s="243">
        <v>0</v>
      </c>
      <c r="G125" s="243">
        <v>100</v>
      </c>
    </row>
    <row r="126" spans="1:7" x14ac:dyDescent="0.25">
      <c r="A126" s="243" t="s">
        <v>82</v>
      </c>
      <c r="B126" s="243" t="s">
        <v>83</v>
      </c>
      <c r="C126" s="243" t="s">
        <v>16</v>
      </c>
      <c r="D126" s="243">
        <v>664702.57930059999</v>
      </c>
      <c r="E126" s="243">
        <v>0</v>
      </c>
      <c r="F126" s="243">
        <v>100</v>
      </c>
      <c r="G126" s="243">
        <v>0</v>
      </c>
    </row>
    <row r="127" spans="1:7" x14ac:dyDescent="0.25">
      <c r="A127" s="243" t="s">
        <v>84</v>
      </c>
      <c r="B127" s="243" t="s">
        <v>85</v>
      </c>
      <c r="C127" s="243" t="s">
        <v>15</v>
      </c>
      <c r="D127" s="243">
        <v>0</v>
      </c>
      <c r="E127" s="243">
        <v>54717.324712100002</v>
      </c>
      <c r="F127" s="243">
        <v>0</v>
      </c>
      <c r="G127" s="243">
        <v>100</v>
      </c>
    </row>
    <row r="128" spans="1:7" x14ac:dyDescent="0.25">
      <c r="A128" s="243" t="s">
        <v>84</v>
      </c>
      <c r="B128" s="243" t="s">
        <v>85</v>
      </c>
      <c r="C128" s="243" t="s">
        <v>16</v>
      </c>
      <c r="D128" s="243">
        <v>979807.67529509997</v>
      </c>
      <c r="E128" s="243">
        <v>0</v>
      </c>
      <c r="F128" s="243">
        <v>100</v>
      </c>
      <c r="G128" s="243">
        <v>0</v>
      </c>
    </row>
    <row r="129" spans="1:7" x14ac:dyDescent="0.25">
      <c r="A129" s="243" t="s">
        <v>86</v>
      </c>
      <c r="B129" s="243" t="s">
        <v>87</v>
      </c>
      <c r="C129" s="243" t="s">
        <v>15</v>
      </c>
      <c r="D129" s="243">
        <v>0</v>
      </c>
      <c r="E129" s="243">
        <v>10071.8822212</v>
      </c>
      <c r="F129" s="243">
        <v>0</v>
      </c>
      <c r="G129" s="243">
        <v>100</v>
      </c>
    </row>
    <row r="130" spans="1:7" x14ac:dyDescent="0.25">
      <c r="A130" s="243" t="s">
        <v>86</v>
      </c>
      <c r="B130" s="243" t="s">
        <v>87</v>
      </c>
      <c r="C130" s="243" t="s">
        <v>16</v>
      </c>
      <c r="D130" s="243">
        <v>385358.11777870002</v>
      </c>
      <c r="E130" s="243">
        <v>0</v>
      </c>
      <c r="F130" s="243">
        <v>100</v>
      </c>
      <c r="G130" s="243">
        <v>0</v>
      </c>
    </row>
    <row r="131" spans="1:7" x14ac:dyDescent="0.25">
      <c r="A131" s="243" t="s">
        <v>88</v>
      </c>
      <c r="B131" s="243" t="s">
        <v>89</v>
      </c>
      <c r="C131" s="243" t="s">
        <v>15</v>
      </c>
      <c r="D131" s="243">
        <v>0</v>
      </c>
      <c r="E131" s="243">
        <v>29750.8868535</v>
      </c>
      <c r="F131" s="243">
        <v>0</v>
      </c>
      <c r="G131" s="243">
        <v>100</v>
      </c>
    </row>
    <row r="132" spans="1:7" x14ac:dyDescent="0.25">
      <c r="A132" s="243" t="s">
        <v>88</v>
      </c>
      <c r="B132" s="243" t="s">
        <v>89</v>
      </c>
      <c r="C132" s="243" t="s">
        <v>16</v>
      </c>
      <c r="D132" s="243">
        <v>784716.11313980003</v>
      </c>
      <c r="E132" s="243">
        <v>0</v>
      </c>
      <c r="F132" s="243">
        <v>100</v>
      </c>
      <c r="G132" s="243">
        <v>0</v>
      </c>
    </row>
    <row r="133" spans="1:7" x14ac:dyDescent="0.25">
      <c r="A133" s="243" t="s">
        <v>90</v>
      </c>
      <c r="B133" s="243" t="s">
        <v>91</v>
      </c>
      <c r="C133" s="243" t="s">
        <v>15</v>
      </c>
      <c r="D133" s="243">
        <v>0</v>
      </c>
      <c r="E133" s="243">
        <v>46084.834582399999</v>
      </c>
      <c r="F133" s="243">
        <v>0</v>
      </c>
      <c r="G133" s="243">
        <v>100</v>
      </c>
    </row>
    <row r="134" spans="1:7" x14ac:dyDescent="0.25">
      <c r="A134" s="243" t="s">
        <v>90</v>
      </c>
      <c r="B134" s="243" t="s">
        <v>91</v>
      </c>
      <c r="C134" s="243" t="s">
        <v>16</v>
      </c>
      <c r="D134" s="243">
        <v>1213969.1654044001</v>
      </c>
      <c r="E134" s="243">
        <v>0</v>
      </c>
      <c r="F134" s="243">
        <v>100</v>
      </c>
      <c r="G134" s="243">
        <v>0</v>
      </c>
    </row>
    <row r="135" spans="1:7" x14ac:dyDescent="0.25">
      <c r="A135" s="243" t="s">
        <v>92</v>
      </c>
      <c r="B135" s="243" t="s">
        <v>93</v>
      </c>
      <c r="C135" s="243" t="s">
        <v>15</v>
      </c>
      <c r="D135" s="243">
        <v>0</v>
      </c>
      <c r="E135" s="243">
        <v>2918.2956625000002</v>
      </c>
      <c r="F135" s="243">
        <v>0</v>
      </c>
      <c r="G135" s="243">
        <v>100</v>
      </c>
    </row>
    <row r="136" spans="1:7" x14ac:dyDescent="0.25">
      <c r="A136" s="243" t="s">
        <v>92</v>
      </c>
      <c r="B136" s="243" t="s">
        <v>93</v>
      </c>
      <c r="C136" s="243" t="s">
        <v>16</v>
      </c>
      <c r="D136" s="243">
        <v>145074.7042637</v>
      </c>
      <c r="E136" s="243">
        <v>0</v>
      </c>
      <c r="F136" s="243">
        <v>100</v>
      </c>
      <c r="G136" s="243">
        <v>0</v>
      </c>
    </row>
    <row r="137" spans="1:7" x14ac:dyDescent="0.25">
      <c r="A137" s="243" t="s">
        <v>94</v>
      </c>
      <c r="B137" s="243" t="s">
        <v>95</v>
      </c>
      <c r="C137" s="243" t="s">
        <v>15</v>
      </c>
      <c r="D137" s="243">
        <v>0</v>
      </c>
      <c r="E137" s="243">
        <v>974.4973377</v>
      </c>
      <c r="F137" s="243">
        <v>0</v>
      </c>
      <c r="G137" s="243">
        <v>100</v>
      </c>
    </row>
    <row r="138" spans="1:7" x14ac:dyDescent="0.25">
      <c r="A138" s="243" t="s">
        <v>94</v>
      </c>
      <c r="B138" s="243" t="s">
        <v>95</v>
      </c>
      <c r="C138" s="243" t="s">
        <v>16</v>
      </c>
      <c r="D138" s="243">
        <v>167425.5026604</v>
      </c>
      <c r="E138" s="243">
        <v>0</v>
      </c>
      <c r="F138" s="243">
        <v>100</v>
      </c>
      <c r="G138" s="243">
        <v>0</v>
      </c>
    </row>
    <row r="139" spans="1:7" x14ac:dyDescent="0.25">
      <c r="A139" s="243" t="s">
        <v>96</v>
      </c>
      <c r="B139" s="243" t="s">
        <v>97</v>
      </c>
      <c r="C139" s="243" t="s">
        <v>15</v>
      </c>
      <c r="D139" s="243">
        <v>0</v>
      </c>
      <c r="E139" s="243">
        <v>6242.8908875999996</v>
      </c>
      <c r="F139" s="243">
        <v>0</v>
      </c>
      <c r="G139" s="243">
        <v>100</v>
      </c>
    </row>
    <row r="140" spans="1:7" x14ac:dyDescent="0.25">
      <c r="A140" s="243" t="s">
        <v>96</v>
      </c>
      <c r="B140" s="243" t="s">
        <v>97</v>
      </c>
      <c r="C140" s="243" t="s">
        <v>16</v>
      </c>
      <c r="D140" s="243">
        <v>77159.1091151</v>
      </c>
      <c r="E140" s="243">
        <v>0</v>
      </c>
      <c r="F140" s="243">
        <v>100</v>
      </c>
      <c r="G140" s="243">
        <v>0</v>
      </c>
    </row>
    <row r="141" spans="1:7" x14ac:dyDescent="0.25">
      <c r="A141" s="243" t="s">
        <v>98</v>
      </c>
      <c r="B141" s="243" t="s">
        <v>99</v>
      </c>
      <c r="C141" s="243" t="s">
        <v>15</v>
      </c>
      <c r="D141" s="243">
        <v>0</v>
      </c>
      <c r="E141" s="243">
        <v>3726.9402211000001</v>
      </c>
      <c r="F141" s="243">
        <v>0</v>
      </c>
      <c r="G141" s="243">
        <v>100</v>
      </c>
    </row>
    <row r="142" spans="1:7" x14ac:dyDescent="0.25">
      <c r="A142" s="243" t="s">
        <v>98</v>
      </c>
      <c r="B142" s="243" t="s">
        <v>99</v>
      </c>
      <c r="C142" s="243" t="s">
        <v>16</v>
      </c>
      <c r="D142" s="243">
        <v>78695.059777500006</v>
      </c>
      <c r="E142" s="243">
        <v>0</v>
      </c>
      <c r="F142" s="243">
        <v>100</v>
      </c>
      <c r="G142" s="243">
        <v>0</v>
      </c>
    </row>
    <row r="143" spans="1:7" x14ac:dyDescent="0.25">
      <c r="A143" s="243" t="s">
        <v>100</v>
      </c>
      <c r="B143" s="243" t="s">
        <v>101</v>
      </c>
      <c r="C143" s="243" t="s">
        <v>15</v>
      </c>
      <c r="D143" s="243">
        <v>0</v>
      </c>
      <c r="E143" s="243">
        <v>8102.9584321000002</v>
      </c>
      <c r="F143" s="243">
        <v>0</v>
      </c>
      <c r="G143" s="243">
        <v>100</v>
      </c>
    </row>
    <row r="144" spans="1:7" x14ac:dyDescent="0.25">
      <c r="A144" s="243" t="s">
        <v>100</v>
      </c>
      <c r="B144" s="243" t="s">
        <v>101</v>
      </c>
      <c r="C144" s="243" t="s">
        <v>16</v>
      </c>
      <c r="D144" s="243">
        <v>245887.0415625</v>
      </c>
      <c r="E144" s="243">
        <v>0</v>
      </c>
      <c r="F144" s="243">
        <v>100</v>
      </c>
      <c r="G144" s="243">
        <v>0</v>
      </c>
    </row>
    <row r="145" spans="1:7" x14ac:dyDescent="0.25">
      <c r="A145" s="243" t="s">
        <v>102</v>
      </c>
      <c r="B145" s="243" t="s">
        <v>103</v>
      </c>
      <c r="C145" s="243" t="s">
        <v>15</v>
      </c>
      <c r="D145" s="243">
        <v>0</v>
      </c>
      <c r="E145" s="243">
        <v>1042.0097731000001</v>
      </c>
      <c r="F145" s="243">
        <v>0</v>
      </c>
      <c r="G145" s="243">
        <v>100</v>
      </c>
    </row>
    <row r="146" spans="1:7" x14ac:dyDescent="0.25">
      <c r="A146" s="243" t="s">
        <v>102</v>
      </c>
      <c r="B146" s="243" t="s">
        <v>103</v>
      </c>
      <c r="C146" s="243" t="s">
        <v>16</v>
      </c>
      <c r="D146" s="243">
        <v>16927.990228800001</v>
      </c>
      <c r="E146" s="243">
        <v>0</v>
      </c>
      <c r="F146" s="243">
        <v>100</v>
      </c>
      <c r="G146" s="243">
        <v>0</v>
      </c>
    </row>
    <row r="147" spans="1:7" x14ac:dyDescent="0.25">
      <c r="A147" s="243" t="s">
        <v>104</v>
      </c>
      <c r="B147" s="243" t="s">
        <v>105</v>
      </c>
      <c r="C147" s="243" t="s">
        <v>15</v>
      </c>
      <c r="D147" s="243">
        <v>0</v>
      </c>
      <c r="E147" s="243">
        <v>32237.746544199999</v>
      </c>
      <c r="F147" s="243">
        <v>0</v>
      </c>
      <c r="G147" s="243">
        <v>100</v>
      </c>
    </row>
    <row r="148" spans="1:7" x14ac:dyDescent="0.25">
      <c r="A148" s="243" t="s">
        <v>104</v>
      </c>
      <c r="B148" s="243" t="s">
        <v>105</v>
      </c>
      <c r="C148" s="243" t="s">
        <v>16</v>
      </c>
      <c r="D148" s="243">
        <v>352692.25347629999</v>
      </c>
      <c r="E148" s="243">
        <v>0</v>
      </c>
      <c r="F148" s="243">
        <v>100</v>
      </c>
      <c r="G148" s="243">
        <v>0</v>
      </c>
    </row>
    <row r="149" spans="1:7" x14ac:dyDescent="0.25">
      <c r="A149" s="243" t="s">
        <v>106</v>
      </c>
      <c r="B149" s="243" t="s">
        <v>107</v>
      </c>
      <c r="C149" s="243" t="s">
        <v>15</v>
      </c>
      <c r="D149" s="243">
        <v>0</v>
      </c>
      <c r="E149" s="243">
        <v>71001.918856799995</v>
      </c>
      <c r="F149" s="243">
        <v>0</v>
      </c>
      <c r="G149" s="243">
        <v>100</v>
      </c>
    </row>
    <row r="150" spans="1:7" x14ac:dyDescent="0.25">
      <c r="A150" s="243" t="s">
        <v>106</v>
      </c>
      <c r="B150" s="243" t="s">
        <v>107</v>
      </c>
      <c r="C150" s="243" t="s">
        <v>16</v>
      </c>
      <c r="D150" s="243">
        <v>580956.08115009998</v>
      </c>
      <c r="E150" s="243">
        <v>0</v>
      </c>
      <c r="F150" s="243">
        <v>100</v>
      </c>
      <c r="G150" s="243">
        <v>0</v>
      </c>
    </row>
    <row r="151" spans="1:7" x14ac:dyDescent="0.25">
      <c r="A151" s="243" t="s">
        <v>108</v>
      </c>
      <c r="B151" s="243" t="s">
        <v>109</v>
      </c>
      <c r="C151" s="243" t="s">
        <v>15</v>
      </c>
      <c r="D151" s="243">
        <v>0</v>
      </c>
      <c r="E151" s="243">
        <v>582.89626520000002</v>
      </c>
      <c r="F151" s="243">
        <v>0</v>
      </c>
      <c r="G151" s="243">
        <v>100</v>
      </c>
    </row>
    <row r="152" spans="1:7" x14ac:dyDescent="0.25">
      <c r="A152" s="243" t="s">
        <v>108</v>
      </c>
      <c r="B152" s="243" t="s">
        <v>109</v>
      </c>
      <c r="C152" s="243" t="s">
        <v>16</v>
      </c>
      <c r="D152" s="243">
        <v>3001.1036812000002</v>
      </c>
      <c r="E152" s="243">
        <v>0</v>
      </c>
      <c r="F152" s="243">
        <v>100</v>
      </c>
      <c r="G152" s="243">
        <v>0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653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467</v>
      </c>
      <c r="F162" s="5" t="s">
        <v>431</v>
      </c>
      <c r="G162" s="5" t="s">
        <v>468</v>
      </c>
    </row>
    <row r="163" spans="1:7" x14ac:dyDescent="0.25">
      <c r="A163" s="244" t="s">
        <v>70</v>
      </c>
      <c r="B163" s="244" t="s">
        <v>71</v>
      </c>
      <c r="C163" s="244" t="s">
        <v>15</v>
      </c>
      <c r="D163" s="244">
        <v>0</v>
      </c>
      <c r="E163" s="244">
        <v>12909.8549169</v>
      </c>
      <c r="F163" s="244">
        <v>0</v>
      </c>
      <c r="G163" s="244">
        <v>100</v>
      </c>
    </row>
    <row r="164" spans="1:7" x14ac:dyDescent="0.25">
      <c r="A164" s="244" t="s">
        <v>70</v>
      </c>
      <c r="B164" s="244" t="s">
        <v>71</v>
      </c>
      <c r="C164" s="244" t="s">
        <v>16</v>
      </c>
      <c r="D164" s="244">
        <v>560311.14508629998</v>
      </c>
      <c r="E164" s="244">
        <v>0</v>
      </c>
      <c r="F164" s="244">
        <v>100</v>
      </c>
      <c r="G164" s="244">
        <v>0</v>
      </c>
    </row>
    <row r="165" spans="1:7" x14ac:dyDescent="0.25">
      <c r="A165" s="244" t="s">
        <v>72</v>
      </c>
      <c r="B165" s="244" t="s">
        <v>73</v>
      </c>
      <c r="C165" s="244" t="s">
        <v>15</v>
      </c>
      <c r="D165" s="244">
        <v>0</v>
      </c>
      <c r="E165" s="244">
        <v>3456.6917253000001</v>
      </c>
      <c r="F165" s="244">
        <v>0</v>
      </c>
      <c r="G165" s="244">
        <v>100</v>
      </c>
    </row>
    <row r="166" spans="1:7" x14ac:dyDescent="0.25">
      <c r="A166" s="244" t="s">
        <v>72</v>
      </c>
      <c r="B166" s="244" t="s">
        <v>73</v>
      </c>
      <c r="C166" s="244" t="s">
        <v>16</v>
      </c>
      <c r="D166" s="244">
        <v>169905.30825150001</v>
      </c>
      <c r="E166" s="244">
        <v>0</v>
      </c>
      <c r="F166" s="244">
        <v>100</v>
      </c>
      <c r="G166" s="244">
        <v>0</v>
      </c>
    </row>
    <row r="167" spans="1:7" x14ac:dyDescent="0.25">
      <c r="A167" s="244" t="s">
        <v>74</v>
      </c>
      <c r="B167" s="244" t="s">
        <v>75</v>
      </c>
      <c r="C167" s="244" t="s">
        <v>15</v>
      </c>
      <c r="D167" s="244">
        <v>0</v>
      </c>
      <c r="E167" s="244">
        <v>11145.5209457</v>
      </c>
      <c r="F167" s="244">
        <v>0</v>
      </c>
      <c r="G167" s="244">
        <v>100</v>
      </c>
    </row>
    <row r="168" spans="1:7" x14ac:dyDescent="0.25">
      <c r="A168" s="244" t="s">
        <v>74</v>
      </c>
      <c r="B168" s="244" t="s">
        <v>75</v>
      </c>
      <c r="C168" s="244" t="s">
        <v>16</v>
      </c>
      <c r="D168" s="244">
        <v>95557.479057300006</v>
      </c>
      <c r="E168" s="244">
        <v>0</v>
      </c>
      <c r="F168" s="244">
        <v>100</v>
      </c>
      <c r="G168" s="244">
        <v>0</v>
      </c>
    </row>
    <row r="169" spans="1:7" x14ac:dyDescent="0.25">
      <c r="A169" s="244" t="s">
        <v>76</v>
      </c>
      <c r="B169" s="244" t="s">
        <v>77</v>
      </c>
      <c r="C169" s="244" t="s">
        <v>15</v>
      </c>
      <c r="D169" s="244">
        <v>0</v>
      </c>
      <c r="E169" s="244">
        <v>24399.933125299998</v>
      </c>
      <c r="F169" s="244">
        <v>0</v>
      </c>
      <c r="G169" s="244">
        <v>100</v>
      </c>
    </row>
    <row r="170" spans="1:7" x14ac:dyDescent="0.25">
      <c r="A170" s="244" t="s">
        <v>76</v>
      </c>
      <c r="B170" s="244" t="s">
        <v>77</v>
      </c>
      <c r="C170" s="244" t="s">
        <v>16</v>
      </c>
      <c r="D170" s="244">
        <v>377532.0668727</v>
      </c>
      <c r="E170" s="244">
        <v>0</v>
      </c>
      <c r="F170" s="244">
        <v>100</v>
      </c>
      <c r="G170" s="244">
        <v>0</v>
      </c>
    </row>
    <row r="171" spans="1:7" x14ac:dyDescent="0.25">
      <c r="A171" s="244" t="s">
        <v>78</v>
      </c>
      <c r="B171" s="244" t="s">
        <v>79</v>
      </c>
      <c r="C171" s="244" t="s">
        <v>15</v>
      </c>
      <c r="D171" s="244">
        <v>0</v>
      </c>
      <c r="E171" s="244">
        <v>49008.2717825</v>
      </c>
      <c r="F171" s="244">
        <v>0</v>
      </c>
      <c r="G171" s="244">
        <v>100</v>
      </c>
    </row>
    <row r="172" spans="1:7" x14ac:dyDescent="0.25">
      <c r="A172" s="244" t="s">
        <v>78</v>
      </c>
      <c r="B172" s="244" t="s">
        <v>79</v>
      </c>
      <c r="C172" s="244" t="s">
        <v>16</v>
      </c>
      <c r="D172" s="244">
        <v>337387.72823210002</v>
      </c>
      <c r="E172" s="244">
        <v>0</v>
      </c>
      <c r="F172" s="244">
        <v>100</v>
      </c>
      <c r="G172" s="244">
        <v>0</v>
      </c>
    </row>
    <row r="173" spans="1:7" x14ac:dyDescent="0.25">
      <c r="A173" s="244" t="s">
        <v>80</v>
      </c>
      <c r="B173" s="244" t="s">
        <v>81</v>
      </c>
      <c r="C173" s="244" t="s">
        <v>15</v>
      </c>
      <c r="D173" s="244">
        <v>0</v>
      </c>
      <c r="E173" s="244">
        <v>8689.1006096000001</v>
      </c>
      <c r="F173" s="244">
        <v>0</v>
      </c>
      <c r="G173" s="244">
        <v>100</v>
      </c>
    </row>
    <row r="174" spans="1:7" x14ac:dyDescent="0.25">
      <c r="A174" s="244" t="s">
        <v>80</v>
      </c>
      <c r="B174" s="244" t="s">
        <v>81</v>
      </c>
      <c r="C174" s="244" t="s">
        <v>16</v>
      </c>
      <c r="D174" s="244">
        <v>171891.89940259999</v>
      </c>
      <c r="E174" s="244">
        <v>0</v>
      </c>
      <c r="F174" s="244">
        <v>100</v>
      </c>
      <c r="G174" s="244">
        <v>0</v>
      </c>
    </row>
    <row r="175" spans="1:7" x14ac:dyDescent="0.25">
      <c r="A175" s="244" t="s">
        <v>82</v>
      </c>
      <c r="B175" s="244" t="s">
        <v>83</v>
      </c>
      <c r="C175" s="244" t="s">
        <v>15</v>
      </c>
      <c r="D175" s="244">
        <v>0</v>
      </c>
      <c r="E175" s="244">
        <v>59388.420700299997</v>
      </c>
      <c r="F175" s="244">
        <v>0</v>
      </c>
      <c r="G175" s="244">
        <v>100</v>
      </c>
    </row>
    <row r="176" spans="1:7" x14ac:dyDescent="0.25">
      <c r="A176" s="244" t="s">
        <v>82</v>
      </c>
      <c r="B176" s="244" t="s">
        <v>83</v>
      </c>
      <c r="C176" s="244" t="s">
        <v>16</v>
      </c>
      <c r="D176" s="244">
        <v>664702.57930059999</v>
      </c>
      <c r="E176" s="244">
        <v>0</v>
      </c>
      <c r="F176" s="244">
        <v>100</v>
      </c>
      <c r="G176" s="244">
        <v>0</v>
      </c>
    </row>
    <row r="177" spans="1:7" x14ac:dyDescent="0.25">
      <c r="A177" s="244" t="s">
        <v>84</v>
      </c>
      <c r="B177" s="244" t="s">
        <v>85</v>
      </c>
      <c r="C177" s="244" t="s">
        <v>15</v>
      </c>
      <c r="D177" s="244">
        <v>0</v>
      </c>
      <c r="E177" s="244">
        <v>54717.324712100002</v>
      </c>
      <c r="F177" s="244">
        <v>0</v>
      </c>
      <c r="G177" s="244">
        <v>100</v>
      </c>
    </row>
    <row r="178" spans="1:7" x14ac:dyDescent="0.25">
      <c r="A178" s="244" t="s">
        <v>84</v>
      </c>
      <c r="B178" s="244" t="s">
        <v>85</v>
      </c>
      <c r="C178" s="244" t="s">
        <v>16</v>
      </c>
      <c r="D178" s="244">
        <v>979807.67529509997</v>
      </c>
      <c r="E178" s="244">
        <v>0</v>
      </c>
      <c r="F178" s="244">
        <v>100</v>
      </c>
      <c r="G178" s="244">
        <v>0</v>
      </c>
    </row>
    <row r="179" spans="1:7" x14ac:dyDescent="0.25">
      <c r="A179" s="244" t="s">
        <v>86</v>
      </c>
      <c r="B179" s="244" t="s">
        <v>87</v>
      </c>
      <c r="C179" s="244" t="s">
        <v>15</v>
      </c>
      <c r="D179" s="244">
        <v>0</v>
      </c>
      <c r="E179" s="244">
        <v>10071.8822212</v>
      </c>
      <c r="F179" s="244">
        <v>0</v>
      </c>
      <c r="G179" s="244">
        <v>100</v>
      </c>
    </row>
    <row r="180" spans="1:7" x14ac:dyDescent="0.25">
      <c r="A180" s="244" t="s">
        <v>86</v>
      </c>
      <c r="B180" s="244" t="s">
        <v>87</v>
      </c>
      <c r="C180" s="244" t="s">
        <v>16</v>
      </c>
      <c r="D180" s="244">
        <v>385358.11777870002</v>
      </c>
      <c r="E180" s="244">
        <v>0</v>
      </c>
      <c r="F180" s="244">
        <v>100</v>
      </c>
      <c r="G180" s="244">
        <v>0</v>
      </c>
    </row>
    <row r="181" spans="1:7" x14ac:dyDescent="0.25">
      <c r="A181" s="244" t="s">
        <v>88</v>
      </c>
      <c r="B181" s="244" t="s">
        <v>89</v>
      </c>
      <c r="C181" s="244" t="s">
        <v>15</v>
      </c>
      <c r="D181" s="244">
        <v>0</v>
      </c>
      <c r="E181" s="244">
        <v>29750.8868535</v>
      </c>
      <c r="F181" s="244">
        <v>0</v>
      </c>
      <c r="G181" s="244">
        <v>100</v>
      </c>
    </row>
    <row r="182" spans="1:7" x14ac:dyDescent="0.25">
      <c r="A182" s="244" t="s">
        <v>88</v>
      </c>
      <c r="B182" s="244" t="s">
        <v>89</v>
      </c>
      <c r="C182" s="244" t="s">
        <v>16</v>
      </c>
      <c r="D182" s="244">
        <v>784716.11313980003</v>
      </c>
      <c r="E182" s="244">
        <v>0</v>
      </c>
      <c r="F182" s="244">
        <v>100</v>
      </c>
      <c r="G182" s="244">
        <v>0</v>
      </c>
    </row>
    <row r="183" spans="1:7" x14ac:dyDescent="0.25">
      <c r="A183" s="244" t="s">
        <v>90</v>
      </c>
      <c r="B183" s="244" t="s">
        <v>91</v>
      </c>
      <c r="C183" s="244" t="s">
        <v>15</v>
      </c>
      <c r="D183" s="244">
        <v>0</v>
      </c>
      <c r="E183" s="244">
        <v>45819.514075400002</v>
      </c>
      <c r="F183" s="244">
        <v>0</v>
      </c>
      <c r="G183" s="244">
        <v>100</v>
      </c>
    </row>
    <row r="184" spans="1:7" x14ac:dyDescent="0.25">
      <c r="A184" s="244" t="s">
        <v>90</v>
      </c>
      <c r="B184" s="244" t="s">
        <v>91</v>
      </c>
      <c r="C184" s="244" t="s">
        <v>16</v>
      </c>
      <c r="D184" s="244">
        <v>1210297.4859126001</v>
      </c>
      <c r="E184" s="244">
        <v>0</v>
      </c>
      <c r="F184" s="244">
        <v>100</v>
      </c>
      <c r="G184" s="244">
        <v>0</v>
      </c>
    </row>
    <row r="185" spans="1:7" x14ac:dyDescent="0.25">
      <c r="A185" s="244" t="s">
        <v>92</v>
      </c>
      <c r="B185" s="244" t="s">
        <v>93</v>
      </c>
      <c r="C185" s="244" t="s">
        <v>15</v>
      </c>
      <c r="D185" s="244">
        <v>0</v>
      </c>
      <c r="E185" s="244">
        <v>2918.2956625000002</v>
      </c>
      <c r="F185" s="244">
        <v>0</v>
      </c>
      <c r="G185" s="244">
        <v>100</v>
      </c>
    </row>
    <row r="186" spans="1:7" x14ac:dyDescent="0.25">
      <c r="A186" s="244" t="s">
        <v>92</v>
      </c>
      <c r="B186" s="244" t="s">
        <v>93</v>
      </c>
      <c r="C186" s="244" t="s">
        <v>16</v>
      </c>
      <c r="D186" s="244">
        <v>145074.7042637</v>
      </c>
      <c r="E186" s="244">
        <v>0</v>
      </c>
      <c r="F186" s="244">
        <v>100</v>
      </c>
      <c r="G186" s="244">
        <v>0</v>
      </c>
    </row>
    <row r="187" spans="1:7" x14ac:dyDescent="0.25">
      <c r="A187" s="244" t="s">
        <v>94</v>
      </c>
      <c r="B187" s="244" t="s">
        <v>95</v>
      </c>
      <c r="C187" s="244" t="s">
        <v>15</v>
      </c>
      <c r="D187" s="244">
        <v>0</v>
      </c>
      <c r="E187" s="244">
        <v>974.4973377</v>
      </c>
      <c r="F187" s="244">
        <v>0</v>
      </c>
      <c r="G187" s="244">
        <v>100</v>
      </c>
    </row>
    <row r="188" spans="1:7" x14ac:dyDescent="0.25">
      <c r="A188" s="244" t="s">
        <v>94</v>
      </c>
      <c r="B188" s="244" t="s">
        <v>95</v>
      </c>
      <c r="C188" s="244" t="s">
        <v>16</v>
      </c>
      <c r="D188" s="244">
        <v>167425.5026604</v>
      </c>
      <c r="E188" s="244">
        <v>0</v>
      </c>
      <c r="F188" s="244">
        <v>100</v>
      </c>
      <c r="G188" s="244">
        <v>0</v>
      </c>
    </row>
    <row r="189" spans="1:7" x14ac:dyDescent="0.25">
      <c r="A189" s="244" t="s">
        <v>96</v>
      </c>
      <c r="B189" s="244" t="s">
        <v>97</v>
      </c>
      <c r="C189" s="244" t="s">
        <v>15</v>
      </c>
      <c r="D189" s="244">
        <v>0</v>
      </c>
      <c r="E189" s="244">
        <v>6242.8908875999996</v>
      </c>
      <c r="F189" s="244">
        <v>0</v>
      </c>
      <c r="G189" s="244">
        <v>100</v>
      </c>
    </row>
    <row r="190" spans="1:7" x14ac:dyDescent="0.25">
      <c r="A190" s="244" t="s">
        <v>96</v>
      </c>
      <c r="B190" s="244" t="s">
        <v>97</v>
      </c>
      <c r="C190" s="244" t="s">
        <v>16</v>
      </c>
      <c r="D190" s="244">
        <v>77159.1091151</v>
      </c>
      <c r="E190" s="244">
        <v>0</v>
      </c>
      <c r="F190" s="244">
        <v>100</v>
      </c>
      <c r="G190" s="244">
        <v>0</v>
      </c>
    </row>
    <row r="191" spans="1:7" x14ac:dyDescent="0.25">
      <c r="A191" s="244" t="s">
        <v>98</v>
      </c>
      <c r="B191" s="244" t="s">
        <v>99</v>
      </c>
      <c r="C191" s="244" t="s">
        <v>15</v>
      </c>
      <c r="D191" s="244">
        <v>0</v>
      </c>
      <c r="E191" s="244">
        <v>3726.9402211000001</v>
      </c>
      <c r="F191" s="244">
        <v>0</v>
      </c>
      <c r="G191" s="244">
        <v>100</v>
      </c>
    </row>
    <row r="192" spans="1:7" x14ac:dyDescent="0.25">
      <c r="A192" s="244" t="s">
        <v>98</v>
      </c>
      <c r="B192" s="244" t="s">
        <v>99</v>
      </c>
      <c r="C192" s="244" t="s">
        <v>16</v>
      </c>
      <c r="D192" s="244">
        <v>78695.059777500006</v>
      </c>
      <c r="E192" s="244">
        <v>0</v>
      </c>
      <c r="F192" s="244">
        <v>100</v>
      </c>
      <c r="G192" s="244">
        <v>0</v>
      </c>
    </row>
    <row r="193" spans="1:7" x14ac:dyDescent="0.25">
      <c r="A193" s="244" t="s">
        <v>100</v>
      </c>
      <c r="B193" s="244" t="s">
        <v>101</v>
      </c>
      <c r="C193" s="244" t="s">
        <v>15</v>
      </c>
      <c r="D193" s="244">
        <v>0</v>
      </c>
      <c r="E193" s="244">
        <v>8102.9584321000002</v>
      </c>
      <c r="F193" s="244">
        <v>0</v>
      </c>
      <c r="G193" s="244">
        <v>100</v>
      </c>
    </row>
    <row r="194" spans="1:7" x14ac:dyDescent="0.25">
      <c r="A194" s="244" t="s">
        <v>100</v>
      </c>
      <c r="B194" s="244" t="s">
        <v>101</v>
      </c>
      <c r="C194" s="244" t="s">
        <v>16</v>
      </c>
      <c r="D194" s="244">
        <v>245887.0415625</v>
      </c>
      <c r="E194" s="244">
        <v>0</v>
      </c>
      <c r="F194" s="244">
        <v>100</v>
      </c>
      <c r="G194" s="244">
        <v>0</v>
      </c>
    </row>
    <row r="195" spans="1:7" x14ac:dyDescent="0.25">
      <c r="A195" s="244" t="s">
        <v>102</v>
      </c>
      <c r="B195" s="244" t="s">
        <v>103</v>
      </c>
      <c r="C195" s="244" t="s">
        <v>15</v>
      </c>
      <c r="D195" s="244">
        <v>0</v>
      </c>
      <c r="E195" s="244">
        <v>1042.0097731000001</v>
      </c>
      <c r="F195" s="244">
        <v>0</v>
      </c>
      <c r="G195" s="244">
        <v>100</v>
      </c>
    </row>
    <row r="196" spans="1:7" x14ac:dyDescent="0.25">
      <c r="A196" s="244" t="s">
        <v>102</v>
      </c>
      <c r="B196" s="244" t="s">
        <v>103</v>
      </c>
      <c r="C196" s="244" t="s">
        <v>16</v>
      </c>
      <c r="D196" s="244">
        <v>16927.990228800001</v>
      </c>
      <c r="E196" s="244">
        <v>0</v>
      </c>
      <c r="F196" s="244">
        <v>100</v>
      </c>
      <c r="G196" s="244">
        <v>0</v>
      </c>
    </row>
    <row r="197" spans="1:7" x14ac:dyDescent="0.25">
      <c r="A197" s="244" t="s">
        <v>104</v>
      </c>
      <c r="B197" s="244" t="s">
        <v>105</v>
      </c>
      <c r="C197" s="244" t="s">
        <v>15</v>
      </c>
      <c r="D197" s="244">
        <v>0</v>
      </c>
      <c r="E197" s="244">
        <v>32237.746544199999</v>
      </c>
      <c r="F197" s="244">
        <v>0</v>
      </c>
      <c r="G197" s="244">
        <v>100</v>
      </c>
    </row>
    <row r="198" spans="1:7" x14ac:dyDescent="0.25">
      <c r="A198" s="244" t="s">
        <v>104</v>
      </c>
      <c r="B198" s="244" t="s">
        <v>105</v>
      </c>
      <c r="C198" s="244" t="s">
        <v>16</v>
      </c>
      <c r="D198" s="244">
        <v>352692.25347629999</v>
      </c>
      <c r="E198" s="244">
        <v>0</v>
      </c>
      <c r="F198" s="244">
        <v>100</v>
      </c>
      <c r="G198" s="244">
        <v>0</v>
      </c>
    </row>
    <row r="199" spans="1:7" x14ac:dyDescent="0.25">
      <c r="A199" s="244" t="s">
        <v>106</v>
      </c>
      <c r="B199" s="244" t="s">
        <v>107</v>
      </c>
      <c r="C199" s="244" t="s">
        <v>15</v>
      </c>
      <c r="D199" s="244">
        <v>0</v>
      </c>
      <c r="E199" s="244">
        <v>69531.032666600004</v>
      </c>
      <c r="F199" s="244">
        <v>0</v>
      </c>
      <c r="G199" s="244">
        <v>100</v>
      </c>
    </row>
    <row r="200" spans="1:7" x14ac:dyDescent="0.25">
      <c r="A200" s="244" t="s">
        <v>106</v>
      </c>
      <c r="B200" s="244" t="s">
        <v>107</v>
      </c>
      <c r="C200" s="244" t="s">
        <v>16</v>
      </c>
      <c r="D200" s="244">
        <v>572484.96734550002</v>
      </c>
      <c r="E200" s="244">
        <v>0</v>
      </c>
      <c r="F200" s="244">
        <v>100</v>
      </c>
      <c r="G200" s="244">
        <v>0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654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467</v>
      </c>
      <c r="F210" s="5" t="s">
        <v>431</v>
      </c>
      <c r="G210" s="5" t="s">
        <v>468</v>
      </c>
    </row>
    <row r="211" spans="1:7" x14ac:dyDescent="0.25">
      <c r="A211" s="245" t="s">
        <v>86</v>
      </c>
      <c r="B211" s="245" t="s">
        <v>113</v>
      </c>
      <c r="C211" s="245" t="s">
        <v>15</v>
      </c>
      <c r="D211" s="245">
        <v>0</v>
      </c>
      <c r="E211" s="245">
        <v>6128.8989570000003</v>
      </c>
      <c r="F211" s="245">
        <v>0</v>
      </c>
      <c r="G211" s="245">
        <v>100</v>
      </c>
    </row>
    <row r="212" spans="1:7" x14ac:dyDescent="0.25">
      <c r="A212" s="245" t="s">
        <v>86</v>
      </c>
      <c r="B212" s="245" t="s">
        <v>113</v>
      </c>
      <c r="C212" s="245" t="s">
        <v>16</v>
      </c>
      <c r="D212" s="245">
        <v>122595.1010405</v>
      </c>
      <c r="E212" s="245">
        <v>0</v>
      </c>
      <c r="F212" s="245">
        <v>100</v>
      </c>
      <c r="G212" s="245">
        <v>0</v>
      </c>
    </row>
    <row r="213" spans="1:7" x14ac:dyDescent="0.25">
      <c r="A213" s="245" t="s">
        <v>90</v>
      </c>
      <c r="B213" s="245" t="s">
        <v>114</v>
      </c>
      <c r="C213" s="245" t="s">
        <v>15</v>
      </c>
      <c r="D213" s="245">
        <v>0</v>
      </c>
      <c r="E213" s="245">
        <v>4478.6751377999999</v>
      </c>
      <c r="F213" s="245">
        <v>0</v>
      </c>
      <c r="G213" s="245">
        <v>100</v>
      </c>
    </row>
    <row r="214" spans="1:7" x14ac:dyDescent="0.25">
      <c r="A214" s="245" t="s">
        <v>90</v>
      </c>
      <c r="B214" s="245" t="s">
        <v>114</v>
      </c>
      <c r="C214" s="245" t="s">
        <v>16</v>
      </c>
      <c r="D214" s="245">
        <v>67183.324867500007</v>
      </c>
      <c r="E214" s="245">
        <v>0</v>
      </c>
      <c r="F214" s="245">
        <v>100</v>
      </c>
      <c r="G214" s="245">
        <v>0</v>
      </c>
    </row>
    <row r="215" spans="1:7" x14ac:dyDescent="0.25">
      <c r="A215" s="245" t="s">
        <v>92</v>
      </c>
      <c r="B215" s="245" t="s">
        <v>115</v>
      </c>
      <c r="C215" s="245" t="s">
        <v>15</v>
      </c>
      <c r="D215" s="245">
        <v>0</v>
      </c>
      <c r="E215" s="245">
        <v>651.51792569999998</v>
      </c>
      <c r="F215" s="245">
        <v>0</v>
      </c>
      <c r="G215" s="245">
        <v>100</v>
      </c>
    </row>
    <row r="216" spans="1:7" x14ac:dyDescent="0.25">
      <c r="A216" s="245" t="s">
        <v>92</v>
      </c>
      <c r="B216" s="245" t="s">
        <v>115</v>
      </c>
      <c r="C216" s="245" t="s">
        <v>16</v>
      </c>
      <c r="D216" s="245">
        <v>61320.482079200003</v>
      </c>
      <c r="E216" s="245">
        <v>0</v>
      </c>
      <c r="F216" s="245">
        <v>100</v>
      </c>
      <c r="G216" s="245">
        <v>0</v>
      </c>
    </row>
    <row r="217" spans="1:7" x14ac:dyDescent="0.25">
      <c r="A217" s="245" t="s">
        <v>94</v>
      </c>
      <c r="B217" s="245" t="s">
        <v>116</v>
      </c>
      <c r="C217" s="245" t="s">
        <v>15</v>
      </c>
      <c r="D217" s="245">
        <v>0</v>
      </c>
      <c r="E217" s="245">
        <v>473.21451660000002</v>
      </c>
      <c r="F217" s="245">
        <v>0</v>
      </c>
      <c r="G217" s="245">
        <v>100</v>
      </c>
    </row>
    <row r="218" spans="1:7" x14ac:dyDescent="0.25">
      <c r="A218" s="245" t="s">
        <v>94</v>
      </c>
      <c r="B218" s="245" t="s">
        <v>116</v>
      </c>
      <c r="C218" s="245" t="s">
        <v>16</v>
      </c>
      <c r="D218" s="245">
        <v>131492.78547619999</v>
      </c>
      <c r="E218" s="245">
        <v>0</v>
      </c>
      <c r="F218" s="245">
        <v>100</v>
      </c>
      <c r="G218" s="245">
        <v>0</v>
      </c>
    </row>
    <row r="219" spans="1:7" x14ac:dyDescent="0.25">
      <c r="A219" s="245" t="s">
        <v>96</v>
      </c>
      <c r="B219" s="245" t="s">
        <v>117</v>
      </c>
      <c r="C219" s="245" t="s">
        <v>15</v>
      </c>
      <c r="D219" s="245">
        <v>0</v>
      </c>
      <c r="E219" s="245">
        <v>527.37590580000006</v>
      </c>
      <c r="F219" s="245">
        <v>0</v>
      </c>
      <c r="G219" s="245">
        <v>100</v>
      </c>
    </row>
    <row r="220" spans="1:7" x14ac:dyDescent="0.25">
      <c r="A220" s="245" t="s">
        <v>96</v>
      </c>
      <c r="B220" s="245" t="s">
        <v>117</v>
      </c>
      <c r="C220" s="245" t="s">
        <v>16</v>
      </c>
      <c r="D220" s="245">
        <v>41792.624100599998</v>
      </c>
      <c r="E220" s="245">
        <v>0</v>
      </c>
      <c r="F220" s="245">
        <v>100</v>
      </c>
      <c r="G220" s="245">
        <v>0</v>
      </c>
    </row>
    <row r="221" spans="1:7" x14ac:dyDescent="0.25">
      <c r="A221" s="245" t="s">
        <v>104</v>
      </c>
      <c r="B221" s="245" t="s">
        <v>118</v>
      </c>
      <c r="C221" s="245" t="s">
        <v>15</v>
      </c>
      <c r="D221" s="245">
        <v>0</v>
      </c>
      <c r="E221" s="245">
        <v>1895.8809996</v>
      </c>
      <c r="F221" s="245">
        <v>0</v>
      </c>
      <c r="G221" s="245">
        <v>100</v>
      </c>
    </row>
    <row r="222" spans="1:7" x14ac:dyDescent="0.25">
      <c r="A222" s="245" t="s">
        <v>104</v>
      </c>
      <c r="B222" s="245" t="s">
        <v>118</v>
      </c>
      <c r="C222" s="245" t="s">
        <v>16</v>
      </c>
      <c r="D222" s="245">
        <v>92203.119003500004</v>
      </c>
      <c r="E222" s="245">
        <v>0</v>
      </c>
      <c r="F222" s="245">
        <v>100</v>
      </c>
      <c r="G222" s="245">
        <v>0</v>
      </c>
    </row>
    <row r="223" spans="1:7" x14ac:dyDescent="0.25">
      <c r="A223" s="245" t="s">
        <v>106</v>
      </c>
      <c r="B223" s="245" t="s">
        <v>119</v>
      </c>
      <c r="C223" s="245" t="s">
        <v>15</v>
      </c>
      <c r="D223" s="245">
        <v>0</v>
      </c>
      <c r="E223" s="245">
        <v>1330.4833798</v>
      </c>
      <c r="F223" s="245">
        <v>0</v>
      </c>
      <c r="G223" s="245">
        <v>100</v>
      </c>
    </row>
    <row r="224" spans="1:7" x14ac:dyDescent="0.25">
      <c r="A224" s="245" t="s">
        <v>106</v>
      </c>
      <c r="B224" s="245" t="s">
        <v>119</v>
      </c>
      <c r="C224" s="245" t="s">
        <v>16</v>
      </c>
      <c r="D224" s="245">
        <v>103332.51662569999</v>
      </c>
      <c r="E224" s="245">
        <v>0</v>
      </c>
      <c r="F224" s="245">
        <v>100</v>
      </c>
      <c r="G224" s="245">
        <v>0</v>
      </c>
    </row>
    <row r="225" spans="1:7" x14ac:dyDescent="0.25">
      <c r="A225" s="245" t="s">
        <v>108</v>
      </c>
      <c r="B225" s="245" t="s">
        <v>120</v>
      </c>
      <c r="C225" s="245" t="s">
        <v>15</v>
      </c>
      <c r="D225" s="245">
        <v>0</v>
      </c>
      <c r="E225" s="245">
        <v>84.607187800000005</v>
      </c>
      <c r="F225" s="245">
        <v>0</v>
      </c>
      <c r="G225" s="245">
        <v>100</v>
      </c>
    </row>
    <row r="226" spans="1:7" x14ac:dyDescent="0.25">
      <c r="A226" s="245" t="s">
        <v>108</v>
      </c>
      <c r="B226" s="245" t="s">
        <v>120</v>
      </c>
      <c r="C226" s="245" t="s">
        <v>16</v>
      </c>
      <c r="D226" s="245">
        <v>42509.392810899997</v>
      </c>
      <c r="E226" s="245">
        <v>0</v>
      </c>
      <c r="F226" s="245">
        <v>100</v>
      </c>
      <c r="G226" s="245">
        <v>0</v>
      </c>
    </row>
    <row r="227" spans="1:7" x14ac:dyDescent="0.25">
      <c r="A227" s="245" t="s">
        <v>121</v>
      </c>
      <c r="B227" s="245" t="s">
        <v>122</v>
      </c>
      <c r="C227" s="245" t="s">
        <v>15</v>
      </c>
      <c r="D227" s="245">
        <v>0</v>
      </c>
      <c r="E227" s="245">
        <v>512.19796399999996</v>
      </c>
      <c r="F227" s="245">
        <v>0</v>
      </c>
      <c r="G227" s="245">
        <v>100</v>
      </c>
    </row>
    <row r="228" spans="1:7" x14ac:dyDescent="0.25">
      <c r="A228" s="245" t="s">
        <v>121</v>
      </c>
      <c r="B228" s="245" t="s">
        <v>122</v>
      </c>
      <c r="C228" s="245" t="s">
        <v>16</v>
      </c>
      <c r="D228" s="245">
        <v>29914.8019585</v>
      </c>
      <c r="E228" s="245">
        <v>0</v>
      </c>
      <c r="F228" s="245">
        <v>100</v>
      </c>
      <c r="G228" s="245">
        <v>0</v>
      </c>
    </row>
    <row r="229" spans="1:7" x14ac:dyDescent="0.25">
      <c r="A229" s="245" t="s">
        <v>123</v>
      </c>
      <c r="B229" s="245" t="s">
        <v>124</v>
      </c>
      <c r="C229" s="245" t="s">
        <v>15</v>
      </c>
      <c r="D229" s="245">
        <v>0</v>
      </c>
      <c r="E229" s="245">
        <v>593.0603734</v>
      </c>
      <c r="F229" s="245">
        <v>0</v>
      </c>
      <c r="G229" s="245">
        <v>100</v>
      </c>
    </row>
    <row r="230" spans="1:7" x14ac:dyDescent="0.25">
      <c r="A230" s="245" t="s">
        <v>123</v>
      </c>
      <c r="B230" s="245" t="s">
        <v>124</v>
      </c>
      <c r="C230" s="245" t="s">
        <v>16</v>
      </c>
      <c r="D230" s="245">
        <v>59813.939619099998</v>
      </c>
      <c r="E230" s="245">
        <v>0</v>
      </c>
      <c r="F230" s="245">
        <v>100</v>
      </c>
      <c r="G230" s="245">
        <v>0</v>
      </c>
    </row>
    <row r="231" spans="1:7" x14ac:dyDescent="0.25">
      <c r="A231" s="245" t="s">
        <v>125</v>
      </c>
      <c r="B231" s="245" t="s">
        <v>126</v>
      </c>
      <c r="C231" s="245" t="s">
        <v>15</v>
      </c>
      <c r="D231" s="245">
        <v>0</v>
      </c>
      <c r="E231" s="245">
        <v>1257.0390915</v>
      </c>
      <c r="F231" s="245">
        <v>0</v>
      </c>
      <c r="G231" s="245">
        <v>100</v>
      </c>
    </row>
    <row r="232" spans="1:7" x14ac:dyDescent="0.25">
      <c r="A232" s="245" t="s">
        <v>125</v>
      </c>
      <c r="B232" s="245" t="s">
        <v>126</v>
      </c>
      <c r="C232" s="245" t="s">
        <v>16</v>
      </c>
      <c r="D232" s="245">
        <v>81833.960906799999</v>
      </c>
      <c r="E232" s="245">
        <v>0</v>
      </c>
      <c r="F232" s="245">
        <v>100</v>
      </c>
      <c r="G232" s="245">
        <v>0</v>
      </c>
    </row>
    <row r="233" spans="1:7" x14ac:dyDescent="0.25">
      <c r="A233" s="245" t="s">
        <v>127</v>
      </c>
      <c r="B233" s="245" t="s">
        <v>128</v>
      </c>
      <c r="C233" s="245" t="s">
        <v>15</v>
      </c>
      <c r="D233" s="245">
        <v>0</v>
      </c>
      <c r="E233" s="245">
        <v>560.64754640000001</v>
      </c>
      <c r="F233" s="245">
        <v>0</v>
      </c>
      <c r="G233" s="245">
        <v>100</v>
      </c>
    </row>
    <row r="234" spans="1:7" x14ac:dyDescent="0.25">
      <c r="A234" s="245" t="s">
        <v>127</v>
      </c>
      <c r="B234" s="245" t="s">
        <v>128</v>
      </c>
      <c r="C234" s="245" t="s">
        <v>16</v>
      </c>
      <c r="D234" s="245">
        <v>44655.352459200003</v>
      </c>
      <c r="E234" s="245">
        <v>0</v>
      </c>
      <c r="F234" s="245">
        <v>100</v>
      </c>
      <c r="G234" s="245">
        <v>0</v>
      </c>
    </row>
    <row r="235" spans="1:7" x14ac:dyDescent="0.25">
      <c r="A235" s="245" t="s">
        <v>129</v>
      </c>
      <c r="B235" s="245" t="s">
        <v>130</v>
      </c>
      <c r="C235" s="245" t="s">
        <v>15</v>
      </c>
      <c r="D235" s="245">
        <v>0</v>
      </c>
      <c r="E235" s="245">
        <v>3706.7046252999999</v>
      </c>
      <c r="F235" s="245">
        <v>0</v>
      </c>
      <c r="G235" s="245">
        <v>100</v>
      </c>
    </row>
    <row r="236" spans="1:7" x14ac:dyDescent="0.25">
      <c r="A236" s="245" t="s">
        <v>129</v>
      </c>
      <c r="B236" s="245" t="s">
        <v>130</v>
      </c>
      <c r="C236" s="245" t="s">
        <v>16</v>
      </c>
      <c r="D236" s="245">
        <v>97223.295376499998</v>
      </c>
      <c r="E236" s="245">
        <v>0</v>
      </c>
      <c r="F236" s="245">
        <v>100</v>
      </c>
      <c r="G236" s="245">
        <v>0</v>
      </c>
    </row>
    <row r="237" spans="1:7" x14ac:dyDescent="0.25">
      <c r="A237" s="245" t="s">
        <v>131</v>
      </c>
      <c r="B237" s="245" t="s">
        <v>132</v>
      </c>
      <c r="C237" s="245" t="s">
        <v>15</v>
      </c>
      <c r="D237" s="245">
        <v>0</v>
      </c>
      <c r="E237" s="245">
        <v>5822.0846650000003</v>
      </c>
      <c r="F237" s="245">
        <v>0</v>
      </c>
      <c r="G237" s="245">
        <v>100</v>
      </c>
    </row>
    <row r="238" spans="1:7" x14ac:dyDescent="0.25">
      <c r="A238" s="245" t="s">
        <v>131</v>
      </c>
      <c r="B238" s="245" t="s">
        <v>132</v>
      </c>
      <c r="C238" s="245" t="s">
        <v>16</v>
      </c>
      <c r="D238" s="245">
        <v>175555.9153311</v>
      </c>
      <c r="E238" s="245">
        <v>0</v>
      </c>
      <c r="F238" s="245">
        <v>100</v>
      </c>
      <c r="G238" s="245">
        <v>0</v>
      </c>
    </row>
    <row r="239" spans="1:7" x14ac:dyDescent="0.25">
      <c r="A239" s="245" t="s">
        <v>133</v>
      </c>
      <c r="B239" s="245" t="s">
        <v>134</v>
      </c>
      <c r="C239" s="245" t="s">
        <v>15</v>
      </c>
      <c r="D239" s="245">
        <v>0</v>
      </c>
      <c r="E239" s="245">
        <v>17415.007543899999</v>
      </c>
      <c r="F239" s="245">
        <v>0</v>
      </c>
      <c r="G239" s="245">
        <v>100</v>
      </c>
    </row>
    <row r="240" spans="1:7" x14ac:dyDescent="0.25">
      <c r="A240" s="245" t="s">
        <v>133</v>
      </c>
      <c r="B240" s="245" t="s">
        <v>134</v>
      </c>
      <c r="C240" s="245" t="s">
        <v>16</v>
      </c>
      <c r="D240" s="245">
        <v>271568.99245209998</v>
      </c>
      <c r="E240" s="245">
        <v>0</v>
      </c>
      <c r="F240" s="245">
        <v>100</v>
      </c>
      <c r="G240" s="245">
        <v>0</v>
      </c>
    </row>
    <row r="241" spans="1:7" x14ac:dyDescent="0.25">
      <c r="A241" s="245" t="s">
        <v>135</v>
      </c>
      <c r="B241" s="245" t="s">
        <v>136</v>
      </c>
      <c r="C241" s="245" t="s">
        <v>15</v>
      </c>
      <c r="D241" s="245">
        <v>0</v>
      </c>
      <c r="E241" s="245">
        <v>4057.8813808999998</v>
      </c>
      <c r="F241" s="245">
        <v>0</v>
      </c>
      <c r="G241" s="245">
        <v>100</v>
      </c>
    </row>
    <row r="242" spans="1:7" x14ac:dyDescent="0.25">
      <c r="A242" s="245" t="s">
        <v>135</v>
      </c>
      <c r="B242" s="245" t="s">
        <v>136</v>
      </c>
      <c r="C242" s="245" t="s">
        <v>16</v>
      </c>
      <c r="D242" s="245">
        <v>106501.1186167</v>
      </c>
      <c r="E242" s="245">
        <v>0</v>
      </c>
      <c r="F242" s="245">
        <v>100</v>
      </c>
      <c r="G242" s="245">
        <v>0</v>
      </c>
    </row>
    <row r="243" spans="1:7" x14ac:dyDescent="0.25">
      <c r="A243" s="245" t="s">
        <v>137</v>
      </c>
      <c r="B243" s="245" t="s">
        <v>138</v>
      </c>
      <c r="C243" s="245" t="s">
        <v>15</v>
      </c>
      <c r="D243" s="245">
        <v>0</v>
      </c>
      <c r="E243" s="245">
        <v>2533.7789250999999</v>
      </c>
      <c r="F243" s="245">
        <v>0</v>
      </c>
      <c r="G243" s="245">
        <v>100</v>
      </c>
    </row>
    <row r="244" spans="1:7" x14ac:dyDescent="0.25">
      <c r="A244" s="245" t="s">
        <v>137</v>
      </c>
      <c r="B244" s="245" t="s">
        <v>138</v>
      </c>
      <c r="C244" s="245" t="s">
        <v>16</v>
      </c>
      <c r="D244" s="245">
        <v>125544.2210694</v>
      </c>
      <c r="E244" s="245">
        <v>0</v>
      </c>
      <c r="F244" s="245">
        <v>100</v>
      </c>
      <c r="G244" s="245">
        <v>0</v>
      </c>
    </row>
    <row r="245" spans="1:7" x14ac:dyDescent="0.25">
      <c r="A245" s="245" t="s">
        <v>139</v>
      </c>
      <c r="B245" s="245" t="s">
        <v>140</v>
      </c>
      <c r="C245" s="245" t="s">
        <v>15</v>
      </c>
      <c r="D245" s="245">
        <v>0</v>
      </c>
      <c r="E245" s="245">
        <v>7031.5732613</v>
      </c>
      <c r="F245" s="245">
        <v>0</v>
      </c>
      <c r="G245" s="245">
        <v>100</v>
      </c>
    </row>
    <row r="246" spans="1:7" x14ac:dyDescent="0.25">
      <c r="A246" s="245" t="s">
        <v>139</v>
      </c>
      <c r="B246" s="245" t="s">
        <v>140</v>
      </c>
      <c r="C246" s="245" t="s">
        <v>16</v>
      </c>
      <c r="D246" s="245">
        <v>96516.426734399996</v>
      </c>
      <c r="E246" s="245">
        <v>0</v>
      </c>
      <c r="F246" s="245">
        <v>100</v>
      </c>
      <c r="G246" s="245">
        <v>0</v>
      </c>
    </row>
    <row r="247" spans="1:7" x14ac:dyDescent="0.25">
      <c r="A247" s="245" t="s">
        <v>141</v>
      </c>
      <c r="B247" s="245" t="s">
        <v>142</v>
      </c>
      <c r="C247" s="245" t="s">
        <v>15</v>
      </c>
      <c r="D247" s="245">
        <v>0</v>
      </c>
      <c r="E247" s="245">
        <v>1687.5334339999999</v>
      </c>
      <c r="F247" s="245">
        <v>0</v>
      </c>
      <c r="G247" s="245">
        <v>100</v>
      </c>
    </row>
    <row r="248" spans="1:7" x14ac:dyDescent="0.25">
      <c r="A248" s="245" t="s">
        <v>141</v>
      </c>
      <c r="B248" s="245" t="s">
        <v>142</v>
      </c>
      <c r="C248" s="245" t="s">
        <v>16</v>
      </c>
      <c r="D248" s="245">
        <v>42340.466568000003</v>
      </c>
      <c r="E248" s="245">
        <v>0</v>
      </c>
      <c r="F248" s="245">
        <v>100</v>
      </c>
      <c r="G248" s="245">
        <v>0</v>
      </c>
    </row>
    <row r="249" spans="1:7" x14ac:dyDescent="0.25">
      <c r="A249" s="245" t="s">
        <v>143</v>
      </c>
      <c r="B249" s="245" t="s">
        <v>144</v>
      </c>
      <c r="C249" s="245" t="s">
        <v>15</v>
      </c>
      <c r="D249" s="245">
        <v>0</v>
      </c>
      <c r="E249" s="245">
        <v>4379.1386137</v>
      </c>
      <c r="F249" s="245">
        <v>0</v>
      </c>
      <c r="G249" s="245">
        <v>100</v>
      </c>
    </row>
    <row r="250" spans="1:7" x14ac:dyDescent="0.25">
      <c r="A250" s="245" t="s">
        <v>143</v>
      </c>
      <c r="B250" s="245" t="s">
        <v>144</v>
      </c>
      <c r="C250" s="245" t="s">
        <v>16</v>
      </c>
      <c r="D250" s="245">
        <v>76086.861386599994</v>
      </c>
      <c r="E250" s="245">
        <v>0</v>
      </c>
      <c r="F250" s="245">
        <v>100</v>
      </c>
      <c r="G250" s="245">
        <v>0</v>
      </c>
    </row>
    <row r="251" spans="1:7" x14ac:dyDescent="0.25">
      <c r="A251" s="245" t="s">
        <v>145</v>
      </c>
      <c r="B251" s="245" t="s">
        <v>146</v>
      </c>
      <c r="C251" s="245" t="s">
        <v>15</v>
      </c>
      <c r="D251" s="245">
        <v>0</v>
      </c>
      <c r="E251" s="245">
        <v>1396.3599093</v>
      </c>
      <c r="F251" s="245">
        <v>0</v>
      </c>
      <c r="G251" s="245">
        <v>100</v>
      </c>
    </row>
    <row r="252" spans="1:7" x14ac:dyDescent="0.25">
      <c r="A252" s="245" t="s">
        <v>145</v>
      </c>
      <c r="B252" s="245" t="s">
        <v>146</v>
      </c>
      <c r="C252" s="245" t="s">
        <v>16</v>
      </c>
      <c r="D252" s="245">
        <v>24968.640091500001</v>
      </c>
      <c r="E252" s="245">
        <v>0</v>
      </c>
      <c r="F252" s="245">
        <v>100</v>
      </c>
      <c r="G252" s="245">
        <v>0</v>
      </c>
    </row>
    <row r="253" spans="1:7" x14ac:dyDescent="0.25">
      <c r="A253" s="245" t="s">
        <v>147</v>
      </c>
      <c r="B253" s="245" t="s">
        <v>148</v>
      </c>
      <c r="C253" s="245" t="s">
        <v>15</v>
      </c>
      <c r="D253" s="245">
        <v>0</v>
      </c>
      <c r="E253" s="245">
        <v>1334.2823002</v>
      </c>
      <c r="F253" s="245">
        <v>0</v>
      </c>
      <c r="G253" s="245">
        <v>100</v>
      </c>
    </row>
    <row r="254" spans="1:7" x14ac:dyDescent="0.25">
      <c r="A254" s="245" t="s">
        <v>147</v>
      </c>
      <c r="B254" s="245" t="s">
        <v>148</v>
      </c>
      <c r="C254" s="245" t="s">
        <v>16</v>
      </c>
      <c r="D254" s="245">
        <v>47388.717705900002</v>
      </c>
      <c r="E254" s="245">
        <v>0</v>
      </c>
      <c r="F254" s="245">
        <v>100</v>
      </c>
      <c r="G254" s="245">
        <v>0</v>
      </c>
    </row>
    <row r="255" spans="1:7" x14ac:dyDescent="0.25">
      <c r="A255" s="245" t="s">
        <v>149</v>
      </c>
      <c r="B255" s="245" t="s">
        <v>150</v>
      </c>
      <c r="C255" s="245" t="s">
        <v>15</v>
      </c>
      <c r="D255" s="245">
        <v>0</v>
      </c>
      <c r="E255" s="245">
        <v>2137.3080583000001</v>
      </c>
      <c r="F255" s="245">
        <v>0</v>
      </c>
      <c r="G255" s="245">
        <v>100</v>
      </c>
    </row>
    <row r="256" spans="1:7" x14ac:dyDescent="0.25">
      <c r="A256" s="245" t="s">
        <v>149</v>
      </c>
      <c r="B256" s="245" t="s">
        <v>150</v>
      </c>
      <c r="C256" s="245" t="s">
        <v>16</v>
      </c>
      <c r="D256" s="245">
        <v>41969.691944400001</v>
      </c>
      <c r="E256" s="245">
        <v>0</v>
      </c>
      <c r="F256" s="245">
        <v>100</v>
      </c>
      <c r="G256" s="245">
        <v>0</v>
      </c>
    </row>
    <row r="257" spans="1:7" x14ac:dyDescent="0.25">
      <c r="A257" s="245" t="s">
        <v>151</v>
      </c>
      <c r="B257" s="245" t="s">
        <v>152</v>
      </c>
      <c r="C257" s="245" t="s">
        <v>15</v>
      </c>
      <c r="D257" s="245">
        <v>0</v>
      </c>
      <c r="E257" s="245">
        <v>2330.5803117999999</v>
      </c>
      <c r="F257" s="245">
        <v>0</v>
      </c>
      <c r="G257" s="245">
        <v>100</v>
      </c>
    </row>
    <row r="258" spans="1:7" x14ac:dyDescent="0.25">
      <c r="A258" s="245" t="s">
        <v>151</v>
      </c>
      <c r="B258" s="245" t="s">
        <v>152</v>
      </c>
      <c r="C258" s="245" t="s">
        <v>16</v>
      </c>
      <c r="D258" s="245">
        <v>53726.419686000001</v>
      </c>
      <c r="E258" s="245">
        <v>0</v>
      </c>
      <c r="F258" s="245">
        <v>100</v>
      </c>
      <c r="G258" s="245">
        <v>0</v>
      </c>
    </row>
    <row r="259" spans="1:7" x14ac:dyDescent="0.25">
      <c r="A259" s="245" t="s">
        <v>153</v>
      </c>
      <c r="B259" s="245" t="s">
        <v>154</v>
      </c>
      <c r="C259" s="245" t="s">
        <v>15</v>
      </c>
      <c r="D259" s="245">
        <v>0</v>
      </c>
      <c r="E259" s="245">
        <v>5546.3158550999997</v>
      </c>
      <c r="F259" s="245">
        <v>0</v>
      </c>
      <c r="G259" s="245">
        <v>100</v>
      </c>
    </row>
    <row r="260" spans="1:7" x14ac:dyDescent="0.25">
      <c r="A260" s="245" t="s">
        <v>153</v>
      </c>
      <c r="B260" s="245" t="s">
        <v>154</v>
      </c>
      <c r="C260" s="245" t="s">
        <v>16</v>
      </c>
      <c r="D260" s="245">
        <v>86971.684143399994</v>
      </c>
      <c r="E260" s="245">
        <v>0</v>
      </c>
      <c r="F260" s="245">
        <v>100</v>
      </c>
      <c r="G260" s="245">
        <v>0</v>
      </c>
    </row>
    <row r="261" spans="1:7" x14ac:dyDescent="0.25">
      <c r="A261" s="245" t="s">
        <v>155</v>
      </c>
      <c r="B261" s="245" t="s">
        <v>156</v>
      </c>
      <c r="C261" s="245" t="s">
        <v>15</v>
      </c>
      <c r="D261" s="245">
        <v>0</v>
      </c>
      <c r="E261" s="245">
        <v>3291.2467032999998</v>
      </c>
      <c r="F261" s="245">
        <v>0</v>
      </c>
      <c r="G261" s="245">
        <v>100</v>
      </c>
    </row>
    <row r="262" spans="1:7" x14ac:dyDescent="0.25">
      <c r="A262" s="245" t="s">
        <v>155</v>
      </c>
      <c r="B262" s="245" t="s">
        <v>156</v>
      </c>
      <c r="C262" s="245" t="s">
        <v>16</v>
      </c>
      <c r="D262" s="245">
        <v>99046.7532947</v>
      </c>
      <c r="E262" s="245">
        <v>0</v>
      </c>
      <c r="F262" s="245">
        <v>100</v>
      </c>
      <c r="G262" s="245">
        <v>0</v>
      </c>
    </row>
    <row r="263" spans="1:7" x14ac:dyDescent="0.25">
      <c r="A263" s="245" t="s">
        <v>157</v>
      </c>
      <c r="B263" s="245" t="s">
        <v>158</v>
      </c>
      <c r="C263" s="245" t="s">
        <v>15</v>
      </c>
      <c r="D263" s="245">
        <v>0</v>
      </c>
      <c r="E263" s="245">
        <v>1212.5409618000001</v>
      </c>
      <c r="F263" s="245">
        <v>0</v>
      </c>
      <c r="G263" s="245">
        <v>100</v>
      </c>
    </row>
    <row r="264" spans="1:7" x14ac:dyDescent="0.25">
      <c r="A264" s="245" t="s">
        <v>157</v>
      </c>
      <c r="B264" s="245" t="s">
        <v>158</v>
      </c>
      <c r="C264" s="245" t="s">
        <v>16</v>
      </c>
      <c r="D264" s="245">
        <v>58176.459036400003</v>
      </c>
      <c r="E264" s="245">
        <v>0</v>
      </c>
      <c r="F264" s="245">
        <v>100</v>
      </c>
      <c r="G264" s="245">
        <v>0</v>
      </c>
    </row>
    <row r="265" spans="1:7" x14ac:dyDescent="0.25">
      <c r="A265" s="245" t="s">
        <v>159</v>
      </c>
      <c r="B265" s="245" t="s">
        <v>160</v>
      </c>
      <c r="C265" s="245" t="s">
        <v>15</v>
      </c>
      <c r="D265" s="245">
        <v>0</v>
      </c>
      <c r="E265" s="245">
        <v>5072.3965332999996</v>
      </c>
      <c r="F265" s="245">
        <v>0</v>
      </c>
      <c r="G265" s="245">
        <v>100</v>
      </c>
    </row>
    <row r="266" spans="1:7" x14ac:dyDescent="0.25">
      <c r="A266" s="245" t="s">
        <v>159</v>
      </c>
      <c r="B266" s="245" t="s">
        <v>160</v>
      </c>
      <c r="C266" s="245" t="s">
        <v>16</v>
      </c>
      <c r="D266" s="245">
        <v>134417.6034731</v>
      </c>
      <c r="E266" s="245">
        <v>0</v>
      </c>
      <c r="F266" s="245">
        <v>100</v>
      </c>
      <c r="G266" s="245">
        <v>0</v>
      </c>
    </row>
    <row r="267" spans="1:7" x14ac:dyDescent="0.25">
      <c r="A267" s="245" t="s">
        <v>161</v>
      </c>
      <c r="B267" s="245" t="s">
        <v>162</v>
      </c>
      <c r="C267" s="245" t="s">
        <v>15</v>
      </c>
      <c r="D267" s="245">
        <v>0</v>
      </c>
      <c r="E267" s="245">
        <v>2674.9146860000001</v>
      </c>
      <c r="F267" s="245">
        <v>0</v>
      </c>
      <c r="G267" s="245">
        <v>100</v>
      </c>
    </row>
    <row r="268" spans="1:7" x14ac:dyDescent="0.25">
      <c r="A268" s="245" t="s">
        <v>161</v>
      </c>
      <c r="B268" s="245" t="s">
        <v>162</v>
      </c>
      <c r="C268" s="245" t="s">
        <v>16</v>
      </c>
      <c r="D268" s="245">
        <v>71005.085316500001</v>
      </c>
      <c r="E268" s="245">
        <v>0</v>
      </c>
      <c r="F268" s="245">
        <v>100</v>
      </c>
      <c r="G268" s="245">
        <v>0</v>
      </c>
    </row>
    <row r="269" spans="1:7" x14ac:dyDescent="0.25">
      <c r="A269" s="245" t="s">
        <v>163</v>
      </c>
      <c r="B269" s="245" t="s">
        <v>164</v>
      </c>
      <c r="C269" s="245" t="s">
        <v>15</v>
      </c>
      <c r="D269" s="245">
        <v>0</v>
      </c>
      <c r="E269" s="245">
        <v>2413.9433220999999</v>
      </c>
      <c r="F269" s="245">
        <v>0</v>
      </c>
      <c r="G269" s="245">
        <v>100</v>
      </c>
    </row>
    <row r="270" spans="1:7" x14ac:dyDescent="0.25">
      <c r="A270" s="245" t="s">
        <v>163</v>
      </c>
      <c r="B270" s="245" t="s">
        <v>164</v>
      </c>
      <c r="C270" s="245" t="s">
        <v>16</v>
      </c>
      <c r="D270" s="245">
        <v>76491.056681700007</v>
      </c>
      <c r="E270" s="245">
        <v>0</v>
      </c>
      <c r="F270" s="245">
        <v>100</v>
      </c>
      <c r="G270" s="245">
        <v>0</v>
      </c>
    </row>
    <row r="271" spans="1:7" x14ac:dyDescent="0.25">
      <c r="A271" s="245" t="s">
        <v>165</v>
      </c>
      <c r="B271" s="245" t="s">
        <v>166</v>
      </c>
      <c r="C271" s="245" t="s">
        <v>15</v>
      </c>
      <c r="D271" s="245">
        <v>0</v>
      </c>
      <c r="E271" s="245">
        <v>3745.9481122000002</v>
      </c>
      <c r="F271" s="245">
        <v>0</v>
      </c>
      <c r="G271" s="245">
        <v>100</v>
      </c>
    </row>
    <row r="272" spans="1:7" x14ac:dyDescent="0.25">
      <c r="A272" s="245" t="s">
        <v>165</v>
      </c>
      <c r="B272" s="245" t="s">
        <v>166</v>
      </c>
      <c r="C272" s="245" t="s">
        <v>16</v>
      </c>
      <c r="D272" s="245">
        <v>85733.051886300003</v>
      </c>
      <c r="E272" s="245">
        <v>0</v>
      </c>
      <c r="F272" s="245">
        <v>100</v>
      </c>
      <c r="G272" s="245">
        <v>0</v>
      </c>
    </row>
    <row r="273" spans="1:7" x14ac:dyDescent="0.25">
      <c r="A273" s="245" t="s">
        <v>167</v>
      </c>
      <c r="B273" s="245" t="s">
        <v>168</v>
      </c>
      <c r="C273" s="245" t="s">
        <v>15</v>
      </c>
      <c r="D273" s="245">
        <v>0</v>
      </c>
      <c r="E273" s="245">
        <v>3154.9191194999999</v>
      </c>
      <c r="F273" s="245">
        <v>0</v>
      </c>
      <c r="G273" s="245">
        <v>100</v>
      </c>
    </row>
    <row r="274" spans="1:7" x14ac:dyDescent="0.25">
      <c r="A274" s="245" t="s">
        <v>167</v>
      </c>
      <c r="B274" s="245" t="s">
        <v>168</v>
      </c>
      <c r="C274" s="245" t="s">
        <v>16</v>
      </c>
      <c r="D274" s="245">
        <v>90420.080884700001</v>
      </c>
      <c r="E274" s="245">
        <v>0</v>
      </c>
      <c r="F274" s="245">
        <v>100</v>
      </c>
      <c r="G274" s="245">
        <v>0</v>
      </c>
    </row>
    <row r="275" spans="1:7" x14ac:dyDescent="0.25">
      <c r="A275" s="245" t="s">
        <v>169</v>
      </c>
      <c r="B275" s="245" t="s">
        <v>170</v>
      </c>
      <c r="C275" s="245" t="s">
        <v>15</v>
      </c>
      <c r="D275" s="245">
        <v>0</v>
      </c>
      <c r="E275" s="245">
        <v>4451.0619874000004</v>
      </c>
      <c r="F275" s="245">
        <v>0</v>
      </c>
      <c r="G275" s="245">
        <v>100</v>
      </c>
    </row>
    <row r="276" spans="1:7" x14ac:dyDescent="0.25">
      <c r="A276" s="245" t="s">
        <v>169</v>
      </c>
      <c r="B276" s="245" t="s">
        <v>170</v>
      </c>
      <c r="C276" s="245" t="s">
        <v>16</v>
      </c>
      <c r="D276" s="245">
        <v>135954.93801479999</v>
      </c>
      <c r="E276" s="245">
        <v>0</v>
      </c>
      <c r="F276" s="245">
        <v>100</v>
      </c>
      <c r="G276" s="245">
        <v>0</v>
      </c>
    </row>
    <row r="277" spans="1:7" x14ac:dyDescent="0.25">
      <c r="A277" s="245" t="s">
        <v>171</v>
      </c>
      <c r="B277" s="245" t="s">
        <v>172</v>
      </c>
      <c r="C277" s="245" t="s">
        <v>15</v>
      </c>
      <c r="D277" s="245">
        <v>0</v>
      </c>
      <c r="E277" s="245">
        <v>2151.0617910999999</v>
      </c>
      <c r="F277" s="245">
        <v>0</v>
      </c>
      <c r="G277" s="245">
        <v>100</v>
      </c>
    </row>
    <row r="278" spans="1:7" x14ac:dyDescent="0.25">
      <c r="A278" s="245" t="s">
        <v>171</v>
      </c>
      <c r="B278" s="245" t="s">
        <v>172</v>
      </c>
      <c r="C278" s="245" t="s">
        <v>16</v>
      </c>
      <c r="D278" s="245">
        <v>34125.938206300001</v>
      </c>
      <c r="E278" s="245">
        <v>0</v>
      </c>
      <c r="F278" s="245">
        <v>100</v>
      </c>
      <c r="G278" s="245">
        <v>0</v>
      </c>
    </row>
    <row r="279" spans="1:7" x14ac:dyDescent="0.25">
      <c r="A279" s="245" t="s">
        <v>173</v>
      </c>
      <c r="B279" s="245" t="s">
        <v>174</v>
      </c>
      <c r="C279" s="245" t="s">
        <v>15</v>
      </c>
      <c r="D279" s="245">
        <v>0</v>
      </c>
      <c r="E279" s="245">
        <v>6065.3865852999998</v>
      </c>
      <c r="F279" s="245">
        <v>0</v>
      </c>
      <c r="G279" s="245">
        <v>100</v>
      </c>
    </row>
    <row r="280" spans="1:7" x14ac:dyDescent="0.25">
      <c r="A280" s="245" t="s">
        <v>173</v>
      </c>
      <c r="B280" s="245" t="s">
        <v>174</v>
      </c>
      <c r="C280" s="245" t="s">
        <v>16</v>
      </c>
      <c r="D280" s="245">
        <v>90090.613417999994</v>
      </c>
      <c r="E280" s="245">
        <v>0</v>
      </c>
      <c r="F280" s="245">
        <v>100</v>
      </c>
      <c r="G280" s="245">
        <v>0</v>
      </c>
    </row>
    <row r="281" spans="1:7" x14ac:dyDescent="0.25">
      <c r="A281" s="245" t="s">
        <v>175</v>
      </c>
      <c r="B281" s="245" t="s">
        <v>176</v>
      </c>
      <c r="C281" s="245" t="s">
        <v>15</v>
      </c>
      <c r="D281" s="245">
        <v>0</v>
      </c>
      <c r="E281" s="245">
        <v>5236.3012310000004</v>
      </c>
      <c r="F281" s="245">
        <v>0</v>
      </c>
      <c r="G281" s="245">
        <v>100</v>
      </c>
    </row>
    <row r="282" spans="1:7" x14ac:dyDescent="0.25">
      <c r="A282" s="245" t="s">
        <v>175</v>
      </c>
      <c r="B282" s="245" t="s">
        <v>176</v>
      </c>
      <c r="C282" s="245" t="s">
        <v>16</v>
      </c>
      <c r="D282" s="245">
        <v>72497.698765699999</v>
      </c>
      <c r="E282" s="245">
        <v>0</v>
      </c>
      <c r="F282" s="245">
        <v>100</v>
      </c>
      <c r="G282" s="245">
        <v>0</v>
      </c>
    </row>
    <row r="283" spans="1:7" x14ac:dyDescent="0.25">
      <c r="A283" s="245" t="s">
        <v>177</v>
      </c>
      <c r="B283" s="245" t="s">
        <v>178</v>
      </c>
      <c r="C283" s="245" t="s">
        <v>15</v>
      </c>
      <c r="D283" s="245">
        <v>0</v>
      </c>
      <c r="E283" s="245">
        <v>3562.4314846000002</v>
      </c>
      <c r="F283" s="245">
        <v>0</v>
      </c>
      <c r="G283" s="245">
        <v>100</v>
      </c>
    </row>
    <row r="284" spans="1:7" x14ac:dyDescent="0.25">
      <c r="A284" s="245" t="s">
        <v>177</v>
      </c>
      <c r="B284" s="245" t="s">
        <v>178</v>
      </c>
      <c r="C284" s="245" t="s">
        <v>16</v>
      </c>
      <c r="D284" s="245">
        <v>16066.568522899999</v>
      </c>
      <c r="E284" s="245">
        <v>0</v>
      </c>
      <c r="F284" s="245">
        <v>100</v>
      </c>
      <c r="G284" s="245">
        <v>0</v>
      </c>
    </row>
    <row r="285" spans="1:7" x14ac:dyDescent="0.25">
      <c r="A285" s="245" t="s">
        <v>179</v>
      </c>
      <c r="B285" s="245" t="s">
        <v>180</v>
      </c>
      <c r="C285" s="245" t="s">
        <v>15</v>
      </c>
      <c r="D285" s="245">
        <v>0</v>
      </c>
      <c r="E285" s="245">
        <v>4989.5995955999997</v>
      </c>
      <c r="F285" s="245">
        <v>0</v>
      </c>
      <c r="G285" s="245">
        <v>100</v>
      </c>
    </row>
    <row r="286" spans="1:7" x14ac:dyDescent="0.25">
      <c r="A286" s="245" t="s">
        <v>179</v>
      </c>
      <c r="B286" s="245" t="s">
        <v>180</v>
      </c>
      <c r="C286" s="245" t="s">
        <v>16</v>
      </c>
      <c r="D286" s="245">
        <v>42453.400401899999</v>
      </c>
      <c r="E286" s="245">
        <v>0</v>
      </c>
      <c r="F286" s="245">
        <v>100</v>
      </c>
      <c r="G286" s="245">
        <v>0</v>
      </c>
    </row>
    <row r="287" spans="1:7" x14ac:dyDescent="0.25">
      <c r="A287" s="245" t="s">
        <v>181</v>
      </c>
      <c r="B287" s="245" t="s">
        <v>182</v>
      </c>
      <c r="C287" s="245" t="s">
        <v>15</v>
      </c>
      <c r="D287" s="245">
        <v>0</v>
      </c>
      <c r="E287" s="245">
        <v>10716.5460047</v>
      </c>
      <c r="F287" s="245">
        <v>0</v>
      </c>
      <c r="G287" s="245">
        <v>100</v>
      </c>
    </row>
    <row r="288" spans="1:7" x14ac:dyDescent="0.25">
      <c r="A288" s="245" t="s">
        <v>181</v>
      </c>
      <c r="B288" s="245" t="s">
        <v>182</v>
      </c>
      <c r="C288" s="245" t="s">
        <v>16</v>
      </c>
      <c r="D288" s="245">
        <v>110135.454013</v>
      </c>
      <c r="E288" s="245">
        <v>0</v>
      </c>
      <c r="F288" s="245">
        <v>100</v>
      </c>
      <c r="G288" s="245">
        <v>0</v>
      </c>
    </row>
    <row r="289" spans="1:7" x14ac:dyDescent="0.25">
      <c r="A289" s="245" t="s">
        <v>183</v>
      </c>
      <c r="B289" s="245" t="s">
        <v>184</v>
      </c>
      <c r="C289" s="245" t="s">
        <v>15</v>
      </c>
      <c r="D289" s="245">
        <v>0</v>
      </c>
      <c r="E289" s="245">
        <v>9651.0027886000007</v>
      </c>
      <c r="F289" s="245">
        <v>0</v>
      </c>
      <c r="G289" s="245">
        <v>100</v>
      </c>
    </row>
    <row r="290" spans="1:7" x14ac:dyDescent="0.25">
      <c r="A290" s="245" t="s">
        <v>183</v>
      </c>
      <c r="B290" s="245" t="s">
        <v>184</v>
      </c>
      <c r="C290" s="245" t="s">
        <v>16</v>
      </c>
      <c r="D290" s="245">
        <v>65742.997212100003</v>
      </c>
      <c r="E290" s="245">
        <v>0</v>
      </c>
      <c r="F290" s="245">
        <v>100</v>
      </c>
      <c r="G290" s="245">
        <v>0</v>
      </c>
    </row>
    <row r="291" spans="1:7" x14ac:dyDescent="0.25">
      <c r="A291" s="245" t="s">
        <v>185</v>
      </c>
      <c r="B291" s="245" t="s">
        <v>186</v>
      </c>
      <c r="C291" s="245" t="s">
        <v>15</v>
      </c>
      <c r="D291" s="245">
        <v>0</v>
      </c>
      <c r="E291" s="245">
        <v>13002.756339199999</v>
      </c>
      <c r="F291" s="245">
        <v>0</v>
      </c>
      <c r="G291" s="245">
        <v>100</v>
      </c>
    </row>
    <row r="292" spans="1:7" x14ac:dyDescent="0.25">
      <c r="A292" s="245" t="s">
        <v>185</v>
      </c>
      <c r="B292" s="245" t="s">
        <v>186</v>
      </c>
      <c r="C292" s="245" t="s">
        <v>16</v>
      </c>
      <c r="D292" s="245">
        <v>118327.2436591</v>
      </c>
      <c r="E292" s="245">
        <v>0</v>
      </c>
      <c r="F292" s="245">
        <v>100</v>
      </c>
      <c r="G292" s="245">
        <v>0</v>
      </c>
    </row>
    <row r="293" spans="1:7" x14ac:dyDescent="0.25">
      <c r="A293" s="245" t="s">
        <v>187</v>
      </c>
      <c r="B293" s="245" t="s">
        <v>188</v>
      </c>
      <c r="C293" s="245" t="s">
        <v>15</v>
      </c>
      <c r="D293" s="245">
        <v>0</v>
      </c>
      <c r="E293" s="245">
        <v>8024.8176878000004</v>
      </c>
      <c r="F293" s="245">
        <v>0</v>
      </c>
      <c r="G293" s="245">
        <v>100</v>
      </c>
    </row>
    <row r="294" spans="1:7" x14ac:dyDescent="0.25">
      <c r="A294" s="245" t="s">
        <v>187</v>
      </c>
      <c r="B294" s="245" t="s">
        <v>188</v>
      </c>
      <c r="C294" s="245" t="s">
        <v>16</v>
      </c>
      <c r="D294" s="245">
        <v>90765.182311900004</v>
      </c>
      <c r="E294" s="245">
        <v>0</v>
      </c>
      <c r="F294" s="245">
        <v>100</v>
      </c>
      <c r="G294" s="245">
        <v>0</v>
      </c>
    </row>
    <row r="295" spans="1:7" x14ac:dyDescent="0.25">
      <c r="A295" s="245" t="s">
        <v>189</v>
      </c>
      <c r="B295" s="245" t="s">
        <v>190</v>
      </c>
      <c r="C295" s="245" t="s">
        <v>15</v>
      </c>
      <c r="D295" s="245">
        <v>0</v>
      </c>
      <c r="E295" s="245">
        <v>3616.7040763</v>
      </c>
      <c r="F295" s="245">
        <v>0</v>
      </c>
      <c r="G295" s="245">
        <v>100</v>
      </c>
    </row>
    <row r="296" spans="1:7" x14ac:dyDescent="0.25">
      <c r="A296" s="245" t="s">
        <v>189</v>
      </c>
      <c r="B296" s="245" t="s">
        <v>190</v>
      </c>
      <c r="C296" s="245" t="s">
        <v>16</v>
      </c>
      <c r="D296" s="245">
        <v>37474.295929499996</v>
      </c>
      <c r="E296" s="245">
        <v>0</v>
      </c>
      <c r="F296" s="245">
        <v>100</v>
      </c>
      <c r="G296" s="245">
        <v>0</v>
      </c>
    </row>
    <row r="297" spans="1:7" x14ac:dyDescent="0.25">
      <c r="A297" s="245" t="s">
        <v>191</v>
      </c>
      <c r="B297" s="245" t="s">
        <v>192</v>
      </c>
      <c r="C297" s="245" t="s">
        <v>15</v>
      </c>
      <c r="D297" s="245">
        <v>0</v>
      </c>
      <c r="E297" s="245">
        <v>2508.7753757</v>
      </c>
      <c r="F297" s="245">
        <v>0</v>
      </c>
      <c r="G297" s="245">
        <v>100</v>
      </c>
    </row>
    <row r="298" spans="1:7" x14ac:dyDescent="0.25">
      <c r="A298" s="245" t="s">
        <v>191</v>
      </c>
      <c r="B298" s="245" t="s">
        <v>192</v>
      </c>
      <c r="C298" s="245" t="s">
        <v>16</v>
      </c>
      <c r="D298" s="245">
        <v>80766.224621899994</v>
      </c>
      <c r="E298" s="245">
        <v>0</v>
      </c>
      <c r="F298" s="245">
        <v>100</v>
      </c>
      <c r="G298" s="245">
        <v>0</v>
      </c>
    </row>
    <row r="299" spans="1:7" x14ac:dyDescent="0.25">
      <c r="A299" s="245" t="s">
        <v>193</v>
      </c>
      <c r="B299" s="245" t="s">
        <v>194</v>
      </c>
      <c r="C299" s="245" t="s">
        <v>15</v>
      </c>
      <c r="D299" s="245">
        <v>0</v>
      </c>
      <c r="E299" s="245">
        <v>6686.9868850000003</v>
      </c>
      <c r="F299" s="245">
        <v>0</v>
      </c>
      <c r="G299" s="245">
        <v>100</v>
      </c>
    </row>
    <row r="300" spans="1:7" x14ac:dyDescent="0.25">
      <c r="A300" s="245" t="s">
        <v>193</v>
      </c>
      <c r="B300" s="245" t="s">
        <v>194</v>
      </c>
      <c r="C300" s="245" t="s">
        <v>16</v>
      </c>
      <c r="D300" s="245">
        <v>64619.013111300002</v>
      </c>
      <c r="E300" s="245">
        <v>0</v>
      </c>
      <c r="F300" s="245">
        <v>100</v>
      </c>
      <c r="G300" s="245">
        <v>0</v>
      </c>
    </row>
    <row r="301" spans="1:7" x14ac:dyDescent="0.25">
      <c r="A301" s="245" t="s">
        <v>195</v>
      </c>
      <c r="B301" s="245" t="s">
        <v>196</v>
      </c>
      <c r="C301" s="245" t="s">
        <v>15</v>
      </c>
      <c r="D301" s="245">
        <v>0</v>
      </c>
      <c r="E301" s="245">
        <v>21082.893984400002</v>
      </c>
      <c r="F301" s="245">
        <v>0</v>
      </c>
      <c r="G301" s="245">
        <v>100</v>
      </c>
    </row>
    <row r="302" spans="1:7" x14ac:dyDescent="0.25">
      <c r="A302" s="245" t="s">
        <v>195</v>
      </c>
      <c r="B302" s="245" t="s">
        <v>196</v>
      </c>
      <c r="C302" s="245" t="s">
        <v>16</v>
      </c>
      <c r="D302" s="245">
        <v>140748.10602840001</v>
      </c>
      <c r="E302" s="245">
        <v>0</v>
      </c>
      <c r="F302" s="245">
        <v>100</v>
      </c>
      <c r="G302" s="245">
        <v>0</v>
      </c>
    </row>
    <row r="303" spans="1:7" x14ac:dyDescent="0.25">
      <c r="A303" s="245" t="s">
        <v>197</v>
      </c>
      <c r="B303" s="245" t="s">
        <v>198</v>
      </c>
      <c r="C303" s="245" t="s">
        <v>15</v>
      </c>
      <c r="D303" s="245">
        <v>0</v>
      </c>
      <c r="E303" s="245">
        <v>17392.1209648</v>
      </c>
      <c r="F303" s="245">
        <v>0</v>
      </c>
      <c r="G303" s="245">
        <v>100</v>
      </c>
    </row>
    <row r="304" spans="1:7" x14ac:dyDescent="0.25">
      <c r="A304" s="245" t="s">
        <v>197</v>
      </c>
      <c r="B304" s="245" t="s">
        <v>198</v>
      </c>
      <c r="C304" s="245" t="s">
        <v>16</v>
      </c>
      <c r="D304" s="245">
        <v>147127.87903720001</v>
      </c>
      <c r="E304" s="245">
        <v>0</v>
      </c>
      <c r="F304" s="245">
        <v>100</v>
      </c>
      <c r="G304" s="245">
        <v>0</v>
      </c>
    </row>
    <row r="305" spans="1:7" x14ac:dyDescent="0.25">
      <c r="A305" s="245" t="s">
        <v>199</v>
      </c>
      <c r="B305" s="245" t="s">
        <v>200</v>
      </c>
      <c r="C305" s="245" t="s">
        <v>15</v>
      </c>
      <c r="D305" s="245">
        <v>0</v>
      </c>
      <c r="E305" s="245">
        <v>12845.0474252</v>
      </c>
      <c r="F305" s="245">
        <v>0</v>
      </c>
      <c r="G305" s="245">
        <v>100</v>
      </c>
    </row>
    <row r="306" spans="1:7" x14ac:dyDescent="0.25">
      <c r="A306" s="245" t="s">
        <v>199</v>
      </c>
      <c r="B306" s="245" t="s">
        <v>200</v>
      </c>
      <c r="C306" s="245" t="s">
        <v>16</v>
      </c>
      <c r="D306" s="245">
        <v>88481.952575500007</v>
      </c>
      <c r="E306" s="245">
        <v>0</v>
      </c>
      <c r="F306" s="245">
        <v>100</v>
      </c>
      <c r="G306" s="245">
        <v>0</v>
      </c>
    </row>
    <row r="307" spans="1:7" x14ac:dyDescent="0.25">
      <c r="A307" s="245" t="s">
        <v>201</v>
      </c>
      <c r="B307" s="245" t="s">
        <v>202</v>
      </c>
      <c r="C307" s="245" t="s">
        <v>15</v>
      </c>
      <c r="D307" s="245">
        <v>0</v>
      </c>
      <c r="E307" s="245">
        <v>16279.7846804</v>
      </c>
      <c r="F307" s="245">
        <v>0</v>
      </c>
      <c r="G307" s="245">
        <v>100</v>
      </c>
    </row>
    <row r="308" spans="1:7" x14ac:dyDescent="0.25">
      <c r="A308" s="245" t="s">
        <v>201</v>
      </c>
      <c r="B308" s="245" t="s">
        <v>202</v>
      </c>
      <c r="C308" s="245" t="s">
        <v>16</v>
      </c>
      <c r="D308" s="245">
        <v>280822.21531569998</v>
      </c>
      <c r="E308" s="245">
        <v>0</v>
      </c>
      <c r="F308" s="245">
        <v>100</v>
      </c>
      <c r="G308" s="245">
        <v>0</v>
      </c>
    </row>
    <row r="309" spans="1:7" x14ac:dyDescent="0.25">
      <c r="A309" s="245" t="s">
        <v>203</v>
      </c>
      <c r="B309" s="245" t="s">
        <v>204</v>
      </c>
      <c r="C309" s="245" t="s">
        <v>15</v>
      </c>
      <c r="D309" s="245">
        <v>0</v>
      </c>
      <c r="E309" s="245">
        <v>938.1183264</v>
      </c>
      <c r="F309" s="245">
        <v>0</v>
      </c>
      <c r="G309" s="245">
        <v>100</v>
      </c>
    </row>
    <row r="310" spans="1:7" x14ac:dyDescent="0.25">
      <c r="A310" s="245" t="s">
        <v>203</v>
      </c>
      <c r="B310" s="245" t="s">
        <v>204</v>
      </c>
      <c r="C310" s="245" t="s">
        <v>16</v>
      </c>
      <c r="D310" s="245">
        <v>82631.881666700006</v>
      </c>
      <c r="E310" s="245">
        <v>0</v>
      </c>
      <c r="F310" s="245">
        <v>100</v>
      </c>
      <c r="G310" s="245">
        <v>0</v>
      </c>
    </row>
    <row r="311" spans="1:7" x14ac:dyDescent="0.25">
      <c r="A311" s="245" t="s">
        <v>205</v>
      </c>
      <c r="B311" s="245" t="s">
        <v>206</v>
      </c>
      <c r="C311" s="245" t="s">
        <v>15</v>
      </c>
      <c r="D311" s="245">
        <v>0</v>
      </c>
      <c r="E311" s="245">
        <v>5117.5167670999999</v>
      </c>
      <c r="F311" s="245">
        <v>0</v>
      </c>
      <c r="G311" s="245">
        <v>100</v>
      </c>
    </row>
    <row r="312" spans="1:7" x14ac:dyDescent="0.25">
      <c r="A312" s="245" t="s">
        <v>205</v>
      </c>
      <c r="B312" s="245" t="s">
        <v>206</v>
      </c>
      <c r="C312" s="245" t="s">
        <v>16</v>
      </c>
      <c r="D312" s="245">
        <v>162388.48323400001</v>
      </c>
      <c r="E312" s="245">
        <v>0</v>
      </c>
      <c r="F312" s="245">
        <v>100</v>
      </c>
      <c r="G312" s="245">
        <v>0</v>
      </c>
    </row>
    <row r="313" spans="1:7" x14ac:dyDescent="0.25">
      <c r="A313" s="245" t="s">
        <v>207</v>
      </c>
      <c r="B313" s="245" t="s">
        <v>208</v>
      </c>
      <c r="C313" s="245" t="s">
        <v>15</v>
      </c>
      <c r="D313" s="245">
        <v>0</v>
      </c>
      <c r="E313" s="245">
        <v>12169.1170387</v>
      </c>
      <c r="F313" s="245">
        <v>0</v>
      </c>
      <c r="G313" s="245">
        <v>100</v>
      </c>
    </row>
    <row r="314" spans="1:7" x14ac:dyDescent="0.25">
      <c r="A314" s="245" t="s">
        <v>207</v>
      </c>
      <c r="B314" s="245" t="s">
        <v>208</v>
      </c>
      <c r="C314" s="245" t="s">
        <v>16</v>
      </c>
      <c r="D314" s="245">
        <v>129453.8829637</v>
      </c>
      <c r="E314" s="245">
        <v>0</v>
      </c>
      <c r="F314" s="245">
        <v>100</v>
      </c>
      <c r="G314" s="245">
        <v>0</v>
      </c>
    </row>
    <row r="315" spans="1:7" x14ac:dyDescent="0.25">
      <c r="A315" s="245" t="s">
        <v>209</v>
      </c>
      <c r="B315" s="245" t="s">
        <v>210</v>
      </c>
      <c r="C315" s="245" t="s">
        <v>15</v>
      </c>
      <c r="D315" s="245">
        <v>0</v>
      </c>
      <c r="E315" s="245">
        <v>5908.7947636999997</v>
      </c>
      <c r="F315" s="245">
        <v>0</v>
      </c>
      <c r="G315" s="245">
        <v>100</v>
      </c>
    </row>
    <row r="316" spans="1:7" x14ac:dyDescent="0.25">
      <c r="A316" s="245" t="s">
        <v>209</v>
      </c>
      <c r="B316" s="245" t="s">
        <v>210</v>
      </c>
      <c r="C316" s="245" t="s">
        <v>16</v>
      </c>
      <c r="D316" s="245">
        <v>131180.2052391</v>
      </c>
      <c r="E316" s="245">
        <v>0</v>
      </c>
      <c r="F316" s="245">
        <v>100</v>
      </c>
      <c r="G316" s="245">
        <v>0</v>
      </c>
    </row>
    <row r="317" spans="1:7" x14ac:dyDescent="0.25">
      <c r="A317" s="245" t="s">
        <v>211</v>
      </c>
      <c r="B317" s="245" t="s">
        <v>212</v>
      </c>
      <c r="C317" s="245" t="s">
        <v>15</v>
      </c>
      <c r="D317" s="245">
        <v>0</v>
      </c>
      <c r="E317" s="245">
        <v>2162.7049356000002</v>
      </c>
      <c r="F317" s="245">
        <v>0</v>
      </c>
      <c r="G317" s="245">
        <v>100</v>
      </c>
    </row>
    <row r="318" spans="1:7" x14ac:dyDescent="0.25">
      <c r="A318" s="245" t="s">
        <v>211</v>
      </c>
      <c r="B318" s="245" t="s">
        <v>212</v>
      </c>
      <c r="C318" s="245" t="s">
        <v>16</v>
      </c>
      <c r="D318" s="245">
        <v>32437.295064499998</v>
      </c>
      <c r="E318" s="245">
        <v>0</v>
      </c>
      <c r="F318" s="245">
        <v>100</v>
      </c>
      <c r="G318" s="245">
        <v>0</v>
      </c>
    </row>
    <row r="319" spans="1:7" x14ac:dyDescent="0.25">
      <c r="A319" s="245" t="s">
        <v>213</v>
      </c>
      <c r="B319" s="245" t="s">
        <v>214</v>
      </c>
      <c r="C319" s="245" t="s">
        <v>15</v>
      </c>
      <c r="D319" s="245">
        <v>0</v>
      </c>
      <c r="E319" s="245">
        <v>1583.2986727</v>
      </c>
      <c r="F319" s="245">
        <v>0</v>
      </c>
      <c r="G319" s="245">
        <v>100</v>
      </c>
    </row>
    <row r="320" spans="1:7" x14ac:dyDescent="0.25">
      <c r="A320" s="245" t="s">
        <v>213</v>
      </c>
      <c r="B320" s="245" t="s">
        <v>214</v>
      </c>
      <c r="C320" s="245" t="s">
        <v>16</v>
      </c>
      <c r="D320" s="245">
        <v>61908.701326399998</v>
      </c>
      <c r="E320" s="245">
        <v>0</v>
      </c>
      <c r="F320" s="245">
        <v>100</v>
      </c>
      <c r="G320" s="245">
        <v>0</v>
      </c>
    </row>
    <row r="321" spans="1:7" x14ac:dyDescent="0.25">
      <c r="A321" s="245" t="s">
        <v>215</v>
      </c>
      <c r="B321" s="245" t="s">
        <v>216</v>
      </c>
      <c r="C321" s="245" t="s">
        <v>15</v>
      </c>
      <c r="D321" s="245">
        <v>0</v>
      </c>
      <c r="E321" s="245">
        <v>594.33601399999998</v>
      </c>
      <c r="F321" s="245">
        <v>0</v>
      </c>
      <c r="G321" s="245">
        <v>100</v>
      </c>
    </row>
    <row r="322" spans="1:7" x14ac:dyDescent="0.25">
      <c r="A322" s="245" t="s">
        <v>215</v>
      </c>
      <c r="B322" s="245" t="s">
        <v>216</v>
      </c>
      <c r="C322" s="245" t="s">
        <v>16</v>
      </c>
      <c r="D322" s="245">
        <v>29293.663981000002</v>
      </c>
      <c r="E322" s="245">
        <v>0</v>
      </c>
      <c r="F322" s="245">
        <v>100</v>
      </c>
      <c r="G322" s="245">
        <v>0</v>
      </c>
    </row>
    <row r="323" spans="1:7" x14ac:dyDescent="0.25">
      <c r="A323" s="245" t="s">
        <v>217</v>
      </c>
      <c r="B323" s="245" t="s">
        <v>218</v>
      </c>
      <c r="C323" s="245" t="s">
        <v>15</v>
      </c>
      <c r="D323" s="245">
        <v>0</v>
      </c>
      <c r="E323" s="245">
        <v>6810.6377309</v>
      </c>
      <c r="F323" s="245">
        <v>0</v>
      </c>
      <c r="G323" s="245">
        <v>100</v>
      </c>
    </row>
    <row r="324" spans="1:7" x14ac:dyDescent="0.25">
      <c r="A324" s="245" t="s">
        <v>217</v>
      </c>
      <c r="B324" s="245" t="s">
        <v>218</v>
      </c>
      <c r="C324" s="245" t="s">
        <v>16</v>
      </c>
      <c r="D324" s="245">
        <v>124605.3622724</v>
      </c>
      <c r="E324" s="245">
        <v>0</v>
      </c>
      <c r="F324" s="245">
        <v>100</v>
      </c>
      <c r="G324" s="245">
        <v>0</v>
      </c>
    </row>
    <row r="325" spans="1:7" x14ac:dyDescent="0.25">
      <c r="A325" s="245" t="s">
        <v>219</v>
      </c>
      <c r="B325" s="245" t="s">
        <v>220</v>
      </c>
      <c r="C325" s="245" t="s">
        <v>15</v>
      </c>
      <c r="D325" s="245">
        <v>0</v>
      </c>
      <c r="E325" s="245">
        <v>7177.482704</v>
      </c>
      <c r="F325" s="245">
        <v>0</v>
      </c>
      <c r="G325" s="245">
        <v>100</v>
      </c>
    </row>
    <row r="326" spans="1:7" x14ac:dyDescent="0.25">
      <c r="A326" s="245" t="s">
        <v>219</v>
      </c>
      <c r="B326" s="245" t="s">
        <v>220</v>
      </c>
      <c r="C326" s="245" t="s">
        <v>16</v>
      </c>
      <c r="D326" s="245">
        <v>49285.517296099999</v>
      </c>
      <c r="E326" s="245">
        <v>0</v>
      </c>
      <c r="F326" s="245">
        <v>100</v>
      </c>
      <c r="G326" s="245">
        <v>0</v>
      </c>
    </row>
    <row r="327" spans="1:7" x14ac:dyDescent="0.25">
      <c r="A327" s="245" t="s">
        <v>221</v>
      </c>
      <c r="B327" s="245" t="s">
        <v>222</v>
      </c>
      <c r="C327" s="245" t="s">
        <v>15</v>
      </c>
      <c r="D327" s="245">
        <v>0</v>
      </c>
      <c r="E327" s="245">
        <v>4105.8707490999996</v>
      </c>
      <c r="F327" s="245">
        <v>0</v>
      </c>
      <c r="G327" s="245">
        <v>100</v>
      </c>
    </row>
    <row r="328" spans="1:7" x14ac:dyDescent="0.25">
      <c r="A328" s="245" t="s">
        <v>221</v>
      </c>
      <c r="B328" s="245" t="s">
        <v>222</v>
      </c>
      <c r="C328" s="245" t="s">
        <v>16</v>
      </c>
      <c r="D328" s="245">
        <v>58426.129252999999</v>
      </c>
      <c r="E328" s="245">
        <v>0</v>
      </c>
      <c r="F328" s="245">
        <v>100</v>
      </c>
      <c r="G328" s="245">
        <v>0</v>
      </c>
    </row>
    <row r="329" spans="1:7" x14ac:dyDescent="0.25">
      <c r="A329" s="245" t="s">
        <v>223</v>
      </c>
      <c r="B329" s="245" t="s">
        <v>224</v>
      </c>
      <c r="C329" s="245" t="s">
        <v>15</v>
      </c>
      <c r="D329" s="245">
        <v>0</v>
      </c>
      <c r="E329" s="245">
        <v>17814.676781999999</v>
      </c>
      <c r="F329" s="245">
        <v>0</v>
      </c>
      <c r="G329" s="245">
        <v>100</v>
      </c>
    </row>
    <row r="330" spans="1:7" x14ac:dyDescent="0.25">
      <c r="A330" s="245" t="s">
        <v>223</v>
      </c>
      <c r="B330" s="245" t="s">
        <v>224</v>
      </c>
      <c r="C330" s="245" t="s">
        <v>16</v>
      </c>
      <c r="D330" s="245">
        <v>120843.32322000001</v>
      </c>
      <c r="E330" s="245">
        <v>0</v>
      </c>
      <c r="F330" s="245">
        <v>100</v>
      </c>
      <c r="G330" s="245">
        <v>0</v>
      </c>
    </row>
    <row r="331" spans="1:7" x14ac:dyDescent="0.25">
      <c r="A331" s="245" t="s">
        <v>225</v>
      </c>
      <c r="B331" s="245" t="s">
        <v>226</v>
      </c>
      <c r="C331" s="245" t="s">
        <v>15</v>
      </c>
      <c r="D331" s="245">
        <v>0</v>
      </c>
      <c r="E331" s="245">
        <v>897.6402296</v>
      </c>
      <c r="F331" s="245">
        <v>0</v>
      </c>
      <c r="G331" s="245">
        <v>100</v>
      </c>
    </row>
    <row r="332" spans="1:7" x14ac:dyDescent="0.25">
      <c r="A332" s="245" t="s">
        <v>225</v>
      </c>
      <c r="B332" s="245" t="s">
        <v>226</v>
      </c>
      <c r="C332" s="245" t="s">
        <v>16</v>
      </c>
      <c r="D332" s="245">
        <v>30407.359774100001</v>
      </c>
      <c r="E332" s="245">
        <v>0</v>
      </c>
      <c r="F332" s="245">
        <v>100</v>
      </c>
      <c r="G332" s="245">
        <v>0</v>
      </c>
    </row>
    <row r="333" spans="1:7" x14ac:dyDescent="0.25">
      <c r="A333" s="245" t="s">
        <v>227</v>
      </c>
      <c r="B333" s="245" t="s">
        <v>228</v>
      </c>
      <c r="C333" s="245" t="s">
        <v>15</v>
      </c>
      <c r="D333" s="245">
        <v>0</v>
      </c>
      <c r="E333" s="245">
        <v>20072.561052599998</v>
      </c>
      <c r="F333" s="245">
        <v>0</v>
      </c>
      <c r="G333" s="245">
        <v>100</v>
      </c>
    </row>
    <row r="334" spans="1:7" x14ac:dyDescent="0.25">
      <c r="A334" s="245" t="s">
        <v>227</v>
      </c>
      <c r="B334" s="245" t="s">
        <v>228</v>
      </c>
      <c r="C334" s="245" t="s">
        <v>16</v>
      </c>
      <c r="D334" s="245">
        <v>179098.43895030001</v>
      </c>
      <c r="E334" s="245">
        <v>0</v>
      </c>
      <c r="F334" s="245">
        <v>100</v>
      </c>
      <c r="G334" s="245">
        <v>0</v>
      </c>
    </row>
    <row r="335" spans="1:7" x14ac:dyDescent="0.25">
      <c r="A335" s="245" t="s">
        <v>229</v>
      </c>
      <c r="B335" s="245" t="s">
        <v>230</v>
      </c>
      <c r="C335" s="245" t="s">
        <v>15</v>
      </c>
      <c r="D335" s="245">
        <v>0</v>
      </c>
      <c r="E335" s="245">
        <v>18165.603123299999</v>
      </c>
      <c r="F335" s="245">
        <v>0</v>
      </c>
      <c r="G335" s="245">
        <v>100</v>
      </c>
    </row>
    <row r="336" spans="1:7" x14ac:dyDescent="0.25">
      <c r="A336" s="245" t="s">
        <v>229</v>
      </c>
      <c r="B336" s="245" t="s">
        <v>230</v>
      </c>
      <c r="C336" s="245" t="s">
        <v>16</v>
      </c>
      <c r="D336" s="245">
        <v>218728.3968705</v>
      </c>
      <c r="E336" s="245">
        <v>0</v>
      </c>
      <c r="F336" s="245">
        <v>100</v>
      </c>
      <c r="G336" s="245">
        <v>0</v>
      </c>
    </row>
    <row r="337" spans="1:7" x14ac:dyDescent="0.25">
      <c r="A337" s="245" t="s">
        <v>231</v>
      </c>
      <c r="B337" s="245" t="s">
        <v>232</v>
      </c>
      <c r="C337" s="245" t="s">
        <v>15</v>
      </c>
      <c r="D337" s="245">
        <v>0</v>
      </c>
      <c r="E337" s="245">
        <v>10789.6068103</v>
      </c>
      <c r="F337" s="245">
        <v>0</v>
      </c>
      <c r="G337" s="245">
        <v>100</v>
      </c>
    </row>
    <row r="338" spans="1:7" x14ac:dyDescent="0.25">
      <c r="A338" s="245" t="s">
        <v>231</v>
      </c>
      <c r="B338" s="245" t="s">
        <v>232</v>
      </c>
      <c r="C338" s="245" t="s">
        <v>16</v>
      </c>
      <c r="D338" s="245">
        <v>130734.39319440001</v>
      </c>
      <c r="E338" s="245">
        <v>0</v>
      </c>
      <c r="F338" s="245">
        <v>100</v>
      </c>
      <c r="G338" s="245">
        <v>0</v>
      </c>
    </row>
    <row r="339" spans="1:7" x14ac:dyDescent="0.25">
      <c r="A339" s="245" t="s">
        <v>233</v>
      </c>
      <c r="B339" s="245" t="s">
        <v>234</v>
      </c>
      <c r="C339" s="245" t="s">
        <v>15</v>
      </c>
      <c r="D339" s="245">
        <v>0</v>
      </c>
      <c r="E339" s="245">
        <v>8209.5879229999991</v>
      </c>
      <c r="F339" s="245">
        <v>0</v>
      </c>
      <c r="G339" s="245">
        <v>100</v>
      </c>
    </row>
    <row r="340" spans="1:7" x14ac:dyDescent="0.25">
      <c r="A340" s="245" t="s">
        <v>233</v>
      </c>
      <c r="B340" s="245" t="s">
        <v>234</v>
      </c>
      <c r="C340" s="245" t="s">
        <v>16</v>
      </c>
      <c r="D340" s="245">
        <v>102015.4120791</v>
      </c>
      <c r="E340" s="245">
        <v>0</v>
      </c>
      <c r="F340" s="245">
        <v>100</v>
      </c>
      <c r="G340" s="245">
        <v>0</v>
      </c>
    </row>
    <row r="341" spans="1:7" x14ac:dyDescent="0.25">
      <c r="A341" s="245" t="s">
        <v>235</v>
      </c>
      <c r="B341" s="245" t="s">
        <v>236</v>
      </c>
      <c r="C341" s="245" t="s">
        <v>15</v>
      </c>
      <c r="D341" s="245">
        <v>0</v>
      </c>
      <c r="E341" s="245">
        <v>2088.5173561000001</v>
      </c>
      <c r="F341" s="245">
        <v>0</v>
      </c>
      <c r="G341" s="245">
        <v>100</v>
      </c>
    </row>
    <row r="342" spans="1:7" x14ac:dyDescent="0.25">
      <c r="A342" s="245" t="s">
        <v>235</v>
      </c>
      <c r="B342" s="245" t="s">
        <v>236</v>
      </c>
      <c r="C342" s="245" t="s">
        <v>16</v>
      </c>
      <c r="D342" s="245">
        <v>15189.4826457</v>
      </c>
      <c r="E342" s="245">
        <v>0</v>
      </c>
      <c r="F342" s="245">
        <v>100</v>
      </c>
      <c r="G342" s="245">
        <v>0</v>
      </c>
    </row>
    <row r="343" spans="1:7" x14ac:dyDescent="0.25">
      <c r="A343" s="245" t="s">
        <v>237</v>
      </c>
      <c r="B343" s="245" t="s">
        <v>238</v>
      </c>
      <c r="C343" s="245" t="s">
        <v>15</v>
      </c>
      <c r="D343" s="245">
        <v>0</v>
      </c>
      <c r="E343" s="245">
        <v>912.55381999999997</v>
      </c>
      <c r="F343" s="245">
        <v>0</v>
      </c>
      <c r="G343" s="245">
        <v>100</v>
      </c>
    </row>
    <row r="344" spans="1:7" x14ac:dyDescent="0.25">
      <c r="A344" s="245" t="s">
        <v>237</v>
      </c>
      <c r="B344" s="245" t="s">
        <v>238</v>
      </c>
      <c r="C344" s="245" t="s">
        <v>16</v>
      </c>
      <c r="D344" s="245">
        <v>11393.4461809</v>
      </c>
      <c r="E344" s="245">
        <v>0</v>
      </c>
      <c r="F344" s="245">
        <v>100</v>
      </c>
      <c r="G344" s="245">
        <v>0</v>
      </c>
    </row>
    <row r="345" spans="1:7" x14ac:dyDescent="0.25">
      <c r="A345" s="245" t="s">
        <v>239</v>
      </c>
      <c r="B345" s="245" t="s">
        <v>240</v>
      </c>
      <c r="C345" s="245" t="s">
        <v>15</v>
      </c>
      <c r="D345" s="245">
        <v>0</v>
      </c>
      <c r="E345" s="245">
        <v>1042.0097731000001</v>
      </c>
      <c r="F345" s="245">
        <v>0</v>
      </c>
      <c r="G345" s="245">
        <v>100</v>
      </c>
    </row>
    <row r="346" spans="1:7" x14ac:dyDescent="0.25">
      <c r="A346" s="245" t="s">
        <v>239</v>
      </c>
      <c r="B346" s="245" t="s">
        <v>240</v>
      </c>
      <c r="C346" s="245" t="s">
        <v>16</v>
      </c>
      <c r="D346" s="245">
        <v>16927.990228800001</v>
      </c>
      <c r="E346" s="245">
        <v>0</v>
      </c>
      <c r="F346" s="245">
        <v>100</v>
      </c>
      <c r="G346" s="245">
        <v>0</v>
      </c>
    </row>
    <row r="347" spans="1:7" x14ac:dyDescent="0.25">
      <c r="A347" s="245" t="s">
        <v>241</v>
      </c>
      <c r="B347" s="245" t="s">
        <v>242</v>
      </c>
      <c r="C347" s="245" t="s">
        <v>15</v>
      </c>
      <c r="D347" s="245">
        <v>0</v>
      </c>
      <c r="E347" s="245">
        <v>2296.4787806999998</v>
      </c>
      <c r="F347" s="245">
        <v>0</v>
      </c>
      <c r="G347" s="245">
        <v>100</v>
      </c>
    </row>
    <row r="348" spans="1:7" x14ac:dyDescent="0.25">
      <c r="A348" s="245" t="s">
        <v>241</v>
      </c>
      <c r="B348" s="245" t="s">
        <v>242</v>
      </c>
      <c r="C348" s="245" t="s">
        <v>16</v>
      </c>
      <c r="D348" s="245">
        <v>18583.521222300002</v>
      </c>
      <c r="E348" s="245">
        <v>0</v>
      </c>
      <c r="F348" s="245">
        <v>100</v>
      </c>
      <c r="G348" s="245">
        <v>0</v>
      </c>
    </row>
    <row r="349" spans="1:7" x14ac:dyDescent="0.25">
      <c r="A349" s="245" t="s">
        <v>243</v>
      </c>
      <c r="B349" s="245" t="s">
        <v>244</v>
      </c>
      <c r="C349" s="245" t="s">
        <v>15</v>
      </c>
      <c r="D349" s="245">
        <v>0</v>
      </c>
      <c r="E349" s="245">
        <v>6922.3100824000003</v>
      </c>
      <c r="F349" s="245">
        <v>0</v>
      </c>
      <c r="G349" s="245">
        <v>100</v>
      </c>
    </row>
    <row r="350" spans="1:7" x14ac:dyDescent="0.25">
      <c r="A350" s="245" t="s">
        <v>243</v>
      </c>
      <c r="B350" s="245" t="s">
        <v>244</v>
      </c>
      <c r="C350" s="245" t="s">
        <v>16</v>
      </c>
      <c r="D350" s="245">
        <v>38379.689915000003</v>
      </c>
      <c r="E350" s="245">
        <v>0</v>
      </c>
      <c r="F350" s="245">
        <v>100</v>
      </c>
      <c r="G350" s="245">
        <v>0</v>
      </c>
    </row>
    <row r="351" spans="1:7" x14ac:dyDescent="0.25">
      <c r="A351" s="245" t="s">
        <v>245</v>
      </c>
      <c r="B351" s="245" t="s">
        <v>246</v>
      </c>
      <c r="C351" s="245" t="s">
        <v>15</v>
      </c>
      <c r="D351" s="245">
        <v>0</v>
      </c>
      <c r="E351" s="245">
        <v>921.6706676</v>
      </c>
      <c r="F351" s="245">
        <v>0</v>
      </c>
      <c r="G351" s="245">
        <v>100</v>
      </c>
    </row>
    <row r="352" spans="1:7" x14ac:dyDescent="0.25">
      <c r="A352" s="245" t="s">
        <v>245</v>
      </c>
      <c r="B352" s="245" t="s">
        <v>246</v>
      </c>
      <c r="C352" s="245" t="s">
        <v>16</v>
      </c>
      <c r="D352" s="245">
        <v>42403.329333100002</v>
      </c>
      <c r="E352" s="245">
        <v>0</v>
      </c>
      <c r="F352" s="245">
        <v>100</v>
      </c>
      <c r="G352" s="245">
        <v>0</v>
      </c>
    </row>
    <row r="353" spans="1:7" x14ac:dyDescent="0.25">
      <c r="A353" s="245" t="s">
        <v>247</v>
      </c>
      <c r="B353" s="245" t="s">
        <v>248</v>
      </c>
      <c r="C353" s="245" t="s">
        <v>15</v>
      </c>
      <c r="D353" s="245">
        <v>0</v>
      </c>
      <c r="E353" s="245">
        <v>555.63772440000002</v>
      </c>
      <c r="F353" s="245">
        <v>0</v>
      </c>
      <c r="G353" s="245">
        <v>100</v>
      </c>
    </row>
    <row r="354" spans="1:7" x14ac:dyDescent="0.25">
      <c r="A354" s="245" t="s">
        <v>247</v>
      </c>
      <c r="B354" s="245" t="s">
        <v>248</v>
      </c>
      <c r="C354" s="245" t="s">
        <v>16</v>
      </c>
      <c r="D354" s="245">
        <v>38445.362271700003</v>
      </c>
      <c r="E354" s="245">
        <v>0</v>
      </c>
      <c r="F354" s="245">
        <v>100</v>
      </c>
      <c r="G354" s="245">
        <v>0</v>
      </c>
    </row>
    <row r="355" spans="1:7" x14ac:dyDescent="0.25">
      <c r="A355" s="245" t="s">
        <v>249</v>
      </c>
      <c r="B355" s="245" t="s">
        <v>250</v>
      </c>
      <c r="C355" s="245" t="s">
        <v>15</v>
      </c>
      <c r="D355" s="245">
        <v>0</v>
      </c>
      <c r="E355" s="245">
        <v>148.45553939999999</v>
      </c>
      <c r="F355" s="245">
        <v>0</v>
      </c>
      <c r="G355" s="245">
        <v>100</v>
      </c>
    </row>
    <row r="356" spans="1:7" x14ac:dyDescent="0.25">
      <c r="A356" s="245" t="s">
        <v>249</v>
      </c>
      <c r="B356" s="245" t="s">
        <v>250</v>
      </c>
      <c r="C356" s="245" t="s">
        <v>16</v>
      </c>
      <c r="D356" s="245">
        <v>29193.5444603</v>
      </c>
      <c r="E356" s="245">
        <v>0</v>
      </c>
      <c r="F356" s="245">
        <v>100</v>
      </c>
      <c r="G356" s="245">
        <v>0</v>
      </c>
    </row>
    <row r="357" spans="1:7" x14ac:dyDescent="0.25">
      <c r="A357" s="245" t="s">
        <v>251</v>
      </c>
      <c r="B357" s="245" t="s">
        <v>252</v>
      </c>
      <c r="C357" s="245" t="s">
        <v>15</v>
      </c>
      <c r="D357" s="245">
        <v>0</v>
      </c>
      <c r="E357" s="245">
        <v>4105.5828293000004</v>
      </c>
      <c r="F357" s="245">
        <v>0</v>
      </c>
      <c r="G357" s="245">
        <v>100</v>
      </c>
    </row>
    <row r="358" spans="1:7" x14ac:dyDescent="0.25">
      <c r="A358" s="245" t="s">
        <v>251</v>
      </c>
      <c r="B358" s="245" t="s">
        <v>252</v>
      </c>
      <c r="C358" s="245" t="s">
        <v>16</v>
      </c>
      <c r="D358" s="245">
        <v>35189.417170699999</v>
      </c>
      <c r="E358" s="245">
        <v>0</v>
      </c>
      <c r="F358" s="245">
        <v>100</v>
      </c>
      <c r="G358" s="245">
        <v>0</v>
      </c>
    </row>
    <row r="359" spans="1:7" x14ac:dyDescent="0.25">
      <c r="A359" s="245" t="s">
        <v>253</v>
      </c>
      <c r="B359" s="245" t="s">
        <v>254</v>
      </c>
      <c r="C359" s="245" t="s">
        <v>15</v>
      </c>
      <c r="D359" s="245">
        <v>0</v>
      </c>
      <c r="E359" s="245">
        <v>118.85022840000001</v>
      </c>
      <c r="F359" s="245">
        <v>0</v>
      </c>
      <c r="G359" s="245">
        <v>100</v>
      </c>
    </row>
    <row r="360" spans="1:7" x14ac:dyDescent="0.25">
      <c r="A360" s="245" t="s">
        <v>253</v>
      </c>
      <c r="B360" s="245" t="s">
        <v>254</v>
      </c>
      <c r="C360" s="245" t="s">
        <v>16</v>
      </c>
      <c r="D360" s="245">
        <v>29239.149775499998</v>
      </c>
      <c r="E360" s="245">
        <v>0</v>
      </c>
      <c r="F360" s="245">
        <v>100</v>
      </c>
      <c r="G360" s="245">
        <v>0</v>
      </c>
    </row>
    <row r="361" spans="1:7" x14ac:dyDescent="0.25">
      <c r="A361" s="245" t="s">
        <v>255</v>
      </c>
      <c r="B361" s="245" t="s">
        <v>256</v>
      </c>
      <c r="C361" s="245" t="s">
        <v>15</v>
      </c>
      <c r="D361" s="245">
        <v>0</v>
      </c>
      <c r="E361" s="245">
        <v>40.213419299999998</v>
      </c>
      <c r="F361" s="245">
        <v>0</v>
      </c>
      <c r="G361" s="245">
        <v>100</v>
      </c>
    </row>
    <row r="362" spans="1:7" x14ac:dyDescent="0.25">
      <c r="A362" s="245" t="s">
        <v>255</v>
      </c>
      <c r="B362" s="245" t="s">
        <v>256</v>
      </c>
      <c r="C362" s="245" t="s">
        <v>16</v>
      </c>
      <c r="D362" s="245">
        <v>25696.786578700001</v>
      </c>
      <c r="E362" s="245">
        <v>0</v>
      </c>
      <c r="F362" s="245">
        <v>100</v>
      </c>
      <c r="G362" s="245">
        <v>0</v>
      </c>
    </row>
    <row r="363" spans="1:7" x14ac:dyDescent="0.25">
      <c r="A363" s="245" t="s">
        <v>257</v>
      </c>
      <c r="B363" s="245" t="s">
        <v>258</v>
      </c>
      <c r="C363" s="245" t="s">
        <v>15</v>
      </c>
      <c r="D363" s="245">
        <v>0</v>
      </c>
      <c r="E363" s="245">
        <v>65.972810999999993</v>
      </c>
      <c r="F363" s="245">
        <v>0</v>
      </c>
      <c r="G363" s="245">
        <v>100</v>
      </c>
    </row>
    <row r="364" spans="1:7" x14ac:dyDescent="0.25">
      <c r="A364" s="245" t="s">
        <v>257</v>
      </c>
      <c r="B364" s="245" t="s">
        <v>258</v>
      </c>
      <c r="C364" s="245" t="s">
        <v>16</v>
      </c>
      <c r="D364" s="245">
        <v>45757.027186699997</v>
      </c>
      <c r="E364" s="245">
        <v>0</v>
      </c>
      <c r="F364" s="245">
        <v>100</v>
      </c>
      <c r="G364" s="245">
        <v>0</v>
      </c>
    </row>
    <row r="365" spans="1:7" x14ac:dyDescent="0.25">
      <c r="A365" s="245" t="s">
        <v>259</v>
      </c>
      <c r="B365" s="245" t="s">
        <v>260</v>
      </c>
      <c r="C365" s="245" t="s">
        <v>15</v>
      </c>
      <c r="D365" s="245">
        <v>0</v>
      </c>
      <c r="E365" s="245">
        <v>51.206534400000002</v>
      </c>
      <c r="F365" s="245">
        <v>0</v>
      </c>
      <c r="G365" s="245">
        <v>100</v>
      </c>
    </row>
    <row r="366" spans="1:7" x14ac:dyDescent="0.25">
      <c r="A366" s="245" t="s">
        <v>259</v>
      </c>
      <c r="B366" s="245" t="s">
        <v>260</v>
      </c>
      <c r="C366" s="245" t="s">
        <v>16</v>
      </c>
      <c r="D366" s="245">
        <v>50838.793470600001</v>
      </c>
      <c r="E366" s="245">
        <v>0</v>
      </c>
      <c r="F366" s="245">
        <v>100</v>
      </c>
      <c r="G366" s="245">
        <v>0</v>
      </c>
    </row>
    <row r="367" spans="1:7" x14ac:dyDescent="0.25">
      <c r="A367" s="245" t="s">
        <v>261</v>
      </c>
      <c r="B367" s="245" t="s">
        <v>262</v>
      </c>
      <c r="C367" s="245" t="s">
        <v>15</v>
      </c>
      <c r="D367" s="245">
        <v>0</v>
      </c>
      <c r="E367" s="245">
        <v>100.2397689</v>
      </c>
      <c r="F367" s="245">
        <v>0</v>
      </c>
      <c r="G367" s="245">
        <v>100</v>
      </c>
    </row>
    <row r="368" spans="1:7" x14ac:dyDescent="0.25">
      <c r="A368" s="245" t="s">
        <v>261</v>
      </c>
      <c r="B368" s="245" t="s">
        <v>262</v>
      </c>
      <c r="C368" s="245" t="s">
        <v>16</v>
      </c>
      <c r="D368" s="245">
        <v>44365.760228599996</v>
      </c>
      <c r="E368" s="245">
        <v>0</v>
      </c>
      <c r="F368" s="245">
        <v>100</v>
      </c>
      <c r="G368" s="245">
        <v>0</v>
      </c>
    </row>
    <row r="369" spans="1:7" x14ac:dyDescent="0.25">
      <c r="A369" s="245" t="s">
        <v>263</v>
      </c>
      <c r="B369" s="245" t="s">
        <v>264</v>
      </c>
      <c r="C369" s="245" t="s">
        <v>15</v>
      </c>
      <c r="D369" s="245">
        <v>0</v>
      </c>
      <c r="E369" s="245">
        <v>83.040684900000002</v>
      </c>
      <c r="F369" s="245">
        <v>0</v>
      </c>
      <c r="G369" s="245">
        <v>100</v>
      </c>
    </row>
    <row r="370" spans="1:7" x14ac:dyDescent="0.25">
      <c r="A370" s="245" t="s">
        <v>263</v>
      </c>
      <c r="B370" s="245" t="s">
        <v>264</v>
      </c>
      <c r="C370" s="245" t="s">
        <v>16</v>
      </c>
      <c r="D370" s="245">
        <v>11980.959318200001</v>
      </c>
      <c r="E370" s="245">
        <v>0</v>
      </c>
      <c r="F370" s="245">
        <v>100</v>
      </c>
      <c r="G370" s="245">
        <v>0</v>
      </c>
    </row>
    <row r="371" spans="1:7" x14ac:dyDescent="0.25">
      <c r="A371" s="245" t="s">
        <v>265</v>
      </c>
      <c r="B371" s="245" t="s">
        <v>266</v>
      </c>
      <c r="C371" s="245" t="s">
        <v>15</v>
      </c>
      <c r="D371" s="245">
        <v>0</v>
      </c>
      <c r="E371" s="245">
        <v>3550.8079613</v>
      </c>
      <c r="F371" s="245">
        <v>0</v>
      </c>
      <c r="G371" s="245">
        <v>100</v>
      </c>
    </row>
    <row r="372" spans="1:7" x14ac:dyDescent="0.25">
      <c r="A372" s="245" t="s">
        <v>265</v>
      </c>
      <c r="B372" s="245" t="s">
        <v>266</v>
      </c>
      <c r="C372" s="245" t="s">
        <v>16</v>
      </c>
      <c r="D372" s="245">
        <v>178347.19203100001</v>
      </c>
      <c r="E372" s="245">
        <v>0</v>
      </c>
      <c r="F372" s="245">
        <v>100</v>
      </c>
      <c r="G372" s="245">
        <v>0</v>
      </c>
    </row>
    <row r="373" spans="1:7" x14ac:dyDescent="0.25">
      <c r="A373" s="245" t="s">
        <v>267</v>
      </c>
      <c r="B373" s="245" t="s">
        <v>268</v>
      </c>
      <c r="C373" s="245" t="s">
        <v>15</v>
      </c>
      <c r="D373" s="245">
        <v>0</v>
      </c>
      <c r="E373" s="245">
        <v>88.929075900000001</v>
      </c>
      <c r="F373" s="245">
        <v>0</v>
      </c>
      <c r="G373" s="245">
        <v>100</v>
      </c>
    </row>
    <row r="374" spans="1:7" x14ac:dyDescent="0.25">
      <c r="A374" s="245" t="s">
        <v>267</v>
      </c>
      <c r="B374" s="245" t="s">
        <v>268</v>
      </c>
      <c r="C374" s="245" t="s">
        <v>16</v>
      </c>
      <c r="D374" s="245">
        <v>98261.070925399996</v>
      </c>
      <c r="E374" s="245">
        <v>0</v>
      </c>
      <c r="F374" s="245">
        <v>100</v>
      </c>
      <c r="G374" s="245">
        <v>0</v>
      </c>
    </row>
    <row r="375" spans="1:7" x14ac:dyDescent="0.25">
      <c r="A375" s="245" t="s">
        <v>269</v>
      </c>
      <c r="B375" s="245" t="s">
        <v>270</v>
      </c>
      <c r="C375" s="245" t="s">
        <v>15</v>
      </c>
      <c r="D375" s="245">
        <v>0</v>
      </c>
      <c r="E375" s="245">
        <v>561.24339810000004</v>
      </c>
      <c r="F375" s="245">
        <v>0</v>
      </c>
      <c r="G375" s="245">
        <v>100</v>
      </c>
    </row>
    <row r="376" spans="1:7" x14ac:dyDescent="0.25">
      <c r="A376" s="245" t="s">
        <v>269</v>
      </c>
      <c r="B376" s="245" t="s">
        <v>270</v>
      </c>
      <c r="C376" s="245" t="s">
        <v>16</v>
      </c>
      <c r="D376" s="245">
        <v>37665.756596899999</v>
      </c>
      <c r="E376" s="245">
        <v>0</v>
      </c>
      <c r="F376" s="245">
        <v>100</v>
      </c>
      <c r="G376" s="245">
        <v>0</v>
      </c>
    </row>
    <row r="377" spans="1:7" x14ac:dyDescent="0.25">
      <c r="A377" s="245" t="s">
        <v>271</v>
      </c>
      <c r="B377" s="245" t="s">
        <v>272</v>
      </c>
      <c r="C377" s="245" t="s">
        <v>15</v>
      </c>
      <c r="D377" s="245">
        <v>0</v>
      </c>
      <c r="E377" s="245">
        <v>580.91860759999997</v>
      </c>
      <c r="F377" s="245">
        <v>0</v>
      </c>
      <c r="G377" s="245">
        <v>100</v>
      </c>
    </row>
    <row r="378" spans="1:7" x14ac:dyDescent="0.25">
      <c r="A378" s="245" t="s">
        <v>271</v>
      </c>
      <c r="B378" s="245" t="s">
        <v>272</v>
      </c>
      <c r="C378" s="245" t="s">
        <v>16</v>
      </c>
      <c r="D378" s="245">
        <v>58002.081388500003</v>
      </c>
      <c r="E378" s="245">
        <v>0</v>
      </c>
      <c r="F378" s="245">
        <v>100</v>
      </c>
      <c r="G378" s="245">
        <v>0</v>
      </c>
    </row>
    <row r="379" spans="1:7" x14ac:dyDescent="0.25">
      <c r="A379" s="245" t="s">
        <v>273</v>
      </c>
      <c r="B379" s="245" t="s">
        <v>274</v>
      </c>
      <c r="C379" s="245" t="s">
        <v>15</v>
      </c>
      <c r="D379" s="245">
        <v>0</v>
      </c>
      <c r="E379" s="245">
        <v>1484.4270309000001</v>
      </c>
      <c r="F379" s="245">
        <v>0</v>
      </c>
      <c r="G379" s="245">
        <v>100</v>
      </c>
    </row>
    <row r="380" spans="1:7" x14ac:dyDescent="0.25">
      <c r="A380" s="245" t="s">
        <v>273</v>
      </c>
      <c r="B380" s="245" t="s">
        <v>274</v>
      </c>
      <c r="C380" s="245" t="s">
        <v>16</v>
      </c>
      <c r="D380" s="245">
        <v>72756.572972099995</v>
      </c>
      <c r="E380" s="245">
        <v>0</v>
      </c>
      <c r="F380" s="245">
        <v>100</v>
      </c>
      <c r="G380" s="245">
        <v>0</v>
      </c>
    </row>
    <row r="381" spans="1:7" x14ac:dyDescent="0.25">
      <c r="A381" s="245" t="s">
        <v>275</v>
      </c>
      <c r="B381" s="245" t="s">
        <v>276</v>
      </c>
      <c r="C381" s="245" t="s">
        <v>15</v>
      </c>
      <c r="D381" s="245">
        <v>0</v>
      </c>
      <c r="E381" s="245">
        <v>111.3404262</v>
      </c>
      <c r="F381" s="245">
        <v>0</v>
      </c>
      <c r="G381" s="245">
        <v>100</v>
      </c>
    </row>
    <row r="382" spans="1:7" x14ac:dyDescent="0.25">
      <c r="A382" s="245" t="s">
        <v>275</v>
      </c>
      <c r="B382" s="245" t="s">
        <v>276</v>
      </c>
      <c r="C382" s="245" t="s">
        <v>16</v>
      </c>
      <c r="D382" s="245">
        <v>44850.659574199999</v>
      </c>
      <c r="E382" s="245">
        <v>0</v>
      </c>
      <c r="F382" s="245">
        <v>100</v>
      </c>
      <c r="G382" s="245">
        <v>0</v>
      </c>
    </row>
    <row r="383" spans="1:7" x14ac:dyDescent="0.25">
      <c r="A383" s="245" t="s">
        <v>277</v>
      </c>
      <c r="B383" s="245" t="s">
        <v>278</v>
      </c>
      <c r="C383" s="245" t="s">
        <v>15</v>
      </c>
      <c r="D383" s="245">
        <v>0</v>
      </c>
      <c r="E383" s="245">
        <v>924.25608099999999</v>
      </c>
      <c r="F383" s="245">
        <v>0</v>
      </c>
      <c r="G383" s="245">
        <v>100</v>
      </c>
    </row>
    <row r="384" spans="1:7" x14ac:dyDescent="0.25">
      <c r="A384" s="245" t="s">
        <v>277</v>
      </c>
      <c r="B384" s="245" t="s">
        <v>278</v>
      </c>
      <c r="C384" s="245" t="s">
        <v>16</v>
      </c>
      <c r="D384" s="245">
        <v>17658.743914899998</v>
      </c>
      <c r="E384" s="245">
        <v>0</v>
      </c>
      <c r="F384" s="245">
        <v>100</v>
      </c>
      <c r="G384" s="245">
        <v>0</v>
      </c>
    </row>
    <row r="385" spans="1:7" x14ac:dyDescent="0.25">
      <c r="A385" s="245" t="s">
        <v>279</v>
      </c>
      <c r="B385" s="245" t="s">
        <v>280</v>
      </c>
      <c r="C385" s="245" t="s">
        <v>15</v>
      </c>
      <c r="D385" s="245">
        <v>0</v>
      </c>
      <c r="E385" s="245">
        <v>1144.7291051</v>
      </c>
      <c r="F385" s="245">
        <v>0</v>
      </c>
      <c r="G385" s="245">
        <v>100</v>
      </c>
    </row>
    <row r="386" spans="1:7" x14ac:dyDescent="0.25">
      <c r="A386" s="245" t="s">
        <v>279</v>
      </c>
      <c r="B386" s="245" t="s">
        <v>280</v>
      </c>
      <c r="C386" s="245" t="s">
        <v>16</v>
      </c>
      <c r="D386" s="245">
        <v>68992.270894600006</v>
      </c>
      <c r="E386" s="245">
        <v>0</v>
      </c>
      <c r="F386" s="245">
        <v>100</v>
      </c>
      <c r="G386" s="245">
        <v>0</v>
      </c>
    </row>
    <row r="387" spans="1:7" x14ac:dyDescent="0.25">
      <c r="A387" s="245" t="s">
        <v>281</v>
      </c>
      <c r="B387" s="245" t="s">
        <v>282</v>
      </c>
      <c r="C387" s="245" t="s">
        <v>15</v>
      </c>
      <c r="D387" s="245">
        <v>0</v>
      </c>
      <c r="E387" s="245">
        <v>16935.912361499999</v>
      </c>
      <c r="F387" s="245">
        <v>0</v>
      </c>
      <c r="G387" s="245">
        <v>100</v>
      </c>
    </row>
    <row r="388" spans="1:7" x14ac:dyDescent="0.25">
      <c r="A388" s="245" t="s">
        <v>281</v>
      </c>
      <c r="B388" s="245" t="s">
        <v>282</v>
      </c>
      <c r="C388" s="245" t="s">
        <v>16</v>
      </c>
      <c r="D388" s="245">
        <v>62270.0876412</v>
      </c>
      <c r="E388" s="245">
        <v>0</v>
      </c>
      <c r="F388" s="245">
        <v>100</v>
      </c>
      <c r="G388" s="245">
        <v>0</v>
      </c>
    </row>
    <row r="389" spans="1:7" x14ac:dyDescent="0.25">
      <c r="A389" s="245" t="s">
        <v>283</v>
      </c>
      <c r="B389" s="245" t="s">
        <v>284</v>
      </c>
      <c r="C389" s="245" t="s">
        <v>15</v>
      </c>
      <c r="D389" s="245">
        <v>0</v>
      </c>
      <c r="E389" s="245">
        <v>7482.3539093999998</v>
      </c>
      <c r="F389" s="245">
        <v>0</v>
      </c>
      <c r="G389" s="245">
        <v>100</v>
      </c>
    </row>
    <row r="390" spans="1:7" x14ac:dyDescent="0.25">
      <c r="A390" s="245" t="s">
        <v>283</v>
      </c>
      <c r="B390" s="245" t="s">
        <v>284</v>
      </c>
      <c r="C390" s="245" t="s">
        <v>16</v>
      </c>
      <c r="D390" s="245">
        <v>49958.646096999997</v>
      </c>
      <c r="E390" s="245">
        <v>0</v>
      </c>
      <c r="F390" s="245">
        <v>100</v>
      </c>
      <c r="G390" s="245">
        <v>0</v>
      </c>
    </row>
    <row r="391" spans="1:7" x14ac:dyDescent="0.25">
      <c r="A391" s="245" t="s">
        <v>285</v>
      </c>
      <c r="B391" s="245" t="s">
        <v>286</v>
      </c>
      <c r="C391" s="245" t="s">
        <v>15</v>
      </c>
      <c r="D391" s="245">
        <v>0</v>
      </c>
      <c r="E391" s="245">
        <v>199.66473490000001</v>
      </c>
      <c r="F391" s="245">
        <v>0</v>
      </c>
      <c r="G391" s="245">
        <v>100</v>
      </c>
    </row>
    <row r="392" spans="1:7" x14ac:dyDescent="0.25">
      <c r="A392" s="245" t="s">
        <v>285</v>
      </c>
      <c r="B392" s="245" t="s">
        <v>286</v>
      </c>
      <c r="C392" s="245" t="s">
        <v>16</v>
      </c>
      <c r="D392" s="245">
        <v>18870.335262799999</v>
      </c>
      <c r="E392" s="245">
        <v>0</v>
      </c>
      <c r="F392" s="245">
        <v>100</v>
      </c>
      <c r="G392" s="245">
        <v>0</v>
      </c>
    </row>
    <row r="393" spans="1:7" x14ac:dyDescent="0.25">
      <c r="A393" s="245" t="s">
        <v>287</v>
      </c>
      <c r="B393" s="245" t="s">
        <v>288</v>
      </c>
      <c r="C393" s="245" t="s">
        <v>15</v>
      </c>
      <c r="D393" s="245">
        <v>0</v>
      </c>
      <c r="E393" s="245">
        <v>1014.1782626</v>
      </c>
      <c r="F393" s="245">
        <v>0</v>
      </c>
      <c r="G393" s="245">
        <v>100</v>
      </c>
    </row>
    <row r="394" spans="1:7" x14ac:dyDescent="0.25">
      <c r="A394" s="245" t="s">
        <v>287</v>
      </c>
      <c r="B394" s="245" t="s">
        <v>288</v>
      </c>
      <c r="C394" s="245" t="s">
        <v>16</v>
      </c>
      <c r="D394" s="245">
        <v>27200.8217391</v>
      </c>
      <c r="E394" s="245">
        <v>0</v>
      </c>
      <c r="F394" s="245">
        <v>100</v>
      </c>
      <c r="G394" s="245">
        <v>0</v>
      </c>
    </row>
    <row r="395" spans="1:7" x14ac:dyDescent="0.25">
      <c r="A395" s="245" t="s">
        <v>289</v>
      </c>
      <c r="B395" s="245" t="s">
        <v>290</v>
      </c>
      <c r="C395" s="245" t="s">
        <v>15</v>
      </c>
      <c r="D395" s="245">
        <v>0</v>
      </c>
      <c r="E395" s="245">
        <v>9015.2080315000003</v>
      </c>
      <c r="F395" s="245">
        <v>0</v>
      </c>
      <c r="G395" s="245">
        <v>100</v>
      </c>
    </row>
    <row r="396" spans="1:7" x14ac:dyDescent="0.25">
      <c r="A396" s="245" t="s">
        <v>289</v>
      </c>
      <c r="B396" s="245" t="s">
        <v>290</v>
      </c>
      <c r="C396" s="245" t="s">
        <v>16</v>
      </c>
      <c r="D396" s="245">
        <v>50741.7919712</v>
      </c>
      <c r="E396" s="245">
        <v>0</v>
      </c>
      <c r="F396" s="245">
        <v>100</v>
      </c>
      <c r="G396" s="245">
        <v>0</v>
      </c>
    </row>
    <row r="397" spans="1:7" x14ac:dyDescent="0.25">
      <c r="A397" s="245" t="s">
        <v>291</v>
      </c>
      <c r="B397" s="245" t="s">
        <v>292</v>
      </c>
      <c r="C397" s="245" t="s">
        <v>15</v>
      </c>
      <c r="D397" s="245">
        <v>0</v>
      </c>
      <c r="E397" s="245">
        <v>865.32894469999997</v>
      </c>
      <c r="F397" s="245">
        <v>0</v>
      </c>
      <c r="G397" s="245">
        <v>100</v>
      </c>
    </row>
    <row r="398" spans="1:7" x14ac:dyDescent="0.25">
      <c r="A398" s="245" t="s">
        <v>291</v>
      </c>
      <c r="B398" s="245" t="s">
        <v>292</v>
      </c>
      <c r="C398" s="245" t="s">
        <v>16</v>
      </c>
      <c r="D398" s="245">
        <v>77098.671056000007</v>
      </c>
      <c r="E398" s="245">
        <v>0</v>
      </c>
      <c r="F398" s="245">
        <v>100</v>
      </c>
      <c r="G398" s="245">
        <v>0</v>
      </c>
    </row>
    <row r="399" spans="1:7" x14ac:dyDescent="0.25">
      <c r="A399" s="245" t="s">
        <v>293</v>
      </c>
      <c r="B399" s="245" t="s">
        <v>294</v>
      </c>
      <c r="C399" s="245" t="s">
        <v>15</v>
      </c>
      <c r="D399" s="245">
        <v>0</v>
      </c>
      <c r="E399" s="245">
        <v>502.84542449999998</v>
      </c>
      <c r="F399" s="245">
        <v>0</v>
      </c>
      <c r="G399" s="245">
        <v>100</v>
      </c>
    </row>
    <row r="400" spans="1:7" x14ac:dyDescent="0.25">
      <c r="A400" s="245" t="s">
        <v>293</v>
      </c>
      <c r="B400" s="245" t="s">
        <v>294</v>
      </c>
      <c r="C400" s="245" t="s">
        <v>16</v>
      </c>
      <c r="D400" s="245">
        <v>77617.154549800005</v>
      </c>
      <c r="E400" s="245">
        <v>0</v>
      </c>
      <c r="F400" s="245">
        <v>100</v>
      </c>
      <c r="G400" s="245">
        <v>0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655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467</v>
      </c>
      <c r="F410" s="5" t="s">
        <v>431</v>
      </c>
      <c r="G410" s="5" t="s">
        <v>468</v>
      </c>
    </row>
    <row r="411" spans="1:7" x14ac:dyDescent="0.25">
      <c r="A411" s="246" t="s">
        <v>70</v>
      </c>
      <c r="B411" s="246" t="s">
        <v>71</v>
      </c>
      <c r="C411" s="246" t="s">
        <v>15</v>
      </c>
      <c r="D411" s="246">
        <v>0</v>
      </c>
      <c r="E411" s="246">
        <v>37.203704399999999</v>
      </c>
      <c r="F411" s="246">
        <v>0</v>
      </c>
      <c r="G411" s="246">
        <v>100</v>
      </c>
    </row>
    <row r="412" spans="1:7" x14ac:dyDescent="0.25">
      <c r="A412" s="246" t="s">
        <v>70</v>
      </c>
      <c r="B412" s="246" t="s">
        <v>71</v>
      </c>
      <c r="C412" s="246" t="s">
        <v>16</v>
      </c>
      <c r="D412" s="246">
        <v>536.79630350000002</v>
      </c>
      <c r="E412" s="246">
        <v>0</v>
      </c>
      <c r="F412" s="246">
        <v>100</v>
      </c>
      <c r="G412" s="246">
        <v>0</v>
      </c>
    </row>
    <row r="413" spans="1:7" x14ac:dyDescent="0.25">
      <c r="A413" s="246" t="s">
        <v>72</v>
      </c>
      <c r="B413" s="246" t="s">
        <v>73</v>
      </c>
      <c r="C413" s="246" t="s">
        <v>15</v>
      </c>
      <c r="D413" s="246">
        <v>0</v>
      </c>
      <c r="E413" s="246">
        <v>137.57789249999999</v>
      </c>
      <c r="F413" s="246">
        <v>0</v>
      </c>
      <c r="G413" s="246">
        <v>100</v>
      </c>
    </row>
    <row r="414" spans="1:7" x14ac:dyDescent="0.25">
      <c r="A414" s="246" t="s">
        <v>72</v>
      </c>
      <c r="B414" s="246" t="s">
        <v>73</v>
      </c>
      <c r="C414" s="246" t="s">
        <v>16</v>
      </c>
      <c r="D414" s="246">
        <v>876.42213000000004</v>
      </c>
      <c r="E414" s="246">
        <v>0</v>
      </c>
      <c r="F414" s="246">
        <v>100</v>
      </c>
      <c r="G414" s="246">
        <v>0</v>
      </c>
    </row>
    <row r="415" spans="1:7" x14ac:dyDescent="0.25">
      <c r="A415" s="246" t="s">
        <v>74</v>
      </c>
      <c r="B415" s="246" t="s">
        <v>75</v>
      </c>
      <c r="C415" s="246" t="s">
        <v>15</v>
      </c>
      <c r="D415" s="246">
        <v>0</v>
      </c>
      <c r="E415" s="246">
        <v>320.17109920000001</v>
      </c>
      <c r="F415" s="246">
        <v>0</v>
      </c>
      <c r="G415" s="246">
        <v>100</v>
      </c>
    </row>
    <row r="416" spans="1:7" x14ac:dyDescent="0.25">
      <c r="A416" s="246" t="s">
        <v>74</v>
      </c>
      <c r="B416" s="246" t="s">
        <v>75</v>
      </c>
      <c r="C416" s="246" t="s">
        <v>16</v>
      </c>
      <c r="D416" s="246">
        <v>706.82890580000003</v>
      </c>
      <c r="E416" s="246">
        <v>0</v>
      </c>
      <c r="F416" s="246">
        <v>100</v>
      </c>
      <c r="G416" s="246">
        <v>0</v>
      </c>
    </row>
    <row r="417" spans="1:7" x14ac:dyDescent="0.25">
      <c r="A417" s="246" t="s">
        <v>76</v>
      </c>
      <c r="B417" s="246" t="s">
        <v>77</v>
      </c>
      <c r="C417" s="246" t="s">
        <v>15</v>
      </c>
      <c r="D417" s="246">
        <v>0</v>
      </c>
      <c r="E417" s="246">
        <v>28.536586199999999</v>
      </c>
      <c r="F417" s="246">
        <v>0</v>
      </c>
      <c r="G417" s="246">
        <v>100</v>
      </c>
    </row>
    <row r="418" spans="1:7" x14ac:dyDescent="0.25">
      <c r="A418" s="246" t="s">
        <v>76</v>
      </c>
      <c r="B418" s="246" t="s">
        <v>77</v>
      </c>
      <c r="C418" s="246" t="s">
        <v>16</v>
      </c>
      <c r="D418" s="246">
        <v>36.463415699999999</v>
      </c>
      <c r="E418" s="246">
        <v>0</v>
      </c>
      <c r="F418" s="246">
        <v>100</v>
      </c>
      <c r="G418" s="246">
        <v>0</v>
      </c>
    </row>
    <row r="419" spans="1:7" x14ac:dyDescent="0.25">
      <c r="A419" s="246" t="s">
        <v>78</v>
      </c>
      <c r="B419" s="246" t="s">
        <v>79</v>
      </c>
      <c r="C419" s="246" t="s">
        <v>15</v>
      </c>
      <c r="D419" s="246">
        <v>0</v>
      </c>
      <c r="E419" s="246">
        <v>1538.6579744000001</v>
      </c>
      <c r="F419" s="246">
        <v>0</v>
      </c>
      <c r="G419" s="246">
        <v>100</v>
      </c>
    </row>
    <row r="420" spans="1:7" x14ac:dyDescent="0.25">
      <c r="A420" s="246" t="s">
        <v>78</v>
      </c>
      <c r="B420" s="246" t="s">
        <v>79</v>
      </c>
      <c r="C420" s="246" t="s">
        <v>16</v>
      </c>
      <c r="D420" s="246">
        <v>7825.3420269999997</v>
      </c>
      <c r="E420" s="246">
        <v>0</v>
      </c>
      <c r="F420" s="246">
        <v>100</v>
      </c>
      <c r="G420" s="246">
        <v>0</v>
      </c>
    </row>
    <row r="421" spans="1:7" x14ac:dyDescent="0.25">
      <c r="A421" s="246" t="s">
        <v>90</v>
      </c>
      <c r="B421" s="246" t="s">
        <v>91</v>
      </c>
      <c r="C421" s="246" t="s">
        <v>15</v>
      </c>
      <c r="D421" s="246">
        <v>0</v>
      </c>
      <c r="E421" s="246">
        <v>265.32050700000002</v>
      </c>
      <c r="F421" s="246">
        <v>0</v>
      </c>
      <c r="G421" s="246">
        <v>100</v>
      </c>
    </row>
    <row r="422" spans="1:7" x14ac:dyDescent="0.25">
      <c r="A422" s="246" t="s">
        <v>90</v>
      </c>
      <c r="B422" s="246" t="s">
        <v>91</v>
      </c>
      <c r="C422" s="246" t="s">
        <v>16</v>
      </c>
      <c r="D422" s="246">
        <v>3671.6794918000001</v>
      </c>
      <c r="E422" s="246">
        <v>0</v>
      </c>
      <c r="F422" s="246">
        <v>100</v>
      </c>
      <c r="G422" s="246">
        <v>0</v>
      </c>
    </row>
    <row r="423" spans="1:7" x14ac:dyDescent="0.25">
      <c r="A423" s="246" t="s">
        <v>106</v>
      </c>
      <c r="B423" s="246" t="s">
        <v>107</v>
      </c>
      <c r="C423" s="246" t="s">
        <v>15</v>
      </c>
      <c r="D423" s="246">
        <v>0</v>
      </c>
      <c r="E423" s="246">
        <v>1470.8861902000001</v>
      </c>
      <c r="F423" s="246">
        <v>0</v>
      </c>
      <c r="G423" s="246">
        <v>100</v>
      </c>
    </row>
    <row r="424" spans="1:7" x14ac:dyDescent="0.25">
      <c r="A424" s="246" t="s">
        <v>106</v>
      </c>
      <c r="B424" s="246" t="s">
        <v>107</v>
      </c>
      <c r="C424" s="246" t="s">
        <v>16</v>
      </c>
      <c r="D424" s="246">
        <v>8471.1138045999996</v>
      </c>
      <c r="E424" s="246">
        <v>0</v>
      </c>
      <c r="F424" s="246">
        <v>100</v>
      </c>
      <c r="G424" s="246">
        <v>0</v>
      </c>
    </row>
    <row r="425" spans="1:7" x14ac:dyDescent="0.25">
      <c r="A425" s="246" t="s">
        <v>108</v>
      </c>
      <c r="B425" s="246" t="s">
        <v>109</v>
      </c>
      <c r="C425" s="246" t="s">
        <v>15</v>
      </c>
      <c r="D425" s="246">
        <v>0</v>
      </c>
      <c r="E425" s="246">
        <v>582.89626520000002</v>
      </c>
      <c r="F425" s="246">
        <v>0</v>
      </c>
      <c r="G425" s="246">
        <v>100</v>
      </c>
    </row>
    <row r="426" spans="1:7" x14ac:dyDescent="0.25">
      <c r="A426" s="246" t="s">
        <v>108</v>
      </c>
      <c r="B426" s="246" t="s">
        <v>109</v>
      </c>
      <c r="C426" s="246" t="s">
        <v>16</v>
      </c>
      <c r="D426" s="246">
        <v>3001.1036812000002</v>
      </c>
      <c r="E426" s="246">
        <v>0</v>
      </c>
      <c r="F426" s="246">
        <v>100</v>
      </c>
      <c r="G426" s="246">
        <v>0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656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467</v>
      </c>
      <c r="F436" s="5" t="s">
        <v>431</v>
      </c>
      <c r="G436" s="5" t="s">
        <v>468</v>
      </c>
    </row>
    <row r="437" spans="1:7" x14ac:dyDescent="0.25">
      <c r="A437" s="247" t="s">
        <v>13</v>
      </c>
      <c r="B437" s="247" t="s">
        <v>14</v>
      </c>
      <c r="C437" s="247" t="s">
        <v>15</v>
      </c>
      <c r="D437" s="247">
        <v>0</v>
      </c>
      <c r="E437" s="247">
        <v>4381.2502191000003</v>
      </c>
      <c r="F437" s="247">
        <v>0</v>
      </c>
      <c r="G437" s="247">
        <v>100</v>
      </c>
    </row>
    <row r="438" spans="1:7" x14ac:dyDescent="0.25">
      <c r="A438" s="247" t="s">
        <v>13</v>
      </c>
      <c r="B438" s="247" t="s">
        <v>14</v>
      </c>
      <c r="C438" s="247" t="s">
        <v>16</v>
      </c>
      <c r="D438" s="247">
        <v>25125.749759599999</v>
      </c>
      <c r="E438" s="247">
        <v>0</v>
      </c>
      <c r="F438" s="247">
        <v>100</v>
      </c>
      <c r="G438" s="247">
        <v>0</v>
      </c>
    </row>
    <row r="439" spans="1:7" x14ac:dyDescent="0.25">
      <c r="A439" s="247" t="s">
        <v>25</v>
      </c>
      <c r="B439" s="247" t="s">
        <v>26</v>
      </c>
      <c r="C439" s="247" t="s">
        <v>15</v>
      </c>
      <c r="D439" s="247">
        <v>0</v>
      </c>
      <c r="E439" s="247">
        <v>1930.0029801999999</v>
      </c>
      <c r="F439" s="247">
        <v>0</v>
      </c>
      <c r="G439" s="247">
        <v>100</v>
      </c>
    </row>
    <row r="440" spans="1:7" x14ac:dyDescent="0.25">
      <c r="A440" s="247" t="s">
        <v>25</v>
      </c>
      <c r="B440" s="247" t="s">
        <v>26</v>
      </c>
      <c r="C440" s="247" t="s">
        <v>16</v>
      </c>
      <c r="D440" s="247">
        <v>23428.997020999999</v>
      </c>
      <c r="E440" s="247">
        <v>0</v>
      </c>
      <c r="F440" s="247">
        <v>100</v>
      </c>
      <c r="G440" s="247">
        <v>0</v>
      </c>
    </row>
    <row r="441" spans="1:7" x14ac:dyDescent="0.25">
      <c r="A441" s="247" t="s">
        <v>27</v>
      </c>
      <c r="B441" s="247" t="s">
        <v>28</v>
      </c>
      <c r="C441" s="247" t="s">
        <v>15</v>
      </c>
      <c r="D441" s="247">
        <v>0</v>
      </c>
      <c r="E441" s="247">
        <v>656.63457170000004</v>
      </c>
      <c r="F441" s="247">
        <v>0</v>
      </c>
      <c r="G441" s="247">
        <v>100</v>
      </c>
    </row>
    <row r="442" spans="1:7" x14ac:dyDescent="0.25">
      <c r="A442" s="247" t="s">
        <v>27</v>
      </c>
      <c r="B442" s="247" t="s">
        <v>28</v>
      </c>
      <c r="C442" s="247" t="s">
        <v>16</v>
      </c>
      <c r="D442" s="247">
        <v>11973.3654343</v>
      </c>
      <c r="E442" s="247">
        <v>0</v>
      </c>
      <c r="F442" s="247">
        <v>100</v>
      </c>
      <c r="G442" s="247">
        <v>0</v>
      </c>
    </row>
    <row r="443" spans="1:7" x14ac:dyDescent="0.25">
      <c r="A443" s="247" t="s">
        <v>29</v>
      </c>
      <c r="B443" s="247" t="s">
        <v>30</v>
      </c>
      <c r="C443" s="247" t="s">
        <v>15</v>
      </c>
      <c r="D443" s="247">
        <v>0</v>
      </c>
      <c r="E443" s="247">
        <v>202.57018299999999</v>
      </c>
      <c r="F443" s="247">
        <v>0</v>
      </c>
      <c r="G443" s="247">
        <v>100</v>
      </c>
    </row>
    <row r="444" spans="1:7" x14ac:dyDescent="0.25">
      <c r="A444" s="247" t="s">
        <v>29</v>
      </c>
      <c r="B444" s="247" t="s">
        <v>30</v>
      </c>
      <c r="C444" s="247" t="s">
        <v>16</v>
      </c>
      <c r="D444" s="247">
        <v>1619.429787</v>
      </c>
      <c r="E444" s="247">
        <v>0</v>
      </c>
      <c r="F444" s="247">
        <v>100</v>
      </c>
      <c r="G444" s="247">
        <v>0</v>
      </c>
    </row>
    <row r="445" spans="1:7" x14ac:dyDescent="0.25">
      <c r="A445" s="247" t="s">
        <v>31</v>
      </c>
      <c r="B445" s="247" t="s">
        <v>32</v>
      </c>
      <c r="C445" s="247" t="s">
        <v>15</v>
      </c>
      <c r="D445" s="247">
        <v>0</v>
      </c>
      <c r="E445" s="247">
        <v>1151.2527118</v>
      </c>
      <c r="F445" s="247">
        <v>0</v>
      </c>
      <c r="G445" s="247">
        <v>100</v>
      </c>
    </row>
    <row r="446" spans="1:7" x14ac:dyDescent="0.25">
      <c r="A446" s="247" t="s">
        <v>31</v>
      </c>
      <c r="B446" s="247" t="s">
        <v>32</v>
      </c>
      <c r="C446" s="247" t="s">
        <v>16</v>
      </c>
      <c r="D446" s="247">
        <v>16140.7472891</v>
      </c>
      <c r="E446" s="247">
        <v>0</v>
      </c>
      <c r="F446" s="247">
        <v>100</v>
      </c>
      <c r="G446" s="247">
        <v>0</v>
      </c>
    </row>
    <row r="447" spans="1:7" x14ac:dyDescent="0.25">
      <c r="A447" s="247" t="s">
        <v>33</v>
      </c>
      <c r="B447" s="247" t="s">
        <v>34</v>
      </c>
      <c r="C447" s="247" t="s">
        <v>15</v>
      </c>
      <c r="D447" s="247">
        <v>0</v>
      </c>
      <c r="E447" s="247">
        <v>391.8486891</v>
      </c>
      <c r="F447" s="247">
        <v>0</v>
      </c>
      <c r="G447" s="247">
        <v>100</v>
      </c>
    </row>
    <row r="448" spans="1:7" x14ac:dyDescent="0.25">
      <c r="A448" s="247" t="s">
        <v>33</v>
      </c>
      <c r="B448" s="247" t="s">
        <v>34</v>
      </c>
      <c r="C448" s="247" t="s">
        <v>16</v>
      </c>
      <c r="D448" s="247">
        <v>1565.1512643999999</v>
      </c>
      <c r="E448" s="247">
        <v>0</v>
      </c>
      <c r="F448" s="247">
        <v>100</v>
      </c>
      <c r="G448" s="247">
        <v>0</v>
      </c>
    </row>
    <row r="449" spans="1:7" x14ac:dyDescent="0.25">
      <c r="A449" s="247" t="s">
        <v>35</v>
      </c>
      <c r="B449" s="247" t="s">
        <v>36</v>
      </c>
      <c r="C449" s="247" t="s">
        <v>15</v>
      </c>
      <c r="D449" s="247">
        <v>0</v>
      </c>
      <c r="E449" s="247">
        <v>771.28578089999996</v>
      </c>
      <c r="F449" s="247">
        <v>0</v>
      </c>
      <c r="G449" s="247">
        <v>100</v>
      </c>
    </row>
    <row r="450" spans="1:7" x14ac:dyDescent="0.25">
      <c r="A450" s="247" t="s">
        <v>35</v>
      </c>
      <c r="B450" s="247" t="s">
        <v>36</v>
      </c>
      <c r="C450" s="247" t="s">
        <v>16</v>
      </c>
      <c r="D450" s="247">
        <v>3760.7142187999998</v>
      </c>
      <c r="E450" s="247">
        <v>0</v>
      </c>
      <c r="F450" s="247">
        <v>100</v>
      </c>
      <c r="G450" s="247">
        <v>0</v>
      </c>
    </row>
    <row r="451" spans="1:7" x14ac:dyDescent="0.25">
      <c r="A451" s="247" t="s">
        <v>37</v>
      </c>
      <c r="B451" s="247" t="s">
        <v>38</v>
      </c>
      <c r="C451" s="247" t="s">
        <v>15</v>
      </c>
      <c r="D451" s="247">
        <v>0</v>
      </c>
      <c r="E451" s="247">
        <v>411.77676489999999</v>
      </c>
      <c r="F451" s="247">
        <v>0</v>
      </c>
      <c r="G451" s="247">
        <v>100</v>
      </c>
    </row>
    <row r="452" spans="1:7" x14ac:dyDescent="0.25">
      <c r="A452" s="247" t="s">
        <v>37</v>
      </c>
      <c r="B452" s="247" t="s">
        <v>38</v>
      </c>
      <c r="C452" s="247" t="s">
        <v>16</v>
      </c>
      <c r="D452" s="247">
        <v>7676.2232394000002</v>
      </c>
      <c r="E452" s="247">
        <v>0</v>
      </c>
      <c r="F452" s="247">
        <v>100</v>
      </c>
      <c r="G452" s="247">
        <v>0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657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658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659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660</v>
      </c>
      <c r="F16" s="5" t="s">
        <v>431</v>
      </c>
      <c r="G16" s="5" t="s">
        <v>661</v>
      </c>
    </row>
    <row r="17" spans="1:7" x14ac:dyDescent="0.25">
      <c r="A17" s="248" t="s">
        <v>13</v>
      </c>
      <c r="B17" s="248" t="s">
        <v>14</v>
      </c>
      <c r="C17" s="248" t="s">
        <v>15</v>
      </c>
      <c r="D17" s="248">
        <v>19382.377963399998</v>
      </c>
      <c r="E17" s="248">
        <v>95176.800277600007</v>
      </c>
      <c r="F17" s="248">
        <v>16.919096541199799</v>
      </c>
      <c r="G17" s="248">
        <v>83.080903458800194</v>
      </c>
    </row>
    <row r="18" spans="1:7" x14ac:dyDescent="0.25">
      <c r="A18" s="248" t="s">
        <v>13</v>
      </c>
      <c r="B18" s="248" t="s">
        <v>14</v>
      </c>
      <c r="C18" s="248" t="s">
        <v>16</v>
      </c>
      <c r="D18" s="248">
        <v>2215424.9832636002</v>
      </c>
      <c r="E18" s="248">
        <v>480365.35123139998</v>
      </c>
      <c r="F18" s="248">
        <v>82.180908318992607</v>
      </c>
      <c r="G18" s="248">
        <v>17.8190916810074</v>
      </c>
    </row>
    <row r="19" spans="1:7" x14ac:dyDescent="0.25">
      <c r="A19" s="248" t="s">
        <v>13</v>
      </c>
      <c r="B19" s="248" t="s">
        <v>17</v>
      </c>
      <c r="C19" s="248" t="s">
        <v>15</v>
      </c>
      <c r="D19" s="248">
        <v>70.4012271</v>
      </c>
      <c r="E19" s="248">
        <v>1204.8332620000001</v>
      </c>
      <c r="F19" s="248">
        <v>5.5206495512590701</v>
      </c>
      <c r="G19" s="248">
        <v>94.479350448740902</v>
      </c>
    </row>
    <row r="20" spans="1:7" x14ac:dyDescent="0.25">
      <c r="A20" s="248" t="s">
        <v>13</v>
      </c>
      <c r="B20" s="248" t="s">
        <v>17</v>
      </c>
      <c r="C20" s="248" t="s">
        <v>16</v>
      </c>
      <c r="D20" s="248">
        <v>3691.0615115999999</v>
      </c>
      <c r="E20" s="248">
        <v>4258.5183354000001</v>
      </c>
      <c r="F20" s="248">
        <v>46.430900533604003</v>
      </c>
      <c r="G20" s="248">
        <v>53.569099466395997</v>
      </c>
    </row>
    <row r="21" spans="1:7" x14ac:dyDescent="0.25">
      <c r="A21" s="248" t="s">
        <v>13</v>
      </c>
      <c r="B21" s="248" t="s">
        <v>18</v>
      </c>
      <c r="C21" s="248" t="s">
        <v>15</v>
      </c>
      <c r="D21" s="248">
        <v>19311.976736299999</v>
      </c>
      <c r="E21" s="248">
        <v>93971.967015600007</v>
      </c>
      <c r="F21" s="248">
        <v>17.047408570622</v>
      </c>
      <c r="G21" s="248">
        <v>82.952591429378003</v>
      </c>
    </row>
    <row r="22" spans="1:7" x14ac:dyDescent="0.25">
      <c r="A22" s="248" t="s">
        <v>13</v>
      </c>
      <c r="B22" s="248" t="s">
        <v>18</v>
      </c>
      <c r="C22" s="248" t="s">
        <v>16</v>
      </c>
      <c r="D22" s="248">
        <v>2211733.9217520002</v>
      </c>
      <c r="E22" s="248">
        <v>476106.83289600001</v>
      </c>
      <c r="F22" s="248">
        <v>82.286642835045797</v>
      </c>
      <c r="G22" s="248">
        <v>17.7133571649542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662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660</v>
      </c>
      <c r="F32" s="5" t="s">
        <v>431</v>
      </c>
      <c r="G32" s="5" t="s">
        <v>661</v>
      </c>
    </row>
    <row r="33" spans="1:7" x14ac:dyDescent="0.25">
      <c r="A33" s="249" t="s">
        <v>13</v>
      </c>
      <c r="B33" s="249" t="s">
        <v>14</v>
      </c>
      <c r="C33" s="249" t="s">
        <v>15</v>
      </c>
      <c r="D33" s="249">
        <v>19382.377963399998</v>
      </c>
      <c r="E33" s="249">
        <v>95176.800277600007</v>
      </c>
      <c r="F33" s="249">
        <v>16.919096541199799</v>
      </c>
      <c r="G33" s="249">
        <v>83.080903458800194</v>
      </c>
    </row>
    <row r="34" spans="1:7" x14ac:dyDescent="0.25">
      <c r="A34" s="249" t="s">
        <v>13</v>
      </c>
      <c r="B34" s="249" t="s">
        <v>14</v>
      </c>
      <c r="C34" s="249" t="s">
        <v>16</v>
      </c>
      <c r="D34" s="249">
        <v>2215424.9832636002</v>
      </c>
      <c r="E34" s="249">
        <v>480365.35123139998</v>
      </c>
      <c r="F34" s="249">
        <v>82.180908318992607</v>
      </c>
      <c r="G34" s="249">
        <v>17.8190916810074</v>
      </c>
    </row>
    <row r="35" spans="1:7" x14ac:dyDescent="0.25">
      <c r="A35" s="249" t="s">
        <v>25</v>
      </c>
      <c r="B35" s="249" t="s">
        <v>26</v>
      </c>
      <c r="C35" s="249" t="s">
        <v>15</v>
      </c>
      <c r="D35" s="249">
        <v>352.51664749999998</v>
      </c>
      <c r="E35" s="249">
        <v>1381.0271339000001</v>
      </c>
      <c r="F35" s="249">
        <v>20.335029970532901</v>
      </c>
      <c r="G35" s="249">
        <v>79.664970029467099</v>
      </c>
    </row>
    <row r="36" spans="1:7" x14ac:dyDescent="0.25">
      <c r="A36" s="249" t="s">
        <v>25</v>
      </c>
      <c r="B36" s="249" t="s">
        <v>26</v>
      </c>
      <c r="C36" s="249" t="s">
        <v>16</v>
      </c>
      <c r="D36" s="249">
        <v>40813.346034499998</v>
      </c>
      <c r="E36" s="249">
        <v>10629.8555158</v>
      </c>
      <c r="F36" s="249">
        <v>79.336714676658701</v>
      </c>
      <c r="G36" s="249">
        <v>20.663285323341299</v>
      </c>
    </row>
    <row r="37" spans="1:7" x14ac:dyDescent="0.25">
      <c r="A37" s="249" t="s">
        <v>27</v>
      </c>
      <c r="B37" s="249" t="s">
        <v>28</v>
      </c>
      <c r="C37" s="249" t="s">
        <v>15</v>
      </c>
      <c r="D37" s="249">
        <v>25.975822300000001</v>
      </c>
      <c r="E37" s="249">
        <v>343.6560528</v>
      </c>
      <c r="F37" s="249">
        <v>7.0274843837459997</v>
      </c>
      <c r="G37" s="249">
        <v>92.972515616254</v>
      </c>
    </row>
    <row r="38" spans="1:7" x14ac:dyDescent="0.25">
      <c r="A38" s="249" t="s">
        <v>27</v>
      </c>
      <c r="B38" s="249" t="s">
        <v>28</v>
      </c>
      <c r="C38" s="249" t="s">
        <v>16</v>
      </c>
      <c r="D38" s="249">
        <v>8630.6774566999993</v>
      </c>
      <c r="E38" s="249">
        <v>3073.2444953999998</v>
      </c>
      <c r="F38" s="249">
        <v>73.741755046063204</v>
      </c>
      <c r="G38" s="249">
        <v>26.258244953936799</v>
      </c>
    </row>
    <row r="39" spans="1:7" x14ac:dyDescent="0.25">
      <c r="A39" s="249" t="s">
        <v>29</v>
      </c>
      <c r="B39" s="249" t="s">
        <v>30</v>
      </c>
      <c r="C39" s="249" t="s">
        <v>15</v>
      </c>
      <c r="D39" s="249">
        <v>55.498108799999997</v>
      </c>
      <c r="E39" s="249">
        <v>827.50522709999996</v>
      </c>
      <c r="F39" s="249">
        <v>6.2851527897608204</v>
      </c>
      <c r="G39" s="249">
        <v>93.714847210239199</v>
      </c>
    </row>
    <row r="40" spans="1:7" x14ac:dyDescent="0.25">
      <c r="A40" s="249" t="s">
        <v>29</v>
      </c>
      <c r="B40" s="249" t="s">
        <v>30</v>
      </c>
      <c r="C40" s="249" t="s">
        <v>16</v>
      </c>
      <c r="D40" s="249">
        <v>30874.4711814</v>
      </c>
      <c r="E40" s="249">
        <v>8575.0183072</v>
      </c>
      <c r="F40" s="249">
        <v>78.263297146904804</v>
      </c>
      <c r="G40" s="249">
        <v>21.736702853095199</v>
      </c>
    </row>
    <row r="41" spans="1:7" x14ac:dyDescent="0.25">
      <c r="A41" s="249" t="s">
        <v>31</v>
      </c>
      <c r="B41" s="249" t="s">
        <v>32</v>
      </c>
      <c r="C41" s="249" t="s">
        <v>15</v>
      </c>
      <c r="D41" s="249">
        <v>39.978813799999998</v>
      </c>
      <c r="E41" s="249">
        <v>762.39837550000004</v>
      </c>
      <c r="F41" s="249">
        <v>4.9825461557397697</v>
      </c>
      <c r="G41" s="249">
        <v>95.017453844260203</v>
      </c>
    </row>
    <row r="42" spans="1:7" x14ac:dyDescent="0.25">
      <c r="A42" s="249" t="s">
        <v>31</v>
      </c>
      <c r="B42" s="249" t="s">
        <v>32</v>
      </c>
      <c r="C42" s="249" t="s">
        <v>16</v>
      </c>
      <c r="D42" s="249">
        <v>8838.1460212999991</v>
      </c>
      <c r="E42" s="249">
        <v>3603.5550093000002</v>
      </c>
      <c r="F42" s="249">
        <v>71.0364764396993</v>
      </c>
      <c r="G42" s="249">
        <v>28.9635235603007</v>
      </c>
    </row>
    <row r="43" spans="1:7" x14ac:dyDescent="0.25">
      <c r="A43" s="249" t="s">
        <v>33</v>
      </c>
      <c r="B43" s="249" t="s">
        <v>34</v>
      </c>
      <c r="C43" s="249" t="s">
        <v>15</v>
      </c>
      <c r="D43" s="249">
        <v>543.97610520000001</v>
      </c>
      <c r="E43" s="249">
        <v>958.2997044</v>
      </c>
      <c r="F43" s="249">
        <v>36.210135430779602</v>
      </c>
      <c r="G43" s="249">
        <v>63.789864569220398</v>
      </c>
    </row>
    <row r="44" spans="1:7" x14ac:dyDescent="0.25">
      <c r="A44" s="249" t="s">
        <v>33</v>
      </c>
      <c r="B44" s="249" t="s">
        <v>34</v>
      </c>
      <c r="C44" s="249" t="s">
        <v>16</v>
      </c>
      <c r="D44" s="249">
        <v>39945.795200300003</v>
      </c>
      <c r="E44" s="249">
        <v>9151.4287163000008</v>
      </c>
      <c r="F44" s="249">
        <v>81.360598448814002</v>
      </c>
      <c r="G44" s="249">
        <v>18.639401551186001</v>
      </c>
    </row>
    <row r="45" spans="1:7" x14ac:dyDescent="0.25">
      <c r="A45" s="249" t="s">
        <v>35</v>
      </c>
      <c r="B45" s="249" t="s">
        <v>36</v>
      </c>
      <c r="C45" s="249" t="s">
        <v>15</v>
      </c>
      <c r="D45" s="249">
        <v>2745.4176392999998</v>
      </c>
      <c r="E45" s="249">
        <v>15160.3325293</v>
      </c>
      <c r="F45" s="249">
        <v>15.3326032891626</v>
      </c>
      <c r="G45" s="249">
        <v>84.667396710837394</v>
      </c>
    </row>
    <row r="46" spans="1:7" x14ac:dyDescent="0.25">
      <c r="A46" s="249" t="s">
        <v>35</v>
      </c>
      <c r="B46" s="249" t="s">
        <v>36</v>
      </c>
      <c r="C46" s="249" t="s">
        <v>16</v>
      </c>
      <c r="D46" s="249">
        <v>180645.3201977</v>
      </c>
      <c r="E46" s="249">
        <v>60402.105970099998</v>
      </c>
      <c r="F46" s="249">
        <v>74.941816666379907</v>
      </c>
      <c r="G46" s="249">
        <v>25.0581833336201</v>
      </c>
    </row>
    <row r="47" spans="1:7" x14ac:dyDescent="0.25">
      <c r="A47" s="249" t="s">
        <v>37</v>
      </c>
      <c r="B47" s="249" t="s">
        <v>38</v>
      </c>
      <c r="C47" s="249" t="s">
        <v>15</v>
      </c>
      <c r="D47" s="249">
        <v>41.695925600000002</v>
      </c>
      <c r="E47" s="249">
        <v>201.0828875</v>
      </c>
      <c r="F47" s="249">
        <v>17.174449890248699</v>
      </c>
      <c r="G47" s="249">
        <v>82.825550109751305</v>
      </c>
    </row>
    <row r="48" spans="1:7" x14ac:dyDescent="0.25">
      <c r="A48" s="249" t="s">
        <v>37</v>
      </c>
      <c r="B48" s="249" t="s">
        <v>38</v>
      </c>
      <c r="C48" s="249" t="s">
        <v>16</v>
      </c>
      <c r="D48" s="249">
        <v>7056.4509577999997</v>
      </c>
      <c r="E48" s="249">
        <v>2464.9388273999998</v>
      </c>
      <c r="F48" s="249">
        <v>74.111564771442403</v>
      </c>
      <c r="G48" s="249">
        <v>25.888435228557601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663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660</v>
      </c>
      <c r="F58" s="5" t="s">
        <v>431</v>
      </c>
      <c r="G58" s="5" t="s">
        <v>661</v>
      </c>
    </row>
    <row r="59" spans="1:7" x14ac:dyDescent="0.25">
      <c r="A59" s="250" t="s">
        <v>13</v>
      </c>
      <c r="B59" s="250" t="s">
        <v>14</v>
      </c>
      <c r="C59" s="250" t="s">
        <v>15</v>
      </c>
      <c r="D59" s="250">
        <v>19311.976736299999</v>
      </c>
      <c r="E59" s="250">
        <v>93971.967015600007</v>
      </c>
      <c r="F59" s="250">
        <v>17.047408570622</v>
      </c>
      <c r="G59" s="250">
        <v>82.952591429378003</v>
      </c>
    </row>
    <row r="60" spans="1:7" x14ac:dyDescent="0.25">
      <c r="A60" s="250" t="s">
        <v>13</v>
      </c>
      <c r="B60" s="250" t="s">
        <v>14</v>
      </c>
      <c r="C60" s="250" t="s">
        <v>16</v>
      </c>
      <c r="D60" s="250">
        <v>2211733.9217520002</v>
      </c>
      <c r="E60" s="250">
        <v>476106.83289600001</v>
      </c>
      <c r="F60" s="250">
        <v>82.286642835045797</v>
      </c>
      <c r="G60" s="250">
        <v>17.7133571649542</v>
      </c>
    </row>
    <row r="61" spans="1:7" x14ac:dyDescent="0.25">
      <c r="A61" s="250" t="s">
        <v>40</v>
      </c>
      <c r="B61" s="250" t="s">
        <v>41</v>
      </c>
      <c r="C61" s="250" t="s">
        <v>15</v>
      </c>
      <c r="D61" s="250">
        <v>6.7808283999999999</v>
      </c>
      <c r="E61" s="250">
        <v>212.6100998</v>
      </c>
      <c r="F61" s="250">
        <v>3.0907514980831401</v>
      </c>
      <c r="G61" s="250">
        <v>96.909248501916906</v>
      </c>
    </row>
    <row r="62" spans="1:7" x14ac:dyDescent="0.25">
      <c r="A62" s="250" t="s">
        <v>40</v>
      </c>
      <c r="B62" s="250" t="s">
        <v>41</v>
      </c>
      <c r="C62" s="250" t="s">
        <v>16</v>
      </c>
      <c r="D62" s="250">
        <v>2043.9936835999999</v>
      </c>
      <c r="E62" s="250">
        <v>1352.0196934999999</v>
      </c>
      <c r="F62" s="250">
        <v>60.188033927753601</v>
      </c>
      <c r="G62" s="250">
        <v>39.811966072246399</v>
      </c>
    </row>
    <row r="63" spans="1:7" x14ac:dyDescent="0.25">
      <c r="A63" s="250" t="s">
        <v>42</v>
      </c>
      <c r="B63" s="250" t="s">
        <v>43</v>
      </c>
      <c r="C63" s="250" t="s">
        <v>15</v>
      </c>
      <c r="D63" s="250">
        <v>135.03068289999999</v>
      </c>
      <c r="E63" s="250">
        <v>814.3921818</v>
      </c>
      <c r="F63" s="250">
        <v>14.2223963547231</v>
      </c>
      <c r="G63" s="250">
        <v>85.777603645276898</v>
      </c>
    </row>
    <row r="64" spans="1:7" x14ac:dyDescent="0.25">
      <c r="A64" s="250" t="s">
        <v>42</v>
      </c>
      <c r="B64" s="250" t="s">
        <v>43</v>
      </c>
      <c r="C64" s="250" t="s">
        <v>16</v>
      </c>
      <c r="D64" s="250">
        <v>18806.0142824</v>
      </c>
      <c r="E64" s="250">
        <v>4090.3903621999998</v>
      </c>
      <c r="F64" s="250">
        <v>82.135228540500606</v>
      </c>
      <c r="G64" s="250">
        <v>17.864771459499401</v>
      </c>
    </row>
    <row r="65" spans="1:7" x14ac:dyDescent="0.25">
      <c r="A65" s="250" t="s">
        <v>25</v>
      </c>
      <c r="B65" s="250" t="s">
        <v>26</v>
      </c>
      <c r="C65" s="250" t="s">
        <v>15</v>
      </c>
      <c r="D65" s="250">
        <v>352.51664749999998</v>
      </c>
      <c r="E65" s="250">
        <v>893.68515339999999</v>
      </c>
      <c r="F65" s="250">
        <v>28.287284390490701</v>
      </c>
      <c r="G65" s="250">
        <v>71.712715609509303</v>
      </c>
    </row>
    <row r="66" spans="1:7" x14ac:dyDescent="0.25">
      <c r="A66" s="250" t="s">
        <v>25</v>
      </c>
      <c r="B66" s="250" t="s">
        <v>26</v>
      </c>
      <c r="C66" s="250" t="s">
        <v>16</v>
      </c>
      <c r="D66" s="250">
        <v>35840.226461099999</v>
      </c>
      <c r="E66" s="250">
        <v>8029.0418081999997</v>
      </c>
      <c r="F66" s="250">
        <v>81.697798652778602</v>
      </c>
      <c r="G66" s="250">
        <v>18.302201347221398</v>
      </c>
    </row>
    <row r="67" spans="1:7" x14ac:dyDescent="0.25">
      <c r="A67" s="250" t="s">
        <v>27</v>
      </c>
      <c r="B67" s="250" t="s">
        <v>28</v>
      </c>
      <c r="C67" s="250" t="s">
        <v>15</v>
      </c>
      <c r="D67" s="250">
        <v>25.975822300000001</v>
      </c>
      <c r="E67" s="250">
        <v>183.55975129999999</v>
      </c>
      <c r="F67" s="250">
        <v>12.3968555094074</v>
      </c>
      <c r="G67" s="250">
        <v>87.603144490592598</v>
      </c>
    </row>
    <row r="68" spans="1:7" x14ac:dyDescent="0.25">
      <c r="A68" s="250" t="s">
        <v>27</v>
      </c>
      <c r="B68" s="250" t="s">
        <v>28</v>
      </c>
      <c r="C68" s="250" t="s">
        <v>16</v>
      </c>
      <c r="D68" s="250">
        <v>6218.9205891000001</v>
      </c>
      <c r="E68" s="250">
        <v>1870.1253174000001</v>
      </c>
      <c r="F68" s="250">
        <v>76.880767657688196</v>
      </c>
      <c r="G68" s="250">
        <v>23.1192323423118</v>
      </c>
    </row>
    <row r="69" spans="1:7" x14ac:dyDescent="0.25">
      <c r="A69" s="250" t="s">
        <v>44</v>
      </c>
      <c r="B69" s="250" t="s">
        <v>45</v>
      </c>
      <c r="C69" s="250" t="s">
        <v>15</v>
      </c>
      <c r="D69" s="250">
        <v>93.077230200000002</v>
      </c>
      <c r="E69" s="250">
        <v>631.88598979999995</v>
      </c>
      <c r="F69" s="250">
        <v>12.838889978446099</v>
      </c>
      <c r="G69" s="250">
        <v>87.161110021553895</v>
      </c>
    </row>
    <row r="70" spans="1:7" x14ac:dyDescent="0.25">
      <c r="A70" s="250" t="s">
        <v>44</v>
      </c>
      <c r="B70" s="250" t="s">
        <v>45</v>
      </c>
      <c r="C70" s="250" t="s">
        <v>16</v>
      </c>
      <c r="D70" s="250">
        <v>4182.4699939000002</v>
      </c>
      <c r="E70" s="250">
        <v>2586.2804022</v>
      </c>
      <c r="F70" s="250">
        <v>61.790873486926699</v>
      </c>
      <c r="G70" s="250">
        <v>38.209126513073301</v>
      </c>
    </row>
    <row r="71" spans="1:7" x14ac:dyDescent="0.25">
      <c r="A71" s="250" t="s">
        <v>46</v>
      </c>
      <c r="B71" s="250" t="s">
        <v>47</v>
      </c>
      <c r="C71" s="250" t="s">
        <v>15</v>
      </c>
      <c r="D71" s="250">
        <v>248.24514540000001</v>
      </c>
      <c r="E71" s="250">
        <v>2013.8994325000001</v>
      </c>
      <c r="F71" s="250">
        <v>10.973885039233499</v>
      </c>
      <c r="G71" s="250">
        <v>89.026114960766506</v>
      </c>
    </row>
    <row r="72" spans="1:7" x14ac:dyDescent="0.25">
      <c r="A72" s="250" t="s">
        <v>46</v>
      </c>
      <c r="B72" s="250" t="s">
        <v>47</v>
      </c>
      <c r="C72" s="250" t="s">
        <v>16</v>
      </c>
      <c r="D72" s="250">
        <v>33873.082298000001</v>
      </c>
      <c r="E72" s="250">
        <v>12973.532089800001</v>
      </c>
      <c r="F72" s="250">
        <v>72.306361389525307</v>
      </c>
      <c r="G72" s="250">
        <v>27.6936386104748</v>
      </c>
    </row>
    <row r="73" spans="1:7" x14ac:dyDescent="0.25">
      <c r="A73" s="250" t="s">
        <v>29</v>
      </c>
      <c r="B73" s="250" t="s">
        <v>30</v>
      </c>
      <c r="C73" s="250" t="s">
        <v>15</v>
      </c>
      <c r="D73" s="250">
        <v>47.576369800000002</v>
      </c>
      <c r="E73" s="250">
        <v>781.10647010000002</v>
      </c>
      <c r="F73" s="250">
        <v>5.74120369208336</v>
      </c>
      <c r="G73" s="250">
        <v>94.258796307916697</v>
      </c>
    </row>
    <row r="74" spans="1:7" x14ac:dyDescent="0.25">
      <c r="A74" s="250" t="s">
        <v>29</v>
      </c>
      <c r="B74" s="250" t="s">
        <v>30</v>
      </c>
      <c r="C74" s="250" t="s">
        <v>16</v>
      </c>
      <c r="D74" s="250">
        <v>30568.918391399999</v>
      </c>
      <c r="E74" s="250">
        <v>8310.2058892000005</v>
      </c>
      <c r="F74" s="250">
        <v>78.625532228495601</v>
      </c>
      <c r="G74" s="250">
        <v>21.374467771504399</v>
      </c>
    </row>
    <row r="75" spans="1:7" x14ac:dyDescent="0.25">
      <c r="A75" s="250" t="s">
        <v>48</v>
      </c>
      <c r="B75" s="250" t="s">
        <v>49</v>
      </c>
      <c r="C75" s="250" t="s">
        <v>15</v>
      </c>
      <c r="D75" s="250">
        <v>372.63531380000001</v>
      </c>
      <c r="E75" s="250">
        <v>3861.4169198999998</v>
      </c>
      <c r="F75" s="250">
        <v>8.8009144250534206</v>
      </c>
      <c r="G75" s="250">
        <v>91.199085574946594</v>
      </c>
    </row>
    <row r="76" spans="1:7" x14ac:dyDescent="0.25">
      <c r="A76" s="250" t="s">
        <v>48</v>
      </c>
      <c r="B76" s="250" t="s">
        <v>49</v>
      </c>
      <c r="C76" s="250" t="s">
        <v>16</v>
      </c>
      <c r="D76" s="250">
        <v>35589.7555766</v>
      </c>
      <c r="E76" s="250">
        <v>16595.944502099999</v>
      </c>
      <c r="F76" s="250">
        <v>68.198290955047</v>
      </c>
      <c r="G76" s="250">
        <v>31.801709044953</v>
      </c>
    </row>
    <row r="77" spans="1:7" x14ac:dyDescent="0.25">
      <c r="A77" s="250" t="s">
        <v>50</v>
      </c>
      <c r="B77" s="250" t="s">
        <v>51</v>
      </c>
      <c r="C77" s="250" t="s">
        <v>15</v>
      </c>
      <c r="D77" s="250">
        <v>15.5801114</v>
      </c>
      <c r="E77" s="250">
        <v>185.04524739999999</v>
      </c>
      <c r="F77" s="250">
        <v>7.76577372531034</v>
      </c>
      <c r="G77" s="250">
        <v>92.234226274689703</v>
      </c>
    </row>
    <row r="78" spans="1:7" x14ac:dyDescent="0.25">
      <c r="A78" s="250" t="s">
        <v>50</v>
      </c>
      <c r="B78" s="250" t="s">
        <v>51</v>
      </c>
      <c r="C78" s="250" t="s">
        <v>16</v>
      </c>
      <c r="D78" s="250">
        <v>3457.8621509</v>
      </c>
      <c r="E78" s="250">
        <v>1090.4547331000001</v>
      </c>
      <c r="F78" s="250">
        <v>76.025093217757401</v>
      </c>
      <c r="G78" s="250">
        <v>23.974906782242599</v>
      </c>
    </row>
    <row r="79" spans="1:7" x14ac:dyDescent="0.25">
      <c r="A79" s="250" t="s">
        <v>31</v>
      </c>
      <c r="B79" s="250" t="s">
        <v>32</v>
      </c>
      <c r="C79" s="250" t="s">
        <v>15</v>
      </c>
      <c r="D79" s="250">
        <v>24.1082559</v>
      </c>
      <c r="E79" s="250">
        <v>305.07754720000003</v>
      </c>
      <c r="F79" s="250">
        <v>7.3236013439730296</v>
      </c>
      <c r="G79" s="250">
        <v>92.676398656027004</v>
      </c>
    </row>
    <row r="80" spans="1:7" x14ac:dyDescent="0.25">
      <c r="A80" s="250" t="s">
        <v>31</v>
      </c>
      <c r="B80" s="250" t="s">
        <v>32</v>
      </c>
      <c r="C80" s="250" t="s">
        <v>16</v>
      </c>
      <c r="D80" s="250">
        <v>4818.5867552</v>
      </c>
      <c r="E80" s="250">
        <v>1186.7727742</v>
      </c>
      <c r="F80" s="250">
        <v>80.238106171828605</v>
      </c>
      <c r="G80" s="250">
        <v>19.761893828171399</v>
      </c>
    </row>
    <row r="81" spans="1:7" x14ac:dyDescent="0.25">
      <c r="A81" s="250" t="s">
        <v>52</v>
      </c>
      <c r="B81" s="250" t="s">
        <v>53</v>
      </c>
      <c r="C81" s="250" t="s">
        <v>15</v>
      </c>
      <c r="D81" s="250">
        <v>233.0737354</v>
      </c>
      <c r="E81" s="250">
        <v>2144.1166176000002</v>
      </c>
      <c r="F81" s="250">
        <v>9.8045886441471701</v>
      </c>
      <c r="G81" s="250">
        <v>90.195411355852798</v>
      </c>
    </row>
    <row r="82" spans="1:7" x14ac:dyDescent="0.25">
      <c r="A82" s="250" t="s">
        <v>52</v>
      </c>
      <c r="B82" s="250" t="s">
        <v>53</v>
      </c>
      <c r="C82" s="250" t="s">
        <v>16</v>
      </c>
      <c r="D82" s="250">
        <v>32408.677531400001</v>
      </c>
      <c r="E82" s="250">
        <v>9230.5023474000009</v>
      </c>
      <c r="F82" s="250">
        <v>77.832170628078103</v>
      </c>
      <c r="G82" s="250">
        <v>22.167829371921901</v>
      </c>
    </row>
    <row r="83" spans="1:7" x14ac:dyDescent="0.25">
      <c r="A83" s="250" t="s">
        <v>33</v>
      </c>
      <c r="B83" s="250" t="s">
        <v>34</v>
      </c>
      <c r="C83" s="250" t="s">
        <v>15</v>
      </c>
      <c r="D83" s="250">
        <v>541.22782050000001</v>
      </c>
      <c r="E83" s="250">
        <v>847.33225619999996</v>
      </c>
      <c r="F83" s="250">
        <v>38.977630826479</v>
      </c>
      <c r="G83" s="250">
        <v>61.022369173521</v>
      </c>
    </row>
    <row r="84" spans="1:7" x14ac:dyDescent="0.25">
      <c r="A84" s="250" t="s">
        <v>33</v>
      </c>
      <c r="B84" s="250" t="s">
        <v>34</v>
      </c>
      <c r="C84" s="250" t="s">
        <v>16</v>
      </c>
      <c r="D84" s="250">
        <v>39645.280236699997</v>
      </c>
      <c r="E84" s="250">
        <v>8868.1840123000002</v>
      </c>
      <c r="F84" s="250">
        <v>81.720159239127497</v>
      </c>
      <c r="G84" s="250">
        <v>18.279840760872499</v>
      </c>
    </row>
    <row r="85" spans="1:7" x14ac:dyDescent="0.25">
      <c r="A85" s="250" t="s">
        <v>54</v>
      </c>
      <c r="B85" s="250" t="s">
        <v>55</v>
      </c>
      <c r="C85" s="250" t="s">
        <v>15</v>
      </c>
      <c r="D85" s="250">
        <v>56.100709500000001</v>
      </c>
      <c r="E85" s="250">
        <v>372.73013989999998</v>
      </c>
      <c r="F85" s="250">
        <v>13.0822466663705</v>
      </c>
      <c r="G85" s="250">
        <v>86.917753333629506</v>
      </c>
    </row>
    <row r="86" spans="1:7" x14ac:dyDescent="0.25">
      <c r="A86" s="250" t="s">
        <v>54</v>
      </c>
      <c r="B86" s="250" t="s">
        <v>55</v>
      </c>
      <c r="C86" s="250" t="s">
        <v>16</v>
      </c>
      <c r="D86" s="250">
        <v>6631.2208167999997</v>
      </c>
      <c r="E86" s="250">
        <v>2266.7977753</v>
      </c>
      <c r="F86" s="250">
        <v>74.524690504551799</v>
      </c>
      <c r="G86" s="250">
        <v>25.475309495448201</v>
      </c>
    </row>
    <row r="87" spans="1:7" x14ac:dyDescent="0.25">
      <c r="A87" s="250" t="s">
        <v>35</v>
      </c>
      <c r="B87" s="250" t="s">
        <v>36</v>
      </c>
      <c r="C87" s="250" t="s">
        <v>15</v>
      </c>
      <c r="D87" s="250">
        <v>2738.4678617999998</v>
      </c>
      <c r="E87" s="250">
        <v>14896.713071800001</v>
      </c>
      <c r="F87" s="250">
        <v>15.528436436863799</v>
      </c>
      <c r="G87" s="250">
        <v>84.471563563136201</v>
      </c>
    </row>
    <row r="88" spans="1:7" x14ac:dyDescent="0.25">
      <c r="A88" s="250" t="s">
        <v>35</v>
      </c>
      <c r="B88" s="250" t="s">
        <v>36</v>
      </c>
      <c r="C88" s="250" t="s">
        <v>16</v>
      </c>
      <c r="D88" s="250">
        <v>179878.3098403</v>
      </c>
      <c r="E88" s="250">
        <v>59768.565073600003</v>
      </c>
      <c r="F88" s="250">
        <v>75.059735247925303</v>
      </c>
      <c r="G88" s="250">
        <v>24.9402647520747</v>
      </c>
    </row>
    <row r="89" spans="1:7" x14ac:dyDescent="0.25">
      <c r="A89" s="250" t="s">
        <v>37</v>
      </c>
      <c r="B89" s="250" t="s">
        <v>38</v>
      </c>
      <c r="C89" s="250" t="s">
        <v>15</v>
      </c>
      <c r="D89" s="250">
        <v>24.5621014</v>
      </c>
      <c r="E89" s="250">
        <v>105.2983667</v>
      </c>
      <c r="F89" s="250">
        <v>18.9142252137007</v>
      </c>
      <c r="G89" s="250">
        <v>81.085774786299297</v>
      </c>
    </row>
    <row r="90" spans="1:7" x14ac:dyDescent="0.25">
      <c r="A90" s="250" t="s">
        <v>37</v>
      </c>
      <c r="B90" s="250" t="s">
        <v>38</v>
      </c>
      <c r="C90" s="250" t="s">
        <v>16</v>
      </c>
      <c r="D90" s="250">
        <v>5177.2063566999996</v>
      </c>
      <c r="E90" s="250">
        <v>1482.9099982</v>
      </c>
      <c r="F90" s="250">
        <v>77.7344731055789</v>
      </c>
      <c r="G90" s="250">
        <v>22.2655268944211</v>
      </c>
    </row>
    <row r="91" spans="1:7" x14ac:dyDescent="0.25">
      <c r="A91" s="250" t="s">
        <v>56</v>
      </c>
      <c r="B91" s="250" t="s">
        <v>57</v>
      </c>
      <c r="C91" s="250" t="s">
        <v>15</v>
      </c>
      <c r="D91" s="250">
        <v>0</v>
      </c>
      <c r="E91" s="250">
        <v>158.1578964</v>
      </c>
      <c r="F91" s="250">
        <v>0</v>
      </c>
      <c r="G91" s="250">
        <v>100</v>
      </c>
    </row>
    <row r="92" spans="1:7" x14ac:dyDescent="0.25">
      <c r="A92" s="250" t="s">
        <v>56</v>
      </c>
      <c r="B92" s="250" t="s">
        <v>57</v>
      </c>
      <c r="C92" s="250" t="s">
        <v>16</v>
      </c>
      <c r="D92" s="250">
        <v>1872.0276517</v>
      </c>
      <c r="E92" s="250">
        <v>1077.2652192999999</v>
      </c>
      <c r="F92" s="250">
        <v>63.473779430567802</v>
      </c>
      <c r="G92" s="250">
        <v>36.526220569432198</v>
      </c>
    </row>
    <row r="93" spans="1:7" x14ac:dyDescent="0.25">
      <c r="A93" s="250" t="s">
        <v>58</v>
      </c>
      <c r="B93" s="250" t="s">
        <v>59</v>
      </c>
      <c r="C93" s="250" t="s">
        <v>15</v>
      </c>
      <c r="D93" s="250">
        <v>16.581637499999999</v>
      </c>
      <c r="E93" s="250">
        <v>92.521305900000002</v>
      </c>
      <c r="F93" s="250">
        <v>15.198157797821599</v>
      </c>
      <c r="G93" s="250">
        <v>84.801842202178406</v>
      </c>
    </row>
    <row r="94" spans="1:7" x14ac:dyDescent="0.25">
      <c r="A94" s="250" t="s">
        <v>58</v>
      </c>
      <c r="B94" s="250" t="s">
        <v>59</v>
      </c>
      <c r="C94" s="250" t="s">
        <v>16</v>
      </c>
      <c r="D94" s="250">
        <v>2208.5454319</v>
      </c>
      <c r="E94" s="250">
        <v>565.12035040000001</v>
      </c>
      <c r="F94" s="250">
        <v>79.625506648772003</v>
      </c>
      <c r="G94" s="250">
        <v>20.374493351228001</v>
      </c>
    </row>
    <row r="95" spans="1:7" x14ac:dyDescent="0.25">
      <c r="A95" s="250" t="s">
        <v>60</v>
      </c>
      <c r="B95" s="250" t="s">
        <v>61</v>
      </c>
      <c r="C95" s="250" t="s">
        <v>15</v>
      </c>
      <c r="D95" s="250">
        <v>28.0744528</v>
      </c>
      <c r="E95" s="250">
        <v>159.2750183</v>
      </c>
      <c r="F95" s="250">
        <v>14.985071820680499</v>
      </c>
      <c r="G95" s="250">
        <v>85.014928179319497</v>
      </c>
    </row>
    <row r="96" spans="1:7" x14ac:dyDescent="0.25">
      <c r="A96" s="250" t="s">
        <v>60</v>
      </c>
      <c r="B96" s="250" t="s">
        <v>61</v>
      </c>
      <c r="C96" s="250" t="s">
        <v>16</v>
      </c>
      <c r="D96" s="250">
        <v>2733.870433</v>
      </c>
      <c r="E96" s="250">
        <v>916.75950390000003</v>
      </c>
      <c r="F96" s="250">
        <v>74.887635291829</v>
      </c>
      <c r="G96" s="250">
        <v>25.112364708171</v>
      </c>
    </row>
    <row r="97" spans="1:7" x14ac:dyDescent="0.25">
      <c r="A97" s="250" t="s">
        <v>62</v>
      </c>
      <c r="B97" s="250" t="s">
        <v>63</v>
      </c>
      <c r="C97" s="250" t="s">
        <v>15</v>
      </c>
      <c r="D97" s="250">
        <v>76.885370699999996</v>
      </c>
      <c r="E97" s="250">
        <v>299.4927667</v>
      </c>
      <c r="F97" s="250">
        <v>20.427693072482899</v>
      </c>
      <c r="G97" s="250">
        <v>79.572306927517104</v>
      </c>
    </row>
    <row r="98" spans="1:7" x14ac:dyDescent="0.25">
      <c r="A98" s="250" t="s">
        <v>62</v>
      </c>
      <c r="B98" s="250" t="s">
        <v>63</v>
      </c>
      <c r="C98" s="250" t="s">
        <v>16</v>
      </c>
      <c r="D98" s="250">
        <v>5307.9642872000004</v>
      </c>
      <c r="E98" s="250">
        <v>1309.8207183</v>
      </c>
      <c r="F98" s="250">
        <v>80.2075661688705</v>
      </c>
      <c r="G98" s="250">
        <v>19.7924338311295</v>
      </c>
    </row>
    <row r="99" spans="1:7" x14ac:dyDescent="0.25">
      <c r="A99" s="250" t="s">
        <v>64</v>
      </c>
      <c r="B99" s="250" t="s">
        <v>65</v>
      </c>
      <c r="C99" s="250" t="s">
        <v>15</v>
      </c>
      <c r="D99" s="250">
        <v>6.1918023</v>
      </c>
      <c r="E99" s="250">
        <v>28.278923599999999</v>
      </c>
      <c r="F99" s="250">
        <v>17.962494662753802</v>
      </c>
      <c r="G99" s="250">
        <v>82.037505337246202</v>
      </c>
    </row>
    <row r="100" spans="1:7" x14ac:dyDescent="0.25">
      <c r="A100" s="250" t="s">
        <v>64</v>
      </c>
      <c r="B100" s="250" t="s">
        <v>65</v>
      </c>
      <c r="C100" s="250" t="s">
        <v>16</v>
      </c>
      <c r="D100" s="250">
        <v>293.20396260000001</v>
      </c>
      <c r="E100" s="250">
        <v>247.18977709999999</v>
      </c>
      <c r="F100" s="250">
        <v>54.257468408640797</v>
      </c>
      <c r="G100" s="250">
        <v>45.742531591359203</v>
      </c>
    </row>
    <row r="101" spans="1:7" x14ac:dyDescent="0.25">
      <c r="A101" s="250" t="s">
        <v>66</v>
      </c>
      <c r="B101" s="250" t="s">
        <v>67</v>
      </c>
      <c r="C101" s="250" t="s">
        <v>15</v>
      </c>
      <c r="D101" s="250">
        <v>96.837830600000004</v>
      </c>
      <c r="E101" s="250">
        <v>998.62787560000004</v>
      </c>
      <c r="F101" s="250">
        <v>8.8398778758593295</v>
      </c>
      <c r="G101" s="250">
        <v>91.160122124140699</v>
      </c>
    </row>
    <row r="102" spans="1:7" x14ac:dyDescent="0.25">
      <c r="A102" s="250" t="s">
        <v>66</v>
      </c>
      <c r="B102" s="250" t="s">
        <v>67</v>
      </c>
      <c r="C102" s="250" t="s">
        <v>16</v>
      </c>
      <c r="D102" s="250">
        <v>33206.7722287</v>
      </c>
      <c r="E102" s="250">
        <v>8379.3054591</v>
      </c>
      <c r="F102" s="250">
        <v>79.850695413003095</v>
      </c>
      <c r="G102" s="250">
        <v>20.149304586996902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664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660</v>
      </c>
      <c r="F112" s="5" t="s">
        <v>431</v>
      </c>
      <c r="G112" s="5" t="s">
        <v>661</v>
      </c>
    </row>
    <row r="113" spans="1:7" x14ac:dyDescent="0.25">
      <c r="A113" s="251" t="s">
        <v>70</v>
      </c>
      <c r="B113" s="251" t="s">
        <v>71</v>
      </c>
      <c r="C113" s="251" t="s">
        <v>15</v>
      </c>
      <c r="D113" s="251">
        <v>711.2341361</v>
      </c>
      <c r="E113" s="251">
        <v>2781.8045854000002</v>
      </c>
      <c r="F113" s="251">
        <v>20.361472998346201</v>
      </c>
      <c r="G113" s="251">
        <v>79.638527001653799</v>
      </c>
    </row>
    <row r="114" spans="1:7" x14ac:dyDescent="0.25">
      <c r="A114" s="251" t="s">
        <v>70</v>
      </c>
      <c r="B114" s="251" t="s">
        <v>71</v>
      </c>
      <c r="C114" s="251" t="s">
        <v>16</v>
      </c>
      <c r="D114" s="251">
        <v>209201.3598752</v>
      </c>
      <c r="E114" s="251">
        <v>17394.393243800001</v>
      </c>
      <c r="F114" s="251">
        <v>92.323601389534801</v>
      </c>
      <c r="G114" s="251">
        <v>7.6763986104651698</v>
      </c>
    </row>
    <row r="115" spans="1:7" x14ac:dyDescent="0.25">
      <c r="A115" s="251" t="s">
        <v>72</v>
      </c>
      <c r="B115" s="251" t="s">
        <v>73</v>
      </c>
      <c r="C115" s="251" t="s">
        <v>15</v>
      </c>
      <c r="D115" s="251">
        <v>249.67027759999999</v>
      </c>
      <c r="E115" s="251">
        <v>737.76718440000002</v>
      </c>
      <c r="F115" s="251">
        <v>25.284667354457699</v>
      </c>
      <c r="G115" s="251">
        <v>74.715332645542304</v>
      </c>
    </row>
    <row r="116" spans="1:7" x14ac:dyDescent="0.25">
      <c r="A116" s="251" t="s">
        <v>72</v>
      </c>
      <c r="B116" s="251" t="s">
        <v>73</v>
      </c>
      <c r="C116" s="251" t="s">
        <v>16</v>
      </c>
      <c r="D116" s="251">
        <v>73941.771838400004</v>
      </c>
      <c r="E116" s="251">
        <v>3092.9460337999999</v>
      </c>
      <c r="F116" s="251">
        <v>95.984997259376996</v>
      </c>
      <c r="G116" s="251">
        <v>4.01500274062297</v>
      </c>
    </row>
    <row r="117" spans="1:7" x14ac:dyDescent="0.25">
      <c r="A117" s="251" t="s">
        <v>74</v>
      </c>
      <c r="B117" s="251" t="s">
        <v>75</v>
      </c>
      <c r="C117" s="251" t="s">
        <v>15</v>
      </c>
      <c r="D117" s="251">
        <v>490.68711439999998</v>
      </c>
      <c r="E117" s="251">
        <v>2631.1984852999999</v>
      </c>
      <c r="F117" s="251">
        <v>15.717652000033301</v>
      </c>
      <c r="G117" s="251">
        <v>84.282347999966703</v>
      </c>
    </row>
    <row r="118" spans="1:7" x14ac:dyDescent="0.25">
      <c r="A118" s="251" t="s">
        <v>74</v>
      </c>
      <c r="B118" s="251" t="s">
        <v>75</v>
      </c>
      <c r="C118" s="251" t="s">
        <v>16</v>
      </c>
      <c r="D118" s="251">
        <v>28449.672306299999</v>
      </c>
      <c r="E118" s="251">
        <v>7492.7964129000002</v>
      </c>
      <c r="F118" s="251">
        <v>79.153361803171194</v>
      </c>
      <c r="G118" s="251">
        <v>20.846638196828799</v>
      </c>
    </row>
    <row r="119" spans="1:7" x14ac:dyDescent="0.25">
      <c r="A119" s="251" t="s">
        <v>76</v>
      </c>
      <c r="B119" s="251" t="s">
        <v>77</v>
      </c>
      <c r="C119" s="251" t="s">
        <v>15</v>
      </c>
      <c r="D119" s="251">
        <v>908.13732540000001</v>
      </c>
      <c r="E119" s="251">
        <v>5925.3155205000003</v>
      </c>
      <c r="F119" s="251">
        <v>13.2895820879904</v>
      </c>
      <c r="G119" s="251">
        <v>86.710417912009603</v>
      </c>
    </row>
    <row r="120" spans="1:7" x14ac:dyDescent="0.25">
      <c r="A120" s="251" t="s">
        <v>76</v>
      </c>
      <c r="B120" s="251" t="s">
        <v>77</v>
      </c>
      <c r="C120" s="251" t="s">
        <v>16</v>
      </c>
      <c r="D120" s="251">
        <v>90998.589066800007</v>
      </c>
      <c r="E120" s="251">
        <v>37839.053047100002</v>
      </c>
      <c r="F120" s="251">
        <v>70.630436550796205</v>
      </c>
      <c r="G120" s="251">
        <v>29.369563449203799</v>
      </c>
    </row>
    <row r="121" spans="1:7" x14ac:dyDescent="0.25">
      <c r="A121" s="251" t="s">
        <v>78</v>
      </c>
      <c r="B121" s="251" t="s">
        <v>79</v>
      </c>
      <c r="C121" s="251" t="s">
        <v>15</v>
      </c>
      <c r="D121" s="251">
        <v>1361.0929094000001</v>
      </c>
      <c r="E121" s="251">
        <v>11799.544832600001</v>
      </c>
      <c r="F121" s="251">
        <v>10.342150100038801</v>
      </c>
      <c r="G121" s="251">
        <v>89.657849899961207</v>
      </c>
    </row>
    <row r="122" spans="1:7" x14ac:dyDescent="0.25">
      <c r="A122" s="251" t="s">
        <v>78</v>
      </c>
      <c r="B122" s="251" t="s">
        <v>79</v>
      </c>
      <c r="C122" s="251" t="s">
        <v>16</v>
      </c>
      <c r="D122" s="251">
        <v>76176.959973699995</v>
      </c>
      <c r="E122" s="251">
        <v>39351.323429700002</v>
      </c>
      <c r="F122" s="251">
        <v>65.937931153799298</v>
      </c>
      <c r="G122" s="251">
        <v>34.062068846200702</v>
      </c>
    </row>
    <row r="123" spans="1:7" x14ac:dyDescent="0.25">
      <c r="A123" s="251" t="s">
        <v>80</v>
      </c>
      <c r="B123" s="251" t="s">
        <v>81</v>
      </c>
      <c r="C123" s="251" t="s">
        <v>15</v>
      </c>
      <c r="D123" s="251">
        <v>368.32795759999999</v>
      </c>
      <c r="E123" s="251">
        <v>2340.0727907999999</v>
      </c>
      <c r="F123" s="251">
        <v>13.5994629974014</v>
      </c>
      <c r="G123" s="251">
        <v>86.400537002598597</v>
      </c>
    </row>
    <row r="124" spans="1:7" x14ac:dyDescent="0.25">
      <c r="A124" s="251" t="s">
        <v>80</v>
      </c>
      <c r="B124" s="251" t="s">
        <v>81</v>
      </c>
      <c r="C124" s="251" t="s">
        <v>16</v>
      </c>
      <c r="D124" s="251">
        <v>50793.480423699999</v>
      </c>
      <c r="E124" s="251">
        <v>16929.9751277</v>
      </c>
      <c r="F124" s="251">
        <v>75.001312337273305</v>
      </c>
      <c r="G124" s="251">
        <v>24.998687662726699</v>
      </c>
    </row>
    <row r="125" spans="1:7" x14ac:dyDescent="0.25">
      <c r="A125" s="251" t="s">
        <v>82</v>
      </c>
      <c r="B125" s="251" t="s">
        <v>83</v>
      </c>
      <c r="C125" s="251" t="s">
        <v>15</v>
      </c>
      <c r="D125" s="251">
        <v>2468.6507839000001</v>
      </c>
      <c r="E125" s="251">
        <v>12695.9095153</v>
      </c>
      <c r="F125" s="251">
        <v>16.2790792162318</v>
      </c>
      <c r="G125" s="251">
        <v>83.720920783768193</v>
      </c>
    </row>
    <row r="126" spans="1:7" x14ac:dyDescent="0.25">
      <c r="A126" s="251" t="s">
        <v>82</v>
      </c>
      <c r="B126" s="251" t="s">
        <v>83</v>
      </c>
      <c r="C126" s="251" t="s">
        <v>16</v>
      </c>
      <c r="D126" s="251">
        <v>156993.7376768</v>
      </c>
      <c r="E126" s="251">
        <v>61534.207645499999</v>
      </c>
      <c r="F126" s="251">
        <v>71.841492604186101</v>
      </c>
      <c r="G126" s="251">
        <v>28.158507395813899</v>
      </c>
    </row>
    <row r="127" spans="1:7" x14ac:dyDescent="0.25">
      <c r="A127" s="251" t="s">
        <v>84</v>
      </c>
      <c r="B127" s="251" t="s">
        <v>85</v>
      </c>
      <c r="C127" s="251" t="s">
        <v>15</v>
      </c>
      <c r="D127" s="251">
        <v>2749.8495437000001</v>
      </c>
      <c r="E127" s="251">
        <v>11211.5968997</v>
      </c>
      <c r="F127" s="251">
        <v>19.6960218616885</v>
      </c>
      <c r="G127" s="251">
        <v>80.303978138311507</v>
      </c>
    </row>
    <row r="128" spans="1:7" x14ac:dyDescent="0.25">
      <c r="A128" s="251" t="s">
        <v>84</v>
      </c>
      <c r="B128" s="251" t="s">
        <v>85</v>
      </c>
      <c r="C128" s="251" t="s">
        <v>16</v>
      </c>
      <c r="D128" s="251">
        <v>287358.38639389997</v>
      </c>
      <c r="E128" s="251">
        <v>63764.013488800003</v>
      </c>
      <c r="F128" s="251">
        <v>81.839947120974998</v>
      </c>
      <c r="G128" s="251">
        <v>18.160052879024999</v>
      </c>
    </row>
    <row r="129" spans="1:7" x14ac:dyDescent="0.25">
      <c r="A129" s="251" t="s">
        <v>86</v>
      </c>
      <c r="B129" s="251" t="s">
        <v>87</v>
      </c>
      <c r="C129" s="251" t="s">
        <v>15</v>
      </c>
      <c r="D129" s="251">
        <v>607.46113400000002</v>
      </c>
      <c r="E129" s="251">
        <v>2082.7320722999998</v>
      </c>
      <c r="F129" s="251">
        <v>22.580576464821299</v>
      </c>
      <c r="G129" s="251">
        <v>77.419423535178694</v>
      </c>
    </row>
    <row r="130" spans="1:7" x14ac:dyDescent="0.25">
      <c r="A130" s="251" t="s">
        <v>86</v>
      </c>
      <c r="B130" s="251" t="s">
        <v>87</v>
      </c>
      <c r="C130" s="251" t="s">
        <v>16</v>
      </c>
      <c r="D130" s="251">
        <v>127537.7710431</v>
      </c>
      <c r="E130" s="251">
        <v>16548.936378800001</v>
      </c>
      <c r="F130" s="251">
        <v>88.514598830867101</v>
      </c>
      <c r="G130" s="251">
        <v>11.485401169132899</v>
      </c>
    </row>
    <row r="131" spans="1:7" x14ac:dyDescent="0.25">
      <c r="A131" s="251" t="s">
        <v>88</v>
      </c>
      <c r="B131" s="251" t="s">
        <v>89</v>
      </c>
      <c r="C131" s="251" t="s">
        <v>15</v>
      </c>
      <c r="D131" s="251">
        <v>1981.2107013</v>
      </c>
      <c r="E131" s="251">
        <v>5370.9798315999997</v>
      </c>
      <c r="F131" s="251">
        <v>26.947216512335601</v>
      </c>
      <c r="G131" s="251">
        <v>73.052783487664399</v>
      </c>
    </row>
    <row r="132" spans="1:7" x14ac:dyDescent="0.25">
      <c r="A132" s="251" t="s">
        <v>88</v>
      </c>
      <c r="B132" s="251" t="s">
        <v>89</v>
      </c>
      <c r="C132" s="251" t="s">
        <v>16</v>
      </c>
      <c r="D132" s="251">
        <v>251539.29876860001</v>
      </c>
      <c r="E132" s="251">
        <v>38381.913336700003</v>
      </c>
      <c r="F132" s="251">
        <v>86.761260737707005</v>
      </c>
      <c r="G132" s="251">
        <v>13.238739262293</v>
      </c>
    </row>
    <row r="133" spans="1:7" x14ac:dyDescent="0.25">
      <c r="A133" s="251" t="s">
        <v>90</v>
      </c>
      <c r="B133" s="251" t="s">
        <v>91</v>
      </c>
      <c r="C133" s="251" t="s">
        <v>15</v>
      </c>
      <c r="D133" s="251">
        <v>2129.9057203000002</v>
      </c>
      <c r="E133" s="251">
        <v>9458.2989651000007</v>
      </c>
      <c r="F133" s="251">
        <v>18.379945626810301</v>
      </c>
      <c r="G133" s="251">
        <v>81.620054373189703</v>
      </c>
    </row>
    <row r="134" spans="1:7" x14ac:dyDescent="0.25">
      <c r="A134" s="251" t="s">
        <v>90</v>
      </c>
      <c r="B134" s="251" t="s">
        <v>91</v>
      </c>
      <c r="C134" s="251" t="s">
        <v>16</v>
      </c>
      <c r="D134" s="251">
        <v>383893.6088393</v>
      </c>
      <c r="E134" s="251">
        <v>50869.966100400001</v>
      </c>
      <c r="F134" s="251">
        <v>88.2993955720749</v>
      </c>
      <c r="G134" s="251">
        <v>11.7006044279251</v>
      </c>
    </row>
    <row r="135" spans="1:7" x14ac:dyDescent="0.25">
      <c r="A135" s="251" t="s">
        <v>92</v>
      </c>
      <c r="B135" s="251" t="s">
        <v>93</v>
      </c>
      <c r="C135" s="251" t="s">
        <v>15</v>
      </c>
      <c r="D135" s="251">
        <v>144.58522450000001</v>
      </c>
      <c r="E135" s="251">
        <v>529.6600942</v>
      </c>
      <c r="F135" s="251">
        <v>21.4440086553025</v>
      </c>
      <c r="G135" s="251">
        <v>78.555991344697503</v>
      </c>
    </row>
    <row r="136" spans="1:7" x14ac:dyDescent="0.25">
      <c r="A136" s="251" t="s">
        <v>92</v>
      </c>
      <c r="B136" s="251" t="s">
        <v>93</v>
      </c>
      <c r="C136" s="251" t="s">
        <v>16</v>
      </c>
      <c r="D136" s="251">
        <v>50395.532196</v>
      </c>
      <c r="E136" s="251">
        <v>5367.7752436999999</v>
      </c>
      <c r="F136" s="251">
        <v>90.374001309903505</v>
      </c>
      <c r="G136" s="251">
        <v>9.6259986900964893</v>
      </c>
    </row>
    <row r="137" spans="1:7" x14ac:dyDescent="0.25">
      <c r="A137" s="251" t="s">
        <v>94</v>
      </c>
      <c r="B137" s="251" t="s">
        <v>95</v>
      </c>
      <c r="C137" s="251" t="s">
        <v>15</v>
      </c>
      <c r="D137" s="251">
        <v>188.5554956</v>
      </c>
      <c r="E137" s="251">
        <v>166.65074519999999</v>
      </c>
      <c r="F137" s="251">
        <v>53.0833847894488</v>
      </c>
      <c r="G137" s="251">
        <v>46.9166152105512</v>
      </c>
    </row>
    <row r="138" spans="1:7" x14ac:dyDescent="0.25">
      <c r="A138" s="251" t="s">
        <v>94</v>
      </c>
      <c r="B138" s="251" t="s">
        <v>95</v>
      </c>
      <c r="C138" s="251" t="s">
        <v>16</v>
      </c>
      <c r="D138" s="251">
        <v>74346.2349426</v>
      </c>
      <c r="E138" s="251">
        <v>2644.6782953000002</v>
      </c>
      <c r="F138" s="251">
        <v>96.564947493052799</v>
      </c>
      <c r="G138" s="251">
        <v>3.43505250694716</v>
      </c>
    </row>
    <row r="139" spans="1:7" x14ac:dyDescent="0.25">
      <c r="A139" s="251" t="s">
        <v>96</v>
      </c>
      <c r="B139" s="251" t="s">
        <v>97</v>
      </c>
      <c r="C139" s="251" t="s">
        <v>15</v>
      </c>
      <c r="D139" s="251">
        <v>320.73804990000002</v>
      </c>
      <c r="E139" s="251">
        <v>1337.084425</v>
      </c>
      <c r="F139" s="251">
        <v>19.346947864206399</v>
      </c>
      <c r="G139" s="251">
        <v>80.653052135793601</v>
      </c>
    </row>
    <row r="140" spans="1:7" x14ac:dyDescent="0.25">
      <c r="A140" s="251" t="s">
        <v>96</v>
      </c>
      <c r="B140" s="251" t="s">
        <v>97</v>
      </c>
      <c r="C140" s="251" t="s">
        <v>16</v>
      </c>
      <c r="D140" s="251">
        <v>25686.9802934</v>
      </c>
      <c r="E140" s="251">
        <v>5791.7918689999997</v>
      </c>
      <c r="F140" s="251">
        <v>81.600960040245695</v>
      </c>
      <c r="G140" s="251">
        <v>18.399039959754301</v>
      </c>
    </row>
    <row r="141" spans="1:7" x14ac:dyDescent="0.25">
      <c r="A141" s="251" t="s">
        <v>98</v>
      </c>
      <c r="B141" s="251" t="s">
        <v>99</v>
      </c>
      <c r="C141" s="251" t="s">
        <v>15</v>
      </c>
      <c r="D141" s="251">
        <v>272.17694180000001</v>
      </c>
      <c r="E141" s="251">
        <v>659.79096030000005</v>
      </c>
      <c r="F141" s="251">
        <v>29.204540326625501</v>
      </c>
      <c r="G141" s="251">
        <v>70.795459673374495</v>
      </c>
    </row>
    <row r="142" spans="1:7" x14ac:dyDescent="0.25">
      <c r="A142" s="251" t="s">
        <v>98</v>
      </c>
      <c r="B142" s="251" t="s">
        <v>99</v>
      </c>
      <c r="C142" s="251" t="s">
        <v>16</v>
      </c>
      <c r="D142" s="251">
        <v>22683.251062200001</v>
      </c>
      <c r="E142" s="251">
        <v>4602.4320397000001</v>
      </c>
      <c r="F142" s="251">
        <v>83.132428744730504</v>
      </c>
      <c r="G142" s="251">
        <v>16.8675712552695</v>
      </c>
    </row>
    <row r="143" spans="1:7" x14ac:dyDescent="0.25">
      <c r="A143" s="251" t="s">
        <v>100</v>
      </c>
      <c r="B143" s="251" t="s">
        <v>101</v>
      </c>
      <c r="C143" s="251" t="s">
        <v>15</v>
      </c>
      <c r="D143" s="251">
        <v>527.38638019999996</v>
      </c>
      <c r="E143" s="251">
        <v>1836.2677731000001</v>
      </c>
      <c r="F143" s="251">
        <v>22.312332769313699</v>
      </c>
      <c r="G143" s="251">
        <v>77.687667230686301</v>
      </c>
    </row>
    <row r="144" spans="1:7" x14ac:dyDescent="0.25">
      <c r="A144" s="251" t="s">
        <v>100</v>
      </c>
      <c r="B144" s="251" t="s">
        <v>101</v>
      </c>
      <c r="C144" s="251" t="s">
        <v>16</v>
      </c>
      <c r="D144" s="251">
        <v>75026.116786099999</v>
      </c>
      <c r="E144" s="251">
        <v>12548.4659944</v>
      </c>
      <c r="F144" s="251">
        <v>85.671109589123702</v>
      </c>
      <c r="G144" s="251">
        <v>14.3288904108763</v>
      </c>
    </row>
    <row r="145" spans="1:7" x14ac:dyDescent="0.25">
      <c r="A145" s="251" t="s">
        <v>102</v>
      </c>
      <c r="B145" s="251" t="s">
        <v>103</v>
      </c>
      <c r="C145" s="251" t="s">
        <v>15</v>
      </c>
      <c r="D145" s="251">
        <v>30.7140542</v>
      </c>
      <c r="E145" s="251">
        <v>293.36284699999999</v>
      </c>
      <c r="F145" s="251">
        <v>9.4773969037198391</v>
      </c>
      <c r="G145" s="251">
        <v>90.522603096280207</v>
      </c>
    </row>
    <row r="146" spans="1:7" x14ac:dyDescent="0.25">
      <c r="A146" s="251" t="s">
        <v>102</v>
      </c>
      <c r="B146" s="251" t="s">
        <v>103</v>
      </c>
      <c r="C146" s="251" t="s">
        <v>16</v>
      </c>
      <c r="D146" s="251">
        <v>6172.1564575000002</v>
      </c>
      <c r="E146" s="251">
        <v>1106.9618553</v>
      </c>
      <c r="F146" s="251">
        <v>84.792638232662597</v>
      </c>
      <c r="G146" s="251">
        <v>15.2073617673374</v>
      </c>
    </row>
    <row r="147" spans="1:7" x14ac:dyDescent="0.25">
      <c r="A147" s="251" t="s">
        <v>104</v>
      </c>
      <c r="B147" s="251" t="s">
        <v>105</v>
      </c>
      <c r="C147" s="251" t="s">
        <v>15</v>
      </c>
      <c r="D147" s="251">
        <v>1656.5222885000001</v>
      </c>
      <c r="E147" s="251">
        <v>7457.5739039999999</v>
      </c>
      <c r="F147" s="251">
        <v>18.175387372619099</v>
      </c>
      <c r="G147" s="251">
        <v>81.824612627380901</v>
      </c>
    </row>
    <row r="148" spans="1:7" x14ac:dyDescent="0.25">
      <c r="A148" s="251" t="s">
        <v>104</v>
      </c>
      <c r="B148" s="251" t="s">
        <v>105</v>
      </c>
      <c r="C148" s="251" t="s">
        <v>16</v>
      </c>
      <c r="D148" s="251">
        <v>95711.646816799999</v>
      </c>
      <c r="E148" s="251">
        <v>31861.611435499999</v>
      </c>
      <c r="F148" s="251">
        <v>75.024850919392804</v>
      </c>
      <c r="G148" s="251">
        <v>24.975149080607199</v>
      </c>
    </row>
    <row r="149" spans="1:7" x14ac:dyDescent="0.25">
      <c r="A149" s="251" t="s">
        <v>106</v>
      </c>
      <c r="B149" s="251" t="s">
        <v>107</v>
      </c>
      <c r="C149" s="251" t="s">
        <v>15</v>
      </c>
      <c r="D149" s="251">
        <v>2211.8626601999999</v>
      </c>
      <c r="E149" s="251">
        <v>15687.944135399999</v>
      </c>
      <c r="F149" s="251">
        <v>12.3569080127932</v>
      </c>
      <c r="G149" s="251">
        <v>87.643091987206802</v>
      </c>
    </row>
    <row r="150" spans="1:7" x14ac:dyDescent="0.25">
      <c r="A150" s="251" t="s">
        <v>106</v>
      </c>
      <c r="B150" s="251" t="s">
        <v>107</v>
      </c>
      <c r="C150" s="251" t="s">
        <v>16</v>
      </c>
      <c r="D150" s="251">
        <v>128083.5120948</v>
      </c>
      <c r="E150" s="251">
        <v>62718.766857299997</v>
      </c>
      <c r="F150" s="251">
        <v>67.128921519304697</v>
      </c>
      <c r="G150" s="251">
        <v>32.871078480695303</v>
      </c>
    </row>
    <row r="151" spans="1:7" x14ac:dyDescent="0.25">
      <c r="A151" s="251" t="s">
        <v>108</v>
      </c>
      <c r="B151" s="251" t="s">
        <v>109</v>
      </c>
      <c r="C151" s="251" t="s">
        <v>15</v>
      </c>
      <c r="D151" s="251">
        <v>3.6092648000000001</v>
      </c>
      <c r="E151" s="251">
        <v>173.2447104</v>
      </c>
      <c r="F151" s="251">
        <v>2.0408163265306101</v>
      </c>
      <c r="G151" s="251">
        <v>97.959183673469397</v>
      </c>
    </row>
    <row r="152" spans="1:7" x14ac:dyDescent="0.25">
      <c r="A152" s="251" t="s">
        <v>108</v>
      </c>
      <c r="B152" s="251" t="s">
        <v>109</v>
      </c>
      <c r="C152" s="251" t="s">
        <v>16</v>
      </c>
      <c r="D152" s="251">
        <v>434.91640840000002</v>
      </c>
      <c r="E152" s="251">
        <v>523.34339599999998</v>
      </c>
      <c r="F152" s="251">
        <v>45.386064030131799</v>
      </c>
      <c r="G152" s="251">
        <v>54.613935969868201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665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660</v>
      </c>
      <c r="F162" s="5" t="s">
        <v>431</v>
      </c>
      <c r="G162" s="5" t="s">
        <v>661</v>
      </c>
    </row>
    <row r="163" spans="1:7" x14ac:dyDescent="0.25">
      <c r="A163" s="252" t="s">
        <v>70</v>
      </c>
      <c r="B163" s="252" t="s">
        <v>71</v>
      </c>
      <c r="C163" s="252" t="s">
        <v>15</v>
      </c>
      <c r="D163" s="252">
        <v>711.2341361</v>
      </c>
      <c r="E163" s="252">
        <v>2768.2222806</v>
      </c>
      <c r="F163" s="252">
        <v>20.440955451729799</v>
      </c>
      <c r="G163" s="252">
        <v>79.559044548270194</v>
      </c>
    </row>
    <row r="164" spans="1:7" x14ac:dyDescent="0.25">
      <c r="A164" s="252" t="s">
        <v>70</v>
      </c>
      <c r="B164" s="252" t="s">
        <v>71</v>
      </c>
      <c r="C164" s="252" t="s">
        <v>16</v>
      </c>
      <c r="D164" s="252">
        <v>209103.41062800001</v>
      </c>
      <c r="E164" s="252">
        <v>17347.640842500001</v>
      </c>
      <c r="F164" s="252">
        <v>92.339341888743704</v>
      </c>
      <c r="G164" s="252">
        <v>7.6606581112562804</v>
      </c>
    </row>
    <row r="165" spans="1:7" x14ac:dyDescent="0.25">
      <c r="A165" s="252" t="s">
        <v>72</v>
      </c>
      <c r="B165" s="252" t="s">
        <v>73</v>
      </c>
      <c r="C165" s="252" t="s">
        <v>15</v>
      </c>
      <c r="D165" s="252">
        <v>249.67027759999999</v>
      </c>
      <c r="E165" s="252">
        <v>680.01843940000003</v>
      </c>
      <c r="F165" s="252">
        <v>26.855255209039999</v>
      </c>
      <c r="G165" s="252">
        <v>73.144744790960004</v>
      </c>
    </row>
    <row r="166" spans="1:7" x14ac:dyDescent="0.25">
      <c r="A166" s="252" t="s">
        <v>72</v>
      </c>
      <c r="B166" s="252" t="s">
        <v>73</v>
      </c>
      <c r="C166" s="252" t="s">
        <v>16</v>
      </c>
      <c r="D166" s="252">
        <v>73760.033140900006</v>
      </c>
      <c r="E166" s="252">
        <v>2962.1621113000001</v>
      </c>
      <c r="F166" s="252">
        <v>96.139106680194899</v>
      </c>
      <c r="G166" s="252">
        <v>3.8608933198050801</v>
      </c>
    </row>
    <row r="167" spans="1:7" x14ac:dyDescent="0.25">
      <c r="A167" s="252" t="s">
        <v>74</v>
      </c>
      <c r="B167" s="252" t="s">
        <v>75</v>
      </c>
      <c r="C167" s="252" t="s">
        <v>15</v>
      </c>
      <c r="D167" s="252">
        <v>488.65747010000001</v>
      </c>
      <c r="E167" s="252">
        <v>2544.0698447</v>
      </c>
      <c r="F167" s="252">
        <v>16.112806044753999</v>
      </c>
      <c r="G167" s="252">
        <v>83.887193955246005</v>
      </c>
    </row>
    <row r="168" spans="1:7" x14ac:dyDescent="0.25">
      <c r="A168" s="252" t="s">
        <v>74</v>
      </c>
      <c r="B168" s="252" t="s">
        <v>75</v>
      </c>
      <c r="C168" s="252" t="s">
        <v>16</v>
      </c>
      <c r="D168" s="252">
        <v>28319.3905457</v>
      </c>
      <c r="E168" s="252">
        <v>7376.4778759000001</v>
      </c>
      <c r="F168" s="252">
        <v>79.335205439528096</v>
      </c>
      <c r="G168" s="252">
        <v>20.664794560471901</v>
      </c>
    </row>
    <row r="169" spans="1:7" x14ac:dyDescent="0.25">
      <c r="A169" s="252" t="s">
        <v>76</v>
      </c>
      <c r="B169" s="252" t="s">
        <v>77</v>
      </c>
      <c r="C169" s="252" t="s">
        <v>15</v>
      </c>
      <c r="D169" s="252">
        <v>908.13732540000001</v>
      </c>
      <c r="E169" s="252">
        <v>5917.3886910000001</v>
      </c>
      <c r="F169" s="252">
        <v>13.3050159536126</v>
      </c>
      <c r="G169" s="252">
        <v>86.694984046387404</v>
      </c>
    </row>
    <row r="170" spans="1:7" x14ac:dyDescent="0.25">
      <c r="A170" s="252" t="s">
        <v>76</v>
      </c>
      <c r="B170" s="252" t="s">
        <v>77</v>
      </c>
      <c r="C170" s="252" t="s">
        <v>16</v>
      </c>
      <c r="D170" s="252">
        <v>90992.247603199998</v>
      </c>
      <c r="E170" s="252">
        <v>37835.882315299998</v>
      </c>
      <c r="F170" s="252">
        <v>70.630729220989295</v>
      </c>
      <c r="G170" s="252">
        <v>29.369270779010701</v>
      </c>
    </row>
    <row r="171" spans="1:7" x14ac:dyDescent="0.25">
      <c r="A171" s="252" t="s">
        <v>78</v>
      </c>
      <c r="B171" s="252" t="s">
        <v>79</v>
      </c>
      <c r="C171" s="252" t="s">
        <v>15</v>
      </c>
      <c r="D171" s="252">
        <v>1352.2378960999999</v>
      </c>
      <c r="E171" s="252">
        <v>11366.1777521</v>
      </c>
      <c r="F171" s="252">
        <v>10.6321253645408</v>
      </c>
      <c r="G171" s="252">
        <v>89.367874635459202</v>
      </c>
    </row>
    <row r="172" spans="1:7" x14ac:dyDescent="0.25">
      <c r="A172" s="252" t="s">
        <v>78</v>
      </c>
      <c r="B172" s="252" t="s">
        <v>79</v>
      </c>
      <c r="C172" s="252" t="s">
        <v>16</v>
      </c>
      <c r="D172" s="252">
        <v>75244.7110522</v>
      </c>
      <c r="E172" s="252">
        <v>37796.984096200002</v>
      </c>
      <c r="F172" s="252">
        <v>66.5636789623683</v>
      </c>
      <c r="G172" s="252">
        <v>33.4363210376317</v>
      </c>
    </row>
    <row r="173" spans="1:7" x14ac:dyDescent="0.25">
      <c r="A173" s="252" t="s">
        <v>80</v>
      </c>
      <c r="B173" s="252" t="s">
        <v>81</v>
      </c>
      <c r="C173" s="252" t="s">
        <v>15</v>
      </c>
      <c r="D173" s="252">
        <v>368.32795759999999</v>
      </c>
      <c r="E173" s="252">
        <v>2340.0727907999999</v>
      </c>
      <c r="F173" s="252">
        <v>13.5994629974014</v>
      </c>
      <c r="G173" s="252">
        <v>86.400537002598597</v>
      </c>
    </row>
    <row r="174" spans="1:7" x14ac:dyDescent="0.25">
      <c r="A174" s="252" t="s">
        <v>80</v>
      </c>
      <c r="B174" s="252" t="s">
        <v>81</v>
      </c>
      <c r="C174" s="252" t="s">
        <v>16</v>
      </c>
      <c r="D174" s="252">
        <v>50793.480423699999</v>
      </c>
      <c r="E174" s="252">
        <v>16929.9751277</v>
      </c>
      <c r="F174" s="252">
        <v>75.001312337273305</v>
      </c>
      <c r="G174" s="252">
        <v>24.998687662726699</v>
      </c>
    </row>
    <row r="175" spans="1:7" x14ac:dyDescent="0.25">
      <c r="A175" s="252" t="s">
        <v>82</v>
      </c>
      <c r="B175" s="252" t="s">
        <v>83</v>
      </c>
      <c r="C175" s="252" t="s">
        <v>15</v>
      </c>
      <c r="D175" s="252">
        <v>2468.6507839000001</v>
      </c>
      <c r="E175" s="252">
        <v>12695.9095153</v>
      </c>
      <c r="F175" s="252">
        <v>16.2790792162318</v>
      </c>
      <c r="G175" s="252">
        <v>83.720920783768193</v>
      </c>
    </row>
    <row r="176" spans="1:7" x14ac:dyDescent="0.25">
      <c r="A176" s="252" t="s">
        <v>82</v>
      </c>
      <c r="B176" s="252" t="s">
        <v>83</v>
      </c>
      <c r="C176" s="252" t="s">
        <v>16</v>
      </c>
      <c r="D176" s="252">
        <v>156993.7376768</v>
      </c>
      <c r="E176" s="252">
        <v>61534.207645499999</v>
      </c>
      <c r="F176" s="252">
        <v>71.841492604186101</v>
      </c>
      <c r="G176" s="252">
        <v>28.158507395813899</v>
      </c>
    </row>
    <row r="177" spans="1:7" x14ac:dyDescent="0.25">
      <c r="A177" s="252" t="s">
        <v>84</v>
      </c>
      <c r="B177" s="252" t="s">
        <v>85</v>
      </c>
      <c r="C177" s="252" t="s">
        <v>15</v>
      </c>
      <c r="D177" s="252">
        <v>2749.8495437000001</v>
      </c>
      <c r="E177" s="252">
        <v>11211.5968997</v>
      </c>
      <c r="F177" s="252">
        <v>19.6960218616885</v>
      </c>
      <c r="G177" s="252">
        <v>80.303978138311507</v>
      </c>
    </row>
    <row r="178" spans="1:7" x14ac:dyDescent="0.25">
      <c r="A178" s="252" t="s">
        <v>84</v>
      </c>
      <c r="B178" s="252" t="s">
        <v>85</v>
      </c>
      <c r="C178" s="252" t="s">
        <v>16</v>
      </c>
      <c r="D178" s="252">
        <v>287358.38639389997</v>
      </c>
      <c r="E178" s="252">
        <v>63764.013488800003</v>
      </c>
      <c r="F178" s="252">
        <v>81.839947120974998</v>
      </c>
      <c r="G178" s="252">
        <v>18.160052879024999</v>
      </c>
    </row>
    <row r="179" spans="1:7" x14ac:dyDescent="0.25">
      <c r="A179" s="252" t="s">
        <v>86</v>
      </c>
      <c r="B179" s="252" t="s">
        <v>87</v>
      </c>
      <c r="C179" s="252" t="s">
        <v>15</v>
      </c>
      <c r="D179" s="252">
        <v>607.46113400000002</v>
      </c>
      <c r="E179" s="252">
        <v>2082.7320722999998</v>
      </c>
      <c r="F179" s="252">
        <v>22.580576464821299</v>
      </c>
      <c r="G179" s="252">
        <v>77.419423535178694</v>
      </c>
    </row>
    <row r="180" spans="1:7" x14ac:dyDescent="0.25">
      <c r="A180" s="252" t="s">
        <v>86</v>
      </c>
      <c r="B180" s="252" t="s">
        <v>87</v>
      </c>
      <c r="C180" s="252" t="s">
        <v>16</v>
      </c>
      <c r="D180" s="252">
        <v>127537.7710431</v>
      </c>
      <c r="E180" s="252">
        <v>16548.936378800001</v>
      </c>
      <c r="F180" s="252">
        <v>88.514598830867101</v>
      </c>
      <c r="G180" s="252">
        <v>11.485401169132899</v>
      </c>
    </row>
    <row r="181" spans="1:7" x14ac:dyDescent="0.25">
      <c r="A181" s="252" t="s">
        <v>88</v>
      </c>
      <c r="B181" s="252" t="s">
        <v>89</v>
      </c>
      <c r="C181" s="252" t="s">
        <v>15</v>
      </c>
      <c r="D181" s="252">
        <v>1981.2107013</v>
      </c>
      <c r="E181" s="252">
        <v>5370.9798315999997</v>
      </c>
      <c r="F181" s="252">
        <v>26.947216512335601</v>
      </c>
      <c r="G181" s="252">
        <v>73.052783487664399</v>
      </c>
    </row>
    <row r="182" spans="1:7" x14ac:dyDescent="0.25">
      <c r="A182" s="252" t="s">
        <v>88</v>
      </c>
      <c r="B182" s="252" t="s">
        <v>89</v>
      </c>
      <c r="C182" s="252" t="s">
        <v>16</v>
      </c>
      <c r="D182" s="252">
        <v>251539.29876860001</v>
      </c>
      <c r="E182" s="252">
        <v>38381.913336700003</v>
      </c>
      <c r="F182" s="252">
        <v>86.761260737707005</v>
      </c>
      <c r="G182" s="252">
        <v>13.238739262293</v>
      </c>
    </row>
    <row r="183" spans="1:7" x14ac:dyDescent="0.25">
      <c r="A183" s="252" t="s">
        <v>90</v>
      </c>
      <c r="B183" s="252" t="s">
        <v>91</v>
      </c>
      <c r="C183" s="252" t="s">
        <v>15</v>
      </c>
      <c r="D183" s="252">
        <v>2129.9057203000002</v>
      </c>
      <c r="E183" s="252">
        <v>9383.9950625000001</v>
      </c>
      <c r="F183" s="252">
        <v>18.498558920029499</v>
      </c>
      <c r="G183" s="252">
        <v>81.501441079970505</v>
      </c>
    </row>
    <row r="184" spans="1:7" x14ac:dyDescent="0.25">
      <c r="A184" s="252" t="s">
        <v>90</v>
      </c>
      <c r="B184" s="252" t="s">
        <v>91</v>
      </c>
      <c r="C184" s="252" t="s">
        <v>16</v>
      </c>
      <c r="D184" s="252">
        <v>383128.44418470003</v>
      </c>
      <c r="E184" s="252">
        <v>50461.674437900001</v>
      </c>
      <c r="F184" s="252">
        <v>88.3618947317796</v>
      </c>
      <c r="G184" s="252">
        <v>11.6381052682204</v>
      </c>
    </row>
    <row r="185" spans="1:7" x14ac:dyDescent="0.25">
      <c r="A185" s="252" t="s">
        <v>92</v>
      </c>
      <c r="B185" s="252" t="s">
        <v>93</v>
      </c>
      <c r="C185" s="252" t="s">
        <v>15</v>
      </c>
      <c r="D185" s="252">
        <v>144.58522450000001</v>
      </c>
      <c r="E185" s="252">
        <v>529.6600942</v>
      </c>
      <c r="F185" s="252">
        <v>21.4440086553025</v>
      </c>
      <c r="G185" s="252">
        <v>78.555991344697503</v>
      </c>
    </row>
    <row r="186" spans="1:7" x14ac:dyDescent="0.25">
      <c r="A186" s="252" t="s">
        <v>92</v>
      </c>
      <c r="B186" s="252" t="s">
        <v>93</v>
      </c>
      <c r="C186" s="252" t="s">
        <v>16</v>
      </c>
      <c r="D186" s="252">
        <v>50395.532196</v>
      </c>
      <c r="E186" s="252">
        <v>5367.7752436999999</v>
      </c>
      <c r="F186" s="252">
        <v>90.374001309903505</v>
      </c>
      <c r="G186" s="252">
        <v>9.6259986900964893</v>
      </c>
    </row>
    <row r="187" spans="1:7" x14ac:dyDescent="0.25">
      <c r="A187" s="252" t="s">
        <v>94</v>
      </c>
      <c r="B187" s="252" t="s">
        <v>95</v>
      </c>
      <c r="C187" s="252" t="s">
        <v>15</v>
      </c>
      <c r="D187" s="252">
        <v>188.5554956</v>
      </c>
      <c r="E187" s="252">
        <v>166.65074519999999</v>
      </c>
      <c r="F187" s="252">
        <v>53.0833847894488</v>
      </c>
      <c r="G187" s="252">
        <v>46.9166152105512</v>
      </c>
    </row>
    <row r="188" spans="1:7" x14ac:dyDescent="0.25">
      <c r="A188" s="252" t="s">
        <v>94</v>
      </c>
      <c r="B188" s="252" t="s">
        <v>95</v>
      </c>
      <c r="C188" s="252" t="s">
        <v>16</v>
      </c>
      <c r="D188" s="252">
        <v>74346.2349426</v>
      </c>
      <c r="E188" s="252">
        <v>2644.6782953000002</v>
      </c>
      <c r="F188" s="252">
        <v>96.564947493052799</v>
      </c>
      <c r="G188" s="252">
        <v>3.43505250694716</v>
      </c>
    </row>
    <row r="189" spans="1:7" x14ac:dyDescent="0.25">
      <c r="A189" s="252" t="s">
        <v>96</v>
      </c>
      <c r="B189" s="252" t="s">
        <v>97</v>
      </c>
      <c r="C189" s="252" t="s">
        <v>15</v>
      </c>
      <c r="D189" s="252">
        <v>320.73804990000002</v>
      </c>
      <c r="E189" s="252">
        <v>1337.084425</v>
      </c>
      <c r="F189" s="252">
        <v>19.346947864206399</v>
      </c>
      <c r="G189" s="252">
        <v>80.653052135793601</v>
      </c>
    </row>
    <row r="190" spans="1:7" x14ac:dyDescent="0.25">
      <c r="A190" s="252" t="s">
        <v>96</v>
      </c>
      <c r="B190" s="252" t="s">
        <v>97</v>
      </c>
      <c r="C190" s="252" t="s">
        <v>16</v>
      </c>
      <c r="D190" s="252">
        <v>25686.9802934</v>
      </c>
      <c r="E190" s="252">
        <v>5791.7918689999997</v>
      </c>
      <c r="F190" s="252">
        <v>81.600960040245695</v>
      </c>
      <c r="G190" s="252">
        <v>18.399039959754301</v>
      </c>
    </row>
    <row r="191" spans="1:7" x14ac:dyDescent="0.25">
      <c r="A191" s="252" t="s">
        <v>98</v>
      </c>
      <c r="B191" s="252" t="s">
        <v>99</v>
      </c>
      <c r="C191" s="252" t="s">
        <v>15</v>
      </c>
      <c r="D191" s="252">
        <v>272.17694180000001</v>
      </c>
      <c r="E191" s="252">
        <v>659.79096030000005</v>
      </c>
      <c r="F191" s="252">
        <v>29.204540326625501</v>
      </c>
      <c r="G191" s="252">
        <v>70.795459673374495</v>
      </c>
    </row>
    <row r="192" spans="1:7" x14ac:dyDescent="0.25">
      <c r="A192" s="252" t="s">
        <v>98</v>
      </c>
      <c r="B192" s="252" t="s">
        <v>99</v>
      </c>
      <c r="C192" s="252" t="s">
        <v>16</v>
      </c>
      <c r="D192" s="252">
        <v>22683.251062200001</v>
      </c>
      <c r="E192" s="252">
        <v>4602.4320397000001</v>
      </c>
      <c r="F192" s="252">
        <v>83.132428744730504</v>
      </c>
      <c r="G192" s="252">
        <v>16.8675712552695</v>
      </c>
    </row>
    <row r="193" spans="1:7" x14ac:dyDescent="0.25">
      <c r="A193" s="252" t="s">
        <v>100</v>
      </c>
      <c r="B193" s="252" t="s">
        <v>101</v>
      </c>
      <c r="C193" s="252" t="s">
        <v>15</v>
      </c>
      <c r="D193" s="252">
        <v>527.38638019999996</v>
      </c>
      <c r="E193" s="252">
        <v>1836.2677731000001</v>
      </c>
      <c r="F193" s="252">
        <v>22.312332769313699</v>
      </c>
      <c r="G193" s="252">
        <v>77.687667230686301</v>
      </c>
    </row>
    <row r="194" spans="1:7" x14ac:dyDescent="0.25">
      <c r="A194" s="252" t="s">
        <v>100</v>
      </c>
      <c r="B194" s="252" t="s">
        <v>101</v>
      </c>
      <c r="C194" s="252" t="s">
        <v>16</v>
      </c>
      <c r="D194" s="252">
        <v>75026.116786099999</v>
      </c>
      <c r="E194" s="252">
        <v>12548.4659944</v>
      </c>
      <c r="F194" s="252">
        <v>85.671109589123702</v>
      </c>
      <c r="G194" s="252">
        <v>14.3288904108763</v>
      </c>
    </row>
    <row r="195" spans="1:7" x14ac:dyDescent="0.25">
      <c r="A195" s="252" t="s">
        <v>102</v>
      </c>
      <c r="B195" s="252" t="s">
        <v>103</v>
      </c>
      <c r="C195" s="252" t="s">
        <v>15</v>
      </c>
      <c r="D195" s="252">
        <v>30.7140542</v>
      </c>
      <c r="E195" s="252">
        <v>293.36284699999999</v>
      </c>
      <c r="F195" s="252">
        <v>9.4773969037198391</v>
      </c>
      <c r="G195" s="252">
        <v>90.522603096280207</v>
      </c>
    </row>
    <row r="196" spans="1:7" x14ac:dyDescent="0.25">
      <c r="A196" s="252" t="s">
        <v>102</v>
      </c>
      <c r="B196" s="252" t="s">
        <v>103</v>
      </c>
      <c r="C196" s="252" t="s">
        <v>16</v>
      </c>
      <c r="D196" s="252">
        <v>6172.1564575000002</v>
      </c>
      <c r="E196" s="252">
        <v>1106.9618553</v>
      </c>
      <c r="F196" s="252">
        <v>84.792638232662597</v>
      </c>
      <c r="G196" s="252">
        <v>15.2073617673374</v>
      </c>
    </row>
    <row r="197" spans="1:7" x14ac:dyDescent="0.25">
      <c r="A197" s="252" t="s">
        <v>104</v>
      </c>
      <c r="B197" s="252" t="s">
        <v>105</v>
      </c>
      <c r="C197" s="252" t="s">
        <v>15</v>
      </c>
      <c r="D197" s="252">
        <v>1656.5222885000001</v>
      </c>
      <c r="E197" s="252">
        <v>7457.5739039999999</v>
      </c>
      <c r="F197" s="252">
        <v>18.175387372619099</v>
      </c>
      <c r="G197" s="252">
        <v>81.824612627380901</v>
      </c>
    </row>
    <row r="198" spans="1:7" x14ac:dyDescent="0.25">
      <c r="A198" s="252" t="s">
        <v>104</v>
      </c>
      <c r="B198" s="252" t="s">
        <v>105</v>
      </c>
      <c r="C198" s="252" t="s">
        <v>16</v>
      </c>
      <c r="D198" s="252">
        <v>95711.646816799999</v>
      </c>
      <c r="E198" s="252">
        <v>31861.611435499999</v>
      </c>
      <c r="F198" s="252">
        <v>75.024850919392804</v>
      </c>
      <c r="G198" s="252">
        <v>24.975149080607199</v>
      </c>
    </row>
    <row r="199" spans="1:7" x14ac:dyDescent="0.25">
      <c r="A199" s="252" t="s">
        <v>106</v>
      </c>
      <c r="B199" s="252" t="s">
        <v>107</v>
      </c>
      <c r="C199" s="252" t="s">
        <v>15</v>
      </c>
      <c r="D199" s="252">
        <v>2155.9553555000002</v>
      </c>
      <c r="E199" s="252">
        <v>15330.413086799999</v>
      </c>
      <c r="F199" s="252">
        <v>12.329348787394199</v>
      </c>
      <c r="G199" s="252">
        <v>87.670651212605804</v>
      </c>
    </row>
    <row r="200" spans="1:7" x14ac:dyDescent="0.25">
      <c r="A200" s="252" t="s">
        <v>106</v>
      </c>
      <c r="B200" s="252" t="s">
        <v>107</v>
      </c>
      <c r="C200" s="252" t="s">
        <v>16</v>
      </c>
      <c r="D200" s="252">
        <v>126941.09173660001</v>
      </c>
      <c r="E200" s="252">
        <v>61243.2485065</v>
      </c>
      <c r="F200" s="252">
        <v>67.455714738333299</v>
      </c>
      <c r="G200" s="252">
        <v>32.544285261666801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666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660</v>
      </c>
      <c r="F210" s="5" t="s">
        <v>431</v>
      </c>
      <c r="G210" s="5" t="s">
        <v>661</v>
      </c>
    </row>
    <row r="211" spans="1:7" x14ac:dyDescent="0.25">
      <c r="A211" s="253" t="s">
        <v>86</v>
      </c>
      <c r="B211" s="253" t="s">
        <v>113</v>
      </c>
      <c r="C211" s="253" t="s">
        <v>15</v>
      </c>
      <c r="D211" s="253">
        <v>335.31040009999998</v>
      </c>
      <c r="E211" s="253">
        <v>1071.3607454999999</v>
      </c>
      <c r="F211" s="253">
        <v>23.837156335283801</v>
      </c>
      <c r="G211" s="253">
        <v>76.162843664716206</v>
      </c>
    </row>
    <row r="212" spans="1:7" x14ac:dyDescent="0.25">
      <c r="A212" s="253" t="s">
        <v>86</v>
      </c>
      <c r="B212" s="253" t="s">
        <v>113</v>
      </c>
      <c r="C212" s="253" t="s">
        <v>16</v>
      </c>
      <c r="D212" s="253">
        <v>35849.325187100003</v>
      </c>
      <c r="E212" s="253">
        <v>8003.5802977000003</v>
      </c>
      <c r="F212" s="253">
        <v>81.749030744441498</v>
      </c>
      <c r="G212" s="253">
        <v>18.250969255558601</v>
      </c>
    </row>
    <row r="213" spans="1:7" x14ac:dyDescent="0.25">
      <c r="A213" s="253" t="s">
        <v>90</v>
      </c>
      <c r="B213" s="253" t="s">
        <v>114</v>
      </c>
      <c r="C213" s="253" t="s">
        <v>15</v>
      </c>
      <c r="D213" s="253">
        <v>215.9109478</v>
      </c>
      <c r="E213" s="253">
        <v>1092.1869918</v>
      </c>
      <c r="F213" s="253">
        <v>16.505717291017401</v>
      </c>
      <c r="G213" s="253">
        <v>83.494282708982595</v>
      </c>
    </row>
    <row r="214" spans="1:7" x14ac:dyDescent="0.25">
      <c r="A214" s="253" t="s">
        <v>90</v>
      </c>
      <c r="B214" s="253" t="s">
        <v>114</v>
      </c>
      <c r="C214" s="253" t="s">
        <v>16</v>
      </c>
      <c r="D214" s="253">
        <v>18989.135722200001</v>
      </c>
      <c r="E214" s="253">
        <v>5216.7480065</v>
      </c>
      <c r="F214" s="253">
        <v>78.448429873623297</v>
      </c>
      <c r="G214" s="253">
        <v>21.551570126376799</v>
      </c>
    </row>
    <row r="215" spans="1:7" x14ac:dyDescent="0.25">
      <c r="A215" s="253" t="s">
        <v>92</v>
      </c>
      <c r="B215" s="253" t="s">
        <v>115</v>
      </c>
      <c r="C215" s="253" t="s">
        <v>15</v>
      </c>
      <c r="D215" s="253">
        <v>31.921294899999999</v>
      </c>
      <c r="E215" s="253">
        <v>161.3325715</v>
      </c>
      <c r="F215" s="253">
        <v>16.517804013260399</v>
      </c>
      <c r="G215" s="253">
        <v>83.482195986739697</v>
      </c>
    </row>
    <row r="216" spans="1:7" x14ac:dyDescent="0.25">
      <c r="A216" s="253" t="s">
        <v>92</v>
      </c>
      <c r="B216" s="253" t="s">
        <v>115</v>
      </c>
      <c r="C216" s="253" t="s">
        <v>16</v>
      </c>
      <c r="D216" s="253">
        <v>21196.176888900001</v>
      </c>
      <c r="E216" s="253">
        <v>1568.2150779000001</v>
      </c>
      <c r="F216" s="253">
        <v>93.111104921286199</v>
      </c>
      <c r="G216" s="253">
        <v>6.8888950787137802</v>
      </c>
    </row>
    <row r="217" spans="1:7" x14ac:dyDescent="0.25">
      <c r="A217" s="253" t="s">
        <v>94</v>
      </c>
      <c r="B217" s="253" t="s">
        <v>116</v>
      </c>
      <c r="C217" s="253" t="s">
        <v>15</v>
      </c>
      <c r="D217" s="253">
        <v>77.1783748</v>
      </c>
      <c r="E217" s="253">
        <v>149.83572960000001</v>
      </c>
      <c r="F217" s="253">
        <v>33.997171675294403</v>
      </c>
      <c r="G217" s="253">
        <v>66.002828324705604</v>
      </c>
    </row>
    <row r="218" spans="1:7" x14ac:dyDescent="0.25">
      <c r="A218" s="253" t="s">
        <v>94</v>
      </c>
      <c r="B218" s="253" t="s">
        <v>116</v>
      </c>
      <c r="C218" s="253" t="s">
        <v>16</v>
      </c>
      <c r="D218" s="253">
        <v>59621.0507659</v>
      </c>
      <c r="E218" s="253">
        <v>835.56054419999998</v>
      </c>
      <c r="F218" s="253">
        <v>98.617917005115999</v>
      </c>
      <c r="G218" s="253">
        <v>1.3820829948839799</v>
      </c>
    </row>
    <row r="219" spans="1:7" x14ac:dyDescent="0.25">
      <c r="A219" s="253" t="s">
        <v>96</v>
      </c>
      <c r="B219" s="253" t="s">
        <v>117</v>
      </c>
      <c r="C219" s="253" t="s">
        <v>15</v>
      </c>
      <c r="D219" s="253">
        <v>35.813062600000002</v>
      </c>
      <c r="E219" s="253">
        <v>88.726408800000002</v>
      </c>
      <c r="F219" s="253">
        <v>28.756395219451701</v>
      </c>
      <c r="G219" s="253">
        <v>71.243604780548296</v>
      </c>
    </row>
    <row r="220" spans="1:7" x14ac:dyDescent="0.25">
      <c r="A220" s="253" t="s">
        <v>96</v>
      </c>
      <c r="B220" s="253" t="s">
        <v>117</v>
      </c>
      <c r="C220" s="253" t="s">
        <v>16</v>
      </c>
      <c r="D220" s="253">
        <v>18059.356471499999</v>
      </c>
      <c r="E220" s="253">
        <v>411.01562869999998</v>
      </c>
      <c r="F220" s="253">
        <v>97.774730111173298</v>
      </c>
      <c r="G220" s="253">
        <v>2.22526988882671</v>
      </c>
    </row>
    <row r="221" spans="1:7" x14ac:dyDescent="0.25">
      <c r="A221" s="253" t="s">
        <v>104</v>
      </c>
      <c r="B221" s="253" t="s">
        <v>118</v>
      </c>
      <c r="C221" s="253" t="s">
        <v>15</v>
      </c>
      <c r="D221" s="253">
        <v>100.0492173</v>
      </c>
      <c r="E221" s="253">
        <v>297.38710379999998</v>
      </c>
      <c r="F221" s="253">
        <v>25.1736471953771</v>
      </c>
      <c r="G221" s="253">
        <v>74.8263528046229</v>
      </c>
    </row>
    <row r="222" spans="1:7" x14ac:dyDescent="0.25">
      <c r="A222" s="253" t="s">
        <v>104</v>
      </c>
      <c r="B222" s="253" t="s">
        <v>118</v>
      </c>
      <c r="C222" s="253" t="s">
        <v>16</v>
      </c>
      <c r="D222" s="253">
        <v>34764.829919399999</v>
      </c>
      <c r="E222" s="253">
        <v>1899.4478713999999</v>
      </c>
      <c r="F222" s="253">
        <v>94.819350098103897</v>
      </c>
      <c r="G222" s="253">
        <v>5.1806499018961203</v>
      </c>
    </row>
    <row r="223" spans="1:7" x14ac:dyDescent="0.25">
      <c r="A223" s="253" t="s">
        <v>106</v>
      </c>
      <c r="B223" s="253" t="s">
        <v>119</v>
      </c>
      <c r="C223" s="253" t="s">
        <v>15</v>
      </c>
      <c r="D223" s="253">
        <v>0</v>
      </c>
      <c r="E223" s="253">
        <v>412.05439530000001</v>
      </c>
      <c r="F223" s="253">
        <v>0</v>
      </c>
      <c r="G223" s="253">
        <v>100</v>
      </c>
    </row>
    <row r="224" spans="1:7" x14ac:dyDescent="0.25">
      <c r="A224" s="253" t="s">
        <v>106</v>
      </c>
      <c r="B224" s="253" t="s">
        <v>119</v>
      </c>
      <c r="C224" s="253" t="s">
        <v>16</v>
      </c>
      <c r="D224" s="253">
        <v>38874.147401800001</v>
      </c>
      <c r="E224" s="253">
        <v>2290.5703426</v>
      </c>
      <c r="F224" s="253">
        <v>94.435598084693297</v>
      </c>
      <c r="G224" s="253">
        <v>5.5644019153067203</v>
      </c>
    </row>
    <row r="225" spans="1:7" x14ac:dyDescent="0.25">
      <c r="A225" s="253" t="s">
        <v>108</v>
      </c>
      <c r="B225" s="253" t="s">
        <v>120</v>
      </c>
      <c r="C225" s="253" t="s">
        <v>15</v>
      </c>
      <c r="D225" s="253">
        <v>18.221240900000002</v>
      </c>
      <c r="E225" s="253">
        <v>24.082353000000001</v>
      </c>
      <c r="F225" s="253">
        <v>43.0725600833645</v>
      </c>
      <c r="G225" s="253">
        <v>56.9274399166355</v>
      </c>
    </row>
    <row r="226" spans="1:7" x14ac:dyDescent="0.25">
      <c r="A226" s="253" t="s">
        <v>108</v>
      </c>
      <c r="B226" s="253" t="s">
        <v>120</v>
      </c>
      <c r="C226" s="253" t="s">
        <v>16</v>
      </c>
      <c r="D226" s="253">
        <v>19009.245298000002</v>
      </c>
      <c r="E226" s="253">
        <v>235.61212320000001</v>
      </c>
      <c r="F226" s="253">
        <v>98.775713854130998</v>
      </c>
      <c r="G226" s="253">
        <v>1.22428614586903</v>
      </c>
    </row>
    <row r="227" spans="1:7" x14ac:dyDescent="0.25">
      <c r="A227" s="253" t="s">
        <v>121</v>
      </c>
      <c r="B227" s="253" t="s">
        <v>122</v>
      </c>
      <c r="C227" s="253" t="s">
        <v>15</v>
      </c>
      <c r="D227" s="253">
        <v>0</v>
      </c>
      <c r="E227" s="253">
        <v>112.95657490000001</v>
      </c>
      <c r="F227" s="253">
        <v>0</v>
      </c>
      <c r="G227" s="253">
        <v>100</v>
      </c>
    </row>
    <row r="228" spans="1:7" x14ac:dyDescent="0.25">
      <c r="A228" s="253" t="s">
        <v>121</v>
      </c>
      <c r="B228" s="253" t="s">
        <v>122</v>
      </c>
      <c r="C228" s="253" t="s">
        <v>16</v>
      </c>
      <c r="D228" s="253">
        <v>10899.9180521</v>
      </c>
      <c r="E228" s="253">
        <v>653.08726279999996</v>
      </c>
      <c r="F228" s="253">
        <v>94.347035727944203</v>
      </c>
      <c r="G228" s="253">
        <v>5.65296427205576</v>
      </c>
    </row>
    <row r="229" spans="1:7" x14ac:dyDescent="0.25">
      <c r="A229" s="253" t="s">
        <v>123</v>
      </c>
      <c r="B229" s="253" t="s">
        <v>124</v>
      </c>
      <c r="C229" s="253" t="s">
        <v>15</v>
      </c>
      <c r="D229" s="253">
        <v>76.147912000000005</v>
      </c>
      <c r="E229" s="253">
        <v>64.1815924</v>
      </c>
      <c r="F229" s="253">
        <v>54.263650631121301</v>
      </c>
      <c r="G229" s="253">
        <v>45.736349368878699</v>
      </c>
    </row>
    <row r="230" spans="1:7" x14ac:dyDescent="0.25">
      <c r="A230" s="253" t="s">
        <v>123</v>
      </c>
      <c r="B230" s="253" t="s">
        <v>124</v>
      </c>
      <c r="C230" s="253" t="s">
        <v>16</v>
      </c>
      <c r="D230" s="253">
        <v>21760.184016499999</v>
      </c>
      <c r="E230" s="253">
        <v>348.7667088</v>
      </c>
      <c r="F230" s="253">
        <v>98.422508995866096</v>
      </c>
      <c r="G230" s="253">
        <v>1.5774910041338801</v>
      </c>
    </row>
    <row r="231" spans="1:7" x14ac:dyDescent="0.25">
      <c r="A231" s="253" t="s">
        <v>125</v>
      </c>
      <c r="B231" s="253" t="s">
        <v>126</v>
      </c>
      <c r="C231" s="253" t="s">
        <v>15</v>
      </c>
      <c r="D231" s="253">
        <v>27.6067632</v>
      </c>
      <c r="E231" s="253">
        <v>292.1373236</v>
      </c>
      <c r="F231" s="253">
        <v>8.6340183727206892</v>
      </c>
      <c r="G231" s="253">
        <v>91.365981627279297</v>
      </c>
    </row>
    <row r="232" spans="1:7" x14ac:dyDescent="0.25">
      <c r="A232" s="253" t="s">
        <v>125</v>
      </c>
      <c r="B232" s="253" t="s">
        <v>126</v>
      </c>
      <c r="C232" s="253" t="s">
        <v>16</v>
      </c>
      <c r="D232" s="253">
        <v>29931.602424799999</v>
      </c>
      <c r="E232" s="253">
        <v>1030.7054228</v>
      </c>
      <c r="F232" s="253">
        <v>96.671096263646604</v>
      </c>
      <c r="G232" s="253">
        <v>3.3289037363534</v>
      </c>
    </row>
    <row r="233" spans="1:7" x14ac:dyDescent="0.25">
      <c r="A233" s="253" t="s">
        <v>127</v>
      </c>
      <c r="B233" s="253" t="s">
        <v>128</v>
      </c>
      <c r="C233" s="253" t="s">
        <v>15</v>
      </c>
      <c r="D233" s="253">
        <v>123.224501</v>
      </c>
      <c r="E233" s="253">
        <v>19.077826999999999</v>
      </c>
      <c r="F233" s="253">
        <v>86.593454043843906</v>
      </c>
      <c r="G233" s="253">
        <v>13.4065459561561</v>
      </c>
    </row>
    <row r="234" spans="1:7" x14ac:dyDescent="0.25">
      <c r="A234" s="253" t="s">
        <v>127</v>
      </c>
      <c r="B234" s="253" t="s">
        <v>128</v>
      </c>
      <c r="C234" s="253" t="s">
        <v>16</v>
      </c>
      <c r="D234" s="253">
        <v>16593.891156900001</v>
      </c>
      <c r="E234" s="253">
        <v>612.49833320000005</v>
      </c>
      <c r="F234" s="253">
        <v>96.440285548851406</v>
      </c>
      <c r="G234" s="253">
        <v>3.5597144511485799</v>
      </c>
    </row>
    <row r="235" spans="1:7" x14ac:dyDescent="0.25">
      <c r="A235" s="253" t="s">
        <v>129</v>
      </c>
      <c r="B235" s="253" t="s">
        <v>130</v>
      </c>
      <c r="C235" s="253" t="s">
        <v>15</v>
      </c>
      <c r="D235" s="253">
        <v>44.458209199999999</v>
      </c>
      <c r="E235" s="253">
        <v>943.86541269999998</v>
      </c>
      <c r="F235" s="253">
        <v>4.4983453005536198</v>
      </c>
      <c r="G235" s="253">
        <v>95.501654699446405</v>
      </c>
    </row>
    <row r="236" spans="1:7" x14ac:dyDescent="0.25">
      <c r="A236" s="253" t="s">
        <v>129</v>
      </c>
      <c r="B236" s="253" t="s">
        <v>130</v>
      </c>
      <c r="C236" s="253" t="s">
        <v>16</v>
      </c>
      <c r="D236" s="253">
        <v>30603.5032421</v>
      </c>
      <c r="E236" s="253">
        <v>5607.5124974</v>
      </c>
      <c r="F236" s="253">
        <v>84.514346303511303</v>
      </c>
      <c r="G236" s="253">
        <v>15.485653696488701</v>
      </c>
    </row>
    <row r="237" spans="1:7" x14ac:dyDescent="0.25">
      <c r="A237" s="253" t="s">
        <v>131</v>
      </c>
      <c r="B237" s="253" t="s">
        <v>132</v>
      </c>
      <c r="C237" s="253" t="s">
        <v>15</v>
      </c>
      <c r="D237" s="253">
        <v>211.27041980000001</v>
      </c>
      <c r="E237" s="253">
        <v>1320.0911670999999</v>
      </c>
      <c r="F237" s="253">
        <v>13.796246530362801</v>
      </c>
      <c r="G237" s="253">
        <v>86.203753469637206</v>
      </c>
    </row>
    <row r="238" spans="1:7" x14ac:dyDescent="0.25">
      <c r="A238" s="253" t="s">
        <v>131</v>
      </c>
      <c r="B238" s="253" t="s">
        <v>132</v>
      </c>
      <c r="C238" s="253" t="s">
        <v>16</v>
      </c>
      <c r="D238" s="253">
        <v>55508.572137000003</v>
      </c>
      <c r="E238" s="253">
        <v>6873.7704125</v>
      </c>
      <c r="F238" s="253">
        <v>88.981224283064194</v>
      </c>
      <c r="G238" s="253">
        <v>11.018775716935799</v>
      </c>
    </row>
    <row r="239" spans="1:7" x14ac:dyDescent="0.25">
      <c r="A239" s="253" t="s">
        <v>133</v>
      </c>
      <c r="B239" s="253" t="s">
        <v>134</v>
      </c>
      <c r="C239" s="253" t="s">
        <v>15</v>
      </c>
      <c r="D239" s="253">
        <v>528.10361309999996</v>
      </c>
      <c r="E239" s="253">
        <v>3995.3485090999998</v>
      </c>
      <c r="F239" s="253">
        <v>11.6747917040659</v>
      </c>
      <c r="G239" s="253">
        <v>88.325208295934104</v>
      </c>
    </row>
    <row r="240" spans="1:7" x14ac:dyDescent="0.25">
      <c r="A240" s="253" t="s">
        <v>133</v>
      </c>
      <c r="B240" s="253" t="s">
        <v>134</v>
      </c>
      <c r="C240" s="253" t="s">
        <v>16</v>
      </c>
      <c r="D240" s="253">
        <v>79426.783035600005</v>
      </c>
      <c r="E240" s="253">
        <v>15820.5037056</v>
      </c>
      <c r="F240" s="253">
        <v>83.3900741460631</v>
      </c>
      <c r="G240" s="253">
        <v>16.6099258539369</v>
      </c>
    </row>
    <row r="241" spans="1:7" x14ac:dyDescent="0.25">
      <c r="A241" s="253" t="s">
        <v>135</v>
      </c>
      <c r="B241" s="253" t="s">
        <v>136</v>
      </c>
      <c r="C241" s="253" t="s">
        <v>15</v>
      </c>
      <c r="D241" s="253">
        <v>374.19783130000002</v>
      </c>
      <c r="E241" s="253">
        <v>666.94710910000003</v>
      </c>
      <c r="F241" s="253">
        <v>35.940993110549599</v>
      </c>
      <c r="G241" s="253">
        <v>64.059006889450401</v>
      </c>
    </row>
    <row r="242" spans="1:7" x14ac:dyDescent="0.25">
      <c r="A242" s="253" t="s">
        <v>135</v>
      </c>
      <c r="B242" s="253" t="s">
        <v>136</v>
      </c>
      <c r="C242" s="253" t="s">
        <v>16</v>
      </c>
      <c r="D242" s="253">
        <v>34201.970391199997</v>
      </c>
      <c r="E242" s="253">
        <v>5565.6715813000001</v>
      </c>
      <c r="F242" s="253">
        <v>86.004522005230399</v>
      </c>
      <c r="G242" s="253">
        <v>13.995477994769599</v>
      </c>
    </row>
    <row r="243" spans="1:7" x14ac:dyDescent="0.25">
      <c r="A243" s="253" t="s">
        <v>137</v>
      </c>
      <c r="B243" s="253" t="s">
        <v>138</v>
      </c>
      <c r="C243" s="253" t="s">
        <v>15</v>
      </c>
      <c r="D243" s="253">
        <v>191.0107673</v>
      </c>
      <c r="E243" s="253">
        <v>538.03748559999997</v>
      </c>
      <c r="F243" s="253">
        <v>26.200017151155599</v>
      </c>
      <c r="G243" s="253">
        <v>73.799982848844394</v>
      </c>
    </row>
    <row r="244" spans="1:7" x14ac:dyDescent="0.25">
      <c r="A244" s="253" t="s">
        <v>137</v>
      </c>
      <c r="B244" s="253" t="s">
        <v>138</v>
      </c>
      <c r="C244" s="253" t="s">
        <v>16</v>
      </c>
      <c r="D244" s="253">
        <v>39032.776491999997</v>
      </c>
      <c r="E244" s="253">
        <v>7304.5193454</v>
      </c>
      <c r="F244" s="253">
        <v>84.236198480308502</v>
      </c>
      <c r="G244" s="253">
        <v>15.7638015196915</v>
      </c>
    </row>
    <row r="245" spans="1:7" x14ac:dyDescent="0.25">
      <c r="A245" s="253" t="s">
        <v>139</v>
      </c>
      <c r="B245" s="253" t="s">
        <v>140</v>
      </c>
      <c r="C245" s="253" t="s">
        <v>15</v>
      </c>
      <c r="D245" s="253">
        <v>294.12397129999999</v>
      </c>
      <c r="E245" s="253">
        <v>1745.7160191</v>
      </c>
      <c r="F245" s="253">
        <v>14.4189726980656</v>
      </c>
      <c r="G245" s="253">
        <v>85.581027301934398</v>
      </c>
    </row>
    <row r="246" spans="1:7" x14ac:dyDescent="0.25">
      <c r="A246" s="253" t="s">
        <v>139</v>
      </c>
      <c r="B246" s="253" t="s">
        <v>140</v>
      </c>
      <c r="C246" s="253" t="s">
        <v>16</v>
      </c>
      <c r="D246" s="253">
        <v>21577.4513763</v>
      </c>
      <c r="E246" s="253">
        <v>10020.572218200001</v>
      </c>
      <c r="F246" s="253">
        <v>68.287344971967798</v>
      </c>
      <c r="G246" s="253">
        <v>31.712655028032199</v>
      </c>
    </row>
    <row r="247" spans="1:7" x14ac:dyDescent="0.25">
      <c r="A247" s="253" t="s">
        <v>141</v>
      </c>
      <c r="B247" s="253" t="s">
        <v>142</v>
      </c>
      <c r="C247" s="253" t="s">
        <v>15</v>
      </c>
      <c r="D247" s="253">
        <v>52.635562899999996</v>
      </c>
      <c r="E247" s="253">
        <v>329.96304650000002</v>
      </c>
      <c r="F247" s="253">
        <v>13.7573847909548</v>
      </c>
      <c r="G247" s="253">
        <v>86.242615209045198</v>
      </c>
    </row>
    <row r="248" spans="1:7" x14ac:dyDescent="0.25">
      <c r="A248" s="253" t="s">
        <v>141</v>
      </c>
      <c r="B248" s="253" t="s">
        <v>142</v>
      </c>
      <c r="C248" s="253" t="s">
        <v>16</v>
      </c>
      <c r="D248" s="253">
        <v>13155.1102735</v>
      </c>
      <c r="E248" s="253">
        <v>2160.2510861999999</v>
      </c>
      <c r="F248" s="253">
        <v>85.894873549086697</v>
      </c>
      <c r="G248" s="253">
        <v>14.1051264509133</v>
      </c>
    </row>
    <row r="249" spans="1:7" x14ac:dyDescent="0.25">
      <c r="A249" s="253" t="s">
        <v>143</v>
      </c>
      <c r="B249" s="253" t="s">
        <v>144</v>
      </c>
      <c r="C249" s="253" t="s">
        <v>15</v>
      </c>
      <c r="D249" s="253">
        <v>233.0445278</v>
      </c>
      <c r="E249" s="253">
        <v>867.12691759999996</v>
      </c>
      <c r="F249" s="253">
        <v>21.1825646606625</v>
      </c>
      <c r="G249" s="253">
        <v>78.817435339337493</v>
      </c>
    </row>
    <row r="250" spans="1:7" x14ac:dyDescent="0.25">
      <c r="A250" s="253" t="s">
        <v>143</v>
      </c>
      <c r="B250" s="253" t="s">
        <v>144</v>
      </c>
      <c r="C250" s="253" t="s">
        <v>16</v>
      </c>
      <c r="D250" s="253">
        <v>19185.2675537</v>
      </c>
      <c r="E250" s="253">
        <v>6622.3255710000003</v>
      </c>
      <c r="F250" s="253">
        <v>74.339623462747895</v>
      </c>
      <c r="G250" s="253">
        <v>25.660376537252102</v>
      </c>
    </row>
    <row r="251" spans="1:7" x14ac:dyDescent="0.25">
      <c r="A251" s="253" t="s">
        <v>145</v>
      </c>
      <c r="B251" s="253" t="s">
        <v>146</v>
      </c>
      <c r="C251" s="253" t="s">
        <v>15</v>
      </c>
      <c r="D251" s="253">
        <v>125.5235125</v>
      </c>
      <c r="E251" s="253">
        <v>188.1668756</v>
      </c>
      <c r="F251" s="253">
        <v>40.015096815776502</v>
      </c>
      <c r="G251" s="253">
        <v>59.984903184223498</v>
      </c>
    </row>
    <row r="252" spans="1:7" x14ac:dyDescent="0.25">
      <c r="A252" s="253" t="s">
        <v>145</v>
      </c>
      <c r="B252" s="253" t="s">
        <v>146</v>
      </c>
      <c r="C252" s="253" t="s">
        <v>16</v>
      </c>
      <c r="D252" s="253">
        <v>7669.0959197000002</v>
      </c>
      <c r="E252" s="253">
        <v>1402.9106125999999</v>
      </c>
      <c r="F252" s="253">
        <v>84.535828897333005</v>
      </c>
      <c r="G252" s="253">
        <v>15.464171102667001</v>
      </c>
    </row>
    <row r="253" spans="1:7" x14ac:dyDescent="0.25">
      <c r="A253" s="253" t="s">
        <v>147</v>
      </c>
      <c r="B253" s="253" t="s">
        <v>148</v>
      </c>
      <c r="C253" s="253" t="s">
        <v>15</v>
      </c>
      <c r="D253" s="253">
        <v>109.134947</v>
      </c>
      <c r="E253" s="253">
        <v>288.2155636</v>
      </c>
      <c r="F253" s="253">
        <v>27.4656616988376</v>
      </c>
      <c r="G253" s="253">
        <v>72.534338301162407</v>
      </c>
    </row>
    <row r="254" spans="1:7" x14ac:dyDescent="0.25">
      <c r="A254" s="253" t="s">
        <v>147</v>
      </c>
      <c r="B254" s="253" t="s">
        <v>148</v>
      </c>
      <c r="C254" s="253" t="s">
        <v>16</v>
      </c>
      <c r="D254" s="253">
        <v>14987.459141900001</v>
      </c>
      <c r="E254" s="253">
        <v>3118.3253358000002</v>
      </c>
      <c r="F254" s="253">
        <v>82.777187369922103</v>
      </c>
      <c r="G254" s="253">
        <v>17.2228126300779</v>
      </c>
    </row>
    <row r="255" spans="1:7" x14ac:dyDescent="0.25">
      <c r="A255" s="253" t="s">
        <v>149</v>
      </c>
      <c r="B255" s="253" t="s">
        <v>150</v>
      </c>
      <c r="C255" s="253" t="s">
        <v>15</v>
      </c>
      <c r="D255" s="253">
        <v>164.7693056</v>
      </c>
      <c r="E255" s="253">
        <v>465.98670129999999</v>
      </c>
      <c r="F255" s="253">
        <v>26.122510732763001</v>
      </c>
      <c r="G255" s="253">
        <v>73.877489267236996</v>
      </c>
    </row>
    <row r="256" spans="1:7" x14ac:dyDescent="0.25">
      <c r="A256" s="253" t="s">
        <v>149</v>
      </c>
      <c r="B256" s="253" t="s">
        <v>150</v>
      </c>
      <c r="C256" s="253" t="s">
        <v>16</v>
      </c>
      <c r="D256" s="253">
        <v>14498.389336099999</v>
      </c>
      <c r="E256" s="253">
        <v>2589.6282047999998</v>
      </c>
      <c r="F256" s="253">
        <v>84.8453561181</v>
      </c>
      <c r="G256" s="253">
        <v>15.1546438819</v>
      </c>
    </row>
    <row r="257" spans="1:7" x14ac:dyDescent="0.25">
      <c r="A257" s="253" t="s">
        <v>151</v>
      </c>
      <c r="B257" s="253" t="s">
        <v>152</v>
      </c>
      <c r="C257" s="253" t="s">
        <v>15</v>
      </c>
      <c r="D257" s="253">
        <v>146.6534293</v>
      </c>
      <c r="E257" s="253">
        <v>471.62408470000003</v>
      </c>
      <c r="F257" s="253">
        <v>23.719677002518299</v>
      </c>
      <c r="G257" s="253">
        <v>76.280322997481704</v>
      </c>
    </row>
    <row r="258" spans="1:7" x14ac:dyDescent="0.25">
      <c r="A258" s="253" t="s">
        <v>151</v>
      </c>
      <c r="B258" s="253" t="s">
        <v>152</v>
      </c>
      <c r="C258" s="253" t="s">
        <v>16</v>
      </c>
      <c r="D258" s="253">
        <v>15014.1551425</v>
      </c>
      <c r="E258" s="253">
        <v>3199.5214271</v>
      </c>
      <c r="F258" s="253">
        <v>82.433412524518801</v>
      </c>
      <c r="G258" s="253">
        <v>17.566587475481199</v>
      </c>
    </row>
    <row r="259" spans="1:7" x14ac:dyDescent="0.25">
      <c r="A259" s="253" t="s">
        <v>153</v>
      </c>
      <c r="B259" s="253" t="s">
        <v>154</v>
      </c>
      <c r="C259" s="253" t="s">
        <v>15</v>
      </c>
      <c r="D259" s="253">
        <v>482.70907540000002</v>
      </c>
      <c r="E259" s="253">
        <v>1245.1326856999999</v>
      </c>
      <c r="F259" s="253">
        <v>27.93711127185</v>
      </c>
      <c r="G259" s="253">
        <v>72.06288872815</v>
      </c>
    </row>
    <row r="260" spans="1:7" x14ac:dyDescent="0.25">
      <c r="A260" s="253" t="s">
        <v>153</v>
      </c>
      <c r="B260" s="253" t="s">
        <v>154</v>
      </c>
      <c r="C260" s="253" t="s">
        <v>16</v>
      </c>
      <c r="D260" s="253">
        <v>25885.339920400002</v>
      </c>
      <c r="E260" s="253">
        <v>7077.0360104000001</v>
      </c>
      <c r="F260" s="253">
        <v>78.5299578366036</v>
      </c>
      <c r="G260" s="253">
        <v>21.4700421633964</v>
      </c>
    </row>
    <row r="261" spans="1:7" x14ac:dyDescent="0.25">
      <c r="A261" s="253" t="s">
        <v>155</v>
      </c>
      <c r="B261" s="253" t="s">
        <v>156</v>
      </c>
      <c r="C261" s="253" t="s">
        <v>15</v>
      </c>
      <c r="D261" s="253">
        <v>263.74896890000002</v>
      </c>
      <c r="E261" s="253">
        <v>690.41176559999997</v>
      </c>
      <c r="F261" s="253">
        <v>27.641985187978801</v>
      </c>
      <c r="G261" s="253">
        <v>72.358014812021196</v>
      </c>
    </row>
    <row r="262" spans="1:7" x14ac:dyDescent="0.25">
      <c r="A262" s="253" t="s">
        <v>155</v>
      </c>
      <c r="B262" s="253" t="s">
        <v>156</v>
      </c>
      <c r="C262" s="253" t="s">
        <v>16</v>
      </c>
      <c r="D262" s="253">
        <v>31431.9327782</v>
      </c>
      <c r="E262" s="253">
        <v>4683.1591888000003</v>
      </c>
      <c r="F262" s="253">
        <v>87.032680982567598</v>
      </c>
      <c r="G262" s="253">
        <v>12.9673190174324</v>
      </c>
    </row>
    <row r="263" spans="1:7" x14ac:dyDescent="0.25">
      <c r="A263" s="253" t="s">
        <v>157</v>
      </c>
      <c r="B263" s="253" t="s">
        <v>158</v>
      </c>
      <c r="C263" s="253" t="s">
        <v>15</v>
      </c>
      <c r="D263" s="253">
        <v>53.990719200000001</v>
      </c>
      <c r="E263" s="253">
        <v>322.6612078</v>
      </c>
      <c r="F263" s="253">
        <v>14.334380187573</v>
      </c>
      <c r="G263" s="253">
        <v>85.665619812426996</v>
      </c>
    </row>
    <row r="264" spans="1:7" x14ac:dyDescent="0.25">
      <c r="A264" s="253" t="s">
        <v>157</v>
      </c>
      <c r="B264" s="253" t="s">
        <v>158</v>
      </c>
      <c r="C264" s="253" t="s">
        <v>16</v>
      </c>
      <c r="D264" s="253">
        <v>17284.986554899999</v>
      </c>
      <c r="E264" s="253">
        <v>3148.9296946999998</v>
      </c>
      <c r="F264" s="253">
        <v>84.589690707175905</v>
      </c>
      <c r="G264" s="253">
        <v>15.410309292824101</v>
      </c>
    </row>
    <row r="265" spans="1:7" x14ac:dyDescent="0.25">
      <c r="A265" s="253" t="s">
        <v>159</v>
      </c>
      <c r="B265" s="253" t="s">
        <v>160</v>
      </c>
      <c r="C265" s="253" t="s">
        <v>15</v>
      </c>
      <c r="D265" s="253">
        <v>186.55497260000001</v>
      </c>
      <c r="E265" s="253">
        <v>1543.6898498</v>
      </c>
      <c r="F265" s="253">
        <v>10.7819986041763</v>
      </c>
      <c r="G265" s="253">
        <v>89.218001395823705</v>
      </c>
    </row>
    <row r="266" spans="1:7" x14ac:dyDescent="0.25">
      <c r="A266" s="253" t="s">
        <v>159</v>
      </c>
      <c r="B266" s="253" t="s">
        <v>160</v>
      </c>
      <c r="C266" s="253" t="s">
        <v>16</v>
      </c>
      <c r="D266" s="253">
        <v>41771.989249400001</v>
      </c>
      <c r="E266" s="253">
        <v>11979.2541224</v>
      </c>
      <c r="F266" s="253">
        <v>77.713531127942602</v>
      </c>
      <c r="G266" s="253">
        <v>22.286468872057402</v>
      </c>
    </row>
    <row r="267" spans="1:7" x14ac:dyDescent="0.25">
      <c r="A267" s="253" t="s">
        <v>161</v>
      </c>
      <c r="B267" s="253" t="s">
        <v>162</v>
      </c>
      <c r="C267" s="253" t="s">
        <v>15</v>
      </c>
      <c r="D267" s="253">
        <v>188.148482</v>
      </c>
      <c r="E267" s="253">
        <v>598.34124469999995</v>
      </c>
      <c r="F267" s="253">
        <v>23.9225606657883</v>
      </c>
      <c r="G267" s="253">
        <v>76.077439334211704</v>
      </c>
    </row>
    <row r="268" spans="1:7" x14ac:dyDescent="0.25">
      <c r="A268" s="253" t="s">
        <v>161</v>
      </c>
      <c r="B268" s="253" t="s">
        <v>162</v>
      </c>
      <c r="C268" s="253" t="s">
        <v>16</v>
      </c>
      <c r="D268" s="253">
        <v>21500.8060152</v>
      </c>
      <c r="E268" s="253">
        <v>2941.4588749999998</v>
      </c>
      <c r="F268" s="253">
        <v>87.965686125186494</v>
      </c>
      <c r="G268" s="253">
        <v>12.034313874813501</v>
      </c>
    </row>
    <row r="269" spans="1:7" x14ac:dyDescent="0.25">
      <c r="A269" s="253" t="s">
        <v>163</v>
      </c>
      <c r="B269" s="253" t="s">
        <v>164</v>
      </c>
      <c r="C269" s="253" t="s">
        <v>15</v>
      </c>
      <c r="D269" s="253">
        <v>197.89971510000001</v>
      </c>
      <c r="E269" s="253">
        <v>370.93449670000001</v>
      </c>
      <c r="F269" s="253">
        <v>34.790403072588198</v>
      </c>
      <c r="G269" s="253">
        <v>65.209596927411795</v>
      </c>
    </row>
    <row r="270" spans="1:7" x14ac:dyDescent="0.25">
      <c r="A270" s="253" t="s">
        <v>163</v>
      </c>
      <c r="B270" s="253" t="s">
        <v>164</v>
      </c>
      <c r="C270" s="253" t="s">
        <v>16</v>
      </c>
      <c r="D270" s="253">
        <v>27075.6321083</v>
      </c>
      <c r="E270" s="253">
        <v>3353.4147837999999</v>
      </c>
      <c r="F270" s="253">
        <v>88.979560235024607</v>
      </c>
      <c r="G270" s="253">
        <v>11.0204397649754</v>
      </c>
    </row>
    <row r="271" spans="1:7" x14ac:dyDescent="0.25">
      <c r="A271" s="253" t="s">
        <v>165</v>
      </c>
      <c r="B271" s="253" t="s">
        <v>166</v>
      </c>
      <c r="C271" s="253" t="s">
        <v>15</v>
      </c>
      <c r="D271" s="253">
        <v>148.98825059999999</v>
      </c>
      <c r="E271" s="253">
        <v>882.01626209999995</v>
      </c>
      <c r="F271" s="253">
        <v>14.4507854975173</v>
      </c>
      <c r="G271" s="253">
        <v>85.549214502482698</v>
      </c>
    </row>
    <row r="272" spans="1:7" x14ac:dyDescent="0.25">
      <c r="A272" s="253" t="s">
        <v>165</v>
      </c>
      <c r="B272" s="253" t="s">
        <v>166</v>
      </c>
      <c r="C272" s="253" t="s">
        <v>16</v>
      </c>
      <c r="D272" s="253">
        <v>23901.114075599999</v>
      </c>
      <c r="E272" s="253">
        <v>5958.4941589999999</v>
      </c>
      <c r="F272" s="253">
        <v>80.0449687344003</v>
      </c>
      <c r="G272" s="253">
        <v>19.9550312655997</v>
      </c>
    </row>
    <row r="273" spans="1:7" x14ac:dyDescent="0.25">
      <c r="A273" s="253" t="s">
        <v>167</v>
      </c>
      <c r="B273" s="253" t="s">
        <v>168</v>
      </c>
      <c r="C273" s="253" t="s">
        <v>15</v>
      </c>
      <c r="D273" s="253">
        <v>212.2351611</v>
      </c>
      <c r="E273" s="253">
        <v>561.01611839999998</v>
      </c>
      <c r="F273" s="253">
        <v>27.447114117578401</v>
      </c>
      <c r="G273" s="253">
        <v>72.552885882421606</v>
      </c>
    </row>
    <row r="274" spans="1:7" x14ac:dyDescent="0.25">
      <c r="A274" s="253" t="s">
        <v>167</v>
      </c>
      <c r="B274" s="253" t="s">
        <v>168</v>
      </c>
      <c r="C274" s="253" t="s">
        <v>16</v>
      </c>
      <c r="D274" s="253">
        <v>26819.975245599999</v>
      </c>
      <c r="E274" s="253">
        <v>6302.7209315999999</v>
      </c>
      <c r="F274" s="253">
        <v>80.971594528773693</v>
      </c>
      <c r="G274" s="253">
        <v>19.0284054712263</v>
      </c>
    </row>
    <row r="275" spans="1:7" x14ac:dyDescent="0.25">
      <c r="A275" s="253" t="s">
        <v>169</v>
      </c>
      <c r="B275" s="253" t="s">
        <v>170</v>
      </c>
      <c r="C275" s="253" t="s">
        <v>15</v>
      </c>
      <c r="D275" s="253">
        <v>321.07849040000002</v>
      </c>
      <c r="E275" s="253">
        <v>993.9801215</v>
      </c>
      <c r="F275" s="253">
        <v>24.415526995873201</v>
      </c>
      <c r="G275" s="253">
        <v>75.584473004126806</v>
      </c>
    </row>
    <row r="276" spans="1:7" x14ac:dyDescent="0.25">
      <c r="A276" s="253" t="s">
        <v>169</v>
      </c>
      <c r="B276" s="253" t="s">
        <v>170</v>
      </c>
      <c r="C276" s="253" t="s">
        <v>16</v>
      </c>
      <c r="D276" s="253">
        <v>38730.221868499997</v>
      </c>
      <c r="E276" s="253">
        <v>8086.9534207999995</v>
      </c>
      <c r="F276" s="253">
        <v>82.726524249214407</v>
      </c>
      <c r="G276" s="253">
        <v>17.2734757507856</v>
      </c>
    </row>
    <row r="277" spans="1:7" x14ac:dyDescent="0.25">
      <c r="A277" s="253" t="s">
        <v>171</v>
      </c>
      <c r="B277" s="253" t="s">
        <v>172</v>
      </c>
      <c r="C277" s="253" t="s">
        <v>15</v>
      </c>
      <c r="D277" s="253">
        <v>116.56035489999999</v>
      </c>
      <c r="E277" s="253">
        <v>448.32724380000002</v>
      </c>
      <c r="F277" s="253">
        <v>20.634256295986201</v>
      </c>
      <c r="G277" s="253">
        <v>79.365743704013795</v>
      </c>
    </row>
    <row r="278" spans="1:7" x14ac:dyDescent="0.25">
      <c r="A278" s="253" t="s">
        <v>171</v>
      </c>
      <c r="B278" s="253" t="s">
        <v>172</v>
      </c>
      <c r="C278" s="253" t="s">
        <v>16</v>
      </c>
      <c r="D278" s="253">
        <v>8262.4264765000007</v>
      </c>
      <c r="E278" s="253">
        <v>2664.3802909999999</v>
      </c>
      <c r="F278" s="253">
        <v>75.616112303506995</v>
      </c>
      <c r="G278" s="253">
        <v>24.383887696493002</v>
      </c>
    </row>
    <row r="279" spans="1:7" x14ac:dyDescent="0.25">
      <c r="A279" s="253" t="s">
        <v>173</v>
      </c>
      <c r="B279" s="253" t="s">
        <v>174</v>
      </c>
      <c r="C279" s="253" t="s">
        <v>15</v>
      </c>
      <c r="D279" s="253">
        <v>277.15026649999999</v>
      </c>
      <c r="E279" s="253">
        <v>1554.9063848999999</v>
      </c>
      <c r="F279" s="253">
        <v>15.1278218546468</v>
      </c>
      <c r="G279" s="253">
        <v>84.872178145353203</v>
      </c>
    </row>
    <row r="280" spans="1:7" x14ac:dyDescent="0.25">
      <c r="A280" s="253" t="s">
        <v>173</v>
      </c>
      <c r="B280" s="253" t="s">
        <v>174</v>
      </c>
      <c r="C280" s="253" t="s">
        <v>16</v>
      </c>
      <c r="D280" s="253">
        <v>20583.388047100001</v>
      </c>
      <c r="E280" s="253">
        <v>10600.863447600001</v>
      </c>
      <c r="F280" s="253">
        <v>66.005714617194798</v>
      </c>
      <c r="G280" s="253">
        <v>33.994285382805202</v>
      </c>
    </row>
    <row r="281" spans="1:7" x14ac:dyDescent="0.25">
      <c r="A281" s="253" t="s">
        <v>175</v>
      </c>
      <c r="B281" s="253" t="s">
        <v>176</v>
      </c>
      <c r="C281" s="253" t="s">
        <v>15</v>
      </c>
      <c r="D281" s="253">
        <v>51.182996899999999</v>
      </c>
      <c r="E281" s="253">
        <v>1419.6763229000001</v>
      </c>
      <c r="F281" s="253">
        <v>3.4798023312630302</v>
      </c>
      <c r="G281" s="253">
        <v>96.520197668736998</v>
      </c>
    </row>
    <row r="282" spans="1:7" x14ac:dyDescent="0.25">
      <c r="A282" s="253" t="s">
        <v>175</v>
      </c>
      <c r="B282" s="253" t="s">
        <v>176</v>
      </c>
      <c r="C282" s="253" t="s">
        <v>16</v>
      </c>
      <c r="D282" s="253">
        <v>16491.030352599999</v>
      </c>
      <c r="E282" s="253">
        <v>8431.8699923000004</v>
      </c>
      <c r="F282" s="253">
        <v>66.168183174453702</v>
      </c>
      <c r="G282" s="253">
        <v>33.831816825546198</v>
      </c>
    </row>
    <row r="283" spans="1:7" x14ac:dyDescent="0.25">
      <c r="A283" s="253" t="s">
        <v>177</v>
      </c>
      <c r="B283" s="253" t="s">
        <v>178</v>
      </c>
      <c r="C283" s="253" t="s">
        <v>15</v>
      </c>
      <c r="D283" s="253">
        <v>83.474328</v>
      </c>
      <c r="E283" s="253">
        <v>948.88293060000001</v>
      </c>
      <c r="F283" s="253">
        <v>8.0857985261033694</v>
      </c>
      <c r="G283" s="253">
        <v>91.914201473896597</v>
      </c>
    </row>
    <row r="284" spans="1:7" x14ac:dyDescent="0.25">
      <c r="A284" s="253" t="s">
        <v>177</v>
      </c>
      <c r="B284" s="253" t="s">
        <v>178</v>
      </c>
      <c r="C284" s="253" t="s">
        <v>16</v>
      </c>
      <c r="D284" s="253">
        <v>3269.4555476</v>
      </c>
      <c r="E284" s="253">
        <v>2460.4218474999998</v>
      </c>
      <c r="F284" s="253">
        <v>57.059781949190203</v>
      </c>
      <c r="G284" s="253">
        <v>42.940218050809797</v>
      </c>
    </row>
    <row r="285" spans="1:7" x14ac:dyDescent="0.25">
      <c r="A285" s="253" t="s">
        <v>179</v>
      </c>
      <c r="B285" s="253" t="s">
        <v>180</v>
      </c>
      <c r="C285" s="253" t="s">
        <v>15</v>
      </c>
      <c r="D285" s="253">
        <v>281.1195591</v>
      </c>
      <c r="E285" s="253">
        <v>1452.9642085999999</v>
      </c>
      <c r="F285" s="253">
        <v>16.211417483762201</v>
      </c>
      <c r="G285" s="253">
        <v>83.788582516237796</v>
      </c>
    </row>
    <row r="286" spans="1:7" x14ac:dyDescent="0.25">
      <c r="A286" s="253" t="s">
        <v>179</v>
      </c>
      <c r="B286" s="253" t="s">
        <v>180</v>
      </c>
      <c r="C286" s="253" t="s">
        <v>16</v>
      </c>
      <c r="D286" s="253">
        <v>11672.976471399999</v>
      </c>
      <c r="E286" s="253">
        <v>4921.1195475000004</v>
      </c>
      <c r="F286" s="253">
        <v>70.344154078082695</v>
      </c>
      <c r="G286" s="253">
        <v>29.655845921917301</v>
      </c>
    </row>
    <row r="287" spans="1:7" x14ac:dyDescent="0.25">
      <c r="A287" s="253" t="s">
        <v>181</v>
      </c>
      <c r="B287" s="253" t="s">
        <v>182</v>
      </c>
      <c r="C287" s="253" t="s">
        <v>15</v>
      </c>
      <c r="D287" s="253">
        <v>643.8510923</v>
      </c>
      <c r="E287" s="253">
        <v>2041.3500767999999</v>
      </c>
      <c r="F287" s="253">
        <v>23.977760016982302</v>
      </c>
      <c r="G287" s="253">
        <v>76.022239983017698</v>
      </c>
    </row>
    <row r="288" spans="1:7" x14ac:dyDescent="0.25">
      <c r="A288" s="253" t="s">
        <v>181</v>
      </c>
      <c r="B288" s="253" t="s">
        <v>182</v>
      </c>
      <c r="C288" s="253" t="s">
        <v>16</v>
      </c>
      <c r="D288" s="253">
        <v>27826.186701899998</v>
      </c>
      <c r="E288" s="253">
        <v>8184.6873395000002</v>
      </c>
      <c r="F288" s="253">
        <v>77.271622649063005</v>
      </c>
      <c r="G288" s="253">
        <v>22.728377350936999</v>
      </c>
    </row>
    <row r="289" spans="1:7" x14ac:dyDescent="0.25">
      <c r="A289" s="253" t="s">
        <v>183</v>
      </c>
      <c r="B289" s="253" t="s">
        <v>184</v>
      </c>
      <c r="C289" s="253" t="s">
        <v>15</v>
      </c>
      <c r="D289" s="253">
        <v>139.70761469999999</v>
      </c>
      <c r="E289" s="253">
        <v>2429.9113692999999</v>
      </c>
      <c r="F289" s="253">
        <v>5.4369000061839499</v>
      </c>
      <c r="G289" s="253">
        <v>94.563099993816095</v>
      </c>
    </row>
    <row r="290" spans="1:7" x14ac:dyDescent="0.25">
      <c r="A290" s="253" t="s">
        <v>183</v>
      </c>
      <c r="B290" s="253" t="s">
        <v>184</v>
      </c>
      <c r="C290" s="253" t="s">
        <v>16</v>
      </c>
      <c r="D290" s="253">
        <v>15339.684581199999</v>
      </c>
      <c r="E290" s="253">
        <v>8560.4432023000008</v>
      </c>
      <c r="F290" s="253">
        <v>64.182437517301096</v>
      </c>
      <c r="G290" s="253">
        <v>35.817562482698897</v>
      </c>
    </row>
    <row r="291" spans="1:7" x14ac:dyDescent="0.25">
      <c r="A291" s="253" t="s">
        <v>185</v>
      </c>
      <c r="B291" s="253" t="s">
        <v>186</v>
      </c>
      <c r="C291" s="253" t="s">
        <v>15</v>
      </c>
      <c r="D291" s="253">
        <v>356.76236879999999</v>
      </c>
      <c r="E291" s="253">
        <v>3057.8049138000001</v>
      </c>
      <c r="F291" s="253">
        <v>10.448245393142299</v>
      </c>
      <c r="G291" s="253">
        <v>89.551754606857699</v>
      </c>
    </row>
    <row r="292" spans="1:7" x14ac:dyDescent="0.25">
      <c r="A292" s="253" t="s">
        <v>185</v>
      </c>
      <c r="B292" s="253" t="s">
        <v>186</v>
      </c>
      <c r="C292" s="253" t="s">
        <v>16</v>
      </c>
      <c r="D292" s="253">
        <v>26692.550971799999</v>
      </c>
      <c r="E292" s="253">
        <v>12685.625857000001</v>
      </c>
      <c r="F292" s="253">
        <v>67.785136645224</v>
      </c>
      <c r="G292" s="253">
        <v>32.214863354776</v>
      </c>
    </row>
    <row r="293" spans="1:7" x14ac:dyDescent="0.25">
      <c r="A293" s="253" t="s">
        <v>187</v>
      </c>
      <c r="B293" s="253" t="s">
        <v>188</v>
      </c>
      <c r="C293" s="253" t="s">
        <v>15</v>
      </c>
      <c r="D293" s="253">
        <v>202.72069160000001</v>
      </c>
      <c r="E293" s="253">
        <v>1995.5257833000001</v>
      </c>
      <c r="F293" s="253">
        <v>9.2219272913526193</v>
      </c>
      <c r="G293" s="253">
        <v>90.7780727086474</v>
      </c>
    </row>
    <row r="294" spans="1:7" x14ac:dyDescent="0.25">
      <c r="A294" s="253" t="s">
        <v>187</v>
      </c>
      <c r="B294" s="253" t="s">
        <v>188</v>
      </c>
      <c r="C294" s="253" t="s">
        <v>16</v>
      </c>
      <c r="D294" s="253">
        <v>20084.097228899998</v>
      </c>
      <c r="E294" s="253">
        <v>9868.5709480000005</v>
      </c>
      <c r="F294" s="253">
        <v>67.052781776513598</v>
      </c>
      <c r="G294" s="253">
        <v>32.947218223486402</v>
      </c>
    </row>
    <row r="295" spans="1:7" x14ac:dyDescent="0.25">
      <c r="A295" s="253" t="s">
        <v>189</v>
      </c>
      <c r="B295" s="253" t="s">
        <v>190</v>
      </c>
      <c r="C295" s="253" t="s">
        <v>15</v>
      </c>
      <c r="D295" s="253">
        <v>181.77298500000001</v>
      </c>
      <c r="E295" s="253">
        <v>796.38294099999996</v>
      </c>
      <c r="F295" s="253">
        <v>18.583231994854799</v>
      </c>
      <c r="G295" s="253">
        <v>81.416768005145201</v>
      </c>
    </row>
    <row r="296" spans="1:7" x14ac:dyDescent="0.25">
      <c r="A296" s="253" t="s">
        <v>189</v>
      </c>
      <c r="B296" s="253" t="s">
        <v>190</v>
      </c>
      <c r="C296" s="253" t="s">
        <v>16</v>
      </c>
      <c r="D296" s="253">
        <v>9021.4911742999993</v>
      </c>
      <c r="E296" s="253">
        <v>4950.7210052999999</v>
      </c>
      <c r="F296" s="253">
        <v>64.567378868406706</v>
      </c>
      <c r="G296" s="253">
        <v>35.432621131593301</v>
      </c>
    </row>
    <row r="297" spans="1:7" x14ac:dyDescent="0.25">
      <c r="A297" s="253" t="s">
        <v>191</v>
      </c>
      <c r="B297" s="253" t="s">
        <v>192</v>
      </c>
      <c r="C297" s="253" t="s">
        <v>15</v>
      </c>
      <c r="D297" s="253">
        <v>174.86155120000001</v>
      </c>
      <c r="E297" s="253">
        <v>460.29010360000001</v>
      </c>
      <c r="F297" s="253">
        <v>27.5306771034174</v>
      </c>
      <c r="G297" s="253">
        <v>72.469322896582696</v>
      </c>
    </row>
    <row r="298" spans="1:7" x14ac:dyDescent="0.25">
      <c r="A298" s="253" t="s">
        <v>191</v>
      </c>
      <c r="B298" s="253" t="s">
        <v>192</v>
      </c>
      <c r="C298" s="253" t="s">
        <v>16</v>
      </c>
      <c r="D298" s="253">
        <v>22605.731956299998</v>
      </c>
      <c r="E298" s="253">
        <v>3873.4829199000001</v>
      </c>
      <c r="F298" s="253">
        <v>85.371609626607295</v>
      </c>
      <c r="G298" s="253">
        <v>14.628390373392699</v>
      </c>
    </row>
    <row r="299" spans="1:7" x14ac:dyDescent="0.25">
      <c r="A299" s="253" t="s">
        <v>193</v>
      </c>
      <c r="B299" s="253" t="s">
        <v>194</v>
      </c>
      <c r="C299" s="253" t="s">
        <v>15</v>
      </c>
      <c r="D299" s="253">
        <v>382.80372449999999</v>
      </c>
      <c r="E299" s="253">
        <v>1346.9237634999999</v>
      </c>
      <c r="F299" s="253">
        <v>22.1308690042625</v>
      </c>
      <c r="G299" s="253">
        <v>77.869130995737507</v>
      </c>
    </row>
    <row r="300" spans="1:7" x14ac:dyDescent="0.25">
      <c r="A300" s="253" t="s">
        <v>193</v>
      </c>
      <c r="B300" s="253" t="s">
        <v>194</v>
      </c>
      <c r="C300" s="253" t="s">
        <v>16</v>
      </c>
      <c r="D300" s="253">
        <v>14159.172344099999</v>
      </c>
      <c r="E300" s="253">
        <v>6507.8023735999996</v>
      </c>
      <c r="F300" s="253">
        <v>68.511103040028104</v>
      </c>
      <c r="G300" s="253">
        <v>31.4888969599719</v>
      </c>
    </row>
    <row r="301" spans="1:7" x14ac:dyDescent="0.25">
      <c r="A301" s="253" t="s">
        <v>195</v>
      </c>
      <c r="B301" s="253" t="s">
        <v>196</v>
      </c>
      <c r="C301" s="253" t="s">
        <v>15</v>
      </c>
      <c r="D301" s="253">
        <v>421.98721389999997</v>
      </c>
      <c r="E301" s="253">
        <v>5337.9605826999996</v>
      </c>
      <c r="F301" s="253">
        <v>7.3262333062999598</v>
      </c>
      <c r="G301" s="253">
        <v>92.673766693700003</v>
      </c>
    </row>
    <row r="302" spans="1:7" x14ac:dyDescent="0.25">
      <c r="A302" s="253" t="s">
        <v>195</v>
      </c>
      <c r="B302" s="253" t="s">
        <v>196</v>
      </c>
      <c r="C302" s="253" t="s">
        <v>16</v>
      </c>
      <c r="D302" s="253">
        <v>27214.029062099999</v>
      </c>
      <c r="E302" s="253">
        <v>21270.167654199999</v>
      </c>
      <c r="F302" s="253">
        <v>56.129689476634901</v>
      </c>
      <c r="G302" s="253">
        <v>43.870310523365099</v>
      </c>
    </row>
    <row r="303" spans="1:7" x14ac:dyDescent="0.25">
      <c r="A303" s="253" t="s">
        <v>197</v>
      </c>
      <c r="B303" s="253" t="s">
        <v>198</v>
      </c>
      <c r="C303" s="253" t="s">
        <v>15</v>
      </c>
      <c r="D303" s="253">
        <v>444.94369189999998</v>
      </c>
      <c r="E303" s="253">
        <v>3775.5664634</v>
      </c>
      <c r="F303" s="253">
        <v>10.542414910227199</v>
      </c>
      <c r="G303" s="253">
        <v>89.457585089772806</v>
      </c>
    </row>
    <row r="304" spans="1:7" x14ac:dyDescent="0.25">
      <c r="A304" s="253" t="s">
        <v>197</v>
      </c>
      <c r="B304" s="253" t="s">
        <v>198</v>
      </c>
      <c r="C304" s="253" t="s">
        <v>16</v>
      </c>
      <c r="D304" s="253">
        <v>36503.686237100002</v>
      </c>
      <c r="E304" s="253">
        <v>12287.655416400001</v>
      </c>
      <c r="F304" s="253">
        <v>74.815909954551202</v>
      </c>
      <c r="G304" s="253">
        <v>25.184090045448801</v>
      </c>
    </row>
    <row r="305" spans="1:7" x14ac:dyDescent="0.25">
      <c r="A305" s="253" t="s">
        <v>199</v>
      </c>
      <c r="B305" s="253" t="s">
        <v>200</v>
      </c>
      <c r="C305" s="253" t="s">
        <v>15</v>
      </c>
      <c r="D305" s="253">
        <v>308.66900379999998</v>
      </c>
      <c r="E305" s="253">
        <v>2380.5480524999998</v>
      </c>
      <c r="F305" s="253">
        <v>11.478024917210901</v>
      </c>
      <c r="G305" s="253">
        <v>88.521975082789098</v>
      </c>
    </row>
    <row r="306" spans="1:7" x14ac:dyDescent="0.25">
      <c r="A306" s="253" t="s">
        <v>199</v>
      </c>
      <c r="B306" s="253" t="s">
        <v>200</v>
      </c>
      <c r="C306" s="253" t="s">
        <v>16</v>
      </c>
      <c r="D306" s="253">
        <v>16770.257156200001</v>
      </c>
      <c r="E306" s="253">
        <v>10584.496640400001</v>
      </c>
      <c r="F306" s="253">
        <v>61.306554907777802</v>
      </c>
      <c r="G306" s="253">
        <v>38.693445092222198</v>
      </c>
    </row>
    <row r="307" spans="1:7" x14ac:dyDescent="0.25">
      <c r="A307" s="253" t="s">
        <v>201</v>
      </c>
      <c r="B307" s="253" t="s">
        <v>202</v>
      </c>
      <c r="C307" s="253" t="s">
        <v>15</v>
      </c>
      <c r="D307" s="253">
        <v>1045.2820529999999</v>
      </c>
      <c r="E307" s="253">
        <v>2780.160089</v>
      </c>
      <c r="F307" s="253">
        <v>27.324476863046002</v>
      </c>
      <c r="G307" s="253">
        <v>72.675523136953998</v>
      </c>
    </row>
    <row r="308" spans="1:7" x14ac:dyDescent="0.25">
      <c r="A308" s="253" t="s">
        <v>201</v>
      </c>
      <c r="B308" s="253" t="s">
        <v>202</v>
      </c>
      <c r="C308" s="253" t="s">
        <v>16</v>
      </c>
      <c r="D308" s="253">
        <v>67684.772945899997</v>
      </c>
      <c r="E308" s="253">
        <v>20147.654479000001</v>
      </c>
      <c r="F308" s="253">
        <v>77.061257362803701</v>
      </c>
      <c r="G308" s="253">
        <v>22.938742637196299</v>
      </c>
    </row>
    <row r="309" spans="1:7" x14ac:dyDescent="0.25">
      <c r="A309" s="253" t="s">
        <v>203</v>
      </c>
      <c r="B309" s="253" t="s">
        <v>204</v>
      </c>
      <c r="C309" s="253" t="s">
        <v>15</v>
      </c>
      <c r="D309" s="253">
        <v>169.39255410000001</v>
      </c>
      <c r="E309" s="253">
        <v>118.7171084</v>
      </c>
      <c r="F309" s="253">
        <v>58.794471740426303</v>
      </c>
      <c r="G309" s="253">
        <v>41.205528259573697</v>
      </c>
    </row>
    <row r="310" spans="1:7" x14ac:dyDescent="0.25">
      <c r="A310" s="253" t="s">
        <v>203</v>
      </c>
      <c r="B310" s="253" t="s">
        <v>204</v>
      </c>
      <c r="C310" s="253" t="s">
        <v>16</v>
      </c>
      <c r="D310" s="253">
        <v>29535.0872457</v>
      </c>
      <c r="E310" s="253">
        <v>1852.7708190000001</v>
      </c>
      <c r="F310" s="253">
        <v>94.097173451017696</v>
      </c>
      <c r="G310" s="253">
        <v>5.9028265489823202</v>
      </c>
    </row>
    <row r="311" spans="1:7" x14ac:dyDescent="0.25">
      <c r="A311" s="253" t="s">
        <v>205</v>
      </c>
      <c r="B311" s="253" t="s">
        <v>206</v>
      </c>
      <c r="C311" s="253" t="s">
        <v>15</v>
      </c>
      <c r="D311" s="253">
        <v>521.69080980000001</v>
      </c>
      <c r="E311" s="253">
        <v>780.25108439999997</v>
      </c>
      <c r="F311" s="253">
        <v>40.070206829050697</v>
      </c>
      <c r="G311" s="253">
        <v>59.929793170949303</v>
      </c>
    </row>
    <row r="312" spans="1:7" x14ac:dyDescent="0.25">
      <c r="A312" s="253" t="s">
        <v>205</v>
      </c>
      <c r="B312" s="253" t="s">
        <v>206</v>
      </c>
      <c r="C312" s="253" t="s">
        <v>16</v>
      </c>
      <c r="D312" s="253">
        <v>52264.986754700003</v>
      </c>
      <c r="E312" s="253">
        <v>5655.7031729</v>
      </c>
      <c r="F312" s="253">
        <v>90.235435420452404</v>
      </c>
      <c r="G312" s="253">
        <v>9.7645645795475602</v>
      </c>
    </row>
    <row r="313" spans="1:7" x14ac:dyDescent="0.25">
      <c r="A313" s="253" t="s">
        <v>207</v>
      </c>
      <c r="B313" s="253" t="s">
        <v>208</v>
      </c>
      <c r="C313" s="253" t="s">
        <v>15</v>
      </c>
      <c r="D313" s="253">
        <v>583.30021950000003</v>
      </c>
      <c r="E313" s="253">
        <v>2076.3123866000001</v>
      </c>
      <c r="F313" s="253">
        <v>21.9317737538979</v>
      </c>
      <c r="G313" s="253">
        <v>78.0682262461021</v>
      </c>
    </row>
    <row r="314" spans="1:7" x14ac:dyDescent="0.25">
      <c r="A314" s="253" t="s">
        <v>207</v>
      </c>
      <c r="B314" s="253" t="s">
        <v>208</v>
      </c>
      <c r="C314" s="253" t="s">
        <v>16</v>
      </c>
      <c r="D314" s="253">
        <v>35581.812106799996</v>
      </c>
      <c r="E314" s="253">
        <v>9978.8277596000007</v>
      </c>
      <c r="F314" s="253">
        <v>78.097700583526802</v>
      </c>
      <c r="G314" s="253">
        <v>21.902299416473198</v>
      </c>
    </row>
    <row r="315" spans="1:7" x14ac:dyDescent="0.25">
      <c r="A315" s="253" t="s">
        <v>209</v>
      </c>
      <c r="B315" s="253" t="s">
        <v>210</v>
      </c>
      <c r="C315" s="253" t="s">
        <v>15</v>
      </c>
      <c r="D315" s="253">
        <v>412.9541706</v>
      </c>
      <c r="E315" s="253">
        <v>1223.1649915999999</v>
      </c>
      <c r="F315" s="253">
        <v>25.239859060432</v>
      </c>
      <c r="G315" s="253">
        <v>74.760140939568004</v>
      </c>
    </row>
    <row r="316" spans="1:7" x14ac:dyDescent="0.25">
      <c r="A316" s="253" t="s">
        <v>209</v>
      </c>
      <c r="B316" s="253" t="s">
        <v>210</v>
      </c>
      <c r="C316" s="253" t="s">
        <v>16</v>
      </c>
      <c r="D316" s="253">
        <v>39609.013434499997</v>
      </c>
      <c r="E316" s="253">
        <v>8417.4755913999998</v>
      </c>
      <c r="F316" s="253">
        <v>82.473264729261004</v>
      </c>
      <c r="G316" s="253">
        <v>17.526735270739</v>
      </c>
    </row>
    <row r="317" spans="1:7" x14ac:dyDescent="0.25">
      <c r="A317" s="253" t="s">
        <v>211</v>
      </c>
      <c r="B317" s="253" t="s">
        <v>212</v>
      </c>
      <c r="C317" s="253" t="s">
        <v>15</v>
      </c>
      <c r="D317" s="253">
        <v>121.09466449999999</v>
      </c>
      <c r="E317" s="253">
        <v>373.8866562</v>
      </c>
      <c r="F317" s="253">
        <v>24.464491776931801</v>
      </c>
      <c r="G317" s="253">
        <v>75.535508223068206</v>
      </c>
    </row>
    <row r="318" spans="1:7" x14ac:dyDescent="0.25">
      <c r="A318" s="253" t="s">
        <v>211</v>
      </c>
      <c r="B318" s="253" t="s">
        <v>212</v>
      </c>
      <c r="C318" s="253" t="s">
        <v>16</v>
      </c>
      <c r="D318" s="253">
        <v>8522.3330005999997</v>
      </c>
      <c r="E318" s="253">
        <v>2539.6696333</v>
      </c>
      <c r="F318" s="253">
        <v>77.041502182280496</v>
      </c>
      <c r="G318" s="253">
        <v>22.9584978177195</v>
      </c>
    </row>
    <row r="319" spans="1:7" x14ac:dyDescent="0.25">
      <c r="A319" s="253" t="s">
        <v>213</v>
      </c>
      <c r="B319" s="253" t="s">
        <v>214</v>
      </c>
      <c r="C319" s="253" t="s">
        <v>15</v>
      </c>
      <c r="D319" s="253">
        <v>59.224765599999998</v>
      </c>
      <c r="E319" s="253">
        <v>313.16650270000002</v>
      </c>
      <c r="F319" s="253">
        <v>15.903908238871001</v>
      </c>
      <c r="G319" s="253">
        <v>84.096091761129003</v>
      </c>
    </row>
    <row r="320" spans="1:7" x14ac:dyDescent="0.25">
      <c r="A320" s="253" t="s">
        <v>213</v>
      </c>
      <c r="B320" s="253" t="s">
        <v>214</v>
      </c>
      <c r="C320" s="253" t="s">
        <v>16</v>
      </c>
      <c r="D320" s="253">
        <v>18758.512247800001</v>
      </c>
      <c r="E320" s="253">
        <v>3158.8311893999999</v>
      </c>
      <c r="F320" s="253">
        <v>85.587527072105999</v>
      </c>
      <c r="G320" s="253">
        <v>14.412472927893999</v>
      </c>
    </row>
    <row r="321" spans="1:7" x14ac:dyDescent="0.25">
      <c r="A321" s="253" t="s">
        <v>215</v>
      </c>
      <c r="B321" s="253" t="s">
        <v>216</v>
      </c>
      <c r="C321" s="253" t="s">
        <v>15</v>
      </c>
      <c r="D321" s="253">
        <v>51.841199199999998</v>
      </c>
      <c r="E321" s="253">
        <v>73.969445300000004</v>
      </c>
      <c r="F321" s="253">
        <v>41.205733748546201</v>
      </c>
      <c r="G321" s="253">
        <v>58.794266251453799</v>
      </c>
    </row>
    <row r="322" spans="1:7" x14ac:dyDescent="0.25">
      <c r="A322" s="253" t="s">
        <v>215</v>
      </c>
      <c r="B322" s="253" t="s">
        <v>216</v>
      </c>
      <c r="C322" s="253" t="s">
        <v>16</v>
      </c>
      <c r="D322" s="253">
        <v>9157.6573040000003</v>
      </c>
      <c r="E322" s="253">
        <v>804.4252649</v>
      </c>
      <c r="F322" s="253">
        <v>91.925129516479998</v>
      </c>
      <c r="G322" s="253">
        <v>8.07487048352003</v>
      </c>
    </row>
    <row r="323" spans="1:7" x14ac:dyDescent="0.25">
      <c r="A323" s="253" t="s">
        <v>217</v>
      </c>
      <c r="B323" s="253" t="s">
        <v>218</v>
      </c>
      <c r="C323" s="253" t="s">
        <v>15</v>
      </c>
      <c r="D323" s="253">
        <v>321.55452630000002</v>
      </c>
      <c r="E323" s="253">
        <v>1440.0260473999999</v>
      </c>
      <c r="F323" s="253">
        <v>18.2537506998395</v>
      </c>
      <c r="G323" s="253">
        <v>81.7462493001605</v>
      </c>
    </row>
    <row r="324" spans="1:7" x14ac:dyDescent="0.25">
      <c r="A324" s="253" t="s">
        <v>217</v>
      </c>
      <c r="B324" s="253" t="s">
        <v>218</v>
      </c>
      <c r="C324" s="253" t="s">
        <v>16</v>
      </c>
      <c r="D324" s="253">
        <v>36071.238578700002</v>
      </c>
      <c r="E324" s="253">
        <v>4835.5878456</v>
      </c>
      <c r="F324" s="253">
        <v>88.179019815803898</v>
      </c>
      <c r="G324" s="253">
        <v>11.820980184196101</v>
      </c>
    </row>
    <row r="325" spans="1:7" x14ac:dyDescent="0.25">
      <c r="A325" s="253" t="s">
        <v>219</v>
      </c>
      <c r="B325" s="253" t="s">
        <v>220</v>
      </c>
      <c r="C325" s="253" t="s">
        <v>15</v>
      </c>
      <c r="D325" s="253">
        <v>373.46728780000001</v>
      </c>
      <c r="E325" s="253">
        <v>1349.2520807000001</v>
      </c>
      <c r="F325" s="253">
        <v>21.678939392501501</v>
      </c>
      <c r="G325" s="253">
        <v>78.321060607498495</v>
      </c>
    </row>
    <row r="326" spans="1:7" x14ac:dyDescent="0.25">
      <c r="A326" s="253" t="s">
        <v>219</v>
      </c>
      <c r="B326" s="253" t="s">
        <v>220</v>
      </c>
      <c r="C326" s="253" t="s">
        <v>16</v>
      </c>
      <c r="D326" s="253">
        <v>11487.8268895</v>
      </c>
      <c r="E326" s="253">
        <v>5985.5411891000003</v>
      </c>
      <c r="F326" s="253">
        <v>65.744777067733096</v>
      </c>
      <c r="G326" s="253">
        <v>34.255222932267003</v>
      </c>
    </row>
    <row r="327" spans="1:7" x14ac:dyDescent="0.25">
      <c r="A327" s="253" t="s">
        <v>221</v>
      </c>
      <c r="B327" s="253" t="s">
        <v>222</v>
      </c>
      <c r="C327" s="253" t="s">
        <v>15</v>
      </c>
      <c r="D327" s="253">
        <v>203.91583650000001</v>
      </c>
      <c r="E327" s="253">
        <v>956.64473759999998</v>
      </c>
      <c r="F327" s="253">
        <v>17.5704604353059</v>
      </c>
      <c r="G327" s="253">
        <v>82.429539564694096</v>
      </c>
    </row>
    <row r="328" spans="1:7" x14ac:dyDescent="0.25">
      <c r="A328" s="253" t="s">
        <v>221</v>
      </c>
      <c r="B328" s="253" t="s">
        <v>222</v>
      </c>
      <c r="C328" s="253" t="s">
        <v>16</v>
      </c>
      <c r="D328" s="253">
        <v>14579.8393966</v>
      </c>
      <c r="E328" s="253">
        <v>5627.1192904</v>
      </c>
      <c r="F328" s="253">
        <v>72.152566956945606</v>
      </c>
      <c r="G328" s="253">
        <v>27.847433043054501</v>
      </c>
    </row>
    <row r="329" spans="1:7" x14ac:dyDescent="0.25">
      <c r="A329" s="253" t="s">
        <v>223</v>
      </c>
      <c r="B329" s="253" t="s">
        <v>224</v>
      </c>
      <c r="C329" s="253" t="s">
        <v>15</v>
      </c>
      <c r="D329" s="253">
        <v>635.16252980000002</v>
      </c>
      <c r="E329" s="253">
        <v>3626.6130303999998</v>
      </c>
      <c r="F329" s="253">
        <v>14.903706702241101</v>
      </c>
      <c r="G329" s="253">
        <v>85.096293297758905</v>
      </c>
    </row>
    <row r="330" spans="1:7" x14ac:dyDescent="0.25">
      <c r="A330" s="253" t="s">
        <v>223</v>
      </c>
      <c r="B330" s="253" t="s">
        <v>224</v>
      </c>
      <c r="C330" s="253" t="s">
        <v>16</v>
      </c>
      <c r="D330" s="253">
        <v>26535.5832644</v>
      </c>
      <c r="E330" s="253">
        <v>14354.2719182</v>
      </c>
      <c r="F330" s="253">
        <v>64.895273279646602</v>
      </c>
      <c r="G330" s="253">
        <v>35.104726720353398</v>
      </c>
    </row>
    <row r="331" spans="1:7" x14ac:dyDescent="0.25">
      <c r="A331" s="253" t="s">
        <v>225</v>
      </c>
      <c r="B331" s="253" t="s">
        <v>226</v>
      </c>
      <c r="C331" s="253" t="s">
        <v>15</v>
      </c>
      <c r="D331" s="253">
        <v>59.170721299999997</v>
      </c>
      <c r="E331" s="253">
        <v>177.3125484</v>
      </c>
      <c r="F331" s="253">
        <v>25.0211024970449</v>
      </c>
      <c r="G331" s="253">
        <v>74.978897502955206</v>
      </c>
    </row>
    <row r="332" spans="1:7" x14ac:dyDescent="0.25">
      <c r="A332" s="253" t="s">
        <v>225</v>
      </c>
      <c r="B332" s="253" t="s">
        <v>226</v>
      </c>
      <c r="C332" s="253" t="s">
        <v>16</v>
      </c>
      <c r="D332" s="253">
        <v>7441.1375629000004</v>
      </c>
      <c r="E332" s="253">
        <v>1605.7732665000001</v>
      </c>
      <c r="F332" s="253">
        <v>82.250590319939107</v>
      </c>
      <c r="G332" s="253">
        <v>17.7494096800609</v>
      </c>
    </row>
    <row r="333" spans="1:7" x14ac:dyDescent="0.25">
      <c r="A333" s="253" t="s">
        <v>227</v>
      </c>
      <c r="B333" s="253" t="s">
        <v>228</v>
      </c>
      <c r="C333" s="253" t="s">
        <v>15</v>
      </c>
      <c r="D333" s="253">
        <v>821.64634590000003</v>
      </c>
      <c r="E333" s="253">
        <v>4284.4563601</v>
      </c>
      <c r="F333" s="253">
        <v>16.091457481544801</v>
      </c>
      <c r="G333" s="253">
        <v>83.908542518455207</v>
      </c>
    </row>
    <row r="334" spans="1:7" x14ac:dyDescent="0.25">
      <c r="A334" s="253" t="s">
        <v>227</v>
      </c>
      <c r="B334" s="253" t="s">
        <v>228</v>
      </c>
      <c r="C334" s="253" t="s">
        <v>16</v>
      </c>
      <c r="D334" s="253">
        <v>39131.262335599997</v>
      </c>
      <c r="E334" s="253">
        <v>18716.554941099999</v>
      </c>
      <c r="F334" s="253">
        <v>67.645183825045294</v>
      </c>
      <c r="G334" s="253">
        <v>32.354816174954699</v>
      </c>
    </row>
    <row r="335" spans="1:7" x14ac:dyDescent="0.25">
      <c r="A335" s="253" t="s">
        <v>229</v>
      </c>
      <c r="B335" s="253" t="s">
        <v>230</v>
      </c>
      <c r="C335" s="253" t="s">
        <v>15</v>
      </c>
      <c r="D335" s="253">
        <v>679.42179710000005</v>
      </c>
      <c r="E335" s="253">
        <v>3867.2588228</v>
      </c>
      <c r="F335" s="253">
        <v>14.943248798393601</v>
      </c>
      <c r="G335" s="253">
        <v>85.056751201606403</v>
      </c>
    </row>
    <row r="336" spans="1:7" x14ac:dyDescent="0.25">
      <c r="A336" s="253" t="s">
        <v>229</v>
      </c>
      <c r="B336" s="253" t="s">
        <v>230</v>
      </c>
      <c r="C336" s="253" t="s">
        <v>16</v>
      </c>
      <c r="D336" s="253">
        <v>52093.821886400001</v>
      </c>
      <c r="E336" s="253">
        <v>22186.5309031</v>
      </c>
      <c r="F336" s="253">
        <v>70.131360353156296</v>
      </c>
      <c r="G336" s="253">
        <v>29.8686396468437</v>
      </c>
    </row>
    <row r="337" spans="1:7" x14ac:dyDescent="0.25">
      <c r="A337" s="253" t="s">
        <v>231</v>
      </c>
      <c r="B337" s="253" t="s">
        <v>232</v>
      </c>
      <c r="C337" s="253" t="s">
        <v>15</v>
      </c>
      <c r="D337" s="253">
        <v>433.51122779999997</v>
      </c>
      <c r="E337" s="253">
        <v>2472.0034568000001</v>
      </c>
      <c r="F337" s="253">
        <v>14.920290373947299</v>
      </c>
      <c r="G337" s="253">
        <v>85.079709626052704</v>
      </c>
    </row>
    <row r="338" spans="1:7" x14ac:dyDescent="0.25">
      <c r="A338" s="253" t="s">
        <v>231</v>
      </c>
      <c r="B338" s="253" t="s">
        <v>232</v>
      </c>
      <c r="C338" s="253" t="s">
        <v>16</v>
      </c>
      <c r="D338" s="253">
        <v>32116.004024999998</v>
      </c>
      <c r="E338" s="253">
        <v>10737.801100500001</v>
      </c>
      <c r="F338" s="253">
        <v>74.943179330158202</v>
      </c>
      <c r="G338" s="253">
        <v>25.056820669841802</v>
      </c>
    </row>
    <row r="339" spans="1:7" x14ac:dyDescent="0.25">
      <c r="A339" s="253" t="s">
        <v>233</v>
      </c>
      <c r="B339" s="253" t="s">
        <v>234</v>
      </c>
      <c r="C339" s="253" t="s">
        <v>15</v>
      </c>
      <c r="D339" s="253">
        <v>417.51105819999998</v>
      </c>
      <c r="E339" s="253">
        <v>1623.8636317999999</v>
      </c>
      <c r="F339" s="253">
        <v>20.452446101406299</v>
      </c>
      <c r="G339" s="253">
        <v>79.547553898593705</v>
      </c>
    </row>
    <row r="340" spans="1:7" x14ac:dyDescent="0.25">
      <c r="A340" s="253" t="s">
        <v>233</v>
      </c>
      <c r="B340" s="253" t="s">
        <v>234</v>
      </c>
      <c r="C340" s="253" t="s">
        <v>16</v>
      </c>
      <c r="D340" s="253">
        <v>25390.222953299999</v>
      </c>
      <c r="E340" s="253">
        <v>7228.9404098000005</v>
      </c>
      <c r="F340" s="253">
        <v>77.838363512481607</v>
      </c>
      <c r="G340" s="253">
        <v>22.1616364875184</v>
      </c>
    </row>
    <row r="341" spans="1:7" x14ac:dyDescent="0.25">
      <c r="A341" s="253" t="s">
        <v>235</v>
      </c>
      <c r="B341" s="253" t="s">
        <v>236</v>
      </c>
      <c r="C341" s="253" t="s">
        <v>15</v>
      </c>
      <c r="D341" s="253">
        <v>91.547612000000001</v>
      </c>
      <c r="E341" s="253">
        <v>488.26317690000002</v>
      </c>
      <c r="F341" s="253">
        <v>15.789221889727401</v>
      </c>
      <c r="G341" s="253">
        <v>84.210778110272599</v>
      </c>
    </row>
    <row r="342" spans="1:7" x14ac:dyDescent="0.25">
      <c r="A342" s="253" t="s">
        <v>235</v>
      </c>
      <c r="B342" s="253" t="s">
        <v>236</v>
      </c>
      <c r="C342" s="253" t="s">
        <v>16</v>
      </c>
      <c r="D342" s="253">
        <v>3802.8435347</v>
      </c>
      <c r="E342" s="253">
        <v>1363.8332915999999</v>
      </c>
      <c r="F342" s="253">
        <v>73.603278520195801</v>
      </c>
      <c r="G342" s="253">
        <v>26.396721479804199</v>
      </c>
    </row>
    <row r="343" spans="1:7" x14ac:dyDescent="0.25">
      <c r="A343" s="253" t="s">
        <v>237</v>
      </c>
      <c r="B343" s="253" t="s">
        <v>238</v>
      </c>
      <c r="C343" s="253" t="s">
        <v>15</v>
      </c>
      <c r="D343" s="253">
        <v>65.157847599999997</v>
      </c>
      <c r="E343" s="253">
        <v>157.32402999999999</v>
      </c>
      <c r="F343" s="253">
        <v>29.286811268802399</v>
      </c>
      <c r="G343" s="253">
        <v>70.713188731197604</v>
      </c>
    </row>
    <row r="344" spans="1:7" x14ac:dyDescent="0.25">
      <c r="A344" s="253" t="s">
        <v>237</v>
      </c>
      <c r="B344" s="253" t="s">
        <v>238</v>
      </c>
      <c r="C344" s="253" t="s">
        <v>16</v>
      </c>
      <c r="D344" s="253">
        <v>4209.8271656999996</v>
      </c>
      <c r="E344" s="253">
        <v>463.46748200000002</v>
      </c>
      <c r="F344" s="253">
        <v>90.082639402416007</v>
      </c>
      <c r="G344" s="253">
        <v>9.9173605975839596</v>
      </c>
    </row>
    <row r="345" spans="1:7" x14ac:dyDescent="0.25">
      <c r="A345" s="253" t="s">
        <v>239</v>
      </c>
      <c r="B345" s="253" t="s">
        <v>240</v>
      </c>
      <c r="C345" s="253" t="s">
        <v>15</v>
      </c>
      <c r="D345" s="253">
        <v>30.7140542</v>
      </c>
      <c r="E345" s="253">
        <v>293.36284699999999</v>
      </c>
      <c r="F345" s="253">
        <v>9.4773969037198391</v>
      </c>
      <c r="G345" s="253">
        <v>90.522603096280207</v>
      </c>
    </row>
    <row r="346" spans="1:7" x14ac:dyDescent="0.25">
      <c r="A346" s="253" t="s">
        <v>239</v>
      </c>
      <c r="B346" s="253" t="s">
        <v>240</v>
      </c>
      <c r="C346" s="253" t="s">
        <v>16</v>
      </c>
      <c r="D346" s="253">
        <v>6172.1564575000002</v>
      </c>
      <c r="E346" s="253">
        <v>1106.9618553</v>
      </c>
      <c r="F346" s="253">
        <v>84.792638232662597</v>
      </c>
      <c r="G346" s="253">
        <v>15.2073617673374</v>
      </c>
    </row>
    <row r="347" spans="1:7" x14ac:dyDescent="0.25">
      <c r="A347" s="253" t="s">
        <v>241</v>
      </c>
      <c r="B347" s="253" t="s">
        <v>242</v>
      </c>
      <c r="C347" s="253" t="s">
        <v>15</v>
      </c>
      <c r="D347" s="253">
        <v>114.21635329999999</v>
      </c>
      <c r="E347" s="253">
        <v>480.40334230000002</v>
      </c>
      <c r="F347" s="253">
        <v>19.208303079290101</v>
      </c>
      <c r="G347" s="253">
        <v>80.791696920709896</v>
      </c>
    </row>
    <row r="348" spans="1:7" x14ac:dyDescent="0.25">
      <c r="A348" s="253" t="s">
        <v>241</v>
      </c>
      <c r="B348" s="253" t="s">
        <v>242</v>
      </c>
      <c r="C348" s="253" t="s">
        <v>16</v>
      </c>
      <c r="D348" s="253">
        <v>4934.6845334999998</v>
      </c>
      <c r="E348" s="253">
        <v>2078.3293702999999</v>
      </c>
      <c r="F348" s="253">
        <v>70.364676317355404</v>
      </c>
      <c r="G348" s="253">
        <v>29.6353236826446</v>
      </c>
    </row>
    <row r="349" spans="1:7" x14ac:dyDescent="0.25">
      <c r="A349" s="253" t="s">
        <v>243</v>
      </c>
      <c r="B349" s="253" t="s">
        <v>244</v>
      </c>
      <c r="C349" s="253" t="s">
        <v>15</v>
      </c>
      <c r="D349" s="253">
        <v>250.358068</v>
      </c>
      <c r="E349" s="253">
        <v>1685.3888803</v>
      </c>
      <c r="F349" s="253">
        <v>12.9334088952003</v>
      </c>
      <c r="G349" s="253">
        <v>87.066591104799699</v>
      </c>
    </row>
    <row r="350" spans="1:7" x14ac:dyDescent="0.25">
      <c r="A350" s="253" t="s">
        <v>243</v>
      </c>
      <c r="B350" s="253" t="s">
        <v>244</v>
      </c>
      <c r="C350" s="253" t="s">
        <v>16</v>
      </c>
      <c r="D350" s="253">
        <v>7594.935461</v>
      </c>
      <c r="E350" s="253">
        <v>4224.7608467999999</v>
      </c>
      <c r="F350" s="253">
        <v>64.256604088786801</v>
      </c>
      <c r="G350" s="253">
        <v>35.743395911213199</v>
      </c>
    </row>
    <row r="351" spans="1:7" x14ac:dyDescent="0.25">
      <c r="A351" s="253" t="s">
        <v>245</v>
      </c>
      <c r="B351" s="253" t="s">
        <v>246</v>
      </c>
      <c r="C351" s="253" t="s">
        <v>15</v>
      </c>
      <c r="D351" s="253">
        <v>61.179261099999998</v>
      </c>
      <c r="E351" s="253">
        <v>177.9289124</v>
      </c>
      <c r="F351" s="253">
        <v>25.586436550651801</v>
      </c>
      <c r="G351" s="253">
        <v>74.413563449348203</v>
      </c>
    </row>
    <row r="352" spans="1:7" x14ac:dyDescent="0.25">
      <c r="A352" s="253" t="s">
        <v>245</v>
      </c>
      <c r="B352" s="253" t="s">
        <v>246</v>
      </c>
      <c r="C352" s="253" t="s">
        <v>16</v>
      </c>
      <c r="D352" s="253">
        <v>15795.9823179</v>
      </c>
      <c r="E352" s="253">
        <v>1974.7727070999999</v>
      </c>
      <c r="F352" s="253">
        <v>88.887513758859001</v>
      </c>
      <c r="G352" s="253">
        <v>11.112486241140999</v>
      </c>
    </row>
    <row r="353" spans="1:7" x14ac:dyDescent="0.25">
      <c r="A353" s="253" t="s">
        <v>247</v>
      </c>
      <c r="B353" s="253" t="s">
        <v>248</v>
      </c>
      <c r="C353" s="253" t="s">
        <v>15</v>
      </c>
      <c r="D353" s="253">
        <v>108.60443909999999</v>
      </c>
      <c r="E353" s="253">
        <v>86.126647800000001</v>
      </c>
      <c r="F353" s="253">
        <v>55.771495362613301</v>
      </c>
      <c r="G353" s="253">
        <v>44.228504637386699</v>
      </c>
    </row>
    <row r="354" spans="1:7" x14ac:dyDescent="0.25">
      <c r="A354" s="253" t="s">
        <v>247</v>
      </c>
      <c r="B354" s="253" t="s">
        <v>248</v>
      </c>
      <c r="C354" s="253" t="s">
        <v>16</v>
      </c>
      <c r="D354" s="253">
        <v>18542.920097499999</v>
      </c>
      <c r="E354" s="253">
        <v>964.75444649999997</v>
      </c>
      <c r="F354" s="253">
        <v>95.054487687274204</v>
      </c>
      <c r="G354" s="253">
        <v>4.9455123127258203</v>
      </c>
    </row>
    <row r="355" spans="1:7" x14ac:dyDescent="0.25">
      <c r="A355" s="253" t="s">
        <v>249</v>
      </c>
      <c r="B355" s="253" t="s">
        <v>250</v>
      </c>
      <c r="C355" s="253" t="s">
        <v>15</v>
      </c>
      <c r="D355" s="253">
        <v>35.109677699999999</v>
      </c>
      <c r="E355" s="253">
        <v>14.3755021</v>
      </c>
      <c r="F355" s="253">
        <v>70.949884070139305</v>
      </c>
      <c r="G355" s="253">
        <v>29.050115929860699</v>
      </c>
    </row>
    <row r="356" spans="1:7" x14ac:dyDescent="0.25">
      <c r="A356" s="253" t="s">
        <v>249</v>
      </c>
      <c r="B356" s="253" t="s">
        <v>250</v>
      </c>
      <c r="C356" s="253" t="s">
        <v>16</v>
      </c>
      <c r="D356" s="253">
        <v>14906.6074527</v>
      </c>
      <c r="E356" s="253">
        <v>621.83215759999996</v>
      </c>
      <c r="F356" s="253">
        <v>95.995527089614697</v>
      </c>
      <c r="G356" s="253">
        <v>4.0044729103852701</v>
      </c>
    </row>
    <row r="357" spans="1:7" x14ac:dyDescent="0.25">
      <c r="A357" s="253" t="s">
        <v>251</v>
      </c>
      <c r="B357" s="253" t="s">
        <v>252</v>
      </c>
      <c r="C357" s="253" t="s">
        <v>15</v>
      </c>
      <c r="D357" s="253">
        <v>155.9687443</v>
      </c>
      <c r="E357" s="253">
        <v>871.09772369999996</v>
      </c>
      <c r="F357" s="253">
        <v>15.185847183164</v>
      </c>
      <c r="G357" s="253">
        <v>84.814152816836</v>
      </c>
    </row>
    <row r="358" spans="1:7" x14ac:dyDescent="0.25">
      <c r="A358" s="253" t="s">
        <v>251</v>
      </c>
      <c r="B358" s="253" t="s">
        <v>252</v>
      </c>
      <c r="C358" s="253" t="s">
        <v>16</v>
      </c>
      <c r="D358" s="253">
        <v>11188.590957300001</v>
      </c>
      <c r="E358" s="253">
        <v>3202.1636641999999</v>
      </c>
      <c r="F358" s="253">
        <v>77.748465953161897</v>
      </c>
      <c r="G358" s="253">
        <v>22.251534046838099</v>
      </c>
    </row>
    <row r="359" spans="1:7" x14ac:dyDescent="0.25">
      <c r="A359" s="253" t="s">
        <v>253</v>
      </c>
      <c r="B359" s="253" t="s">
        <v>254</v>
      </c>
      <c r="C359" s="253" t="s">
        <v>15</v>
      </c>
      <c r="D359" s="253">
        <v>12.4409081</v>
      </c>
      <c r="E359" s="253">
        <v>38.972378599999999</v>
      </c>
      <c r="F359" s="253">
        <v>24.197846312750901</v>
      </c>
      <c r="G359" s="253">
        <v>75.802153687249103</v>
      </c>
    </row>
    <row r="360" spans="1:7" x14ac:dyDescent="0.25">
      <c r="A360" s="253" t="s">
        <v>253</v>
      </c>
      <c r="B360" s="253" t="s">
        <v>254</v>
      </c>
      <c r="C360" s="253" t="s">
        <v>16</v>
      </c>
      <c r="D360" s="253">
        <v>13087.254726900001</v>
      </c>
      <c r="E360" s="253">
        <v>343.6018163</v>
      </c>
      <c r="F360" s="253">
        <v>97.441698411454098</v>
      </c>
      <c r="G360" s="253">
        <v>2.55830158854585</v>
      </c>
    </row>
    <row r="361" spans="1:7" x14ac:dyDescent="0.25">
      <c r="A361" s="253" t="s">
        <v>255</v>
      </c>
      <c r="B361" s="253" t="s">
        <v>256</v>
      </c>
      <c r="C361" s="253" t="s">
        <v>15</v>
      </c>
      <c r="D361" s="253">
        <v>13.404473100000001</v>
      </c>
      <c r="E361" s="253">
        <v>0</v>
      </c>
      <c r="F361" s="253">
        <v>100</v>
      </c>
      <c r="G361" s="253">
        <v>0</v>
      </c>
    </row>
    <row r="362" spans="1:7" x14ac:dyDescent="0.25">
      <c r="A362" s="253" t="s">
        <v>255</v>
      </c>
      <c r="B362" s="253" t="s">
        <v>256</v>
      </c>
      <c r="C362" s="253" t="s">
        <v>16</v>
      </c>
      <c r="D362" s="253">
        <v>10653.2859522</v>
      </c>
      <c r="E362" s="253">
        <v>197.952518</v>
      </c>
      <c r="F362" s="253">
        <v>98.175761056734501</v>
      </c>
      <c r="G362" s="253">
        <v>1.8242389432655399</v>
      </c>
    </row>
    <row r="363" spans="1:7" x14ac:dyDescent="0.25">
      <c r="A363" s="253" t="s">
        <v>257</v>
      </c>
      <c r="B363" s="253" t="s">
        <v>258</v>
      </c>
      <c r="C363" s="253" t="s">
        <v>15</v>
      </c>
      <c r="D363" s="253">
        <v>0</v>
      </c>
      <c r="E363" s="253">
        <v>49.768565799999998</v>
      </c>
      <c r="F363" s="253">
        <v>0</v>
      </c>
      <c r="G363" s="253">
        <v>100</v>
      </c>
    </row>
    <row r="364" spans="1:7" x14ac:dyDescent="0.25">
      <c r="A364" s="253" t="s">
        <v>257</v>
      </c>
      <c r="B364" s="253" t="s">
        <v>258</v>
      </c>
      <c r="C364" s="253" t="s">
        <v>16</v>
      </c>
      <c r="D364" s="253">
        <v>18488.078427699998</v>
      </c>
      <c r="E364" s="253">
        <v>560.3062281</v>
      </c>
      <c r="F364" s="253">
        <v>97.058510533966</v>
      </c>
      <c r="G364" s="253">
        <v>2.9414894660340298</v>
      </c>
    </row>
    <row r="365" spans="1:7" x14ac:dyDescent="0.25">
      <c r="A365" s="253" t="s">
        <v>259</v>
      </c>
      <c r="B365" s="253" t="s">
        <v>260</v>
      </c>
      <c r="C365" s="253" t="s">
        <v>15</v>
      </c>
      <c r="D365" s="253">
        <v>0</v>
      </c>
      <c r="E365" s="253">
        <v>17.068844800000001</v>
      </c>
      <c r="F365" s="253">
        <v>0</v>
      </c>
      <c r="G365" s="253">
        <v>100</v>
      </c>
    </row>
    <row r="366" spans="1:7" x14ac:dyDescent="0.25">
      <c r="A366" s="253" t="s">
        <v>259</v>
      </c>
      <c r="B366" s="253" t="s">
        <v>260</v>
      </c>
      <c r="C366" s="253" t="s">
        <v>16</v>
      </c>
      <c r="D366" s="253">
        <v>19361.6355611</v>
      </c>
      <c r="E366" s="253">
        <v>581.26193660000001</v>
      </c>
      <c r="F366" s="253">
        <v>97.085368679917096</v>
      </c>
      <c r="G366" s="253">
        <v>2.9146313200829299</v>
      </c>
    </row>
    <row r="367" spans="1:7" x14ac:dyDescent="0.25">
      <c r="A367" s="253" t="s">
        <v>261</v>
      </c>
      <c r="B367" s="253" t="s">
        <v>262</v>
      </c>
      <c r="C367" s="253" t="s">
        <v>15</v>
      </c>
      <c r="D367" s="253">
        <v>14.1875333</v>
      </c>
      <c r="E367" s="253">
        <v>40.485722099999997</v>
      </c>
      <c r="F367" s="253">
        <v>25.9496772164037</v>
      </c>
      <c r="G367" s="253">
        <v>74.0503227835963</v>
      </c>
    </row>
    <row r="368" spans="1:7" x14ac:dyDescent="0.25">
      <c r="A368" s="253" t="s">
        <v>261</v>
      </c>
      <c r="B368" s="253" t="s">
        <v>262</v>
      </c>
      <c r="C368" s="253" t="s">
        <v>16</v>
      </c>
      <c r="D368" s="253">
        <v>16669.0215259</v>
      </c>
      <c r="E368" s="253">
        <v>670.04376950000005</v>
      </c>
      <c r="F368" s="253">
        <v>96.135640773682496</v>
      </c>
      <c r="G368" s="253">
        <v>3.86435922631747</v>
      </c>
    </row>
    <row r="369" spans="1:7" x14ac:dyDescent="0.25">
      <c r="A369" s="253" t="s">
        <v>263</v>
      </c>
      <c r="B369" s="253" t="s">
        <v>264</v>
      </c>
      <c r="C369" s="253" t="s">
        <v>15</v>
      </c>
      <c r="D369" s="253">
        <v>16.010458799999999</v>
      </c>
      <c r="E369" s="253">
        <v>2.7841117999999998</v>
      </c>
      <c r="F369" s="253">
        <v>85.186616607245099</v>
      </c>
      <c r="G369" s="253">
        <v>14.813383392754901</v>
      </c>
    </row>
    <row r="370" spans="1:7" x14ac:dyDescent="0.25">
      <c r="A370" s="253" t="s">
        <v>263</v>
      </c>
      <c r="B370" s="253" t="s">
        <v>264</v>
      </c>
      <c r="C370" s="253" t="s">
        <v>16</v>
      </c>
      <c r="D370" s="253">
        <v>4270.8151363999996</v>
      </c>
      <c r="E370" s="253">
        <v>332.23117389999999</v>
      </c>
      <c r="F370" s="253">
        <v>92.782362993902893</v>
      </c>
      <c r="G370" s="253">
        <v>7.2176370060970996</v>
      </c>
    </row>
    <row r="371" spans="1:7" x14ac:dyDescent="0.25">
      <c r="A371" s="253" t="s">
        <v>265</v>
      </c>
      <c r="B371" s="253" t="s">
        <v>266</v>
      </c>
      <c r="C371" s="253" t="s">
        <v>15</v>
      </c>
      <c r="D371" s="253">
        <v>224.53582560000001</v>
      </c>
      <c r="E371" s="253">
        <v>779.83201120000001</v>
      </c>
      <c r="F371" s="253">
        <v>22.355935482302002</v>
      </c>
      <c r="G371" s="253">
        <v>77.644064517697998</v>
      </c>
    </row>
    <row r="372" spans="1:7" x14ac:dyDescent="0.25">
      <c r="A372" s="253" t="s">
        <v>265</v>
      </c>
      <c r="B372" s="253" t="s">
        <v>266</v>
      </c>
      <c r="C372" s="253" t="s">
        <v>16</v>
      </c>
      <c r="D372" s="253">
        <v>65558.160099800007</v>
      </c>
      <c r="E372" s="253">
        <v>6849.7114189000004</v>
      </c>
      <c r="F372" s="253">
        <v>90.540101130950902</v>
      </c>
      <c r="G372" s="253">
        <v>9.4598988690490593</v>
      </c>
    </row>
    <row r="373" spans="1:7" x14ac:dyDescent="0.25">
      <c r="A373" s="253" t="s">
        <v>267</v>
      </c>
      <c r="B373" s="253" t="s">
        <v>268</v>
      </c>
      <c r="C373" s="253" t="s">
        <v>15</v>
      </c>
      <c r="D373" s="253">
        <v>0</v>
      </c>
      <c r="E373" s="253">
        <v>29.643025300000001</v>
      </c>
      <c r="F373" s="253">
        <v>0</v>
      </c>
      <c r="G373" s="253">
        <v>100</v>
      </c>
    </row>
    <row r="374" spans="1:7" x14ac:dyDescent="0.25">
      <c r="A374" s="253" t="s">
        <v>267</v>
      </c>
      <c r="B374" s="253" t="s">
        <v>268</v>
      </c>
      <c r="C374" s="253" t="s">
        <v>16</v>
      </c>
      <c r="D374" s="253">
        <v>42568.405016600002</v>
      </c>
      <c r="E374" s="253">
        <v>439.36828880000002</v>
      </c>
      <c r="F374" s="253">
        <v>98.978397961503305</v>
      </c>
      <c r="G374" s="253">
        <v>1.02160203849669</v>
      </c>
    </row>
    <row r="375" spans="1:7" x14ac:dyDescent="0.25">
      <c r="A375" s="253" t="s">
        <v>269</v>
      </c>
      <c r="B375" s="253" t="s">
        <v>270</v>
      </c>
      <c r="C375" s="253" t="s">
        <v>15</v>
      </c>
      <c r="D375" s="253">
        <v>15.100055899999999</v>
      </c>
      <c r="E375" s="253">
        <v>175.1368081</v>
      </c>
      <c r="F375" s="253">
        <v>7.9375025336834799</v>
      </c>
      <c r="G375" s="253">
        <v>92.062497466316501</v>
      </c>
    </row>
    <row r="376" spans="1:7" x14ac:dyDescent="0.25">
      <c r="A376" s="253" t="s">
        <v>269</v>
      </c>
      <c r="B376" s="253" t="s">
        <v>270</v>
      </c>
      <c r="C376" s="253" t="s">
        <v>16</v>
      </c>
      <c r="D376" s="253">
        <v>12819.9605758</v>
      </c>
      <c r="E376" s="253">
        <v>873.15299870000001</v>
      </c>
      <c r="F376" s="253">
        <v>93.623415201010005</v>
      </c>
      <c r="G376" s="253">
        <v>6.3765847989899802</v>
      </c>
    </row>
    <row r="377" spans="1:7" x14ac:dyDescent="0.25">
      <c r="A377" s="253" t="s">
        <v>271</v>
      </c>
      <c r="B377" s="253" t="s">
        <v>272</v>
      </c>
      <c r="C377" s="253" t="s">
        <v>15</v>
      </c>
      <c r="D377" s="253">
        <v>0</v>
      </c>
      <c r="E377" s="253">
        <v>179.4747022</v>
      </c>
      <c r="F377" s="253">
        <v>0</v>
      </c>
      <c r="G377" s="253">
        <v>100</v>
      </c>
    </row>
    <row r="378" spans="1:7" x14ac:dyDescent="0.25">
      <c r="A378" s="253" t="s">
        <v>271</v>
      </c>
      <c r="B378" s="253" t="s">
        <v>272</v>
      </c>
      <c r="C378" s="253" t="s">
        <v>16</v>
      </c>
      <c r="D378" s="253">
        <v>19574.415848799999</v>
      </c>
      <c r="E378" s="253">
        <v>1202.1450388000001</v>
      </c>
      <c r="F378" s="253">
        <v>94.213936342479698</v>
      </c>
      <c r="G378" s="253">
        <v>5.7860636575202999</v>
      </c>
    </row>
    <row r="379" spans="1:7" x14ac:dyDescent="0.25">
      <c r="A379" s="253" t="s">
        <v>273</v>
      </c>
      <c r="B379" s="253" t="s">
        <v>274</v>
      </c>
      <c r="C379" s="253" t="s">
        <v>15</v>
      </c>
      <c r="D379" s="253">
        <v>83.405963400000005</v>
      </c>
      <c r="E379" s="253">
        <v>238.77460690000001</v>
      </c>
      <c r="F379" s="253">
        <v>25.887955726919301</v>
      </c>
      <c r="G379" s="253">
        <v>74.112044273080699</v>
      </c>
    </row>
    <row r="380" spans="1:7" x14ac:dyDescent="0.25">
      <c r="A380" s="253" t="s">
        <v>273</v>
      </c>
      <c r="B380" s="253" t="s">
        <v>274</v>
      </c>
      <c r="C380" s="253" t="s">
        <v>16</v>
      </c>
      <c r="D380" s="253">
        <v>23699.631826000001</v>
      </c>
      <c r="E380" s="253">
        <v>2739.9152737999998</v>
      </c>
      <c r="F380" s="253">
        <v>89.637056703513906</v>
      </c>
      <c r="G380" s="253">
        <v>10.362943296486099</v>
      </c>
    </row>
    <row r="381" spans="1:7" x14ac:dyDescent="0.25">
      <c r="A381" s="253" t="s">
        <v>275</v>
      </c>
      <c r="B381" s="253" t="s">
        <v>276</v>
      </c>
      <c r="C381" s="253" t="s">
        <v>15</v>
      </c>
      <c r="D381" s="253">
        <v>18.995997599999999</v>
      </c>
      <c r="E381" s="253">
        <v>27.176216700000001</v>
      </c>
      <c r="F381" s="253">
        <v>41.141621401510299</v>
      </c>
      <c r="G381" s="253">
        <v>58.858378598489701</v>
      </c>
    </row>
    <row r="382" spans="1:7" x14ac:dyDescent="0.25">
      <c r="A382" s="253" t="s">
        <v>275</v>
      </c>
      <c r="B382" s="253" t="s">
        <v>276</v>
      </c>
      <c r="C382" s="253" t="s">
        <v>16</v>
      </c>
      <c r="D382" s="253">
        <v>17156.166713300001</v>
      </c>
      <c r="E382" s="253">
        <v>516.53735689999996</v>
      </c>
      <c r="F382" s="253">
        <v>97.077202476495998</v>
      </c>
      <c r="G382" s="253">
        <v>2.9227975235040198</v>
      </c>
    </row>
    <row r="383" spans="1:7" x14ac:dyDescent="0.25">
      <c r="A383" s="253" t="s">
        <v>277</v>
      </c>
      <c r="B383" s="253" t="s">
        <v>278</v>
      </c>
      <c r="C383" s="253" t="s">
        <v>15</v>
      </c>
      <c r="D383" s="253">
        <v>21.498210100000001</v>
      </c>
      <c r="E383" s="253">
        <v>224.853555</v>
      </c>
      <c r="F383" s="253">
        <v>8.7266312426352499</v>
      </c>
      <c r="G383" s="253">
        <v>91.273368757364807</v>
      </c>
    </row>
    <row r="384" spans="1:7" x14ac:dyDescent="0.25">
      <c r="A384" s="253" t="s">
        <v>277</v>
      </c>
      <c r="B384" s="253" t="s">
        <v>278</v>
      </c>
      <c r="C384" s="253" t="s">
        <v>16</v>
      </c>
      <c r="D384" s="253">
        <v>4808.3914377999999</v>
      </c>
      <c r="E384" s="253">
        <v>1774.9182358999999</v>
      </c>
      <c r="F384" s="253">
        <v>73.039119776019206</v>
      </c>
      <c r="G384" s="253">
        <v>26.960880223980801</v>
      </c>
    </row>
    <row r="385" spans="1:7" x14ac:dyDescent="0.25">
      <c r="A385" s="253" t="s">
        <v>279</v>
      </c>
      <c r="B385" s="253" t="s">
        <v>280</v>
      </c>
      <c r="C385" s="253" t="s">
        <v>15</v>
      </c>
      <c r="D385" s="253">
        <v>81.149851299999995</v>
      </c>
      <c r="E385" s="253">
        <v>244.065133</v>
      </c>
      <c r="F385" s="253">
        <v>24.952679063871798</v>
      </c>
      <c r="G385" s="253">
        <v>75.047320936128202</v>
      </c>
    </row>
    <row r="386" spans="1:7" x14ac:dyDescent="0.25">
      <c r="A386" s="253" t="s">
        <v>279</v>
      </c>
      <c r="B386" s="253" t="s">
        <v>280</v>
      </c>
      <c r="C386" s="253" t="s">
        <v>16</v>
      </c>
      <c r="D386" s="253">
        <v>26048.3473997</v>
      </c>
      <c r="E386" s="253">
        <v>2084.6769872</v>
      </c>
      <c r="F386" s="253">
        <v>92.589929335252293</v>
      </c>
      <c r="G386" s="253">
        <v>7.4100706647477201</v>
      </c>
    </row>
    <row r="387" spans="1:7" x14ac:dyDescent="0.25">
      <c r="A387" s="253" t="s">
        <v>281</v>
      </c>
      <c r="B387" s="253" t="s">
        <v>282</v>
      </c>
      <c r="C387" s="253" t="s">
        <v>15</v>
      </c>
      <c r="D387" s="253">
        <v>603.24608620000004</v>
      </c>
      <c r="E387" s="253">
        <v>3548.8982446</v>
      </c>
      <c r="F387" s="253">
        <v>14.528543281244101</v>
      </c>
      <c r="G387" s="253">
        <v>85.471456718755903</v>
      </c>
    </row>
    <row r="388" spans="1:7" x14ac:dyDescent="0.25">
      <c r="A388" s="253" t="s">
        <v>281</v>
      </c>
      <c r="B388" s="253" t="s">
        <v>282</v>
      </c>
      <c r="C388" s="253" t="s">
        <v>16</v>
      </c>
      <c r="D388" s="253">
        <v>13019.7901563</v>
      </c>
      <c r="E388" s="253">
        <v>7976.8479379</v>
      </c>
      <c r="F388" s="253">
        <v>62.0089278001916</v>
      </c>
      <c r="G388" s="253">
        <v>37.9910721998084</v>
      </c>
    </row>
    <row r="389" spans="1:7" x14ac:dyDescent="0.25">
      <c r="A389" s="253" t="s">
        <v>283</v>
      </c>
      <c r="B389" s="253" t="s">
        <v>284</v>
      </c>
      <c r="C389" s="253" t="s">
        <v>15</v>
      </c>
      <c r="D389" s="253">
        <v>106.03442149999999</v>
      </c>
      <c r="E389" s="253">
        <v>1815.0658797999999</v>
      </c>
      <c r="F389" s="253">
        <v>5.5194630612595796</v>
      </c>
      <c r="G389" s="253">
        <v>94.4805369387404</v>
      </c>
    </row>
    <row r="390" spans="1:7" x14ac:dyDescent="0.25">
      <c r="A390" s="253" t="s">
        <v>283</v>
      </c>
      <c r="B390" s="253" t="s">
        <v>284</v>
      </c>
      <c r="C390" s="253" t="s">
        <v>16</v>
      </c>
      <c r="D390" s="253">
        <v>12178.817147600001</v>
      </c>
      <c r="E390" s="253">
        <v>4805.5175058000004</v>
      </c>
      <c r="F390" s="253">
        <v>71.706177463725297</v>
      </c>
      <c r="G390" s="253">
        <v>28.2938225362747</v>
      </c>
    </row>
    <row r="391" spans="1:7" x14ac:dyDescent="0.25">
      <c r="A391" s="253" t="s">
        <v>285</v>
      </c>
      <c r="B391" s="253" t="s">
        <v>286</v>
      </c>
      <c r="C391" s="253" t="s">
        <v>15</v>
      </c>
      <c r="D391" s="253">
        <v>0</v>
      </c>
      <c r="E391" s="253">
        <v>65.190789100000003</v>
      </c>
      <c r="F391" s="253">
        <v>0</v>
      </c>
      <c r="G391" s="253">
        <v>100</v>
      </c>
    </row>
    <row r="392" spans="1:7" x14ac:dyDescent="0.25">
      <c r="A392" s="253" t="s">
        <v>285</v>
      </c>
      <c r="B392" s="253" t="s">
        <v>286</v>
      </c>
      <c r="C392" s="253" t="s">
        <v>16</v>
      </c>
      <c r="D392" s="253">
        <v>6129.1768455000001</v>
      </c>
      <c r="E392" s="253">
        <v>621.34803050000005</v>
      </c>
      <c r="F392" s="253">
        <v>90.795559724413906</v>
      </c>
      <c r="G392" s="253">
        <v>9.2044402755860606</v>
      </c>
    </row>
    <row r="393" spans="1:7" x14ac:dyDescent="0.25">
      <c r="A393" s="253" t="s">
        <v>287</v>
      </c>
      <c r="B393" s="253" t="s">
        <v>288</v>
      </c>
      <c r="C393" s="253" t="s">
        <v>15</v>
      </c>
      <c r="D393" s="253">
        <v>58.925201199999997</v>
      </c>
      <c r="E393" s="253">
        <v>220.95359210000001</v>
      </c>
      <c r="F393" s="253">
        <v>21.053828518132299</v>
      </c>
      <c r="G393" s="253">
        <v>78.946171481867694</v>
      </c>
    </row>
    <row r="394" spans="1:7" x14ac:dyDescent="0.25">
      <c r="A394" s="253" t="s">
        <v>287</v>
      </c>
      <c r="B394" s="253" t="s">
        <v>288</v>
      </c>
      <c r="C394" s="253" t="s">
        <v>16</v>
      </c>
      <c r="D394" s="253">
        <v>11579.943385500001</v>
      </c>
      <c r="E394" s="253">
        <v>609.92017680000004</v>
      </c>
      <c r="F394" s="253">
        <v>94.996497100375095</v>
      </c>
      <c r="G394" s="253">
        <v>5.0035028996249</v>
      </c>
    </row>
    <row r="395" spans="1:7" x14ac:dyDescent="0.25">
      <c r="A395" s="253" t="s">
        <v>289</v>
      </c>
      <c r="B395" s="253" t="s">
        <v>290</v>
      </c>
      <c r="C395" s="253" t="s">
        <v>15</v>
      </c>
      <c r="D395" s="253">
        <v>422.69017020000001</v>
      </c>
      <c r="E395" s="253">
        <v>2029.1241210999999</v>
      </c>
      <c r="F395" s="253">
        <v>17.2398934005675</v>
      </c>
      <c r="G395" s="253">
        <v>82.760106599432504</v>
      </c>
    </row>
    <row r="396" spans="1:7" x14ac:dyDescent="0.25">
      <c r="A396" s="253" t="s">
        <v>289</v>
      </c>
      <c r="B396" s="253" t="s">
        <v>290</v>
      </c>
      <c r="C396" s="253" t="s">
        <v>16</v>
      </c>
      <c r="D396" s="253">
        <v>9688.2149807999995</v>
      </c>
      <c r="E396" s="253">
        <v>6719.6435019999999</v>
      </c>
      <c r="F396" s="253">
        <v>59.046188086982497</v>
      </c>
      <c r="G396" s="253">
        <v>40.953811913017503</v>
      </c>
    </row>
    <row r="397" spans="1:7" x14ac:dyDescent="0.25">
      <c r="A397" s="253" t="s">
        <v>291</v>
      </c>
      <c r="B397" s="253" t="s">
        <v>292</v>
      </c>
      <c r="C397" s="253" t="s">
        <v>15</v>
      </c>
      <c r="D397" s="253">
        <v>71.757017700000006</v>
      </c>
      <c r="E397" s="253">
        <v>142.85869700000001</v>
      </c>
      <c r="F397" s="253">
        <v>33.435118113464</v>
      </c>
      <c r="G397" s="253">
        <v>66.564881886536</v>
      </c>
    </row>
    <row r="398" spans="1:7" x14ac:dyDescent="0.25">
      <c r="A398" s="253" t="s">
        <v>291</v>
      </c>
      <c r="B398" s="253" t="s">
        <v>292</v>
      </c>
      <c r="C398" s="253" t="s">
        <v>16</v>
      </c>
      <c r="D398" s="253">
        <v>36252.302826899999</v>
      </c>
      <c r="E398" s="253">
        <v>1218.3158120999999</v>
      </c>
      <c r="F398" s="253">
        <v>96.748610360993695</v>
      </c>
      <c r="G398" s="253">
        <v>3.2513896390062702</v>
      </c>
    </row>
    <row r="399" spans="1:7" x14ac:dyDescent="0.25">
      <c r="A399" s="253" t="s">
        <v>293</v>
      </c>
      <c r="B399" s="253" t="s">
        <v>294</v>
      </c>
      <c r="C399" s="253" t="s">
        <v>15</v>
      </c>
      <c r="D399" s="253">
        <v>86.365647899999999</v>
      </c>
      <c r="E399" s="253">
        <v>48.896565500000001</v>
      </c>
      <c r="F399" s="253">
        <v>63.850535732841998</v>
      </c>
      <c r="G399" s="253">
        <v>36.149464267158002</v>
      </c>
    </row>
    <row r="400" spans="1:7" x14ac:dyDescent="0.25">
      <c r="A400" s="253" t="s">
        <v>293</v>
      </c>
      <c r="B400" s="253" t="s">
        <v>294</v>
      </c>
      <c r="C400" s="253" t="s">
        <v>16</v>
      </c>
      <c r="D400" s="253">
        <v>33704.886779300003</v>
      </c>
      <c r="E400" s="253">
        <v>380.01300759999998</v>
      </c>
      <c r="F400" s="253">
        <v>98.885098650792997</v>
      </c>
      <c r="G400" s="253">
        <v>1.1149013492069899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667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660</v>
      </c>
      <c r="F410" s="5" t="s">
        <v>431</v>
      </c>
      <c r="G410" s="5" t="s">
        <v>661</v>
      </c>
    </row>
    <row r="411" spans="1:7" x14ac:dyDescent="0.25">
      <c r="A411" s="254" t="s">
        <v>70</v>
      </c>
      <c r="B411" s="254" t="s">
        <v>71</v>
      </c>
      <c r="C411" s="254" t="s">
        <v>15</v>
      </c>
      <c r="D411" s="254">
        <v>0</v>
      </c>
      <c r="E411" s="254">
        <v>13.582304799999999</v>
      </c>
      <c r="F411" s="254">
        <v>0</v>
      </c>
      <c r="G411" s="254">
        <v>100</v>
      </c>
    </row>
    <row r="412" spans="1:7" x14ac:dyDescent="0.25">
      <c r="A412" s="254" t="s">
        <v>70</v>
      </c>
      <c r="B412" s="254" t="s">
        <v>71</v>
      </c>
      <c r="C412" s="254" t="s">
        <v>16</v>
      </c>
      <c r="D412" s="254">
        <v>97.949247200000002</v>
      </c>
      <c r="E412" s="254">
        <v>46.752401300000002</v>
      </c>
      <c r="F412" s="254">
        <v>67.690484673365702</v>
      </c>
      <c r="G412" s="254">
        <v>32.309515326634298</v>
      </c>
    </row>
    <row r="413" spans="1:7" x14ac:dyDescent="0.25">
      <c r="A413" s="254" t="s">
        <v>72</v>
      </c>
      <c r="B413" s="254" t="s">
        <v>73</v>
      </c>
      <c r="C413" s="254" t="s">
        <v>15</v>
      </c>
      <c r="D413" s="254">
        <v>0</v>
      </c>
      <c r="E413" s="254">
        <v>57.748745</v>
      </c>
      <c r="F413" s="254">
        <v>0</v>
      </c>
      <c r="G413" s="254">
        <v>100</v>
      </c>
    </row>
    <row r="414" spans="1:7" x14ac:dyDescent="0.25">
      <c r="A414" s="254" t="s">
        <v>72</v>
      </c>
      <c r="B414" s="254" t="s">
        <v>73</v>
      </c>
      <c r="C414" s="254" t="s">
        <v>16</v>
      </c>
      <c r="D414" s="254">
        <v>181.7386975</v>
      </c>
      <c r="E414" s="254">
        <v>130.78392249999999</v>
      </c>
      <c r="F414" s="254">
        <v>58.152173913043498</v>
      </c>
      <c r="G414" s="254">
        <v>41.847826086956502</v>
      </c>
    </row>
    <row r="415" spans="1:7" x14ac:dyDescent="0.25">
      <c r="A415" s="254" t="s">
        <v>74</v>
      </c>
      <c r="B415" s="254" t="s">
        <v>75</v>
      </c>
      <c r="C415" s="254" t="s">
        <v>15</v>
      </c>
      <c r="D415" s="254">
        <v>2.0296443000000002</v>
      </c>
      <c r="E415" s="254">
        <v>87.128640599999997</v>
      </c>
      <c r="F415" s="254">
        <v>2.2764505870390499</v>
      </c>
      <c r="G415" s="254">
        <v>97.723549412960907</v>
      </c>
    </row>
    <row r="416" spans="1:7" x14ac:dyDescent="0.25">
      <c r="A416" s="254" t="s">
        <v>74</v>
      </c>
      <c r="B416" s="254" t="s">
        <v>75</v>
      </c>
      <c r="C416" s="254" t="s">
        <v>16</v>
      </c>
      <c r="D416" s="254">
        <v>130.28176060000001</v>
      </c>
      <c r="E416" s="254">
        <v>116.31853700000001</v>
      </c>
      <c r="F416" s="254">
        <v>52.831144920726999</v>
      </c>
      <c r="G416" s="254">
        <v>47.168855079273001</v>
      </c>
    </row>
    <row r="417" spans="1:7" x14ac:dyDescent="0.25">
      <c r="A417" s="254" t="s">
        <v>76</v>
      </c>
      <c r="B417" s="254" t="s">
        <v>77</v>
      </c>
      <c r="C417" s="254" t="s">
        <v>15</v>
      </c>
      <c r="D417" s="254">
        <v>0</v>
      </c>
      <c r="E417" s="254">
        <v>7.9268295000000002</v>
      </c>
      <c r="F417" s="254">
        <v>0</v>
      </c>
      <c r="G417" s="254">
        <v>100</v>
      </c>
    </row>
    <row r="418" spans="1:7" x14ac:dyDescent="0.25">
      <c r="A418" s="254" t="s">
        <v>76</v>
      </c>
      <c r="B418" s="254" t="s">
        <v>77</v>
      </c>
      <c r="C418" s="254" t="s">
        <v>16</v>
      </c>
      <c r="D418" s="254">
        <v>6.3414636</v>
      </c>
      <c r="E418" s="254">
        <v>3.1707318</v>
      </c>
      <c r="F418" s="254">
        <v>66.6666666666667</v>
      </c>
      <c r="G418" s="254">
        <v>33.3333333333333</v>
      </c>
    </row>
    <row r="419" spans="1:7" x14ac:dyDescent="0.25">
      <c r="A419" s="254" t="s">
        <v>78</v>
      </c>
      <c r="B419" s="254" t="s">
        <v>79</v>
      </c>
      <c r="C419" s="254" t="s">
        <v>15</v>
      </c>
      <c r="D419" s="254">
        <v>8.8550132999999995</v>
      </c>
      <c r="E419" s="254">
        <v>433.36708049999999</v>
      </c>
      <c r="F419" s="254">
        <v>2.0023905237092898</v>
      </c>
      <c r="G419" s="254">
        <v>97.997609476290705</v>
      </c>
    </row>
    <row r="420" spans="1:7" x14ac:dyDescent="0.25">
      <c r="A420" s="254" t="s">
        <v>78</v>
      </c>
      <c r="B420" s="254" t="s">
        <v>79</v>
      </c>
      <c r="C420" s="254" t="s">
        <v>16</v>
      </c>
      <c r="D420" s="254">
        <v>932.24892150000005</v>
      </c>
      <c r="E420" s="254">
        <v>1554.3393335000001</v>
      </c>
      <c r="F420" s="254">
        <v>37.491085209843099</v>
      </c>
      <c r="G420" s="254">
        <v>62.508914790156901</v>
      </c>
    </row>
    <row r="421" spans="1:7" x14ac:dyDescent="0.25">
      <c r="A421" s="254" t="s">
        <v>90</v>
      </c>
      <c r="B421" s="254" t="s">
        <v>91</v>
      </c>
      <c r="C421" s="254" t="s">
        <v>15</v>
      </c>
      <c r="D421" s="254">
        <v>0</v>
      </c>
      <c r="E421" s="254">
        <v>74.303902600000001</v>
      </c>
      <c r="F421" s="254">
        <v>0</v>
      </c>
      <c r="G421" s="254">
        <v>100</v>
      </c>
    </row>
    <row r="422" spans="1:7" x14ac:dyDescent="0.25">
      <c r="A422" s="254" t="s">
        <v>90</v>
      </c>
      <c r="B422" s="254" t="s">
        <v>91</v>
      </c>
      <c r="C422" s="254" t="s">
        <v>16</v>
      </c>
      <c r="D422" s="254">
        <v>765.16465459999995</v>
      </c>
      <c r="E422" s="254">
        <v>408.29166249999997</v>
      </c>
      <c r="F422" s="254">
        <v>65.2060620791557</v>
      </c>
      <c r="G422" s="254">
        <v>34.7939379208443</v>
      </c>
    </row>
    <row r="423" spans="1:7" x14ac:dyDescent="0.25">
      <c r="A423" s="254" t="s">
        <v>106</v>
      </c>
      <c r="B423" s="254" t="s">
        <v>107</v>
      </c>
      <c r="C423" s="254" t="s">
        <v>15</v>
      </c>
      <c r="D423" s="254">
        <v>55.907304699999997</v>
      </c>
      <c r="E423" s="254">
        <v>357.53104860000002</v>
      </c>
      <c r="F423" s="254">
        <v>13.5225250037295</v>
      </c>
      <c r="G423" s="254">
        <v>86.477474996270502</v>
      </c>
    </row>
    <row r="424" spans="1:7" x14ac:dyDescent="0.25">
      <c r="A424" s="254" t="s">
        <v>106</v>
      </c>
      <c r="B424" s="254" t="s">
        <v>107</v>
      </c>
      <c r="C424" s="254" t="s">
        <v>16</v>
      </c>
      <c r="D424" s="254">
        <v>1142.4203582</v>
      </c>
      <c r="E424" s="254">
        <v>1475.5183508</v>
      </c>
      <c r="F424" s="254">
        <v>43.638162890237503</v>
      </c>
      <c r="G424" s="254">
        <v>56.361837109762497</v>
      </c>
    </row>
    <row r="425" spans="1:7" x14ac:dyDescent="0.25">
      <c r="A425" s="254" t="s">
        <v>108</v>
      </c>
      <c r="B425" s="254" t="s">
        <v>109</v>
      </c>
      <c r="C425" s="254" t="s">
        <v>15</v>
      </c>
      <c r="D425" s="254">
        <v>3.6092648000000001</v>
      </c>
      <c r="E425" s="254">
        <v>173.2447104</v>
      </c>
      <c r="F425" s="254">
        <v>2.0408163265306101</v>
      </c>
      <c r="G425" s="254">
        <v>97.959183673469397</v>
      </c>
    </row>
    <row r="426" spans="1:7" x14ac:dyDescent="0.25">
      <c r="A426" s="254" t="s">
        <v>108</v>
      </c>
      <c r="B426" s="254" t="s">
        <v>109</v>
      </c>
      <c r="C426" s="254" t="s">
        <v>16</v>
      </c>
      <c r="D426" s="254">
        <v>434.91640840000002</v>
      </c>
      <c r="E426" s="254">
        <v>523.34339599999998</v>
      </c>
      <c r="F426" s="254">
        <v>45.386064030131799</v>
      </c>
      <c r="G426" s="254">
        <v>54.613935969868201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668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660</v>
      </c>
      <c r="F436" s="5" t="s">
        <v>431</v>
      </c>
      <c r="G436" s="5" t="s">
        <v>661</v>
      </c>
    </row>
    <row r="437" spans="1:7" x14ac:dyDescent="0.25">
      <c r="A437" s="255" t="s">
        <v>13</v>
      </c>
      <c r="B437" s="255" t="s">
        <v>14</v>
      </c>
      <c r="C437" s="255" t="s">
        <v>15</v>
      </c>
      <c r="D437" s="255">
        <v>70.4012271</v>
      </c>
      <c r="E437" s="255">
        <v>1204.8332620000001</v>
      </c>
      <c r="F437" s="255">
        <v>5.5206495512590701</v>
      </c>
      <c r="G437" s="255">
        <v>94.479350448740902</v>
      </c>
    </row>
    <row r="438" spans="1:7" x14ac:dyDescent="0.25">
      <c r="A438" s="255" t="s">
        <v>13</v>
      </c>
      <c r="B438" s="255" t="s">
        <v>14</v>
      </c>
      <c r="C438" s="255" t="s">
        <v>16</v>
      </c>
      <c r="D438" s="255">
        <v>3691.0615115999999</v>
      </c>
      <c r="E438" s="255">
        <v>4258.5183354000001</v>
      </c>
      <c r="F438" s="255">
        <v>46.430900533604003</v>
      </c>
      <c r="G438" s="255">
        <v>53.569099466395997</v>
      </c>
    </row>
    <row r="439" spans="1:7" x14ac:dyDescent="0.25">
      <c r="A439" s="255" t="s">
        <v>25</v>
      </c>
      <c r="B439" s="255" t="s">
        <v>26</v>
      </c>
      <c r="C439" s="255" t="s">
        <v>15</v>
      </c>
      <c r="D439" s="255">
        <v>0</v>
      </c>
      <c r="E439" s="255">
        <v>487.34198049999998</v>
      </c>
      <c r="F439" s="255">
        <v>0</v>
      </c>
      <c r="G439" s="255">
        <v>100</v>
      </c>
    </row>
    <row r="440" spans="1:7" x14ac:dyDescent="0.25">
      <c r="A440" s="255" t="s">
        <v>25</v>
      </c>
      <c r="B440" s="255" t="s">
        <v>26</v>
      </c>
      <c r="C440" s="255" t="s">
        <v>16</v>
      </c>
      <c r="D440" s="255">
        <v>4973.1195734000003</v>
      </c>
      <c r="E440" s="255">
        <v>2600.8137075999998</v>
      </c>
      <c r="F440" s="255">
        <v>65.660989988855405</v>
      </c>
      <c r="G440" s="255">
        <v>34.339010011144602</v>
      </c>
    </row>
    <row r="441" spans="1:7" x14ac:dyDescent="0.25">
      <c r="A441" s="255" t="s">
        <v>27</v>
      </c>
      <c r="B441" s="255" t="s">
        <v>28</v>
      </c>
      <c r="C441" s="255" t="s">
        <v>15</v>
      </c>
      <c r="D441" s="255">
        <v>0</v>
      </c>
      <c r="E441" s="255">
        <v>160.09630150000001</v>
      </c>
      <c r="F441" s="255">
        <v>0</v>
      </c>
      <c r="G441" s="255">
        <v>100</v>
      </c>
    </row>
    <row r="442" spans="1:7" x14ac:dyDescent="0.25">
      <c r="A442" s="255" t="s">
        <v>27</v>
      </c>
      <c r="B442" s="255" t="s">
        <v>28</v>
      </c>
      <c r="C442" s="255" t="s">
        <v>16</v>
      </c>
      <c r="D442" s="255">
        <v>2411.7568676000001</v>
      </c>
      <c r="E442" s="255">
        <v>1203.1191779999999</v>
      </c>
      <c r="F442" s="255">
        <v>66.717553719043096</v>
      </c>
      <c r="G442" s="255">
        <v>33.282446280956897</v>
      </c>
    </row>
    <row r="443" spans="1:7" x14ac:dyDescent="0.25">
      <c r="A443" s="255" t="s">
        <v>29</v>
      </c>
      <c r="B443" s="255" t="s">
        <v>30</v>
      </c>
      <c r="C443" s="255" t="s">
        <v>15</v>
      </c>
      <c r="D443" s="255">
        <v>7.9217389999999996</v>
      </c>
      <c r="E443" s="255">
        <v>46.398757000000003</v>
      </c>
      <c r="F443" s="255">
        <v>14.5833333333333</v>
      </c>
      <c r="G443" s="255">
        <v>85.4166666666667</v>
      </c>
    </row>
    <row r="444" spans="1:7" x14ac:dyDescent="0.25">
      <c r="A444" s="255" t="s">
        <v>29</v>
      </c>
      <c r="B444" s="255" t="s">
        <v>30</v>
      </c>
      <c r="C444" s="255" t="s">
        <v>16</v>
      </c>
      <c r="D444" s="255">
        <v>305.55279000000002</v>
      </c>
      <c r="E444" s="255">
        <v>264.81241799999998</v>
      </c>
      <c r="F444" s="255">
        <v>53.571428571428598</v>
      </c>
      <c r="G444" s="255">
        <v>46.428571428571402</v>
      </c>
    </row>
    <row r="445" spans="1:7" x14ac:dyDescent="0.25">
      <c r="A445" s="255" t="s">
        <v>31</v>
      </c>
      <c r="B445" s="255" t="s">
        <v>32</v>
      </c>
      <c r="C445" s="255" t="s">
        <v>15</v>
      </c>
      <c r="D445" s="255">
        <v>15.8705579</v>
      </c>
      <c r="E445" s="255">
        <v>457.32082830000002</v>
      </c>
      <c r="F445" s="255">
        <v>3.35394057517609</v>
      </c>
      <c r="G445" s="255">
        <v>96.646059424823903</v>
      </c>
    </row>
    <row r="446" spans="1:7" x14ac:dyDescent="0.25">
      <c r="A446" s="255" t="s">
        <v>31</v>
      </c>
      <c r="B446" s="255" t="s">
        <v>32</v>
      </c>
      <c r="C446" s="255" t="s">
        <v>16</v>
      </c>
      <c r="D446" s="255">
        <v>4019.5592661000001</v>
      </c>
      <c r="E446" s="255">
        <v>2416.7822351</v>
      </c>
      <c r="F446" s="255">
        <v>62.450994331959997</v>
      </c>
      <c r="G446" s="255">
        <v>37.549005668040003</v>
      </c>
    </row>
    <row r="447" spans="1:7" x14ac:dyDescent="0.25">
      <c r="A447" s="255" t="s">
        <v>33</v>
      </c>
      <c r="B447" s="255" t="s">
        <v>34</v>
      </c>
      <c r="C447" s="255" t="s">
        <v>15</v>
      </c>
      <c r="D447" s="255">
        <v>2.7482847000000001</v>
      </c>
      <c r="E447" s="255">
        <v>110.96744820000001</v>
      </c>
      <c r="F447" s="255">
        <v>2.4168025214389699</v>
      </c>
      <c r="G447" s="255">
        <v>97.583197478561004</v>
      </c>
    </row>
    <row r="448" spans="1:7" x14ac:dyDescent="0.25">
      <c r="A448" s="255" t="s">
        <v>33</v>
      </c>
      <c r="B448" s="255" t="s">
        <v>34</v>
      </c>
      <c r="C448" s="255" t="s">
        <v>16</v>
      </c>
      <c r="D448" s="255">
        <v>300.51496359999999</v>
      </c>
      <c r="E448" s="255">
        <v>283.24470400000001</v>
      </c>
      <c r="F448" s="255">
        <v>51.479226859831101</v>
      </c>
      <c r="G448" s="255">
        <v>48.520773140168899</v>
      </c>
    </row>
    <row r="449" spans="1:7" x14ac:dyDescent="0.25">
      <c r="A449" s="255" t="s">
        <v>35</v>
      </c>
      <c r="B449" s="255" t="s">
        <v>36</v>
      </c>
      <c r="C449" s="255" t="s">
        <v>15</v>
      </c>
      <c r="D449" s="255">
        <v>6.9497774999999997</v>
      </c>
      <c r="E449" s="255">
        <v>263.61945750000001</v>
      </c>
      <c r="F449" s="255">
        <v>2.5685763941343902</v>
      </c>
      <c r="G449" s="255">
        <v>97.431423605865604</v>
      </c>
    </row>
    <row r="450" spans="1:7" x14ac:dyDescent="0.25">
      <c r="A450" s="255" t="s">
        <v>35</v>
      </c>
      <c r="B450" s="255" t="s">
        <v>36</v>
      </c>
      <c r="C450" s="255" t="s">
        <v>16</v>
      </c>
      <c r="D450" s="255">
        <v>767.01035739999998</v>
      </c>
      <c r="E450" s="255">
        <v>633.54089650000003</v>
      </c>
      <c r="F450" s="255">
        <v>54.7648902718961</v>
      </c>
      <c r="G450" s="255">
        <v>45.2351097281039</v>
      </c>
    </row>
    <row r="451" spans="1:7" x14ac:dyDescent="0.25">
      <c r="A451" s="255" t="s">
        <v>37</v>
      </c>
      <c r="B451" s="255" t="s">
        <v>38</v>
      </c>
      <c r="C451" s="255" t="s">
        <v>15</v>
      </c>
      <c r="D451" s="255">
        <v>17.133824199999999</v>
      </c>
      <c r="E451" s="255">
        <v>95.784520799999996</v>
      </c>
      <c r="F451" s="255">
        <v>15.173640917248701</v>
      </c>
      <c r="G451" s="255">
        <v>84.826359082751395</v>
      </c>
    </row>
    <row r="452" spans="1:7" x14ac:dyDescent="0.25">
      <c r="A452" s="255" t="s">
        <v>37</v>
      </c>
      <c r="B452" s="255" t="s">
        <v>38</v>
      </c>
      <c r="C452" s="255" t="s">
        <v>16</v>
      </c>
      <c r="D452" s="255">
        <v>1879.2446011</v>
      </c>
      <c r="E452" s="255">
        <v>982.02882920000002</v>
      </c>
      <c r="F452" s="255">
        <v>65.678609433106999</v>
      </c>
      <c r="G452" s="255">
        <v>34.321390566893001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669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670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671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660</v>
      </c>
      <c r="F16" s="5" t="s">
        <v>431</v>
      </c>
      <c r="G16" s="5" t="s">
        <v>661</v>
      </c>
    </row>
    <row r="17" spans="1:7" x14ac:dyDescent="0.25">
      <c r="A17" s="256" t="s">
        <v>13</v>
      </c>
      <c r="B17" s="256" t="s">
        <v>14</v>
      </c>
      <c r="C17" s="256" t="s">
        <v>15</v>
      </c>
      <c r="D17" s="256">
        <v>83608.884110200001</v>
      </c>
      <c r="E17" s="256">
        <v>30950.294130800001</v>
      </c>
      <c r="F17" s="256">
        <v>72.9831388405306</v>
      </c>
      <c r="G17" s="256">
        <v>27.0168611594694</v>
      </c>
    </row>
    <row r="18" spans="1:7" x14ac:dyDescent="0.25">
      <c r="A18" s="256" t="s">
        <v>13</v>
      </c>
      <c r="B18" s="256" t="s">
        <v>14</v>
      </c>
      <c r="C18" s="256" t="s">
        <v>16</v>
      </c>
      <c r="D18" s="256">
        <v>2665969.9288732</v>
      </c>
      <c r="E18" s="256">
        <v>29820.405621800001</v>
      </c>
      <c r="F18" s="256">
        <v>98.893815841676499</v>
      </c>
      <c r="G18" s="256">
        <v>1.1061841583235099</v>
      </c>
    </row>
    <row r="19" spans="1:7" x14ac:dyDescent="0.25">
      <c r="A19" s="256" t="s">
        <v>13</v>
      </c>
      <c r="B19" s="256" t="s">
        <v>17</v>
      </c>
      <c r="C19" s="256" t="s">
        <v>15</v>
      </c>
      <c r="D19" s="256">
        <v>849.29102250000005</v>
      </c>
      <c r="E19" s="256">
        <v>425.94346660000002</v>
      </c>
      <c r="F19" s="256">
        <v>66.598812199581403</v>
      </c>
      <c r="G19" s="256">
        <v>33.401187800418597</v>
      </c>
    </row>
    <row r="20" spans="1:7" x14ac:dyDescent="0.25">
      <c r="A20" s="256" t="s">
        <v>13</v>
      </c>
      <c r="B20" s="256" t="s">
        <v>17</v>
      </c>
      <c r="C20" s="256" t="s">
        <v>16</v>
      </c>
      <c r="D20" s="256">
        <v>7747.5968982000004</v>
      </c>
      <c r="E20" s="256">
        <v>201.9829488</v>
      </c>
      <c r="F20" s="256">
        <v>97.459199697500694</v>
      </c>
      <c r="G20" s="256">
        <v>2.54080030249931</v>
      </c>
    </row>
    <row r="21" spans="1:7" x14ac:dyDescent="0.25">
      <c r="A21" s="256" t="s">
        <v>13</v>
      </c>
      <c r="B21" s="256" t="s">
        <v>18</v>
      </c>
      <c r="C21" s="256" t="s">
        <v>15</v>
      </c>
      <c r="D21" s="256">
        <v>82759.593087700006</v>
      </c>
      <c r="E21" s="256">
        <v>30524.350664199999</v>
      </c>
      <c r="F21" s="256">
        <v>73.055007044025103</v>
      </c>
      <c r="G21" s="256">
        <v>26.9449929559749</v>
      </c>
    </row>
    <row r="22" spans="1:7" x14ac:dyDescent="0.25">
      <c r="A22" s="256" t="s">
        <v>13</v>
      </c>
      <c r="B22" s="256" t="s">
        <v>18</v>
      </c>
      <c r="C22" s="256" t="s">
        <v>16</v>
      </c>
      <c r="D22" s="256">
        <v>2658222.331975</v>
      </c>
      <c r="E22" s="256">
        <v>29618.422673000001</v>
      </c>
      <c r="F22" s="256">
        <v>98.898058874143402</v>
      </c>
      <c r="G22" s="256">
        <v>1.1019411258565699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672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660</v>
      </c>
      <c r="F32" s="5" t="s">
        <v>431</v>
      </c>
      <c r="G32" s="5" t="s">
        <v>661</v>
      </c>
    </row>
    <row r="33" spans="1:7" x14ac:dyDescent="0.25">
      <c r="A33" s="257" t="s">
        <v>13</v>
      </c>
      <c r="B33" s="257" t="s">
        <v>14</v>
      </c>
      <c r="C33" s="257" t="s">
        <v>15</v>
      </c>
      <c r="D33" s="257">
        <v>83608.884110200001</v>
      </c>
      <c r="E33" s="257">
        <v>30950.294130800001</v>
      </c>
      <c r="F33" s="257">
        <v>72.9831388405306</v>
      </c>
      <c r="G33" s="257">
        <v>27.0168611594694</v>
      </c>
    </row>
    <row r="34" spans="1:7" x14ac:dyDescent="0.25">
      <c r="A34" s="257" t="s">
        <v>13</v>
      </c>
      <c r="B34" s="257" t="s">
        <v>14</v>
      </c>
      <c r="C34" s="257" t="s">
        <v>16</v>
      </c>
      <c r="D34" s="257">
        <v>2665969.9288732</v>
      </c>
      <c r="E34" s="257">
        <v>29820.405621800001</v>
      </c>
      <c r="F34" s="257">
        <v>98.893815841676499</v>
      </c>
      <c r="G34" s="257">
        <v>1.1061841583235099</v>
      </c>
    </row>
    <row r="35" spans="1:7" x14ac:dyDescent="0.25">
      <c r="A35" s="257" t="s">
        <v>25</v>
      </c>
      <c r="B35" s="257" t="s">
        <v>26</v>
      </c>
      <c r="C35" s="257" t="s">
        <v>15</v>
      </c>
      <c r="D35" s="257">
        <v>1447.5113968000001</v>
      </c>
      <c r="E35" s="257">
        <v>286.0323846</v>
      </c>
      <c r="F35" s="257">
        <v>83.500134945019795</v>
      </c>
      <c r="G35" s="257">
        <v>16.499865054980098</v>
      </c>
    </row>
    <row r="36" spans="1:7" x14ac:dyDescent="0.25">
      <c r="A36" s="257" t="s">
        <v>25</v>
      </c>
      <c r="B36" s="257" t="s">
        <v>26</v>
      </c>
      <c r="C36" s="257" t="s">
        <v>16</v>
      </c>
      <c r="D36" s="257">
        <v>50884.0858028</v>
      </c>
      <c r="E36" s="257">
        <v>559.1157475</v>
      </c>
      <c r="F36" s="257">
        <v>98.913139675116597</v>
      </c>
      <c r="G36" s="257">
        <v>1.0868603248833799</v>
      </c>
    </row>
    <row r="37" spans="1:7" x14ac:dyDescent="0.25">
      <c r="A37" s="257" t="s">
        <v>27</v>
      </c>
      <c r="B37" s="257" t="s">
        <v>28</v>
      </c>
      <c r="C37" s="257" t="s">
        <v>15</v>
      </c>
      <c r="D37" s="257">
        <v>264.14988360000001</v>
      </c>
      <c r="E37" s="257">
        <v>105.48199150000001</v>
      </c>
      <c r="F37" s="257">
        <v>71.462961230964495</v>
      </c>
      <c r="G37" s="257">
        <v>28.537038769035501</v>
      </c>
    </row>
    <row r="38" spans="1:7" x14ac:dyDescent="0.25">
      <c r="A38" s="257" t="s">
        <v>27</v>
      </c>
      <c r="B38" s="257" t="s">
        <v>28</v>
      </c>
      <c r="C38" s="257" t="s">
        <v>16</v>
      </c>
      <c r="D38" s="257">
        <v>11537.7962893</v>
      </c>
      <c r="E38" s="257">
        <v>166.12566279999999</v>
      </c>
      <c r="F38" s="257">
        <v>98.580598337207903</v>
      </c>
      <c r="G38" s="257">
        <v>1.41940166279213</v>
      </c>
    </row>
    <row r="39" spans="1:7" x14ac:dyDescent="0.25">
      <c r="A39" s="257" t="s">
        <v>29</v>
      </c>
      <c r="B39" s="257" t="s">
        <v>30</v>
      </c>
      <c r="C39" s="257" t="s">
        <v>15</v>
      </c>
      <c r="D39" s="257">
        <v>466.7479773</v>
      </c>
      <c r="E39" s="257">
        <v>416.25535860000002</v>
      </c>
      <c r="F39" s="257">
        <v>52.859140880172099</v>
      </c>
      <c r="G39" s="257">
        <v>47.140859119827901</v>
      </c>
    </row>
    <row r="40" spans="1:7" x14ac:dyDescent="0.25">
      <c r="A40" s="257" t="s">
        <v>29</v>
      </c>
      <c r="B40" s="257" t="s">
        <v>30</v>
      </c>
      <c r="C40" s="257" t="s">
        <v>16</v>
      </c>
      <c r="D40" s="257">
        <v>38851.2944298</v>
      </c>
      <c r="E40" s="257">
        <v>598.19505879999997</v>
      </c>
      <c r="F40" s="257">
        <v>98.483643092585893</v>
      </c>
      <c r="G40" s="257">
        <v>1.5163569074141401</v>
      </c>
    </row>
    <row r="41" spans="1:7" x14ac:dyDescent="0.25">
      <c r="A41" s="257" t="s">
        <v>31</v>
      </c>
      <c r="B41" s="257" t="s">
        <v>32</v>
      </c>
      <c r="C41" s="257" t="s">
        <v>15</v>
      </c>
      <c r="D41" s="257">
        <v>551.80416839999998</v>
      </c>
      <c r="E41" s="257">
        <v>250.57302089999999</v>
      </c>
      <c r="F41" s="257">
        <v>68.771168442786603</v>
      </c>
      <c r="G41" s="257">
        <v>31.2288315572134</v>
      </c>
    </row>
    <row r="42" spans="1:7" x14ac:dyDescent="0.25">
      <c r="A42" s="257" t="s">
        <v>31</v>
      </c>
      <c r="B42" s="257" t="s">
        <v>32</v>
      </c>
      <c r="C42" s="257" t="s">
        <v>16</v>
      </c>
      <c r="D42" s="257">
        <v>12344.689076299999</v>
      </c>
      <c r="E42" s="257">
        <v>97.011954299999999</v>
      </c>
      <c r="F42" s="257">
        <v>99.220267758714002</v>
      </c>
      <c r="G42" s="257">
        <v>0.77973224128599405</v>
      </c>
    </row>
    <row r="43" spans="1:7" x14ac:dyDescent="0.25">
      <c r="A43" s="257" t="s">
        <v>33</v>
      </c>
      <c r="B43" s="257" t="s">
        <v>34</v>
      </c>
      <c r="C43" s="257" t="s">
        <v>15</v>
      </c>
      <c r="D43" s="257">
        <v>1334.0508295</v>
      </c>
      <c r="E43" s="257">
        <v>168.22498010000001</v>
      </c>
      <c r="F43" s="257">
        <v>88.801991017562102</v>
      </c>
      <c r="G43" s="257">
        <v>11.1980089824379</v>
      </c>
    </row>
    <row r="44" spans="1:7" x14ac:dyDescent="0.25">
      <c r="A44" s="257" t="s">
        <v>33</v>
      </c>
      <c r="B44" s="257" t="s">
        <v>34</v>
      </c>
      <c r="C44" s="257" t="s">
        <v>16</v>
      </c>
      <c r="D44" s="257">
        <v>48536.452956900001</v>
      </c>
      <c r="E44" s="257">
        <v>560.77095970000005</v>
      </c>
      <c r="F44" s="257">
        <v>98.857835708486206</v>
      </c>
      <c r="G44" s="257">
        <v>1.1421642915138399</v>
      </c>
    </row>
    <row r="45" spans="1:7" x14ac:dyDescent="0.25">
      <c r="A45" s="257" t="s">
        <v>35</v>
      </c>
      <c r="B45" s="257" t="s">
        <v>36</v>
      </c>
      <c r="C45" s="257" t="s">
        <v>15</v>
      </c>
      <c r="D45" s="257">
        <v>13965.890917999999</v>
      </c>
      <c r="E45" s="257">
        <v>3939.8592506</v>
      </c>
      <c r="F45" s="257">
        <v>77.996681437513601</v>
      </c>
      <c r="G45" s="257">
        <v>22.003318562486399</v>
      </c>
    </row>
    <row r="46" spans="1:7" x14ac:dyDescent="0.25">
      <c r="A46" s="257" t="s">
        <v>35</v>
      </c>
      <c r="B46" s="257" t="s">
        <v>36</v>
      </c>
      <c r="C46" s="257" t="s">
        <v>16</v>
      </c>
      <c r="D46" s="257">
        <v>238183.1953395</v>
      </c>
      <c r="E46" s="257">
        <v>2864.2308283000002</v>
      </c>
      <c r="F46" s="257">
        <v>98.811756311263807</v>
      </c>
      <c r="G46" s="257">
        <v>1.18824368873623</v>
      </c>
    </row>
    <row r="47" spans="1:7" x14ac:dyDescent="0.25">
      <c r="A47" s="257" t="s">
        <v>37</v>
      </c>
      <c r="B47" s="257" t="s">
        <v>38</v>
      </c>
      <c r="C47" s="257" t="s">
        <v>15</v>
      </c>
      <c r="D47" s="257">
        <v>180.17877250000001</v>
      </c>
      <c r="E47" s="257">
        <v>62.6000406</v>
      </c>
      <c r="F47" s="257">
        <v>74.215196210628505</v>
      </c>
      <c r="G47" s="257">
        <v>25.784803789371502</v>
      </c>
    </row>
    <row r="48" spans="1:7" x14ac:dyDescent="0.25">
      <c r="A48" s="257" t="s">
        <v>37</v>
      </c>
      <c r="B48" s="257" t="s">
        <v>38</v>
      </c>
      <c r="C48" s="257" t="s">
        <v>16</v>
      </c>
      <c r="D48" s="257">
        <v>9432.7440925999999</v>
      </c>
      <c r="E48" s="257">
        <v>88.645692600000004</v>
      </c>
      <c r="F48" s="257">
        <v>99.068983682006305</v>
      </c>
      <c r="G48" s="257">
        <v>0.93101631799372797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673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660</v>
      </c>
      <c r="F58" s="5" t="s">
        <v>431</v>
      </c>
      <c r="G58" s="5" t="s">
        <v>661</v>
      </c>
    </row>
    <row r="59" spans="1:7" x14ac:dyDescent="0.25">
      <c r="A59" s="258" t="s">
        <v>13</v>
      </c>
      <c r="B59" s="258" t="s">
        <v>14</v>
      </c>
      <c r="C59" s="258" t="s">
        <v>15</v>
      </c>
      <c r="D59" s="258">
        <v>82759.593087700006</v>
      </c>
      <c r="E59" s="258">
        <v>30524.350664199999</v>
      </c>
      <c r="F59" s="258">
        <v>73.055007044025103</v>
      </c>
      <c r="G59" s="258">
        <v>26.9449929559749</v>
      </c>
    </row>
    <row r="60" spans="1:7" x14ac:dyDescent="0.25">
      <c r="A60" s="258" t="s">
        <v>13</v>
      </c>
      <c r="B60" s="258" t="s">
        <v>14</v>
      </c>
      <c r="C60" s="258" t="s">
        <v>16</v>
      </c>
      <c r="D60" s="258">
        <v>2658222.331975</v>
      </c>
      <c r="E60" s="258">
        <v>29618.422673000001</v>
      </c>
      <c r="F60" s="258">
        <v>98.898058874143402</v>
      </c>
      <c r="G60" s="258">
        <v>1.1019411258565699</v>
      </c>
    </row>
    <row r="61" spans="1:7" x14ac:dyDescent="0.25">
      <c r="A61" s="258" t="s">
        <v>40</v>
      </c>
      <c r="B61" s="258" t="s">
        <v>41</v>
      </c>
      <c r="C61" s="258" t="s">
        <v>15</v>
      </c>
      <c r="D61" s="258">
        <v>104.91261919999999</v>
      </c>
      <c r="E61" s="258">
        <v>114.478309</v>
      </c>
      <c r="F61" s="258">
        <v>47.8199440882807</v>
      </c>
      <c r="G61" s="258">
        <v>52.1800559117193</v>
      </c>
    </row>
    <row r="62" spans="1:7" x14ac:dyDescent="0.25">
      <c r="A62" s="258" t="s">
        <v>40</v>
      </c>
      <c r="B62" s="258" t="s">
        <v>41</v>
      </c>
      <c r="C62" s="258" t="s">
        <v>16</v>
      </c>
      <c r="D62" s="258">
        <v>3334.1662449999999</v>
      </c>
      <c r="E62" s="258">
        <v>61.847132100000003</v>
      </c>
      <c r="F62" s="258">
        <v>98.178831316830298</v>
      </c>
      <c r="G62" s="258">
        <v>1.82116868316973</v>
      </c>
    </row>
    <row r="63" spans="1:7" x14ac:dyDescent="0.25">
      <c r="A63" s="258" t="s">
        <v>42</v>
      </c>
      <c r="B63" s="258" t="s">
        <v>43</v>
      </c>
      <c r="C63" s="258" t="s">
        <v>15</v>
      </c>
      <c r="D63" s="258">
        <v>698.54460019999999</v>
      </c>
      <c r="E63" s="258">
        <v>250.8782645</v>
      </c>
      <c r="F63" s="258">
        <v>73.575708588051199</v>
      </c>
      <c r="G63" s="258">
        <v>26.424291411948801</v>
      </c>
    </row>
    <row r="64" spans="1:7" x14ac:dyDescent="0.25">
      <c r="A64" s="258" t="s">
        <v>42</v>
      </c>
      <c r="B64" s="258" t="s">
        <v>43</v>
      </c>
      <c r="C64" s="258" t="s">
        <v>16</v>
      </c>
      <c r="D64" s="258">
        <v>22530.526342500001</v>
      </c>
      <c r="E64" s="258">
        <v>365.87830209999998</v>
      </c>
      <c r="F64" s="258">
        <v>98.402027271184295</v>
      </c>
      <c r="G64" s="258">
        <v>1.5979727288157</v>
      </c>
    </row>
    <row r="65" spans="1:7" x14ac:dyDescent="0.25">
      <c r="A65" s="258" t="s">
        <v>25</v>
      </c>
      <c r="B65" s="258" t="s">
        <v>26</v>
      </c>
      <c r="C65" s="258" t="s">
        <v>15</v>
      </c>
      <c r="D65" s="258">
        <v>1115.1917894000001</v>
      </c>
      <c r="E65" s="258">
        <v>131.01001149999999</v>
      </c>
      <c r="F65" s="258">
        <v>89.487255482588395</v>
      </c>
      <c r="G65" s="258">
        <v>10.512744517411599</v>
      </c>
    </row>
    <row r="66" spans="1:7" x14ac:dyDescent="0.25">
      <c r="A66" s="258" t="s">
        <v>25</v>
      </c>
      <c r="B66" s="258" t="s">
        <v>26</v>
      </c>
      <c r="C66" s="258" t="s">
        <v>16</v>
      </c>
      <c r="D66" s="258">
        <v>43473.6611424</v>
      </c>
      <c r="E66" s="258">
        <v>395.60712690000003</v>
      </c>
      <c r="F66" s="258">
        <v>99.098213527357004</v>
      </c>
      <c r="G66" s="258">
        <v>0.90178647264296496</v>
      </c>
    </row>
    <row r="67" spans="1:7" x14ac:dyDescent="0.25">
      <c r="A67" s="258" t="s">
        <v>27</v>
      </c>
      <c r="B67" s="258" t="s">
        <v>28</v>
      </c>
      <c r="C67" s="258" t="s">
        <v>15</v>
      </c>
      <c r="D67" s="258">
        <v>157.8679846</v>
      </c>
      <c r="E67" s="258">
        <v>51.667589</v>
      </c>
      <c r="F67" s="258">
        <v>75.341853360598094</v>
      </c>
      <c r="G67" s="258">
        <v>24.658146639401899</v>
      </c>
    </row>
    <row r="68" spans="1:7" x14ac:dyDescent="0.25">
      <c r="A68" s="258" t="s">
        <v>27</v>
      </c>
      <c r="B68" s="258" t="s">
        <v>28</v>
      </c>
      <c r="C68" s="258" t="s">
        <v>16</v>
      </c>
      <c r="D68" s="258">
        <v>7986.2649057999997</v>
      </c>
      <c r="E68" s="258">
        <v>102.78100070000001</v>
      </c>
      <c r="F68" s="258">
        <v>98.729380425231497</v>
      </c>
      <c r="G68" s="258">
        <v>1.2706195747685101</v>
      </c>
    </row>
    <row r="69" spans="1:7" x14ac:dyDescent="0.25">
      <c r="A69" s="258" t="s">
        <v>44</v>
      </c>
      <c r="B69" s="258" t="s">
        <v>45</v>
      </c>
      <c r="C69" s="258" t="s">
        <v>15</v>
      </c>
      <c r="D69" s="258">
        <v>547.91845490000003</v>
      </c>
      <c r="E69" s="258">
        <v>177.04476510000001</v>
      </c>
      <c r="F69" s="258">
        <v>75.578793486930294</v>
      </c>
      <c r="G69" s="258">
        <v>24.421206513069698</v>
      </c>
    </row>
    <row r="70" spans="1:7" x14ac:dyDescent="0.25">
      <c r="A70" s="258" t="s">
        <v>44</v>
      </c>
      <c r="B70" s="258" t="s">
        <v>45</v>
      </c>
      <c r="C70" s="258" t="s">
        <v>16</v>
      </c>
      <c r="D70" s="258">
        <v>6633.1390498999999</v>
      </c>
      <c r="E70" s="258">
        <v>135.61134620000001</v>
      </c>
      <c r="F70" s="258">
        <v>97.996508391295706</v>
      </c>
      <c r="G70" s="258">
        <v>2.0034916087042598</v>
      </c>
    </row>
    <row r="71" spans="1:7" x14ac:dyDescent="0.25">
      <c r="A71" s="258" t="s">
        <v>46</v>
      </c>
      <c r="B71" s="258" t="s">
        <v>47</v>
      </c>
      <c r="C71" s="258" t="s">
        <v>15</v>
      </c>
      <c r="D71" s="258">
        <v>1820.4338172</v>
      </c>
      <c r="E71" s="258">
        <v>441.71076069999998</v>
      </c>
      <c r="F71" s="258">
        <v>80.473805033714996</v>
      </c>
      <c r="G71" s="258">
        <v>19.526194966285001</v>
      </c>
    </row>
    <row r="72" spans="1:7" x14ac:dyDescent="0.25">
      <c r="A72" s="258" t="s">
        <v>46</v>
      </c>
      <c r="B72" s="258" t="s">
        <v>47</v>
      </c>
      <c r="C72" s="258" t="s">
        <v>16</v>
      </c>
      <c r="D72" s="258">
        <v>46029.1815737</v>
      </c>
      <c r="E72" s="258">
        <v>817.43281409999997</v>
      </c>
      <c r="F72" s="258">
        <v>98.255086680686802</v>
      </c>
      <c r="G72" s="258">
        <v>1.7449133193131701</v>
      </c>
    </row>
    <row r="73" spans="1:7" x14ac:dyDescent="0.25">
      <c r="A73" s="258" t="s">
        <v>29</v>
      </c>
      <c r="B73" s="258" t="s">
        <v>30</v>
      </c>
      <c r="C73" s="258" t="s">
        <v>15</v>
      </c>
      <c r="D73" s="258">
        <v>426.00760530000002</v>
      </c>
      <c r="E73" s="258">
        <v>402.67523460000001</v>
      </c>
      <c r="F73" s="258">
        <v>51.407798591727499</v>
      </c>
      <c r="G73" s="258">
        <v>48.592201408272501</v>
      </c>
    </row>
    <row r="74" spans="1:7" x14ac:dyDescent="0.25">
      <c r="A74" s="258" t="s">
        <v>29</v>
      </c>
      <c r="B74" s="258" t="s">
        <v>30</v>
      </c>
      <c r="C74" s="258" t="s">
        <v>16</v>
      </c>
      <c r="D74" s="258">
        <v>38296.7726998</v>
      </c>
      <c r="E74" s="258">
        <v>582.35158079999997</v>
      </c>
      <c r="F74" s="258">
        <v>98.502148411067495</v>
      </c>
      <c r="G74" s="258">
        <v>1.4978515889324799</v>
      </c>
    </row>
    <row r="75" spans="1:7" x14ac:dyDescent="0.25">
      <c r="A75" s="258" t="s">
        <v>48</v>
      </c>
      <c r="B75" s="258" t="s">
        <v>49</v>
      </c>
      <c r="C75" s="258" t="s">
        <v>15</v>
      </c>
      <c r="D75" s="258">
        <v>2676.8090037000002</v>
      </c>
      <c r="E75" s="258">
        <v>1557.24323</v>
      </c>
      <c r="F75" s="258">
        <v>63.220972627463901</v>
      </c>
      <c r="G75" s="258">
        <v>36.779027372536099</v>
      </c>
    </row>
    <row r="76" spans="1:7" x14ac:dyDescent="0.25">
      <c r="A76" s="258" t="s">
        <v>48</v>
      </c>
      <c r="B76" s="258" t="s">
        <v>49</v>
      </c>
      <c r="C76" s="258" t="s">
        <v>16</v>
      </c>
      <c r="D76" s="258">
        <v>51612.281270400003</v>
      </c>
      <c r="E76" s="258">
        <v>573.41880830000002</v>
      </c>
      <c r="F76" s="258">
        <v>98.901195523993707</v>
      </c>
      <c r="G76" s="258">
        <v>1.09880447600634</v>
      </c>
    </row>
    <row r="77" spans="1:7" x14ac:dyDescent="0.25">
      <c r="A77" s="258" t="s">
        <v>50</v>
      </c>
      <c r="B77" s="258" t="s">
        <v>51</v>
      </c>
      <c r="C77" s="258" t="s">
        <v>15</v>
      </c>
      <c r="D77" s="258">
        <v>128.07392970000001</v>
      </c>
      <c r="E77" s="258">
        <v>72.551429099999993</v>
      </c>
      <c r="F77" s="258">
        <v>63.837358580215501</v>
      </c>
      <c r="G77" s="258">
        <v>36.162641419784499</v>
      </c>
    </row>
    <row r="78" spans="1:7" x14ac:dyDescent="0.25">
      <c r="A78" s="258" t="s">
        <v>50</v>
      </c>
      <c r="B78" s="258" t="s">
        <v>51</v>
      </c>
      <c r="C78" s="258" t="s">
        <v>16</v>
      </c>
      <c r="D78" s="258">
        <v>4493.9954287</v>
      </c>
      <c r="E78" s="258">
        <v>54.321455299999997</v>
      </c>
      <c r="F78" s="258">
        <v>98.805680063957496</v>
      </c>
      <c r="G78" s="258">
        <v>1.1943199360425201</v>
      </c>
    </row>
    <row r="79" spans="1:7" x14ac:dyDescent="0.25">
      <c r="A79" s="258" t="s">
        <v>31</v>
      </c>
      <c r="B79" s="258" t="s">
        <v>32</v>
      </c>
      <c r="C79" s="258" t="s">
        <v>15</v>
      </c>
      <c r="D79" s="258">
        <v>255.48277999999999</v>
      </c>
      <c r="E79" s="258">
        <v>73.703023099999996</v>
      </c>
      <c r="F79" s="258">
        <v>77.610509807553697</v>
      </c>
      <c r="G79" s="258">
        <v>22.389490192446299</v>
      </c>
    </row>
    <row r="80" spans="1:7" x14ac:dyDescent="0.25">
      <c r="A80" s="258" t="s">
        <v>31</v>
      </c>
      <c r="B80" s="258" t="s">
        <v>32</v>
      </c>
      <c r="C80" s="258" t="s">
        <v>16</v>
      </c>
      <c r="D80" s="258">
        <v>5968.9640707999997</v>
      </c>
      <c r="E80" s="258">
        <v>36.395458599999998</v>
      </c>
      <c r="F80" s="258">
        <v>99.393950380125901</v>
      </c>
      <c r="G80" s="258">
        <v>0.60604961987407102</v>
      </c>
    </row>
    <row r="81" spans="1:7" x14ac:dyDescent="0.25">
      <c r="A81" s="258" t="s">
        <v>52</v>
      </c>
      <c r="B81" s="258" t="s">
        <v>53</v>
      </c>
      <c r="C81" s="258" t="s">
        <v>15</v>
      </c>
      <c r="D81" s="258">
        <v>1842.6976672999999</v>
      </c>
      <c r="E81" s="258">
        <v>534.49268570000004</v>
      </c>
      <c r="F81" s="258">
        <v>77.515780971200996</v>
      </c>
      <c r="G81" s="258">
        <v>22.484219028799</v>
      </c>
    </row>
    <row r="82" spans="1:7" x14ac:dyDescent="0.25">
      <c r="A82" s="258" t="s">
        <v>52</v>
      </c>
      <c r="B82" s="258" t="s">
        <v>53</v>
      </c>
      <c r="C82" s="258" t="s">
        <v>16</v>
      </c>
      <c r="D82" s="258">
        <v>41360.0546646</v>
      </c>
      <c r="E82" s="258">
        <v>279.12521420000002</v>
      </c>
      <c r="F82" s="258">
        <v>99.329657272279505</v>
      </c>
      <c r="G82" s="258">
        <v>0.67034272772051595</v>
      </c>
    </row>
    <row r="83" spans="1:7" x14ac:dyDescent="0.25">
      <c r="A83" s="258" t="s">
        <v>33</v>
      </c>
      <c r="B83" s="258" t="s">
        <v>34</v>
      </c>
      <c r="C83" s="258" t="s">
        <v>15</v>
      </c>
      <c r="D83" s="258">
        <v>1257.1097634</v>
      </c>
      <c r="E83" s="258">
        <v>131.4503133</v>
      </c>
      <c r="F83" s="258">
        <v>90.5333362592132</v>
      </c>
      <c r="G83" s="258">
        <v>9.46666374078678</v>
      </c>
    </row>
    <row r="84" spans="1:7" x14ac:dyDescent="0.25">
      <c r="A84" s="258" t="s">
        <v>33</v>
      </c>
      <c r="B84" s="258" t="s">
        <v>34</v>
      </c>
      <c r="C84" s="258" t="s">
        <v>16</v>
      </c>
      <c r="D84" s="258">
        <v>47968.986691500002</v>
      </c>
      <c r="E84" s="258">
        <v>544.47755749999999</v>
      </c>
      <c r="F84" s="258">
        <v>98.877677432587703</v>
      </c>
      <c r="G84" s="258">
        <v>1.1223225674122499</v>
      </c>
    </row>
    <row r="85" spans="1:7" x14ac:dyDescent="0.25">
      <c r="A85" s="258" t="s">
        <v>54</v>
      </c>
      <c r="B85" s="258" t="s">
        <v>55</v>
      </c>
      <c r="C85" s="258" t="s">
        <v>15</v>
      </c>
      <c r="D85" s="258">
        <v>239.00467810000001</v>
      </c>
      <c r="E85" s="258">
        <v>189.8261713</v>
      </c>
      <c r="F85" s="258">
        <v>55.734021569204799</v>
      </c>
      <c r="G85" s="258">
        <v>44.265978430795201</v>
      </c>
    </row>
    <row r="86" spans="1:7" x14ac:dyDescent="0.25">
      <c r="A86" s="258" t="s">
        <v>54</v>
      </c>
      <c r="B86" s="258" t="s">
        <v>55</v>
      </c>
      <c r="C86" s="258" t="s">
        <v>16</v>
      </c>
      <c r="D86" s="258">
        <v>8848.8198441000004</v>
      </c>
      <c r="E86" s="258">
        <v>49.198748000000002</v>
      </c>
      <c r="F86" s="258">
        <v>99.447081982457505</v>
      </c>
      <c r="G86" s="258">
        <v>0.55291801754247305</v>
      </c>
    </row>
    <row r="87" spans="1:7" x14ac:dyDescent="0.25">
      <c r="A87" s="258" t="s">
        <v>35</v>
      </c>
      <c r="B87" s="258" t="s">
        <v>36</v>
      </c>
      <c r="C87" s="258" t="s">
        <v>15</v>
      </c>
      <c r="D87" s="258">
        <v>13737.01231</v>
      </c>
      <c r="E87" s="258">
        <v>3898.1686236</v>
      </c>
      <c r="F87" s="258">
        <v>77.895499693043206</v>
      </c>
      <c r="G87" s="258">
        <v>22.104500306956801</v>
      </c>
    </row>
    <row r="88" spans="1:7" x14ac:dyDescent="0.25">
      <c r="A88" s="258" t="s">
        <v>35</v>
      </c>
      <c r="B88" s="258" t="s">
        <v>36</v>
      </c>
      <c r="C88" s="258" t="s">
        <v>16</v>
      </c>
      <c r="D88" s="258">
        <v>236808.07998879999</v>
      </c>
      <c r="E88" s="258">
        <v>2838.7949251</v>
      </c>
      <c r="F88" s="258">
        <v>98.815425852676</v>
      </c>
      <c r="G88" s="258">
        <v>1.1845741473240201</v>
      </c>
    </row>
    <row r="89" spans="1:7" x14ac:dyDescent="0.25">
      <c r="A89" s="258" t="s">
        <v>37</v>
      </c>
      <c r="B89" s="258" t="s">
        <v>38</v>
      </c>
      <c r="C89" s="258" t="s">
        <v>15</v>
      </c>
      <c r="D89" s="258">
        <v>106.5798621</v>
      </c>
      <c r="E89" s="258">
        <v>23.280605999999999</v>
      </c>
      <c r="F89" s="258">
        <v>82.072599659757401</v>
      </c>
      <c r="G89" s="258">
        <v>17.927400340242599</v>
      </c>
    </row>
    <row r="90" spans="1:7" x14ac:dyDescent="0.25">
      <c r="A90" s="258" t="s">
        <v>37</v>
      </c>
      <c r="B90" s="258" t="s">
        <v>38</v>
      </c>
      <c r="C90" s="258" t="s">
        <v>16</v>
      </c>
      <c r="D90" s="258">
        <v>6603.4000388000004</v>
      </c>
      <c r="E90" s="258">
        <v>56.7163161</v>
      </c>
      <c r="F90" s="258">
        <v>99.148418539891296</v>
      </c>
      <c r="G90" s="258">
        <v>0.85158146010876401</v>
      </c>
    </row>
    <row r="91" spans="1:7" x14ac:dyDescent="0.25">
      <c r="A91" s="258" t="s">
        <v>56</v>
      </c>
      <c r="B91" s="258" t="s">
        <v>57</v>
      </c>
      <c r="C91" s="258" t="s">
        <v>15</v>
      </c>
      <c r="D91" s="258">
        <v>94.052136700000005</v>
      </c>
      <c r="E91" s="258">
        <v>64.105759699999993</v>
      </c>
      <c r="F91" s="258">
        <v>59.467240549362799</v>
      </c>
      <c r="G91" s="258">
        <v>40.532759450637201</v>
      </c>
    </row>
    <row r="92" spans="1:7" x14ac:dyDescent="0.25">
      <c r="A92" s="258" t="s">
        <v>56</v>
      </c>
      <c r="B92" s="258" t="s">
        <v>57</v>
      </c>
      <c r="C92" s="258" t="s">
        <v>16</v>
      </c>
      <c r="D92" s="258">
        <v>2876.8281953000001</v>
      </c>
      <c r="E92" s="258">
        <v>72.464675700000001</v>
      </c>
      <c r="F92" s="258">
        <v>97.5429813562249</v>
      </c>
      <c r="G92" s="258">
        <v>2.4570186437751</v>
      </c>
    </row>
    <row r="93" spans="1:7" x14ac:dyDescent="0.25">
      <c r="A93" s="258" t="s">
        <v>58</v>
      </c>
      <c r="B93" s="258" t="s">
        <v>59</v>
      </c>
      <c r="C93" s="258" t="s">
        <v>15</v>
      </c>
      <c r="D93" s="258">
        <v>83.536547100000007</v>
      </c>
      <c r="E93" s="258">
        <v>25.566396300000001</v>
      </c>
      <c r="F93" s="258">
        <v>76.566721755372896</v>
      </c>
      <c r="G93" s="258">
        <v>23.4332782446271</v>
      </c>
    </row>
    <row r="94" spans="1:7" x14ac:dyDescent="0.25">
      <c r="A94" s="258" t="s">
        <v>58</v>
      </c>
      <c r="B94" s="258" t="s">
        <v>59</v>
      </c>
      <c r="C94" s="258" t="s">
        <v>16</v>
      </c>
      <c r="D94" s="258">
        <v>2734.4431433</v>
      </c>
      <c r="E94" s="258">
        <v>39.222639000000001</v>
      </c>
      <c r="F94" s="258">
        <v>98.585891665452394</v>
      </c>
      <c r="G94" s="258">
        <v>1.41410833454763</v>
      </c>
    </row>
    <row r="95" spans="1:7" x14ac:dyDescent="0.25">
      <c r="A95" s="258" t="s">
        <v>60</v>
      </c>
      <c r="B95" s="258" t="s">
        <v>61</v>
      </c>
      <c r="C95" s="258" t="s">
        <v>15</v>
      </c>
      <c r="D95" s="258">
        <v>128.7245547</v>
      </c>
      <c r="E95" s="258">
        <v>58.624916399999996</v>
      </c>
      <c r="F95" s="258">
        <v>68.708256257255101</v>
      </c>
      <c r="G95" s="258">
        <v>31.291743742744899</v>
      </c>
    </row>
    <row r="96" spans="1:7" x14ac:dyDescent="0.25">
      <c r="A96" s="258" t="s">
        <v>60</v>
      </c>
      <c r="B96" s="258" t="s">
        <v>61</v>
      </c>
      <c r="C96" s="258" t="s">
        <v>16</v>
      </c>
      <c r="D96" s="258">
        <v>3538.5480209000002</v>
      </c>
      <c r="E96" s="258">
        <v>112.08191600000001</v>
      </c>
      <c r="F96" s="258">
        <v>96.929792448500606</v>
      </c>
      <c r="G96" s="258">
        <v>3.0702075514993599</v>
      </c>
    </row>
    <row r="97" spans="1:7" x14ac:dyDescent="0.25">
      <c r="A97" s="258" t="s">
        <v>62</v>
      </c>
      <c r="B97" s="258" t="s">
        <v>63</v>
      </c>
      <c r="C97" s="258" t="s">
        <v>15</v>
      </c>
      <c r="D97" s="258">
        <v>353.04861039999997</v>
      </c>
      <c r="E97" s="258">
        <v>23.329526999999999</v>
      </c>
      <c r="F97" s="258">
        <v>93.801572227026995</v>
      </c>
      <c r="G97" s="258">
        <v>6.1984277729729804</v>
      </c>
    </row>
    <row r="98" spans="1:7" x14ac:dyDescent="0.25">
      <c r="A98" s="258" t="s">
        <v>62</v>
      </c>
      <c r="B98" s="258" t="s">
        <v>63</v>
      </c>
      <c r="C98" s="258" t="s">
        <v>16</v>
      </c>
      <c r="D98" s="258">
        <v>6553.1429127000001</v>
      </c>
      <c r="E98" s="258">
        <v>64.6420928</v>
      </c>
      <c r="F98" s="258">
        <v>99.023206514773804</v>
      </c>
      <c r="G98" s="258">
        <v>0.97679348522619502</v>
      </c>
    </row>
    <row r="99" spans="1:7" x14ac:dyDescent="0.25">
      <c r="A99" s="258" t="s">
        <v>64</v>
      </c>
      <c r="B99" s="258" t="s">
        <v>65</v>
      </c>
      <c r="C99" s="258" t="s">
        <v>15</v>
      </c>
      <c r="D99" s="258">
        <v>18.5393534</v>
      </c>
      <c r="E99" s="258">
        <v>15.9313725</v>
      </c>
      <c r="F99" s="258">
        <v>53.782892341121297</v>
      </c>
      <c r="G99" s="258">
        <v>46.217107658878703</v>
      </c>
    </row>
    <row r="100" spans="1:7" x14ac:dyDescent="0.25">
      <c r="A100" s="258" t="s">
        <v>64</v>
      </c>
      <c r="B100" s="258" t="s">
        <v>65</v>
      </c>
      <c r="C100" s="258" t="s">
        <v>16</v>
      </c>
      <c r="D100" s="258">
        <v>523.70852909999996</v>
      </c>
      <c r="E100" s="258">
        <v>16.685210600000001</v>
      </c>
      <c r="F100" s="258">
        <v>96.9123975031127</v>
      </c>
      <c r="G100" s="258">
        <v>3.0876024968873299</v>
      </c>
    </row>
    <row r="101" spans="1:7" x14ac:dyDescent="0.25">
      <c r="A101" s="258" t="s">
        <v>66</v>
      </c>
      <c r="B101" s="258" t="s">
        <v>67</v>
      </c>
      <c r="C101" s="258" t="s">
        <v>15</v>
      </c>
      <c r="D101" s="258">
        <v>946.52684190000002</v>
      </c>
      <c r="E101" s="258">
        <v>148.93886430000001</v>
      </c>
      <c r="F101" s="258">
        <v>86.404059619844602</v>
      </c>
      <c r="G101" s="258">
        <v>13.595940380155399</v>
      </c>
    </row>
    <row r="102" spans="1:7" x14ac:dyDescent="0.25">
      <c r="A102" s="258" t="s">
        <v>66</v>
      </c>
      <c r="B102" s="258" t="s">
        <v>67</v>
      </c>
      <c r="C102" s="258" t="s">
        <v>16</v>
      </c>
      <c r="D102" s="258">
        <v>41162.631251400002</v>
      </c>
      <c r="E102" s="258">
        <v>423.44643639999998</v>
      </c>
      <c r="F102" s="258">
        <v>98.981759136846307</v>
      </c>
      <c r="G102" s="258">
        <v>1.0182408631536399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674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660</v>
      </c>
      <c r="F112" s="5" t="s">
        <v>431</v>
      </c>
      <c r="G112" s="5" t="s">
        <v>661</v>
      </c>
    </row>
    <row r="113" spans="1:7" x14ac:dyDescent="0.25">
      <c r="A113" s="259" t="s">
        <v>70</v>
      </c>
      <c r="B113" s="259" t="s">
        <v>71</v>
      </c>
      <c r="C113" s="259" t="s">
        <v>15</v>
      </c>
      <c r="D113" s="259">
        <v>2429.3232760999999</v>
      </c>
      <c r="E113" s="259">
        <v>1063.7154453999999</v>
      </c>
      <c r="F113" s="259">
        <v>69.547562159768603</v>
      </c>
      <c r="G113" s="259">
        <v>30.452437840231401</v>
      </c>
    </row>
    <row r="114" spans="1:7" x14ac:dyDescent="0.25">
      <c r="A114" s="259" t="s">
        <v>70</v>
      </c>
      <c r="B114" s="259" t="s">
        <v>71</v>
      </c>
      <c r="C114" s="259" t="s">
        <v>16</v>
      </c>
      <c r="D114" s="259">
        <v>224988.979227</v>
      </c>
      <c r="E114" s="259">
        <v>1606.7738919999999</v>
      </c>
      <c r="F114" s="259">
        <v>99.290907322894</v>
      </c>
      <c r="G114" s="259">
        <v>0.709092677105991</v>
      </c>
    </row>
    <row r="115" spans="1:7" x14ac:dyDescent="0.25">
      <c r="A115" s="259" t="s">
        <v>72</v>
      </c>
      <c r="B115" s="259" t="s">
        <v>73</v>
      </c>
      <c r="C115" s="259" t="s">
        <v>15</v>
      </c>
      <c r="D115" s="259">
        <v>692.84731850000003</v>
      </c>
      <c r="E115" s="259">
        <v>294.59014350000001</v>
      </c>
      <c r="F115" s="259">
        <v>70.166197370785994</v>
      </c>
      <c r="G115" s="259">
        <v>29.833802629213999</v>
      </c>
    </row>
    <row r="116" spans="1:7" x14ac:dyDescent="0.25">
      <c r="A116" s="259" t="s">
        <v>72</v>
      </c>
      <c r="B116" s="259" t="s">
        <v>73</v>
      </c>
      <c r="C116" s="259" t="s">
        <v>16</v>
      </c>
      <c r="D116" s="259">
        <v>76740.357801100006</v>
      </c>
      <c r="E116" s="259">
        <v>294.36007110000003</v>
      </c>
      <c r="F116" s="259">
        <v>99.617886481276699</v>
      </c>
      <c r="G116" s="259">
        <v>0.38211351872326099</v>
      </c>
    </row>
    <row r="117" spans="1:7" x14ac:dyDescent="0.25">
      <c r="A117" s="259" t="s">
        <v>74</v>
      </c>
      <c r="B117" s="259" t="s">
        <v>75</v>
      </c>
      <c r="C117" s="259" t="s">
        <v>15</v>
      </c>
      <c r="D117" s="259">
        <v>2230.4177638000001</v>
      </c>
      <c r="E117" s="259">
        <v>891.46783589999995</v>
      </c>
      <c r="F117" s="259">
        <v>71.444570679154097</v>
      </c>
      <c r="G117" s="259">
        <v>28.555429320845899</v>
      </c>
    </row>
    <row r="118" spans="1:7" x14ac:dyDescent="0.25">
      <c r="A118" s="259" t="s">
        <v>74</v>
      </c>
      <c r="B118" s="259" t="s">
        <v>75</v>
      </c>
      <c r="C118" s="259" t="s">
        <v>16</v>
      </c>
      <c r="D118" s="259">
        <v>35317.459412600001</v>
      </c>
      <c r="E118" s="259">
        <v>625.00930659999995</v>
      </c>
      <c r="F118" s="259">
        <v>98.261084091126605</v>
      </c>
      <c r="G118" s="259">
        <v>1.7389159088733599</v>
      </c>
    </row>
    <row r="119" spans="1:7" x14ac:dyDescent="0.25">
      <c r="A119" s="259" t="s">
        <v>76</v>
      </c>
      <c r="B119" s="259" t="s">
        <v>77</v>
      </c>
      <c r="C119" s="259" t="s">
        <v>15</v>
      </c>
      <c r="D119" s="259">
        <v>4498.1707307999995</v>
      </c>
      <c r="E119" s="259">
        <v>2335.2821150999998</v>
      </c>
      <c r="F119" s="259">
        <v>65.8257374747066</v>
      </c>
      <c r="G119" s="259">
        <v>34.1742625252934</v>
      </c>
    </row>
    <row r="120" spans="1:7" x14ac:dyDescent="0.25">
      <c r="A120" s="259" t="s">
        <v>76</v>
      </c>
      <c r="B120" s="259" t="s">
        <v>77</v>
      </c>
      <c r="C120" s="259" t="s">
        <v>16</v>
      </c>
      <c r="D120" s="259">
        <v>126904.4350536</v>
      </c>
      <c r="E120" s="259">
        <v>1933.2070603</v>
      </c>
      <c r="F120" s="259">
        <v>98.499501365764701</v>
      </c>
      <c r="G120" s="259">
        <v>1.50049863423527</v>
      </c>
    </row>
    <row r="121" spans="1:7" x14ac:dyDescent="0.25">
      <c r="A121" s="259" t="s">
        <v>78</v>
      </c>
      <c r="B121" s="259" t="s">
        <v>79</v>
      </c>
      <c r="C121" s="259" t="s">
        <v>15</v>
      </c>
      <c r="D121" s="259">
        <v>9349.7694221000002</v>
      </c>
      <c r="E121" s="259">
        <v>3810.8683199000002</v>
      </c>
      <c r="F121" s="259">
        <v>71.043437296824607</v>
      </c>
      <c r="G121" s="259">
        <v>28.9565627031754</v>
      </c>
    </row>
    <row r="122" spans="1:7" x14ac:dyDescent="0.25">
      <c r="A122" s="259" t="s">
        <v>78</v>
      </c>
      <c r="B122" s="259" t="s">
        <v>79</v>
      </c>
      <c r="C122" s="259" t="s">
        <v>16</v>
      </c>
      <c r="D122" s="259">
        <v>112488.60215780001</v>
      </c>
      <c r="E122" s="259">
        <v>3039.6812455999998</v>
      </c>
      <c r="F122" s="259">
        <v>97.368885647693702</v>
      </c>
      <c r="G122" s="259">
        <v>2.6311143523063398</v>
      </c>
    </row>
    <row r="123" spans="1:7" x14ac:dyDescent="0.25">
      <c r="A123" s="259" t="s">
        <v>80</v>
      </c>
      <c r="B123" s="259" t="s">
        <v>81</v>
      </c>
      <c r="C123" s="259" t="s">
        <v>15</v>
      </c>
      <c r="D123" s="259">
        <v>1956.0845823</v>
      </c>
      <c r="E123" s="259">
        <v>752.31616610000003</v>
      </c>
      <c r="F123" s="259">
        <v>72.222863749227898</v>
      </c>
      <c r="G123" s="259">
        <v>27.777136250772099</v>
      </c>
    </row>
    <row r="124" spans="1:7" x14ac:dyDescent="0.25">
      <c r="A124" s="259" t="s">
        <v>80</v>
      </c>
      <c r="B124" s="259" t="s">
        <v>81</v>
      </c>
      <c r="C124" s="259" t="s">
        <v>16</v>
      </c>
      <c r="D124" s="259">
        <v>67040.047198700006</v>
      </c>
      <c r="E124" s="259">
        <v>683.40835270000002</v>
      </c>
      <c r="F124" s="259">
        <v>98.990883812505203</v>
      </c>
      <c r="G124" s="259">
        <v>1.0091161874947701</v>
      </c>
    </row>
    <row r="125" spans="1:7" x14ac:dyDescent="0.25">
      <c r="A125" s="259" t="s">
        <v>82</v>
      </c>
      <c r="B125" s="259" t="s">
        <v>83</v>
      </c>
      <c r="C125" s="259" t="s">
        <v>15</v>
      </c>
      <c r="D125" s="259">
        <v>11691.7338891</v>
      </c>
      <c r="E125" s="259">
        <v>3472.8264101</v>
      </c>
      <c r="F125" s="259">
        <v>77.099062936343699</v>
      </c>
      <c r="G125" s="259">
        <v>22.900937063656301</v>
      </c>
    </row>
    <row r="126" spans="1:7" x14ac:dyDescent="0.25">
      <c r="A126" s="259" t="s">
        <v>82</v>
      </c>
      <c r="B126" s="259" t="s">
        <v>83</v>
      </c>
      <c r="C126" s="259" t="s">
        <v>16</v>
      </c>
      <c r="D126" s="259">
        <v>215337.1865986</v>
      </c>
      <c r="E126" s="259">
        <v>3190.7587236999998</v>
      </c>
      <c r="F126" s="259">
        <v>98.539885267765598</v>
      </c>
      <c r="G126" s="259">
        <v>1.4601147322343799</v>
      </c>
    </row>
    <row r="127" spans="1:7" x14ac:dyDescent="0.25">
      <c r="A127" s="259" t="s">
        <v>84</v>
      </c>
      <c r="B127" s="259" t="s">
        <v>85</v>
      </c>
      <c r="C127" s="259" t="s">
        <v>15</v>
      </c>
      <c r="D127" s="259">
        <v>10600.773121599999</v>
      </c>
      <c r="E127" s="259">
        <v>3360.6733217999999</v>
      </c>
      <c r="F127" s="259">
        <v>75.928902958413104</v>
      </c>
      <c r="G127" s="259">
        <v>24.071097041586899</v>
      </c>
    </row>
    <row r="128" spans="1:7" x14ac:dyDescent="0.25">
      <c r="A128" s="259" t="s">
        <v>84</v>
      </c>
      <c r="B128" s="259" t="s">
        <v>85</v>
      </c>
      <c r="C128" s="259" t="s">
        <v>16</v>
      </c>
      <c r="D128" s="259">
        <v>347521.84408170002</v>
      </c>
      <c r="E128" s="259">
        <v>3600.555801</v>
      </c>
      <c r="F128" s="259">
        <v>98.974558216108406</v>
      </c>
      <c r="G128" s="259">
        <v>1.0254417838915599</v>
      </c>
    </row>
    <row r="129" spans="1:7" x14ac:dyDescent="0.25">
      <c r="A129" s="259" t="s">
        <v>86</v>
      </c>
      <c r="B129" s="259" t="s">
        <v>87</v>
      </c>
      <c r="C129" s="259" t="s">
        <v>15</v>
      </c>
      <c r="D129" s="259">
        <v>2040.6940185999999</v>
      </c>
      <c r="E129" s="259">
        <v>649.49918769999999</v>
      </c>
      <c r="F129" s="259">
        <v>75.856782844481998</v>
      </c>
      <c r="G129" s="259">
        <v>24.143217155517899</v>
      </c>
    </row>
    <row r="130" spans="1:7" x14ac:dyDescent="0.25">
      <c r="A130" s="259" t="s">
        <v>86</v>
      </c>
      <c r="B130" s="259" t="s">
        <v>87</v>
      </c>
      <c r="C130" s="259" t="s">
        <v>16</v>
      </c>
      <c r="D130" s="259">
        <v>142725.5174946</v>
      </c>
      <c r="E130" s="259">
        <v>1361.1899272999999</v>
      </c>
      <c r="F130" s="259">
        <v>99.055298055139602</v>
      </c>
      <c r="G130" s="259">
        <v>0.94470194486039705</v>
      </c>
    </row>
    <row r="131" spans="1:7" x14ac:dyDescent="0.25">
      <c r="A131" s="259" t="s">
        <v>88</v>
      </c>
      <c r="B131" s="259" t="s">
        <v>89</v>
      </c>
      <c r="C131" s="259" t="s">
        <v>15</v>
      </c>
      <c r="D131" s="259">
        <v>5229.6957087999999</v>
      </c>
      <c r="E131" s="259">
        <v>2122.4948241000002</v>
      </c>
      <c r="F131" s="259">
        <v>71.131123240044701</v>
      </c>
      <c r="G131" s="259">
        <v>28.868876759955299</v>
      </c>
    </row>
    <row r="132" spans="1:7" x14ac:dyDescent="0.25">
      <c r="A132" s="259" t="s">
        <v>88</v>
      </c>
      <c r="B132" s="259" t="s">
        <v>89</v>
      </c>
      <c r="C132" s="259" t="s">
        <v>16</v>
      </c>
      <c r="D132" s="259">
        <v>287640.3676078</v>
      </c>
      <c r="E132" s="259">
        <v>2280.8444975000002</v>
      </c>
      <c r="F132" s="259">
        <v>99.213288161657005</v>
      </c>
      <c r="G132" s="259">
        <v>0.78671183834303005</v>
      </c>
    </row>
    <row r="133" spans="1:7" x14ac:dyDescent="0.25">
      <c r="A133" s="259" t="s">
        <v>90</v>
      </c>
      <c r="B133" s="259" t="s">
        <v>91</v>
      </c>
      <c r="C133" s="259" t="s">
        <v>15</v>
      </c>
      <c r="D133" s="259">
        <v>8381.0115089999999</v>
      </c>
      <c r="E133" s="259">
        <v>3207.1931764000001</v>
      </c>
      <c r="F133" s="259">
        <v>72.323640602924897</v>
      </c>
      <c r="G133" s="259">
        <v>27.6763593970751</v>
      </c>
    </row>
    <row r="134" spans="1:7" x14ac:dyDescent="0.25">
      <c r="A134" s="259" t="s">
        <v>90</v>
      </c>
      <c r="B134" s="259" t="s">
        <v>91</v>
      </c>
      <c r="C134" s="259" t="s">
        <v>16</v>
      </c>
      <c r="D134" s="259">
        <v>430872.95774119999</v>
      </c>
      <c r="E134" s="259">
        <v>3890.6171985000001</v>
      </c>
      <c r="F134" s="259">
        <v>99.105118868562201</v>
      </c>
      <c r="G134" s="259">
        <v>0.89488113143784298</v>
      </c>
    </row>
    <row r="135" spans="1:7" x14ac:dyDescent="0.25">
      <c r="A135" s="259" t="s">
        <v>92</v>
      </c>
      <c r="B135" s="259" t="s">
        <v>93</v>
      </c>
      <c r="C135" s="259" t="s">
        <v>15</v>
      </c>
      <c r="D135" s="259">
        <v>431.1385272</v>
      </c>
      <c r="E135" s="259">
        <v>243.10679150000001</v>
      </c>
      <c r="F135" s="259">
        <v>63.943866607968502</v>
      </c>
      <c r="G135" s="259">
        <v>36.056133392031498</v>
      </c>
    </row>
    <row r="136" spans="1:7" x14ac:dyDescent="0.25">
      <c r="A136" s="259" t="s">
        <v>92</v>
      </c>
      <c r="B136" s="259" t="s">
        <v>93</v>
      </c>
      <c r="C136" s="259" t="s">
        <v>16</v>
      </c>
      <c r="D136" s="259">
        <v>55435.101846500002</v>
      </c>
      <c r="E136" s="259">
        <v>328.20559320000001</v>
      </c>
      <c r="F136" s="259">
        <v>99.411430906326899</v>
      </c>
      <c r="G136" s="259">
        <v>0.58856909367312404</v>
      </c>
    </row>
    <row r="137" spans="1:7" x14ac:dyDescent="0.25">
      <c r="A137" s="259" t="s">
        <v>94</v>
      </c>
      <c r="B137" s="259" t="s">
        <v>95</v>
      </c>
      <c r="C137" s="259" t="s">
        <v>15</v>
      </c>
      <c r="D137" s="259">
        <v>308.94341250000002</v>
      </c>
      <c r="E137" s="259">
        <v>46.262828300000002</v>
      </c>
      <c r="F137" s="259">
        <v>86.975783928850404</v>
      </c>
      <c r="G137" s="259">
        <v>13.024216071149599</v>
      </c>
    </row>
    <row r="138" spans="1:7" x14ac:dyDescent="0.25">
      <c r="A138" s="259" t="s">
        <v>94</v>
      </c>
      <c r="B138" s="259" t="s">
        <v>95</v>
      </c>
      <c r="C138" s="259" t="s">
        <v>16</v>
      </c>
      <c r="D138" s="259">
        <v>76796.262151600007</v>
      </c>
      <c r="E138" s="259">
        <v>194.6510863</v>
      </c>
      <c r="F138" s="259">
        <v>99.747176545758705</v>
      </c>
      <c r="G138" s="259">
        <v>0.25282345424132502</v>
      </c>
    </row>
    <row r="139" spans="1:7" x14ac:dyDescent="0.25">
      <c r="A139" s="259" t="s">
        <v>96</v>
      </c>
      <c r="B139" s="259" t="s">
        <v>97</v>
      </c>
      <c r="C139" s="259" t="s">
        <v>15</v>
      </c>
      <c r="D139" s="259">
        <v>1381.9643148</v>
      </c>
      <c r="E139" s="259">
        <v>275.85816010000002</v>
      </c>
      <c r="F139" s="259">
        <v>83.360211103626199</v>
      </c>
      <c r="G139" s="259">
        <v>16.639788896373801</v>
      </c>
    </row>
    <row r="140" spans="1:7" x14ac:dyDescent="0.25">
      <c r="A140" s="259" t="s">
        <v>96</v>
      </c>
      <c r="B140" s="259" t="s">
        <v>97</v>
      </c>
      <c r="C140" s="259" t="s">
        <v>16</v>
      </c>
      <c r="D140" s="259">
        <v>31142.643666299999</v>
      </c>
      <c r="E140" s="259">
        <v>336.12849610000001</v>
      </c>
      <c r="F140" s="259">
        <v>98.9322058231309</v>
      </c>
      <c r="G140" s="259">
        <v>1.0677941768690999</v>
      </c>
    </row>
    <row r="141" spans="1:7" x14ac:dyDescent="0.25">
      <c r="A141" s="259" t="s">
        <v>98</v>
      </c>
      <c r="B141" s="259" t="s">
        <v>99</v>
      </c>
      <c r="C141" s="259" t="s">
        <v>15</v>
      </c>
      <c r="D141" s="259">
        <v>667.25702809999996</v>
      </c>
      <c r="E141" s="259">
        <v>264.71087399999999</v>
      </c>
      <c r="F141" s="259">
        <v>71.596567499424793</v>
      </c>
      <c r="G141" s="259">
        <v>28.4034325005752</v>
      </c>
    </row>
    <row r="142" spans="1:7" x14ac:dyDescent="0.25">
      <c r="A142" s="259" t="s">
        <v>98</v>
      </c>
      <c r="B142" s="259" t="s">
        <v>99</v>
      </c>
      <c r="C142" s="259" t="s">
        <v>16</v>
      </c>
      <c r="D142" s="259">
        <v>27099.618788700001</v>
      </c>
      <c r="E142" s="259">
        <v>186.06431319999999</v>
      </c>
      <c r="F142" s="259">
        <v>99.318088125171201</v>
      </c>
      <c r="G142" s="259">
        <v>0.68191187482875804</v>
      </c>
    </row>
    <row r="143" spans="1:7" x14ac:dyDescent="0.25">
      <c r="A143" s="259" t="s">
        <v>100</v>
      </c>
      <c r="B143" s="259" t="s">
        <v>101</v>
      </c>
      <c r="C143" s="259" t="s">
        <v>15</v>
      </c>
      <c r="D143" s="259">
        <v>1773.3521186</v>
      </c>
      <c r="E143" s="259">
        <v>590.30203470000004</v>
      </c>
      <c r="F143" s="259">
        <v>75.025871112495295</v>
      </c>
      <c r="G143" s="259">
        <v>24.974128887504701</v>
      </c>
    </row>
    <row r="144" spans="1:7" x14ac:dyDescent="0.25">
      <c r="A144" s="259" t="s">
        <v>100</v>
      </c>
      <c r="B144" s="259" t="s">
        <v>101</v>
      </c>
      <c r="C144" s="259" t="s">
        <v>16</v>
      </c>
      <c r="D144" s="259">
        <v>87002.881683900006</v>
      </c>
      <c r="E144" s="259">
        <v>571.70109660000003</v>
      </c>
      <c r="F144" s="259">
        <v>99.347183762173401</v>
      </c>
      <c r="G144" s="259">
        <v>0.65281623782659803</v>
      </c>
    </row>
    <row r="145" spans="1:7" x14ac:dyDescent="0.25">
      <c r="A145" s="259" t="s">
        <v>102</v>
      </c>
      <c r="B145" s="259" t="s">
        <v>103</v>
      </c>
      <c r="C145" s="259" t="s">
        <v>15</v>
      </c>
      <c r="D145" s="259">
        <v>227.48535240000001</v>
      </c>
      <c r="E145" s="259">
        <v>96.591548799999998</v>
      </c>
      <c r="F145" s="259">
        <v>70.194867809973999</v>
      </c>
      <c r="G145" s="259">
        <v>29.805132190026001</v>
      </c>
    </row>
    <row r="146" spans="1:7" x14ac:dyDescent="0.25">
      <c r="A146" s="259" t="s">
        <v>102</v>
      </c>
      <c r="B146" s="259" t="s">
        <v>103</v>
      </c>
      <c r="C146" s="259" t="s">
        <v>16</v>
      </c>
      <c r="D146" s="259">
        <v>7215.4813476999998</v>
      </c>
      <c r="E146" s="259">
        <v>63.636965099999998</v>
      </c>
      <c r="F146" s="259">
        <v>99.125759984034104</v>
      </c>
      <c r="G146" s="259">
        <v>0.87424001596590695</v>
      </c>
    </row>
    <row r="147" spans="1:7" x14ac:dyDescent="0.25">
      <c r="A147" s="259" t="s">
        <v>104</v>
      </c>
      <c r="B147" s="259" t="s">
        <v>105</v>
      </c>
      <c r="C147" s="259" t="s">
        <v>15</v>
      </c>
      <c r="D147" s="259">
        <v>6326.5311758999997</v>
      </c>
      <c r="E147" s="259">
        <v>2787.5650166</v>
      </c>
      <c r="F147" s="259">
        <v>69.414794865848705</v>
      </c>
      <c r="G147" s="259">
        <v>30.585205134151298</v>
      </c>
    </row>
    <row r="148" spans="1:7" x14ac:dyDescent="0.25">
      <c r="A148" s="259" t="s">
        <v>104</v>
      </c>
      <c r="B148" s="259" t="s">
        <v>105</v>
      </c>
      <c r="C148" s="259" t="s">
        <v>16</v>
      </c>
      <c r="D148" s="259">
        <v>125336.41578929999</v>
      </c>
      <c r="E148" s="259">
        <v>2236.842463</v>
      </c>
      <c r="F148" s="259">
        <v>98.246621201305203</v>
      </c>
      <c r="G148" s="259">
        <v>1.7533787986948099</v>
      </c>
    </row>
    <row r="149" spans="1:7" x14ac:dyDescent="0.25">
      <c r="A149" s="259" t="s">
        <v>106</v>
      </c>
      <c r="B149" s="259" t="s">
        <v>107</v>
      </c>
      <c r="C149" s="259" t="s">
        <v>15</v>
      </c>
      <c r="D149" s="259">
        <v>13277.9989988</v>
      </c>
      <c r="E149" s="259">
        <v>4621.8077967999998</v>
      </c>
      <c r="F149" s="259">
        <v>74.179566016678507</v>
      </c>
      <c r="G149" s="259">
        <v>25.8204339833215</v>
      </c>
    </row>
    <row r="150" spans="1:7" x14ac:dyDescent="0.25">
      <c r="A150" s="259" t="s">
        <v>106</v>
      </c>
      <c r="B150" s="259" t="s">
        <v>107</v>
      </c>
      <c r="C150" s="259" t="s">
        <v>16</v>
      </c>
      <c r="D150" s="259">
        <v>187437.9928033</v>
      </c>
      <c r="E150" s="259">
        <v>3364.2861487999999</v>
      </c>
      <c r="F150" s="259">
        <v>98.236768361847197</v>
      </c>
      <c r="G150" s="259">
        <v>1.7632316381528099</v>
      </c>
    </row>
    <row r="151" spans="1:7" x14ac:dyDescent="0.25">
      <c r="A151" s="259" t="s">
        <v>108</v>
      </c>
      <c r="B151" s="259" t="s">
        <v>109</v>
      </c>
      <c r="C151" s="259" t="s">
        <v>15</v>
      </c>
      <c r="D151" s="259">
        <v>113.6918412</v>
      </c>
      <c r="E151" s="259">
        <v>63.162134000000002</v>
      </c>
      <c r="F151" s="259">
        <v>64.285714285714306</v>
      </c>
      <c r="G151" s="259">
        <v>35.714285714285701</v>
      </c>
    </row>
    <row r="152" spans="1:7" x14ac:dyDescent="0.25">
      <c r="A152" s="259" t="s">
        <v>108</v>
      </c>
      <c r="B152" s="259" t="s">
        <v>109</v>
      </c>
      <c r="C152" s="259" t="s">
        <v>16</v>
      </c>
      <c r="D152" s="259">
        <v>925.77642119999996</v>
      </c>
      <c r="E152" s="259">
        <v>32.483383199999999</v>
      </c>
      <c r="F152" s="259">
        <v>96.610169491525397</v>
      </c>
      <c r="G152" s="259">
        <v>3.3898305084745801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675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660</v>
      </c>
      <c r="F162" s="5" t="s">
        <v>431</v>
      </c>
      <c r="G162" s="5" t="s">
        <v>661</v>
      </c>
    </row>
    <row r="163" spans="1:7" x14ac:dyDescent="0.25">
      <c r="A163" s="260" t="s">
        <v>70</v>
      </c>
      <c r="B163" s="260" t="s">
        <v>71</v>
      </c>
      <c r="C163" s="260" t="s">
        <v>15</v>
      </c>
      <c r="D163" s="260">
        <v>2418.1031112999999</v>
      </c>
      <c r="E163" s="260">
        <v>1061.3533054</v>
      </c>
      <c r="F163" s="260">
        <v>69.496577100206594</v>
      </c>
      <c r="G163" s="260">
        <v>30.503422899793399</v>
      </c>
    </row>
    <row r="164" spans="1:7" x14ac:dyDescent="0.25">
      <c r="A164" s="260" t="s">
        <v>70</v>
      </c>
      <c r="B164" s="260" t="s">
        <v>71</v>
      </c>
      <c r="C164" s="260" t="s">
        <v>16</v>
      </c>
      <c r="D164" s="260">
        <v>224846.6397185</v>
      </c>
      <c r="E164" s="260">
        <v>1604.411752</v>
      </c>
      <c r="F164" s="260">
        <v>99.291497327311404</v>
      </c>
      <c r="G164" s="260">
        <v>0.70850267268863099</v>
      </c>
    </row>
    <row r="165" spans="1:7" x14ac:dyDescent="0.25">
      <c r="A165" s="260" t="s">
        <v>72</v>
      </c>
      <c r="B165" s="260" t="s">
        <v>73</v>
      </c>
      <c r="C165" s="260" t="s">
        <v>15</v>
      </c>
      <c r="D165" s="260">
        <v>663.97294599999998</v>
      </c>
      <c r="E165" s="260">
        <v>265.71577100000002</v>
      </c>
      <c r="F165" s="260">
        <v>71.418845239142499</v>
      </c>
      <c r="G165" s="260">
        <v>28.581154760857402</v>
      </c>
    </row>
    <row r="166" spans="1:7" x14ac:dyDescent="0.25">
      <c r="A166" s="260" t="s">
        <v>72</v>
      </c>
      <c r="B166" s="260" t="s">
        <v>73</v>
      </c>
      <c r="C166" s="260" t="s">
        <v>16</v>
      </c>
      <c r="D166" s="260">
        <v>76427.835181100003</v>
      </c>
      <c r="E166" s="260">
        <v>294.36007110000003</v>
      </c>
      <c r="F166" s="260">
        <v>99.616329967967701</v>
      </c>
      <c r="G166" s="260">
        <v>0.38367003203230099</v>
      </c>
    </row>
    <row r="167" spans="1:7" x14ac:dyDescent="0.25">
      <c r="A167" s="260" t="s">
        <v>74</v>
      </c>
      <c r="B167" s="260" t="s">
        <v>75</v>
      </c>
      <c r="C167" s="260" t="s">
        <v>15</v>
      </c>
      <c r="D167" s="260">
        <v>2182.0706469000002</v>
      </c>
      <c r="E167" s="260">
        <v>850.6566679</v>
      </c>
      <c r="F167" s="260">
        <v>71.950769732949198</v>
      </c>
      <c r="G167" s="260">
        <v>28.049230267050799</v>
      </c>
    </row>
    <row r="168" spans="1:7" x14ac:dyDescent="0.25">
      <c r="A168" s="260" t="s">
        <v>74</v>
      </c>
      <c r="B168" s="260" t="s">
        <v>75</v>
      </c>
      <c r="C168" s="260" t="s">
        <v>16</v>
      </c>
      <c r="D168" s="260">
        <v>35070.859114999999</v>
      </c>
      <c r="E168" s="260">
        <v>625.00930659999995</v>
      </c>
      <c r="F168" s="260">
        <v>98.249071015115604</v>
      </c>
      <c r="G168" s="260">
        <v>1.7509289848844201</v>
      </c>
    </row>
    <row r="169" spans="1:7" x14ac:dyDescent="0.25">
      <c r="A169" s="260" t="s">
        <v>76</v>
      </c>
      <c r="B169" s="260" t="s">
        <v>77</v>
      </c>
      <c r="C169" s="260" t="s">
        <v>15</v>
      </c>
      <c r="D169" s="260">
        <v>4491.8292671999998</v>
      </c>
      <c r="E169" s="260">
        <v>2333.6967491999999</v>
      </c>
      <c r="F169" s="260">
        <v>65.809276184828505</v>
      </c>
      <c r="G169" s="260">
        <v>34.190723815171502</v>
      </c>
    </row>
    <row r="170" spans="1:7" x14ac:dyDescent="0.25">
      <c r="A170" s="260" t="s">
        <v>76</v>
      </c>
      <c r="B170" s="260" t="s">
        <v>77</v>
      </c>
      <c r="C170" s="260" t="s">
        <v>16</v>
      </c>
      <c r="D170" s="260">
        <v>126894.92285820001</v>
      </c>
      <c r="E170" s="260">
        <v>1933.2070603</v>
      </c>
      <c r="F170" s="260">
        <v>98.499390574463007</v>
      </c>
      <c r="G170" s="260">
        <v>1.50060942553695</v>
      </c>
    </row>
    <row r="171" spans="1:7" x14ac:dyDescent="0.25">
      <c r="A171" s="260" t="s">
        <v>78</v>
      </c>
      <c r="B171" s="260" t="s">
        <v>79</v>
      </c>
      <c r="C171" s="260" t="s">
        <v>15</v>
      </c>
      <c r="D171" s="260">
        <v>9034.3634495999995</v>
      </c>
      <c r="E171" s="260">
        <v>3684.0521985999999</v>
      </c>
      <c r="F171" s="260">
        <v>71.033717559612896</v>
      </c>
      <c r="G171" s="260">
        <v>28.966282440387101</v>
      </c>
    </row>
    <row r="172" spans="1:7" x14ac:dyDescent="0.25">
      <c r="A172" s="260" t="s">
        <v>78</v>
      </c>
      <c r="B172" s="260" t="s">
        <v>79</v>
      </c>
      <c r="C172" s="260" t="s">
        <v>16</v>
      </c>
      <c r="D172" s="260">
        <v>110063.5890006</v>
      </c>
      <c r="E172" s="260">
        <v>2978.1061478000001</v>
      </c>
      <c r="F172" s="260">
        <v>97.365479928542896</v>
      </c>
      <c r="G172" s="260">
        <v>2.6345200714571502</v>
      </c>
    </row>
    <row r="173" spans="1:7" x14ac:dyDescent="0.25">
      <c r="A173" s="260" t="s">
        <v>80</v>
      </c>
      <c r="B173" s="260" t="s">
        <v>81</v>
      </c>
      <c r="C173" s="260" t="s">
        <v>15</v>
      </c>
      <c r="D173" s="260">
        <v>1956.0845823</v>
      </c>
      <c r="E173" s="260">
        <v>752.31616610000003</v>
      </c>
      <c r="F173" s="260">
        <v>72.222863749227898</v>
      </c>
      <c r="G173" s="260">
        <v>27.777136250772099</v>
      </c>
    </row>
    <row r="174" spans="1:7" x14ac:dyDescent="0.25">
      <c r="A174" s="260" t="s">
        <v>80</v>
      </c>
      <c r="B174" s="260" t="s">
        <v>81</v>
      </c>
      <c r="C174" s="260" t="s">
        <v>16</v>
      </c>
      <c r="D174" s="260">
        <v>67040.047198700006</v>
      </c>
      <c r="E174" s="260">
        <v>683.40835270000002</v>
      </c>
      <c r="F174" s="260">
        <v>98.990883812505203</v>
      </c>
      <c r="G174" s="260">
        <v>1.0091161874947701</v>
      </c>
    </row>
    <row r="175" spans="1:7" x14ac:dyDescent="0.25">
      <c r="A175" s="260" t="s">
        <v>82</v>
      </c>
      <c r="B175" s="260" t="s">
        <v>83</v>
      </c>
      <c r="C175" s="260" t="s">
        <v>15</v>
      </c>
      <c r="D175" s="260">
        <v>11691.7338891</v>
      </c>
      <c r="E175" s="260">
        <v>3472.8264101</v>
      </c>
      <c r="F175" s="260">
        <v>77.099062936343699</v>
      </c>
      <c r="G175" s="260">
        <v>22.900937063656301</v>
      </c>
    </row>
    <row r="176" spans="1:7" x14ac:dyDescent="0.25">
      <c r="A176" s="260" t="s">
        <v>82</v>
      </c>
      <c r="B176" s="260" t="s">
        <v>83</v>
      </c>
      <c r="C176" s="260" t="s">
        <v>16</v>
      </c>
      <c r="D176" s="260">
        <v>215337.1865986</v>
      </c>
      <c r="E176" s="260">
        <v>3190.7587236999998</v>
      </c>
      <c r="F176" s="260">
        <v>98.539885267765598</v>
      </c>
      <c r="G176" s="260">
        <v>1.4601147322343799</v>
      </c>
    </row>
    <row r="177" spans="1:7" x14ac:dyDescent="0.25">
      <c r="A177" s="260" t="s">
        <v>84</v>
      </c>
      <c r="B177" s="260" t="s">
        <v>85</v>
      </c>
      <c r="C177" s="260" t="s">
        <v>15</v>
      </c>
      <c r="D177" s="260">
        <v>10600.773121599999</v>
      </c>
      <c r="E177" s="260">
        <v>3360.6733217999999</v>
      </c>
      <c r="F177" s="260">
        <v>75.928902958413104</v>
      </c>
      <c r="G177" s="260">
        <v>24.071097041586899</v>
      </c>
    </row>
    <row r="178" spans="1:7" x14ac:dyDescent="0.25">
      <c r="A178" s="260" t="s">
        <v>84</v>
      </c>
      <c r="B178" s="260" t="s">
        <v>85</v>
      </c>
      <c r="C178" s="260" t="s">
        <v>16</v>
      </c>
      <c r="D178" s="260">
        <v>347521.84408170002</v>
      </c>
      <c r="E178" s="260">
        <v>3600.555801</v>
      </c>
      <c r="F178" s="260">
        <v>98.974558216108406</v>
      </c>
      <c r="G178" s="260">
        <v>1.0254417838915599</v>
      </c>
    </row>
    <row r="179" spans="1:7" x14ac:dyDescent="0.25">
      <c r="A179" s="260" t="s">
        <v>86</v>
      </c>
      <c r="B179" s="260" t="s">
        <v>87</v>
      </c>
      <c r="C179" s="260" t="s">
        <v>15</v>
      </c>
      <c r="D179" s="260">
        <v>2040.6940185999999</v>
      </c>
      <c r="E179" s="260">
        <v>649.49918769999999</v>
      </c>
      <c r="F179" s="260">
        <v>75.856782844481998</v>
      </c>
      <c r="G179" s="260">
        <v>24.143217155517899</v>
      </c>
    </row>
    <row r="180" spans="1:7" x14ac:dyDescent="0.25">
      <c r="A180" s="260" t="s">
        <v>86</v>
      </c>
      <c r="B180" s="260" t="s">
        <v>87</v>
      </c>
      <c r="C180" s="260" t="s">
        <v>16</v>
      </c>
      <c r="D180" s="260">
        <v>142725.5174946</v>
      </c>
      <c r="E180" s="260">
        <v>1361.1899272999999</v>
      </c>
      <c r="F180" s="260">
        <v>99.055298055139602</v>
      </c>
      <c r="G180" s="260">
        <v>0.94470194486039705</v>
      </c>
    </row>
    <row r="181" spans="1:7" x14ac:dyDescent="0.25">
      <c r="A181" s="260" t="s">
        <v>88</v>
      </c>
      <c r="B181" s="260" t="s">
        <v>89</v>
      </c>
      <c r="C181" s="260" t="s">
        <v>15</v>
      </c>
      <c r="D181" s="260">
        <v>5229.6957087999999</v>
      </c>
      <c r="E181" s="260">
        <v>2122.4948241000002</v>
      </c>
      <c r="F181" s="260">
        <v>71.131123240044701</v>
      </c>
      <c r="G181" s="260">
        <v>28.868876759955299</v>
      </c>
    </row>
    <row r="182" spans="1:7" x14ac:dyDescent="0.25">
      <c r="A182" s="260" t="s">
        <v>88</v>
      </c>
      <c r="B182" s="260" t="s">
        <v>89</v>
      </c>
      <c r="C182" s="260" t="s">
        <v>16</v>
      </c>
      <c r="D182" s="260">
        <v>287640.3676078</v>
      </c>
      <c r="E182" s="260">
        <v>2280.8444975000002</v>
      </c>
      <c r="F182" s="260">
        <v>99.213288161657005</v>
      </c>
      <c r="G182" s="260">
        <v>0.78671183834303005</v>
      </c>
    </row>
    <row r="183" spans="1:7" x14ac:dyDescent="0.25">
      <c r="A183" s="260" t="s">
        <v>90</v>
      </c>
      <c r="B183" s="260" t="s">
        <v>91</v>
      </c>
      <c r="C183" s="260" t="s">
        <v>15</v>
      </c>
      <c r="D183" s="260">
        <v>8325.4173996999998</v>
      </c>
      <c r="E183" s="260">
        <v>3188.4833831000001</v>
      </c>
      <c r="F183" s="260">
        <v>72.307531189923907</v>
      </c>
      <c r="G183" s="260">
        <v>27.6924688100761</v>
      </c>
    </row>
    <row r="184" spans="1:7" x14ac:dyDescent="0.25">
      <c r="A184" s="260" t="s">
        <v>90</v>
      </c>
      <c r="B184" s="260" t="s">
        <v>91</v>
      </c>
      <c r="C184" s="260" t="s">
        <v>16</v>
      </c>
      <c r="D184" s="260">
        <v>429734.64915960003</v>
      </c>
      <c r="E184" s="260">
        <v>3855.4694629999999</v>
      </c>
      <c r="F184" s="260">
        <v>99.110803199287005</v>
      </c>
      <c r="G184" s="260">
        <v>0.88919680071303198</v>
      </c>
    </row>
    <row r="185" spans="1:7" x14ac:dyDescent="0.25">
      <c r="A185" s="260" t="s">
        <v>92</v>
      </c>
      <c r="B185" s="260" t="s">
        <v>93</v>
      </c>
      <c r="C185" s="260" t="s">
        <v>15</v>
      </c>
      <c r="D185" s="260">
        <v>431.1385272</v>
      </c>
      <c r="E185" s="260">
        <v>243.10679150000001</v>
      </c>
      <c r="F185" s="260">
        <v>63.943866607968502</v>
      </c>
      <c r="G185" s="260">
        <v>36.056133392031498</v>
      </c>
    </row>
    <row r="186" spans="1:7" x14ac:dyDescent="0.25">
      <c r="A186" s="260" t="s">
        <v>92</v>
      </c>
      <c r="B186" s="260" t="s">
        <v>93</v>
      </c>
      <c r="C186" s="260" t="s">
        <v>16</v>
      </c>
      <c r="D186" s="260">
        <v>55435.101846500002</v>
      </c>
      <c r="E186" s="260">
        <v>328.20559320000001</v>
      </c>
      <c r="F186" s="260">
        <v>99.411430906326899</v>
      </c>
      <c r="G186" s="260">
        <v>0.58856909367312404</v>
      </c>
    </row>
    <row r="187" spans="1:7" x14ac:dyDescent="0.25">
      <c r="A187" s="260" t="s">
        <v>94</v>
      </c>
      <c r="B187" s="260" t="s">
        <v>95</v>
      </c>
      <c r="C187" s="260" t="s">
        <v>15</v>
      </c>
      <c r="D187" s="260">
        <v>308.94341250000002</v>
      </c>
      <c r="E187" s="260">
        <v>46.262828300000002</v>
      </c>
      <c r="F187" s="260">
        <v>86.975783928850404</v>
      </c>
      <c r="G187" s="260">
        <v>13.024216071149599</v>
      </c>
    </row>
    <row r="188" spans="1:7" x14ac:dyDescent="0.25">
      <c r="A188" s="260" t="s">
        <v>94</v>
      </c>
      <c r="B188" s="260" t="s">
        <v>95</v>
      </c>
      <c r="C188" s="260" t="s">
        <v>16</v>
      </c>
      <c r="D188" s="260">
        <v>76796.262151600007</v>
      </c>
      <c r="E188" s="260">
        <v>194.6510863</v>
      </c>
      <c r="F188" s="260">
        <v>99.747176545758705</v>
      </c>
      <c r="G188" s="260">
        <v>0.25282345424132502</v>
      </c>
    </row>
    <row r="189" spans="1:7" x14ac:dyDescent="0.25">
      <c r="A189" s="260" t="s">
        <v>96</v>
      </c>
      <c r="B189" s="260" t="s">
        <v>97</v>
      </c>
      <c r="C189" s="260" t="s">
        <v>15</v>
      </c>
      <c r="D189" s="260">
        <v>1381.9643148</v>
      </c>
      <c r="E189" s="260">
        <v>275.85816010000002</v>
      </c>
      <c r="F189" s="260">
        <v>83.360211103626199</v>
      </c>
      <c r="G189" s="260">
        <v>16.639788896373801</v>
      </c>
    </row>
    <row r="190" spans="1:7" x14ac:dyDescent="0.25">
      <c r="A190" s="260" t="s">
        <v>96</v>
      </c>
      <c r="B190" s="260" t="s">
        <v>97</v>
      </c>
      <c r="C190" s="260" t="s">
        <v>16</v>
      </c>
      <c r="D190" s="260">
        <v>31142.643666299999</v>
      </c>
      <c r="E190" s="260">
        <v>336.12849610000001</v>
      </c>
      <c r="F190" s="260">
        <v>98.9322058231309</v>
      </c>
      <c r="G190" s="260">
        <v>1.0677941768690999</v>
      </c>
    </row>
    <row r="191" spans="1:7" x14ac:dyDescent="0.25">
      <c r="A191" s="260" t="s">
        <v>98</v>
      </c>
      <c r="B191" s="260" t="s">
        <v>99</v>
      </c>
      <c r="C191" s="260" t="s">
        <v>15</v>
      </c>
      <c r="D191" s="260">
        <v>667.25702809999996</v>
      </c>
      <c r="E191" s="260">
        <v>264.71087399999999</v>
      </c>
      <c r="F191" s="260">
        <v>71.596567499424793</v>
      </c>
      <c r="G191" s="260">
        <v>28.4034325005752</v>
      </c>
    </row>
    <row r="192" spans="1:7" x14ac:dyDescent="0.25">
      <c r="A192" s="260" t="s">
        <v>98</v>
      </c>
      <c r="B192" s="260" t="s">
        <v>99</v>
      </c>
      <c r="C192" s="260" t="s">
        <v>16</v>
      </c>
      <c r="D192" s="260">
        <v>27099.618788700001</v>
      </c>
      <c r="E192" s="260">
        <v>186.06431319999999</v>
      </c>
      <c r="F192" s="260">
        <v>99.318088125171201</v>
      </c>
      <c r="G192" s="260">
        <v>0.68191187482875804</v>
      </c>
    </row>
    <row r="193" spans="1:7" x14ac:dyDescent="0.25">
      <c r="A193" s="260" t="s">
        <v>100</v>
      </c>
      <c r="B193" s="260" t="s">
        <v>101</v>
      </c>
      <c r="C193" s="260" t="s">
        <v>15</v>
      </c>
      <c r="D193" s="260">
        <v>1773.3521186</v>
      </c>
      <c r="E193" s="260">
        <v>590.30203470000004</v>
      </c>
      <c r="F193" s="260">
        <v>75.025871112495295</v>
      </c>
      <c r="G193" s="260">
        <v>24.974128887504701</v>
      </c>
    </row>
    <row r="194" spans="1:7" x14ac:dyDescent="0.25">
      <c r="A194" s="260" t="s">
        <v>100</v>
      </c>
      <c r="B194" s="260" t="s">
        <v>101</v>
      </c>
      <c r="C194" s="260" t="s">
        <v>16</v>
      </c>
      <c r="D194" s="260">
        <v>87002.881683900006</v>
      </c>
      <c r="E194" s="260">
        <v>571.70109660000003</v>
      </c>
      <c r="F194" s="260">
        <v>99.347183762173401</v>
      </c>
      <c r="G194" s="260">
        <v>0.65281623782659803</v>
      </c>
    </row>
    <row r="195" spans="1:7" x14ac:dyDescent="0.25">
      <c r="A195" s="260" t="s">
        <v>102</v>
      </c>
      <c r="B195" s="260" t="s">
        <v>103</v>
      </c>
      <c r="C195" s="260" t="s">
        <v>15</v>
      </c>
      <c r="D195" s="260">
        <v>227.48535240000001</v>
      </c>
      <c r="E195" s="260">
        <v>96.591548799999998</v>
      </c>
      <c r="F195" s="260">
        <v>70.194867809973999</v>
      </c>
      <c r="G195" s="260">
        <v>29.805132190026001</v>
      </c>
    </row>
    <row r="196" spans="1:7" x14ac:dyDescent="0.25">
      <c r="A196" s="260" t="s">
        <v>102</v>
      </c>
      <c r="B196" s="260" t="s">
        <v>103</v>
      </c>
      <c r="C196" s="260" t="s">
        <v>16</v>
      </c>
      <c r="D196" s="260">
        <v>7215.4813476999998</v>
      </c>
      <c r="E196" s="260">
        <v>63.636965099999998</v>
      </c>
      <c r="F196" s="260">
        <v>99.125759984034104</v>
      </c>
      <c r="G196" s="260">
        <v>0.87424001596590695</v>
      </c>
    </row>
    <row r="197" spans="1:7" x14ac:dyDescent="0.25">
      <c r="A197" s="260" t="s">
        <v>104</v>
      </c>
      <c r="B197" s="260" t="s">
        <v>105</v>
      </c>
      <c r="C197" s="260" t="s">
        <v>15</v>
      </c>
      <c r="D197" s="260">
        <v>6326.5311758999997</v>
      </c>
      <c r="E197" s="260">
        <v>2787.5650166</v>
      </c>
      <c r="F197" s="260">
        <v>69.414794865848705</v>
      </c>
      <c r="G197" s="260">
        <v>30.585205134151298</v>
      </c>
    </row>
    <row r="198" spans="1:7" x14ac:dyDescent="0.25">
      <c r="A198" s="260" t="s">
        <v>104</v>
      </c>
      <c r="B198" s="260" t="s">
        <v>105</v>
      </c>
      <c r="C198" s="260" t="s">
        <v>16</v>
      </c>
      <c r="D198" s="260">
        <v>125336.41578929999</v>
      </c>
      <c r="E198" s="260">
        <v>2236.842463</v>
      </c>
      <c r="F198" s="260">
        <v>98.246621201305203</v>
      </c>
      <c r="G198" s="260">
        <v>1.7533787986948099</v>
      </c>
    </row>
    <row r="199" spans="1:7" x14ac:dyDescent="0.25">
      <c r="A199" s="260" t="s">
        <v>106</v>
      </c>
      <c r="B199" s="260" t="s">
        <v>107</v>
      </c>
      <c r="C199" s="260" t="s">
        <v>15</v>
      </c>
      <c r="D199" s="260">
        <v>13008.1830171</v>
      </c>
      <c r="E199" s="260">
        <v>4478.1854252000003</v>
      </c>
      <c r="F199" s="260">
        <v>74.390420515404699</v>
      </c>
      <c r="G199" s="260">
        <v>25.609579484595301</v>
      </c>
    </row>
    <row r="200" spans="1:7" x14ac:dyDescent="0.25">
      <c r="A200" s="260" t="s">
        <v>106</v>
      </c>
      <c r="B200" s="260" t="s">
        <v>107</v>
      </c>
      <c r="C200" s="260" t="s">
        <v>16</v>
      </c>
      <c r="D200" s="260">
        <v>184890.46868660001</v>
      </c>
      <c r="E200" s="260">
        <v>3293.8715565000002</v>
      </c>
      <c r="F200" s="260">
        <v>98.249656930940702</v>
      </c>
      <c r="G200" s="260">
        <v>1.7503430690592601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676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660</v>
      </c>
      <c r="F210" s="5" t="s">
        <v>431</v>
      </c>
      <c r="G210" s="5" t="s">
        <v>661</v>
      </c>
    </row>
    <row r="211" spans="1:7" x14ac:dyDescent="0.25">
      <c r="A211" s="261" t="s">
        <v>86</v>
      </c>
      <c r="B211" s="261" t="s">
        <v>113</v>
      </c>
      <c r="C211" s="261" t="s">
        <v>15</v>
      </c>
      <c r="D211" s="261">
        <v>998.79470660000004</v>
      </c>
      <c r="E211" s="261">
        <v>407.876439</v>
      </c>
      <c r="F211" s="261">
        <v>71.004136945879793</v>
      </c>
      <c r="G211" s="261">
        <v>28.9958630541202</v>
      </c>
    </row>
    <row r="212" spans="1:7" x14ac:dyDescent="0.25">
      <c r="A212" s="261" t="s">
        <v>86</v>
      </c>
      <c r="B212" s="261" t="s">
        <v>113</v>
      </c>
      <c r="C212" s="261" t="s">
        <v>16</v>
      </c>
      <c r="D212" s="261">
        <v>43251.279743799998</v>
      </c>
      <c r="E212" s="261">
        <v>601.62574099999995</v>
      </c>
      <c r="F212" s="261">
        <v>98.628082371398307</v>
      </c>
      <c r="G212" s="261">
        <v>1.3719176286016701</v>
      </c>
    </row>
    <row r="213" spans="1:7" x14ac:dyDescent="0.25">
      <c r="A213" s="261" t="s">
        <v>90</v>
      </c>
      <c r="B213" s="261" t="s">
        <v>114</v>
      </c>
      <c r="C213" s="261" t="s">
        <v>15</v>
      </c>
      <c r="D213" s="261">
        <v>934.17934600000001</v>
      </c>
      <c r="E213" s="261">
        <v>373.91859360000001</v>
      </c>
      <c r="F213" s="261">
        <v>71.415091922372497</v>
      </c>
      <c r="G213" s="261">
        <v>28.584908077627599</v>
      </c>
    </row>
    <row r="214" spans="1:7" x14ac:dyDescent="0.25">
      <c r="A214" s="261" t="s">
        <v>90</v>
      </c>
      <c r="B214" s="261" t="s">
        <v>114</v>
      </c>
      <c r="C214" s="261" t="s">
        <v>16</v>
      </c>
      <c r="D214" s="261">
        <v>23848.780201400001</v>
      </c>
      <c r="E214" s="261">
        <v>357.1035273</v>
      </c>
      <c r="F214" s="261">
        <v>98.524724272402395</v>
      </c>
      <c r="G214" s="261">
        <v>1.4752757275975701</v>
      </c>
    </row>
    <row r="215" spans="1:7" x14ac:dyDescent="0.25">
      <c r="A215" s="261" t="s">
        <v>92</v>
      </c>
      <c r="B215" s="261" t="s">
        <v>115</v>
      </c>
      <c r="C215" s="261" t="s">
        <v>15</v>
      </c>
      <c r="D215" s="261">
        <v>141.50365020000001</v>
      </c>
      <c r="E215" s="261">
        <v>51.750216199999997</v>
      </c>
      <c r="F215" s="261">
        <v>73.221639926785997</v>
      </c>
      <c r="G215" s="261">
        <v>26.778360073213999</v>
      </c>
    </row>
    <row r="216" spans="1:7" x14ac:dyDescent="0.25">
      <c r="A216" s="261" t="s">
        <v>92</v>
      </c>
      <c r="B216" s="261" t="s">
        <v>115</v>
      </c>
      <c r="C216" s="261" t="s">
        <v>16</v>
      </c>
      <c r="D216" s="261">
        <v>22504.118640799999</v>
      </c>
      <c r="E216" s="261">
        <v>260.273326</v>
      </c>
      <c r="F216" s="261">
        <v>98.856664713998995</v>
      </c>
      <c r="G216" s="261">
        <v>1.14333528600099</v>
      </c>
    </row>
    <row r="217" spans="1:7" x14ac:dyDescent="0.25">
      <c r="A217" s="261" t="s">
        <v>94</v>
      </c>
      <c r="B217" s="261" t="s">
        <v>116</v>
      </c>
      <c r="C217" s="261" t="s">
        <v>15</v>
      </c>
      <c r="D217" s="261">
        <v>133.85868300000001</v>
      </c>
      <c r="E217" s="261">
        <v>93.155421399999994</v>
      </c>
      <c r="F217" s="261">
        <v>58.964919097775699</v>
      </c>
      <c r="G217" s="261">
        <v>41.035080902224301</v>
      </c>
    </row>
    <row r="218" spans="1:7" x14ac:dyDescent="0.25">
      <c r="A218" s="261" t="s">
        <v>94</v>
      </c>
      <c r="B218" s="261" t="s">
        <v>116</v>
      </c>
      <c r="C218" s="261" t="s">
        <v>16</v>
      </c>
      <c r="D218" s="261">
        <v>60271.889165100001</v>
      </c>
      <c r="E218" s="261">
        <v>184.72214500000001</v>
      </c>
      <c r="F218" s="261">
        <v>99.694455013278002</v>
      </c>
      <c r="G218" s="261">
        <v>0.305544986721973</v>
      </c>
    </row>
    <row r="219" spans="1:7" x14ac:dyDescent="0.25">
      <c r="A219" s="261" t="s">
        <v>96</v>
      </c>
      <c r="B219" s="261" t="s">
        <v>117</v>
      </c>
      <c r="C219" s="261" t="s">
        <v>15</v>
      </c>
      <c r="D219" s="261">
        <v>110.445825</v>
      </c>
      <c r="E219" s="261">
        <v>14.093646400000001</v>
      </c>
      <c r="F219" s="261">
        <v>88.683389899148096</v>
      </c>
      <c r="G219" s="261">
        <v>11.3166101008519</v>
      </c>
    </row>
    <row r="220" spans="1:7" x14ac:dyDescent="0.25">
      <c r="A220" s="261" t="s">
        <v>96</v>
      </c>
      <c r="B220" s="261" t="s">
        <v>117</v>
      </c>
      <c r="C220" s="261" t="s">
        <v>16</v>
      </c>
      <c r="D220" s="261">
        <v>18395.070741</v>
      </c>
      <c r="E220" s="261">
        <v>75.301359199999993</v>
      </c>
      <c r="F220" s="261">
        <v>99.592312711452195</v>
      </c>
      <c r="G220" s="261">
        <v>0.40768728854782899</v>
      </c>
    </row>
    <row r="221" spans="1:7" x14ac:dyDescent="0.25">
      <c r="A221" s="261" t="s">
        <v>104</v>
      </c>
      <c r="B221" s="261" t="s">
        <v>118</v>
      </c>
      <c r="C221" s="261" t="s">
        <v>15</v>
      </c>
      <c r="D221" s="261">
        <v>264.15064899999999</v>
      </c>
      <c r="E221" s="261">
        <v>133.2856721</v>
      </c>
      <c r="F221" s="261">
        <v>66.463640834058594</v>
      </c>
      <c r="G221" s="261">
        <v>33.536359165941398</v>
      </c>
    </row>
    <row r="222" spans="1:7" x14ac:dyDescent="0.25">
      <c r="A222" s="261" t="s">
        <v>104</v>
      </c>
      <c r="B222" s="261" t="s">
        <v>118</v>
      </c>
      <c r="C222" s="261" t="s">
        <v>16</v>
      </c>
      <c r="D222" s="261">
        <v>36475.842376499997</v>
      </c>
      <c r="E222" s="261">
        <v>188.43541429999999</v>
      </c>
      <c r="F222" s="261">
        <v>99.486051749402606</v>
      </c>
      <c r="G222" s="261">
        <v>0.51394825059743399</v>
      </c>
    </row>
    <row r="223" spans="1:7" x14ac:dyDescent="0.25">
      <c r="A223" s="261" t="s">
        <v>106</v>
      </c>
      <c r="B223" s="261" t="s">
        <v>119</v>
      </c>
      <c r="C223" s="261" t="s">
        <v>15</v>
      </c>
      <c r="D223" s="261">
        <v>179.65273920000001</v>
      </c>
      <c r="E223" s="261">
        <v>232.4016561</v>
      </c>
      <c r="F223" s="261">
        <v>43.599277485974198</v>
      </c>
      <c r="G223" s="261">
        <v>56.400722514025802</v>
      </c>
    </row>
    <row r="224" spans="1:7" x14ac:dyDescent="0.25">
      <c r="A224" s="261" t="s">
        <v>106</v>
      </c>
      <c r="B224" s="261" t="s">
        <v>119</v>
      </c>
      <c r="C224" s="261" t="s">
        <v>16</v>
      </c>
      <c r="D224" s="261">
        <v>41090.675229599998</v>
      </c>
      <c r="E224" s="261">
        <v>74.042514800000006</v>
      </c>
      <c r="F224" s="261">
        <v>99.820131124766206</v>
      </c>
      <c r="G224" s="261">
        <v>0.17986887523375</v>
      </c>
    </row>
    <row r="225" spans="1:7" x14ac:dyDescent="0.25">
      <c r="A225" s="261" t="s">
        <v>108</v>
      </c>
      <c r="B225" s="261" t="s">
        <v>120</v>
      </c>
      <c r="C225" s="261" t="s">
        <v>15</v>
      </c>
      <c r="D225" s="261">
        <v>18.221240900000002</v>
      </c>
      <c r="E225" s="261">
        <v>24.082353000000001</v>
      </c>
      <c r="F225" s="261">
        <v>43.0725600833645</v>
      </c>
      <c r="G225" s="261">
        <v>56.9274399166355</v>
      </c>
    </row>
    <row r="226" spans="1:7" x14ac:dyDescent="0.25">
      <c r="A226" s="261" t="s">
        <v>108</v>
      </c>
      <c r="B226" s="261" t="s">
        <v>120</v>
      </c>
      <c r="C226" s="261" t="s">
        <v>16</v>
      </c>
      <c r="D226" s="261">
        <v>19198.648408000001</v>
      </c>
      <c r="E226" s="261">
        <v>46.209013200000001</v>
      </c>
      <c r="F226" s="261">
        <v>99.759889033269204</v>
      </c>
      <c r="G226" s="261">
        <v>0.24011096673076099</v>
      </c>
    </row>
    <row r="227" spans="1:7" x14ac:dyDescent="0.25">
      <c r="A227" s="261" t="s">
        <v>121</v>
      </c>
      <c r="B227" s="261" t="s">
        <v>122</v>
      </c>
      <c r="C227" s="261" t="s">
        <v>15</v>
      </c>
      <c r="D227" s="261">
        <v>106.98173629999999</v>
      </c>
      <c r="E227" s="261">
        <v>5.9748386</v>
      </c>
      <c r="F227" s="261">
        <v>94.710499494792998</v>
      </c>
      <c r="G227" s="261">
        <v>5.2895005052069797</v>
      </c>
    </row>
    <row r="228" spans="1:7" x14ac:dyDescent="0.25">
      <c r="A228" s="261" t="s">
        <v>121</v>
      </c>
      <c r="B228" s="261" t="s">
        <v>122</v>
      </c>
      <c r="C228" s="261" t="s">
        <v>16</v>
      </c>
      <c r="D228" s="261">
        <v>11525.691909700001</v>
      </c>
      <c r="E228" s="261">
        <v>27.313405199999998</v>
      </c>
      <c r="F228" s="261">
        <v>99.763581817410099</v>
      </c>
      <c r="G228" s="261">
        <v>0.23641818258989</v>
      </c>
    </row>
    <row r="229" spans="1:7" x14ac:dyDescent="0.25">
      <c r="A229" s="261" t="s">
        <v>123</v>
      </c>
      <c r="B229" s="261" t="s">
        <v>124</v>
      </c>
      <c r="C229" s="261" t="s">
        <v>15</v>
      </c>
      <c r="D229" s="261">
        <v>95.601594500000004</v>
      </c>
      <c r="E229" s="261">
        <v>44.7279099</v>
      </c>
      <c r="F229" s="261">
        <v>68.126510464608998</v>
      </c>
      <c r="G229" s="261">
        <v>31.873489535390998</v>
      </c>
    </row>
    <row r="230" spans="1:7" x14ac:dyDescent="0.25">
      <c r="A230" s="261" t="s">
        <v>123</v>
      </c>
      <c r="B230" s="261" t="s">
        <v>124</v>
      </c>
      <c r="C230" s="261" t="s">
        <v>16</v>
      </c>
      <c r="D230" s="261">
        <v>22108.950725300001</v>
      </c>
      <c r="E230" s="261">
        <v>0</v>
      </c>
      <c r="F230" s="261">
        <v>100</v>
      </c>
      <c r="G230" s="261">
        <v>0</v>
      </c>
    </row>
    <row r="231" spans="1:7" x14ac:dyDescent="0.25">
      <c r="A231" s="261" t="s">
        <v>125</v>
      </c>
      <c r="B231" s="261" t="s">
        <v>126</v>
      </c>
      <c r="C231" s="261" t="s">
        <v>15</v>
      </c>
      <c r="D231" s="261">
        <v>210.0946821</v>
      </c>
      <c r="E231" s="261">
        <v>109.64940470000001</v>
      </c>
      <c r="F231" s="261">
        <v>65.707136042022995</v>
      </c>
      <c r="G231" s="261">
        <v>34.292863957976998</v>
      </c>
    </row>
    <row r="232" spans="1:7" x14ac:dyDescent="0.25">
      <c r="A232" s="261" t="s">
        <v>125</v>
      </c>
      <c r="B232" s="261" t="s">
        <v>126</v>
      </c>
      <c r="C232" s="261" t="s">
        <v>16</v>
      </c>
      <c r="D232" s="261">
        <v>30683.5390831</v>
      </c>
      <c r="E232" s="261">
        <v>278.76876449999997</v>
      </c>
      <c r="F232" s="261">
        <v>99.0996512085852</v>
      </c>
      <c r="G232" s="261">
        <v>0.90034879141481206</v>
      </c>
    </row>
    <row r="233" spans="1:7" x14ac:dyDescent="0.25">
      <c r="A233" s="261" t="s">
        <v>127</v>
      </c>
      <c r="B233" s="261" t="s">
        <v>128</v>
      </c>
      <c r="C233" s="261" t="s">
        <v>15</v>
      </c>
      <c r="D233" s="261">
        <v>123.224501</v>
      </c>
      <c r="E233" s="261">
        <v>19.077826999999999</v>
      </c>
      <c r="F233" s="261">
        <v>86.593454043843906</v>
      </c>
      <c r="G233" s="261">
        <v>13.4065459561561</v>
      </c>
    </row>
    <row r="234" spans="1:7" x14ac:dyDescent="0.25">
      <c r="A234" s="261" t="s">
        <v>127</v>
      </c>
      <c r="B234" s="261" t="s">
        <v>128</v>
      </c>
      <c r="C234" s="261" t="s">
        <v>16</v>
      </c>
      <c r="D234" s="261">
        <v>17089.8127656</v>
      </c>
      <c r="E234" s="261">
        <v>116.5767245</v>
      </c>
      <c r="F234" s="261">
        <v>99.322480032390999</v>
      </c>
      <c r="G234" s="261">
        <v>0.67751996760897704</v>
      </c>
    </row>
    <row r="235" spans="1:7" x14ac:dyDescent="0.25">
      <c r="A235" s="261" t="s">
        <v>129</v>
      </c>
      <c r="B235" s="261" t="s">
        <v>130</v>
      </c>
      <c r="C235" s="261" t="s">
        <v>15</v>
      </c>
      <c r="D235" s="261">
        <v>855.38241010000002</v>
      </c>
      <c r="E235" s="261">
        <v>132.94121179999999</v>
      </c>
      <c r="F235" s="261">
        <v>86.548817729922604</v>
      </c>
      <c r="G235" s="261">
        <v>13.4511822700774</v>
      </c>
    </row>
    <row r="236" spans="1:7" x14ac:dyDescent="0.25">
      <c r="A236" s="261" t="s">
        <v>129</v>
      </c>
      <c r="B236" s="261" t="s">
        <v>130</v>
      </c>
      <c r="C236" s="261" t="s">
        <v>16</v>
      </c>
      <c r="D236" s="261">
        <v>35895.640165500001</v>
      </c>
      <c r="E236" s="261">
        <v>315.37557399999997</v>
      </c>
      <c r="F236" s="261">
        <v>99.129061785317504</v>
      </c>
      <c r="G236" s="261">
        <v>0.87093821468249899</v>
      </c>
    </row>
    <row r="237" spans="1:7" x14ac:dyDescent="0.25">
      <c r="A237" s="261" t="s">
        <v>131</v>
      </c>
      <c r="B237" s="261" t="s">
        <v>132</v>
      </c>
      <c r="C237" s="261" t="s">
        <v>15</v>
      </c>
      <c r="D237" s="261">
        <v>1029.7939988999999</v>
      </c>
      <c r="E237" s="261">
        <v>501.567588</v>
      </c>
      <c r="F237" s="261">
        <v>67.246952497003406</v>
      </c>
      <c r="G237" s="261">
        <v>32.753047502996601</v>
      </c>
    </row>
    <row r="238" spans="1:7" x14ac:dyDescent="0.25">
      <c r="A238" s="261" t="s">
        <v>131</v>
      </c>
      <c r="B238" s="261" t="s">
        <v>132</v>
      </c>
      <c r="C238" s="261" t="s">
        <v>16</v>
      </c>
      <c r="D238" s="261">
        <v>61824.149554299998</v>
      </c>
      <c r="E238" s="261">
        <v>558.19299520000004</v>
      </c>
      <c r="F238" s="261">
        <v>99.105206742185004</v>
      </c>
      <c r="G238" s="261">
        <v>0.89479325781502606</v>
      </c>
    </row>
    <row r="239" spans="1:7" x14ac:dyDescent="0.25">
      <c r="A239" s="261" t="s">
        <v>133</v>
      </c>
      <c r="B239" s="261" t="s">
        <v>134</v>
      </c>
      <c r="C239" s="261" t="s">
        <v>15</v>
      </c>
      <c r="D239" s="261">
        <v>3157.0980094000001</v>
      </c>
      <c r="E239" s="261">
        <v>1366.3541127999999</v>
      </c>
      <c r="F239" s="261">
        <v>69.793996357466298</v>
      </c>
      <c r="G239" s="261">
        <v>30.206003642533702</v>
      </c>
    </row>
    <row r="240" spans="1:7" x14ac:dyDescent="0.25">
      <c r="A240" s="261" t="s">
        <v>133</v>
      </c>
      <c r="B240" s="261" t="s">
        <v>134</v>
      </c>
      <c r="C240" s="261" t="s">
        <v>16</v>
      </c>
      <c r="D240" s="261">
        <v>93727.404381100001</v>
      </c>
      <c r="E240" s="261">
        <v>1519.8823600999999</v>
      </c>
      <c r="F240" s="261">
        <v>98.404277526319703</v>
      </c>
      <c r="G240" s="261">
        <v>1.59572247368025</v>
      </c>
    </row>
    <row r="241" spans="1:7" x14ac:dyDescent="0.25">
      <c r="A241" s="261" t="s">
        <v>135</v>
      </c>
      <c r="B241" s="261" t="s">
        <v>136</v>
      </c>
      <c r="C241" s="261" t="s">
        <v>15</v>
      </c>
      <c r="D241" s="261">
        <v>670.36881219999998</v>
      </c>
      <c r="E241" s="261">
        <v>370.77612820000002</v>
      </c>
      <c r="F241" s="261">
        <v>64.387654992824494</v>
      </c>
      <c r="G241" s="261">
        <v>35.612345007175499</v>
      </c>
    </row>
    <row r="242" spans="1:7" x14ac:dyDescent="0.25">
      <c r="A242" s="261" t="s">
        <v>135</v>
      </c>
      <c r="B242" s="261" t="s">
        <v>136</v>
      </c>
      <c r="C242" s="261" t="s">
        <v>16</v>
      </c>
      <c r="D242" s="261">
        <v>39312.871989899999</v>
      </c>
      <c r="E242" s="261">
        <v>454.76998259999999</v>
      </c>
      <c r="F242" s="261">
        <v>98.856432114042704</v>
      </c>
      <c r="G242" s="261">
        <v>1.1435678859573299</v>
      </c>
    </row>
    <row r="243" spans="1:7" x14ac:dyDescent="0.25">
      <c r="A243" s="261" t="s">
        <v>137</v>
      </c>
      <c r="B243" s="261" t="s">
        <v>138</v>
      </c>
      <c r="C243" s="261" t="s">
        <v>15</v>
      </c>
      <c r="D243" s="261">
        <v>307.97535790000001</v>
      </c>
      <c r="E243" s="261">
        <v>421.07289500000002</v>
      </c>
      <c r="F243" s="261">
        <v>42.243480685254902</v>
      </c>
      <c r="G243" s="261">
        <v>57.756519314745098</v>
      </c>
    </row>
    <row r="244" spans="1:7" x14ac:dyDescent="0.25">
      <c r="A244" s="261" t="s">
        <v>137</v>
      </c>
      <c r="B244" s="261" t="s">
        <v>138</v>
      </c>
      <c r="C244" s="261" t="s">
        <v>16</v>
      </c>
      <c r="D244" s="261">
        <v>45895.794488899999</v>
      </c>
      <c r="E244" s="261">
        <v>441.50134850000001</v>
      </c>
      <c r="F244" s="261">
        <v>99.047200876699307</v>
      </c>
      <c r="G244" s="261">
        <v>0.95279912330070204</v>
      </c>
    </row>
    <row r="245" spans="1:7" x14ac:dyDescent="0.25">
      <c r="A245" s="261" t="s">
        <v>139</v>
      </c>
      <c r="B245" s="261" t="s">
        <v>140</v>
      </c>
      <c r="C245" s="261" t="s">
        <v>15</v>
      </c>
      <c r="D245" s="261">
        <v>1152.5734801999999</v>
      </c>
      <c r="E245" s="261">
        <v>887.26651019999997</v>
      </c>
      <c r="F245" s="261">
        <v>56.503131893888799</v>
      </c>
      <c r="G245" s="261">
        <v>43.496868106111201</v>
      </c>
    </row>
    <row r="246" spans="1:7" x14ac:dyDescent="0.25">
      <c r="A246" s="261" t="s">
        <v>139</v>
      </c>
      <c r="B246" s="261" t="s">
        <v>140</v>
      </c>
      <c r="C246" s="261" t="s">
        <v>16</v>
      </c>
      <c r="D246" s="261">
        <v>30910.035760899998</v>
      </c>
      <c r="E246" s="261">
        <v>687.98783360000004</v>
      </c>
      <c r="F246" s="261">
        <v>97.822687132496</v>
      </c>
      <c r="G246" s="261">
        <v>2.1773128675039999</v>
      </c>
    </row>
    <row r="247" spans="1:7" x14ac:dyDescent="0.25">
      <c r="A247" s="261" t="s">
        <v>141</v>
      </c>
      <c r="B247" s="261" t="s">
        <v>142</v>
      </c>
      <c r="C247" s="261" t="s">
        <v>15</v>
      </c>
      <c r="D247" s="261">
        <v>289.1655892</v>
      </c>
      <c r="E247" s="261">
        <v>93.433020200000001</v>
      </c>
      <c r="F247" s="261">
        <v>75.579362312235304</v>
      </c>
      <c r="G247" s="261">
        <v>24.4206376877647</v>
      </c>
    </row>
    <row r="248" spans="1:7" x14ac:dyDescent="0.25">
      <c r="A248" s="261" t="s">
        <v>141</v>
      </c>
      <c r="B248" s="261" t="s">
        <v>142</v>
      </c>
      <c r="C248" s="261" t="s">
        <v>16</v>
      </c>
      <c r="D248" s="261">
        <v>15198.535308</v>
      </c>
      <c r="E248" s="261">
        <v>116.82605169999999</v>
      </c>
      <c r="F248" s="261">
        <v>99.237196896918107</v>
      </c>
      <c r="G248" s="261">
        <v>0.76280310308191401</v>
      </c>
    </row>
    <row r="249" spans="1:7" x14ac:dyDescent="0.25">
      <c r="A249" s="261" t="s">
        <v>143</v>
      </c>
      <c r="B249" s="261" t="s">
        <v>144</v>
      </c>
      <c r="C249" s="261" t="s">
        <v>15</v>
      </c>
      <c r="D249" s="261">
        <v>844.53511419999995</v>
      </c>
      <c r="E249" s="261">
        <v>255.6363312</v>
      </c>
      <c r="F249" s="261">
        <v>76.763955084559001</v>
      </c>
      <c r="G249" s="261">
        <v>23.236044915440999</v>
      </c>
    </row>
    <row r="250" spans="1:7" x14ac:dyDescent="0.25">
      <c r="A250" s="261" t="s">
        <v>143</v>
      </c>
      <c r="B250" s="261" t="s">
        <v>144</v>
      </c>
      <c r="C250" s="261" t="s">
        <v>16</v>
      </c>
      <c r="D250" s="261">
        <v>25524.283850600001</v>
      </c>
      <c r="E250" s="261">
        <v>283.30927409999998</v>
      </c>
      <c r="F250" s="261">
        <v>98.902225121377796</v>
      </c>
      <c r="G250" s="261">
        <v>1.0977748786222501</v>
      </c>
    </row>
    <row r="251" spans="1:7" x14ac:dyDescent="0.25">
      <c r="A251" s="261" t="s">
        <v>145</v>
      </c>
      <c r="B251" s="261" t="s">
        <v>146</v>
      </c>
      <c r="C251" s="261" t="s">
        <v>15</v>
      </c>
      <c r="D251" s="261">
        <v>231.8394983</v>
      </c>
      <c r="E251" s="261">
        <v>81.850889800000004</v>
      </c>
      <c r="F251" s="261">
        <v>73.907109396700093</v>
      </c>
      <c r="G251" s="261">
        <v>26.0928906032999</v>
      </c>
    </row>
    <row r="252" spans="1:7" x14ac:dyDescent="0.25">
      <c r="A252" s="261" t="s">
        <v>145</v>
      </c>
      <c r="B252" s="261" t="s">
        <v>146</v>
      </c>
      <c r="C252" s="261" t="s">
        <v>16</v>
      </c>
      <c r="D252" s="261">
        <v>8970.7836697999992</v>
      </c>
      <c r="E252" s="261">
        <v>101.22286250000001</v>
      </c>
      <c r="F252" s="261">
        <v>98.884228509540804</v>
      </c>
      <c r="G252" s="261">
        <v>1.1157714904592</v>
      </c>
    </row>
    <row r="253" spans="1:7" x14ac:dyDescent="0.25">
      <c r="A253" s="261" t="s">
        <v>147</v>
      </c>
      <c r="B253" s="261" t="s">
        <v>148</v>
      </c>
      <c r="C253" s="261" t="s">
        <v>15</v>
      </c>
      <c r="D253" s="261">
        <v>292.84605729999998</v>
      </c>
      <c r="E253" s="261">
        <v>104.50445329999999</v>
      </c>
      <c r="F253" s="261">
        <v>73.699680631541597</v>
      </c>
      <c r="G253" s="261">
        <v>26.3003193684584</v>
      </c>
    </row>
    <row r="254" spans="1:7" x14ac:dyDescent="0.25">
      <c r="A254" s="261" t="s">
        <v>147</v>
      </c>
      <c r="B254" s="261" t="s">
        <v>148</v>
      </c>
      <c r="C254" s="261" t="s">
        <v>16</v>
      </c>
      <c r="D254" s="261">
        <v>17951.984656699999</v>
      </c>
      <c r="E254" s="261">
        <v>153.79982100000001</v>
      </c>
      <c r="F254" s="261">
        <v>99.150548703429905</v>
      </c>
      <c r="G254" s="261">
        <v>0.84945129657004204</v>
      </c>
    </row>
    <row r="255" spans="1:7" x14ac:dyDescent="0.25">
      <c r="A255" s="261" t="s">
        <v>149</v>
      </c>
      <c r="B255" s="261" t="s">
        <v>150</v>
      </c>
      <c r="C255" s="261" t="s">
        <v>15</v>
      </c>
      <c r="D255" s="261">
        <v>543.70626689999995</v>
      </c>
      <c r="E255" s="261">
        <v>87.04974</v>
      </c>
      <c r="F255" s="261">
        <v>86.199142132973606</v>
      </c>
      <c r="G255" s="261">
        <v>13.8008578670264</v>
      </c>
    </row>
    <row r="256" spans="1:7" x14ac:dyDescent="0.25">
      <c r="A256" s="261" t="s">
        <v>149</v>
      </c>
      <c r="B256" s="261" t="s">
        <v>150</v>
      </c>
      <c r="C256" s="261" t="s">
        <v>16</v>
      </c>
      <c r="D256" s="261">
        <v>17015.970564200001</v>
      </c>
      <c r="E256" s="261">
        <v>72.046976700000002</v>
      </c>
      <c r="F256" s="261">
        <v>99.5783772077272</v>
      </c>
      <c r="G256" s="261">
        <v>0.42162279227275101</v>
      </c>
    </row>
    <row r="257" spans="1:7" x14ac:dyDescent="0.25">
      <c r="A257" s="261" t="s">
        <v>151</v>
      </c>
      <c r="B257" s="261" t="s">
        <v>152</v>
      </c>
      <c r="C257" s="261" t="s">
        <v>15</v>
      </c>
      <c r="D257" s="261">
        <v>435.41752980000001</v>
      </c>
      <c r="E257" s="261">
        <v>182.85998420000001</v>
      </c>
      <c r="F257" s="261">
        <v>70.424286819526799</v>
      </c>
      <c r="G257" s="261">
        <v>29.575713180473201</v>
      </c>
    </row>
    <row r="258" spans="1:7" x14ac:dyDescent="0.25">
      <c r="A258" s="261" t="s">
        <v>151</v>
      </c>
      <c r="B258" s="261" t="s">
        <v>152</v>
      </c>
      <c r="C258" s="261" t="s">
        <v>16</v>
      </c>
      <c r="D258" s="261">
        <v>18128.835118899999</v>
      </c>
      <c r="E258" s="261">
        <v>84.841450699999996</v>
      </c>
      <c r="F258" s="261">
        <v>99.534188221824394</v>
      </c>
      <c r="G258" s="261">
        <v>0.46581177817556502</v>
      </c>
    </row>
    <row r="259" spans="1:7" x14ac:dyDescent="0.25">
      <c r="A259" s="261" t="s">
        <v>153</v>
      </c>
      <c r="B259" s="261" t="s">
        <v>154</v>
      </c>
      <c r="C259" s="261" t="s">
        <v>15</v>
      </c>
      <c r="D259" s="261">
        <v>1364.6317938</v>
      </c>
      <c r="E259" s="261">
        <v>363.20996730000002</v>
      </c>
      <c r="F259" s="261">
        <v>78.978979703050499</v>
      </c>
      <c r="G259" s="261">
        <v>21.021020296949501</v>
      </c>
    </row>
    <row r="260" spans="1:7" x14ac:dyDescent="0.25">
      <c r="A260" s="261" t="s">
        <v>153</v>
      </c>
      <c r="B260" s="261" t="s">
        <v>154</v>
      </c>
      <c r="C260" s="261" t="s">
        <v>16</v>
      </c>
      <c r="D260" s="261">
        <v>32530.740326399999</v>
      </c>
      <c r="E260" s="261">
        <v>431.63560439999998</v>
      </c>
      <c r="F260" s="261">
        <v>98.6905203517302</v>
      </c>
      <c r="G260" s="261">
        <v>1.3094796482697699</v>
      </c>
    </row>
    <row r="261" spans="1:7" x14ac:dyDescent="0.25">
      <c r="A261" s="261" t="s">
        <v>155</v>
      </c>
      <c r="B261" s="261" t="s">
        <v>156</v>
      </c>
      <c r="C261" s="261" t="s">
        <v>15</v>
      </c>
      <c r="D261" s="261">
        <v>723.88504850000004</v>
      </c>
      <c r="E261" s="261">
        <v>230.27568600000001</v>
      </c>
      <c r="F261" s="261">
        <v>75.866153607686499</v>
      </c>
      <c r="G261" s="261">
        <v>24.133846392313501</v>
      </c>
    </row>
    <row r="262" spans="1:7" x14ac:dyDescent="0.25">
      <c r="A262" s="261" t="s">
        <v>155</v>
      </c>
      <c r="B262" s="261" t="s">
        <v>156</v>
      </c>
      <c r="C262" s="261" t="s">
        <v>16</v>
      </c>
      <c r="D262" s="261">
        <v>35985.146641500003</v>
      </c>
      <c r="E262" s="261">
        <v>129.9453255</v>
      </c>
      <c r="F262" s="261">
        <v>99.640191071315201</v>
      </c>
      <c r="G262" s="261">
        <v>0.35980892868481901</v>
      </c>
    </row>
    <row r="263" spans="1:7" x14ac:dyDescent="0.25">
      <c r="A263" s="261" t="s">
        <v>157</v>
      </c>
      <c r="B263" s="261" t="s">
        <v>158</v>
      </c>
      <c r="C263" s="261" t="s">
        <v>15</v>
      </c>
      <c r="D263" s="261">
        <v>310.6353747</v>
      </c>
      <c r="E263" s="261">
        <v>66.016552300000001</v>
      </c>
      <c r="F263" s="261">
        <v>82.472795818193205</v>
      </c>
      <c r="G263" s="261">
        <v>17.527204181806798</v>
      </c>
    </row>
    <row r="264" spans="1:7" x14ac:dyDescent="0.25">
      <c r="A264" s="261" t="s">
        <v>157</v>
      </c>
      <c r="B264" s="261" t="s">
        <v>158</v>
      </c>
      <c r="C264" s="261" t="s">
        <v>16</v>
      </c>
      <c r="D264" s="261">
        <v>20233.719046900002</v>
      </c>
      <c r="E264" s="261">
        <v>200.19720269999999</v>
      </c>
      <c r="F264" s="261">
        <v>99.020270024333101</v>
      </c>
      <c r="G264" s="261">
        <v>0.97972997566689601</v>
      </c>
    </row>
    <row r="265" spans="1:7" x14ac:dyDescent="0.25">
      <c r="A265" s="261" t="s">
        <v>159</v>
      </c>
      <c r="B265" s="261" t="s">
        <v>160</v>
      </c>
      <c r="C265" s="261" t="s">
        <v>15</v>
      </c>
      <c r="D265" s="261">
        <v>1212.1804618000001</v>
      </c>
      <c r="E265" s="261">
        <v>518.06436059999999</v>
      </c>
      <c r="F265" s="261">
        <v>70.0583204241929</v>
      </c>
      <c r="G265" s="261">
        <v>29.9416795758071</v>
      </c>
    </row>
    <row r="266" spans="1:7" x14ac:dyDescent="0.25">
      <c r="A266" s="261" t="s">
        <v>159</v>
      </c>
      <c r="B266" s="261" t="s">
        <v>160</v>
      </c>
      <c r="C266" s="261" t="s">
        <v>16</v>
      </c>
      <c r="D266" s="261">
        <v>53191.548291500003</v>
      </c>
      <c r="E266" s="261">
        <v>559.69508029999997</v>
      </c>
      <c r="F266" s="261">
        <v>98.9587309145045</v>
      </c>
      <c r="G266" s="261">
        <v>1.0412690854955</v>
      </c>
    </row>
    <row r="267" spans="1:7" x14ac:dyDescent="0.25">
      <c r="A267" s="261" t="s">
        <v>161</v>
      </c>
      <c r="B267" s="261" t="s">
        <v>162</v>
      </c>
      <c r="C267" s="261" t="s">
        <v>15</v>
      </c>
      <c r="D267" s="261">
        <v>547.9553191</v>
      </c>
      <c r="E267" s="261">
        <v>238.53440760000001</v>
      </c>
      <c r="F267" s="261">
        <v>69.671007833648801</v>
      </c>
      <c r="G267" s="261">
        <v>30.328992166351199</v>
      </c>
    </row>
    <row r="268" spans="1:7" x14ac:dyDescent="0.25">
      <c r="A268" s="261" t="s">
        <v>161</v>
      </c>
      <c r="B268" s="261" t="s">
        <v>162</v>
      </c>
      <c r="C268" s="261" t="s">
        <v>16</v>
      </c>
      <c r="D268" s="261">
        <v>24285.2353401</v>
      </c>
      <c r="E268" s="261">
        <v>157.02955009999999</v>
      </c>
      <c r="F268" s="261">
        <v>99.3575491027308</v>
      </c>
      <c r="G268" s="261">
        <v>0.64245089726918103</v>
      </c>
    </row>
    <row r="269" spans="1:7" x14ac:dyDescent="0.25">
      <c r="A269" s="261" t="s">
        <v>163</v>
      </c>
      <c r="B269" s="261" t="s">
        <v>164</v>
      </c>
      <c r="C269" s="261" t="s">
        <v>15</v>
      </c>
      <c r="D269" s="261">
        <v>471.21559180000003</v>
      </c>
      <c r="E269" s="261">
        <v>97.618620000000007</v>
      </c>
      <c r="F269" s="261">
        <v>82.838827557312499</v>
      </c>
      <c r="G269" s="261">
        <v>17.161172442687501</v>
      </c>
    </row>
    <row r="270" spans="1:7" x14ac:dyDescent="0.25">
      <c r="A270" s="261" t="s">
        <v>163</v>
      </c>
      <c r="B270" s="261" t="s">
        <v>164</v>
      </c>
      <c r="C270" s="261" t="s">
        <v>16</v>
      </c>
      <c r="D270" s="261">
        <v>30234.586441799998</v>
      </c>
      <c r="E270" s="261">
        <v>194.46045029999999</v>
      </c>
      <c r="F270" s="261">
        <v>99.360938083307204</v>
      </c>
      <c r="G270" s="261">
        <v>0.63906191669278301</v>
      </c>
    </row>
    <row r="271" spans="1:7" x14ac:dyDescent="0.25">
      <c r="A271" s="261" t="s">
        <v>165</v>
      </c>
      <c r="B271" s="261" t="s">
        <v>166</v>
      </c>
      <c r="C271" s="261" t="s">
        <v>15</v>
      </c>
      <c r="D271" s="261">
        <v>809.22738870000001</v>
      </c>
      <c r="E271" s="261">
        <v>221.77712399999999</v>
      </c>
      <c r="F271" s="261">
        <v>78.489218886228798</v>
      </c>
      <c r="G271" s="261">
        <v>21.510781113771198</v>
      </c>
    </row>
    <row r="272" spans="1:7" x14ac:dyDescent="0.25">
      <c r="A272" s="261" t="s">
        <v>165</v>
      </c>
      <c r="B272" s="261" t="s">
        <v>166</v>
      </c>
      <c r="C272" s="261" t="s">
        <v>16</v>
      </c>
      <c r="D272" s="261">
        <v>29456.4075987</v>
      </c>
      <c r="E272" s="261">
        <v>403.20063590000001</v>
      </c>
      <c r="F272" s="261">
        <v>98.649678747516901</v>
      </c>
      <c r="G272" s="261">
        <v>1.3503212524831101</v>
      </c>
    </row>
    <row r="273" spans="1:7" x14ac:dyDescent="0.25">
      <c r="A273" s="261" t="s">
        <v>167</v>
      </c>
      <c r="B273" s="261" t="s">
        <v>168</v>
      </c>
      <c r="C273" s="261" t="s">
        <v>15</v>
      </c>
      <c r="D273" s="261">
        <v>458.49500089999998</v>
      </c>
      <c r="E273" s="261">
        <v>314.75627859999997</v>
      </c>
      <c r="F273" s="261">
        <v>59.294438050781103</v>
      </c>
      <c r="G273" s="261">
        <v>40.705561949218897</v>
      </c>
    </row>
    <row r="274" spans="1:7" x14ac:dyDescent="0.25">
      <c r="A274" s="261" t="s">
        <v>167</v>
      </c>
      <c r="B274" s="261" t="s">
        <v>168</v>
      </c>
      <c r="C274" s="261" t="s">
        <v>16</v>
      </c>
      <c r="D274" s="261">
        <v>32925.096849100002</v>
      </c>
      <c r="E274" s="261">
        <v>197.59932810000001</v>
      </c>
      <c r="F274" s="261">
        <v>99.403432235579899</v>
      </c>
      <c r="G274" s="261">
        <v>0.59656776442014803</v>
      </c>
    </row>
    <row r="275" spans="1:7" x14ac:dyDescent="0.25">
      <c r="A275" s="261" t="s">
        <v>169</v>
      </c>
      <c r="B275" s="261" t="s">
        <v>170</v>
      </c>
      <c r="C275" s="261" t="s">
        <v>15</v>
      </c>
      <c r="D275" s="261">
        <v>993.31977930000005</v>
      </c>
      <c r="E275" s="261">
        <v>321.73883260000002</v>
      </c>
      <c r="F275" s="261">
        <v>75.534259105367894</v>
      </c>
      <c r="G275" s="261">
        <v>24.465740894632098</v>
      </c>
    </row>
    <row r="276" spans="1:7" x14ac:dyDescent="0.25">
      <c r="A276" s="261" t="s">
        <v>169</v>
      </c>
      <c r="B276" s="261" t="s">
        <v>170</v>
      </c>
      <c r="C276" s="261" t="s">
        <v>16</v>
      </c>
      <c r="D276" s="261">
        <v>46485.885182400001</v>
      </c>
      <c r="E276" s="261">
        <v>331.29010690000001</v>
      </c>
      <c r="F276" s="261">
        <v>99.292374849928805</v>
      </c>
      <c r="G276" s="261">
        <v>0.70762515007118698</v>
      </c>
    </row>
    <row r="277" spans="1:7" x14ac:dyDescent="0.25">
      <c r="A277" s="261" t="s">
        <v>171</v>
      </c>
      <c r="B277" s="261" t="s">
        <v>172</v>
      </c>
      <c r="C277" s="261" t="s">
        <v>15</v>
      </c>
      <c r="D277" s="261">
        <v>406.58191060000001</v>
      </c>
      <c r="E277" s="261">
        <v>158.3056881</v>
      </c>
      <c r="F277" s="261">
        <v>71.975718981206995</v>
      </c>
      <c r="G277" s="261">
        <v>28.024281018793101</v>
      </c>
    </row>
    <row r="278" spans="1:7" x14ac:dyDescent="0.25">
      <c r="A278" s="261" t="s">
        <v>171</v>
      </c>
      <c r="B278" s="261" t="s">
        <v>172</v>
      </c>
      <c r="C278" s="261" t="s">
        <v>16</v>
      </c>
      <c r="D278" s="261">
        <v>10807.7566427</v>
      </c>
      <c r="E278" s="261">
        <v>119.05012480000001</v>
      </c>
      <c r="F278" s="261">
        <v>98.910476524998202</v>
      </c>
      <c r="G278" s="261">
        <v>1.0895234750018199</v>
      </c>
    </row>
    <row r="279" spans="1:7" x14ac:dyDescent="0.25">
      <c r="A279" s="261" t="s">
        <v>173</v>
      </c>
      <c r="B279" s="261" t="s">
        <v>174</v>
      </c>
      <c r="C279" s="261" t="s">
        <v>15</v>
      </c>
      <c r="D279" s="261">
        <v>1089.5349845000001</v>
      </c>
      <c r="E279" s="261">
        <v>742.52166690000001</v>
      </c>
      <c r="F279" s="261">
        <v>59.470594627486598</v>
      </c>
      <c r="G279" s="261">
        <v>40.529405372513402</v>
      </c>
    </row>
    <row r="280" spans="1:7" x14ac:dyDescent="0.25">
      <c r="A280" s="261" t="s">
        <v>173</v>
      </c>
      <c r="B280" s="261" t="s">
        <v>174</v>
      </c>
      <c r="C280" s="261" t="s">
        <v>16</v>
      </c>
      <c r="D280" s="261">
        <v>30599.712130100001</v>
      </c>
      <c r="E280" s="261">
        <v>584.5393646</v>
      </c>
      <c r="F280" s="261">
        <v>98.125530238558596</v>
      </c>
      <c r="G280" s="261">
        <v>1.8744697614414301</v>
      </c>
    </row>
    <row r="281" spans="1:7" x14ac:dyDescent="0.25">
      <c r="A281" s="261" t="s">
        <v>175</v>
      </c>
      <c r="B281" s="261" t="s">
        <v>176</v>
      </c>
      <c r="C281" s="261" t="s">
        <v>15</v>
      </c>
      <c r="D281" s="261">
        <v>1116.0200990999999</v>
      </c>
      <c r="E281" s="261">
        <v>354.8392207</v>
      </c>
      <c r="F281" s="261">
        <v>75.875380063658994</v>
      </c>
      <c r="G281" s="261">
        <v>24.124619936340999</v>
      </c>
    </row>
    <row r="282" spans="1:7" x14ac:dyDescent="0.25">
      <c r="A282" s="261" t="s">
        <v>175</v>
      </c>
      <c r="B282" s="261" t="s">
        <v>176</v>
      </c>
      <c r="C282" s="261" t="s">
        <v>16</v>
      </c>
      <c r="D282" s="261">
        <v>24662.355808600001</v>
      </c>
      <c r="E282" s="261">
        <v>260.5445363</v>
      </c>
      <c r="F282" s="261">
        <v>98.954597848988698</v>
      </c>
      <c r="G282" s="261">
        <v>1.04540215101135</v>
      </c>
    </row>
    <row r="283" spans="1:7" x14ac:dyDescent="0.25">
      <c r="A283" s="261" t="s">
        <v>177</v>
      </c>
      <c r="B283" s="261" t="s">
        <v>178</v>
      </c>
      <c r="C283" s="261" t="s">
        <v>15</v>
      </c>
      <c r="D283" s="261">
        <v>715.86747400000002</v>
      </c>
      <c r="E283" s="261">
        <v>316.48978460000001</v>
      </c>
      <c r="F283" s="261">
        <v>69.342998079056699</v>
      </c>
      <c r="G283" s="261">
        <v>30.657001920943301</v>
      </c>
    </row>
    <row r="284" spans="1:7" x14ac:dyDescent="0.25">
      <c r="A284" s="261" t="s">
        <v>177</v>
      </c>
      <c r="B284" s="261" t="s">
        <v>178</v>
      </c>
      <c r="C284" s="261" t="s">
        <v>16</v>
      </c>
      <c r="D284" s="261">
        <v>5626.0551031000005</v>
      </c>
      <c r="E284" s="261">
        <v>103.822292</v>
      </c>
      <c r="F284" s="261">
        <v>98.188053865013103</v>
      </c>
      <c r="G284" s="261">
        <v>1.81194613498686</v>
      </c>
    </row>
    <row r="285" spans="1:7" x14ac:dyDescent="0.25">
      <c r="A285" s="261" t="s">
        <v>179</v>
      </c>
      <c r="B285" s="261" t="s">
        <v>180</v>
      </c>
      <c r="C285" s="261" t="s">
        <v>15</v>
      </c>
      <c r="D285" s="261">
        <v>973.56170169999996</v>
      </c>
      <c r="E285" s="261">
        <v>760.522066</v>
      </c>
      <c r="F285" s="261">
        <v>56.142714662007499</v>
      </c>
      <c r="G285" s="261">
        <v>43.857285337992501</v>
      </c>
    </row>
    <row r="286" spans="1:7" x14ac:dyDescent="0.25">
      <c r="A286" s="261" t="s">
        <v>179</v>
      </c>
      <c r="B286" s="261" t="s">
        <v>180</v>
      </c>
      <c r="C286" s="261" t="s">
        <v>16</v>
      </c>
      <c r="D286" s="261">
        <v>16198.443189199999</v>
      </c>
      <c r="E286" s="261">
        <v>395.65282969999998</v>
      </c>
      <c r="F286" s="261">
        <v>97.615701215363799</v>
      </c>
      <c r="G286" s="261">
        <v>2.3842987846362198</v>
      </c>
    </row>
    <row r="287" spans="1:7" x14ac:dyDescent="0.25">
      <c r="A287" s="261" t="s">
        <v>181</v>
      </c>
      <c r="B287" s="261" t="s">
        <v>182</v>
      </c>
      <c r="C287" s="261" t="s">
        <v>15</v>
      </c>
      <c r="D287" s="261">
        <v>1831.6555891999999</v>
      </c>
      <c r="E287" s="261">
        <v>853.54557990000001</v>
      </c>
      <c r="F287" s="261">
        <v>68.212974516688305</v>
      </c>
      <c r="G287" s="261">
        <v>31.787025483311702</v>
      </c>
    </row>
    <row r="288" spans="1:7" x14ac:dyDescent="0.25">
      <c r="A288" s="261" t="s">
        <v>181</v>
      </c>
      <c r="B288" s="261" t="s">
        <v>182</v>
      </c>
      <c r="C288" s="261" t="s">
        <v>16</v>
      </c>
      <c r="D288" s="261">
        <v>35538.059659999999</v>
      </c>
      <c r="E288" s="261">
        <v>472.8143814</v>
      </c>
      <c r="F288" s="261">
        <v>98.687023311746302</v>
      </c>
      <c r="G288" s="261">
        <v>1.3129766882537399</v>
      </c>
    </row>
    <row r="289" spans="1:7" x14ac:dyDescent="0.25">
      <c r="A289" s="261" t="s">
        <v>183</v>
      </c>
      <c r="B289" s="261" t="s">
        <v>184</v>
      </c>
      <c r="C289" s="261" t="s">
        <v>15</v>
      </c>
      <c r="D289" s="261">
        <v>1863.8360339000001</v>
      </c>
      <c r="E289" s="261">
        <v>705.78295009999999</v>
      </c>
      <c r="F289" s="261">
        <v>72.533556356228999</v>
      </c>
      <c r="G289" s="261">
        <v>27.466443643771001</v>
      </c>
    </row>
    <row r="290" spans="1:7" x14ac:dyDescent="0.25">
      <c r="A290" s="261" t="s">
        <v>183</v>
      </c>
      <c r="B290" s="261" t="s">
        <v>184</v>
      </c>
      <c r="C290" s="261" t="s">
        <v>16</v>
      </c>
      <c r="D290" s="261">
        <v>23117.187956999998</v>
      </c>
      <c r="E290" s="261">
        <v>782.93982649999998</v>
      </c>
      <c r="F290" s="261">
        <v>96.724118659145702</v>
      </c>
      <c r="G290" s="261">
        <v>3.2758813408542502</v>
      </c>
    </row>
    <row r="291" spans="1:7" x14ac:dyDescent="0.25">
      <c r="A291" s="261" t="s">
        <v>185</v>
      </c>
      <c r="B291" s="261" t="s">
        <v>186</v>
      </c>
      <c r="C291" s="261" t="s">
        <v>15</v>
      </c>
      <c r="D291" s="261">
        <v>2636.8513993000001</v>
      </c>
      <c r="E291" s="261">
        <v>777.71588329999997</v>
      </c>
      <c r="F291" s="261">
        <v>77.223588849366195</v>
      </c>
      <c r="G291" s="261">
        <v>22.776411150633798</v>
      </c>
    </row>
    <row r="292" spans="1:7" x14ac:dyDescent="0.25">
      <c r="A292" s="261" t="s">
        <v>185</v>
      </c>
      <c r="B292" s="261" t="s">
        <v>186</v>
      </c>
      <c r="C292" s="261" t="s">
        <v>16</v>
      </c>
      <c r="D292" s="261">
        <v>38181.084777399999</v>
      </c>
      <c r="E292" s="261">
        <v>1197.0920513999999</v>
      </c>
      <c r="F292" s="261">
        <v>96.960011489093404</v>
      </c>
      <c r="G292" s="261">
        <v>3.0399885109065901</v>
      </c>
    </row>
    <row r="293" spans="1:7" x14ac:dyDescent="0.25">
      <c r="A293" s="261" t="s">
        <v>187</v>
      </c>
      <c r="B293" s="261" t="s">
        <v>188</v>
      </c>
      <c r="C293" s="261" t="s">
        <v>15</v>
      </c>
      <c r="D293" s="261">
        <v>1373.0535104999999</v>
      </c>
      <c r="E293" s="261">
        <v>825.19296440000005</v>
      </c>
      <c r="F293" s="261">
        <v>62.4613084191326</v>
      </c>
      <c r="G293" s="261">
        <v>37.5386915808674</v>
      </c>
    </row>
    <row r="294" spans="1:7" x14ac:dyDescent="0.25">
      <c r="A294" s="261" t="s">
        <v>187</v>
      </c>
      <c r="B294" s="261" t="s">
        <v>188</v>
      </c>
      <c r="C294" s="261" t="s">
        <v>16</v>
      </c>
      <c r="D294" s="261">
        <v>29170.626969100002</v>
      </c>
      <c r="E294" s="261">
        <v>782.04120780000005</v>
      </c>
      <c r="F294" s="261">
        <v>97.389076648593402</v>
      </c>
      <c r="G294" s="261">
        <v>2.6109233514065502</v>
      </c>
    </row>
    <row r="295" spans="1:7" x14ac:dyDescent="0.25">
      <c r="A295" s="261" t="s">
        <v>189</v>
      </c>
      <c r="B295" s="261" t="s">
        <v>190</v>
      </c>
      <c r="C295" s="261" t="s">
        <v>15</v>
      </c>
      <c r="D295" s="261">
        <v>743.90412049999998</v>
      </c>
      <c r="E295" s="261">
        <v>234.25180549999999</v>
      </c>
      <c r="F295" s="261">
        <v>76.051690811920693</v>
      </c>
      <c r="G295" s="261">
        <v>23.9483091880793</v>
      </c>
    </row>
    <row r="296" spans="1:7" x14ac:dyDescent="0.25">
      <c r="A296" s="261" t="s">
        <v>189</v>
      </c>
      <c r="B296" s="261" t="s">
        <v>190</v>
      </c>
      <c r="C296" s="261" t="s">
        <v>16</v>
      </c>
      <c r="D296" s="261">
        <v>13848.498907200001</v>
      </c>
      <c r="E296" s="261">
        <v>123.71327239999999</v>
      </c>
      <c r="F296" s="261">
        <v>99.114576340455002</v>
      </c>
      <c r="G296" s="261">
        <v>0.88542365954495295</v>
      </c>
    </row>
    <row r="297" spans="1:7" x14ac:dyDescent="0.25">
      <c r="A297" s="261" t="s">
        <v>191</v>
      </c>
      <c r="B297" s="261" t="s">
        <v>192</v>
      </c>
      <c r="C297" s="261" t="s">
        <v>15</v>
      </c>
      <c r="D297" s="261">
        <v>479.48283950000001</v>
      </c>
      <c r="E297" s="261">
        <v>155.66881530000001</v>
      </c>
      <c r="F297" s="261">
        <v>75.491079315692303</v>
      </c>
      <c r="G297" s="261">
        <v>24.5089206843077</v>
      </c>
    </row>
    <row r="298" spans="1:7" x14ac:dyDescent="0.25">
      <c r="A298" s="261" t="s">
        <v>191</v>
      </c>
      <c r="B298" s="261" t="s">
        <v>192</v>
      </c>
      <c r="C298" s="261" t="s">
        <v>16</v>
      </c>
      <c r="D298" s="261">
        <v>26259.150215599999</v>
      </c>
      <c r="E298" s="261">
        <v>220.0646606</v>
      </c>
      <c r="F298" s="261">
        <v>99.168915462075105</v>
      </c>
      <c r="G298" s="261">
        <v>0.83108453792486903</v>
      </c>
    </row>
    <row r="299" spans="1:7" x14ac:dyDescent="0.25">
      <c r="A299" s="261" t="s">
        <v>193</v>
      </c>
      <c r="B299" s="261" t="s">
        <v>194</v>
      </c>
      <c r="C299" s="261" t="s">
        <v>15</v>
      </c>
      <c r="D299" s="261">
        <v>1464.8755232999999</v>
      </c>
      <c r="E299" s="261">
        <v>264.8519647</v>
      </c>
      <c r="F299" s="261">
        <v>84.688225946722099</v>
      </c>
      <c r="G299" s="261">
        <v>15.311774053277899</v>
      </c>
    </row>
    <row r="300" spans="1:7" x14ac:dyDescent="0.25">
      <c r="A300" s="261" t="s">
        <v>193</v>
      </c>
      <c r="B300" s="261" t="s">
        <v>194</v>
      </c>
      <c r="C300" s="261" t="s">
        <v>16</v>
      </c>
      <c r="D300" s="261">
        <v>20267.996251100001</v>
      </c>
      <c r="E300" s="261">
        <v>398.97846659999999</v>
      </c>
      <c r="F300" s="261">
        <v>98.069487808206901</v>
      </c>
      <c r="G300" s="261">
        <v>1.9305121917931201</v>
      </c>
    </row>
    <row r="301" spans="1:7" x14ac:dyDescent="0.25">
      <c r="A301" s="261" t="s">
        <v>195</v>
      </c>
      <c r="B301" s="261" t="s">
        <v>196</v>
      </c>
      <c r="C301" s="261" t="s">
        <v>15</v>
      </c>
      <c r="D301" s="261">
        <v>4124.6479239999999</v>
      </c>
      <c r="E301" s="261">
        <v>1635.2998726000001</v>
      </c>
      <c r="F301" s="261">
        <v>71.609119902696193</v>
      </c>
      <c r="G301" s="261">
        <v>28.3908800973038</v>
      </c>
    </row>
    <row r="302" spans="1:7" x14ac:dyDescent="0.25">
      <c r="A302" s="261" t="s">
        <v>195</v>
      </c>
      <c r="B302" s="261" t="s">
        <v>196</v>
      </c>
      <c r="C302" s="261" t="s">
        <v>16</v>
      </c>
      <c r="D302" s="261">
        <v>47242.532791700003</v>
      </c>
      <c r="E302" s="261">
        <v>1241.6639246</v>
      </c>
      <c r="F302" s="261">
        <v>97.439033729143802</v>
      </c>
      <c r="G302" s="261">
        <v>2.56096627085617</v>
      </c>
    </row>
    <row r="303" spans="1:7" x14ac:dyDescent="0.25">
      <c r="A303" s="261" t="s">
        <v>197</v>
      </c>
      <c r="B303" s="261" t="s">
        <v>198</v>
      </c>
      <c r="C303" s="261" t="s">
        <v>15</v>
      </c>
      <c r="D303" s="261">
        <v>3438.3041229999999</v>
      </c>
      <c r="E303" s="261">
        <v>782.20603229999995</v>
      </c>
      <c r="F303" s="261">
        <v>81.466552537073596</v>
      </c>
      <c r="G303" s="261">
        <v>18.5334474629264</v>
      </c>
    </row>
    <row r="304" spans="1:7" x14ac:dyDescent="0.25">
      <c r="A304" s="261" t="s">
        <v>197</v>
      </c>
      <c r="B304" s="261" t="s">
        <v>198</v>
      </c>
      <c r="C304" s="261" t="s">
        <v>16</v>
      </c>
      <c r="D304" s="261">
        <v>48376.604685999999</v>
      </c>
      <c r="E304" s="261">
        <v>414.73696749999999</v>
      </c>
      <c r="F304" s="261">
        <v>99.149978349754505</v>
      </c>
      <c r="G304" s="261">
        <v>0.85002165024549903</v>
      </c>
    </row>
    <row r="305" spans="1:7" x14ac:dyDescent="0.25">
      <c r="A305" s="261" t="s">
        <v>199</v>
      </c>
      <c r="B305" s="261" t="s">
        <v>200</v>
      </c>
      <c r="C305" s="261" t="s">
        <v>15</v>
      </c>
      <c r="D305" s="261">
        <v>1861.5580649999999</v>
      </c>
      <c r="E305" s="261">
        <v>827.65899130000003</v>
      </c>
      <c r="F305" s="261">
        <v>69.223049907367894</v>
      </c>
      <c r="G305" s="261">
        <v>30.776950092632099</v>
      </c>
    </row>
    <row r="306" spans="1:7" x14ac:dyDescent="0.25">
      <c r="A306" s="261" t="s">
        <v>199</v>
      </c>
      <c r="B306" s="261" t="s">
        <v>200</v>
      </c>
      <c r="C306" s="261" t="s">
        <v>16</v>
      </c>
      <c r="D306" s="261">
        <v>26601.6489788</v>
      </c>
      <c r="E306" s="261">
        <v>753.10481779999998</v>
      </c>
      <c r="F306" s="261">
        <v>97.246896011567799</v>
      </c>
      <c r="G306" s="261">
        <v>2.7531039884321902</v>
      </c>
    </row>
    <row r="307" spans="1:7" x14ac:dyDescent="0.25">
      <c r="A307" s="261" t="s">
        <v>201</v>
      </c>
      <c r="B307" s="261" t="s">
        <v>202</v>
      </c>
      <c r="C307" s="261" t="s">
        <v>15</v>
      </c>
      <c r="D307" s="261">
        <v>3199.1453044</v>
      </c>
      <c r="E307" s="261">
        <v>626.2968376</v>
      </c>
      <c r="F307" s="261">
        <v>83.628118937578193</v>
      </c>
      <c r="G307" s="261">
        <v>16.371881062421799</v>
      </c>
    </row>
    <row r="308" spans="1:7" x14ac:dyDescent="0.25">
      <c r="A308" s="261" t="s">
        <v>201</v>
      </c>
      <c r="B308" s="261" t="s">
        <v>202</v>
      </c>
      <c r="C308" s="261" t="s">
        <v>16</v>
      </c>
      <c r="D308" s="261">
        <v>87002.117526999995</v>
      </c>
      <c r="E308" s="261">
        <v>830.30989790000001</v>
      </c>
      <c r="F308" s="261">
        <v>99.054665887937603</v>
      </c>
      <c r="G308" s="261">
        <v>0.94533411206236595</v>
      </c>
    </row>
    <row r="309" spans="1:7" x14ac:dyDescent="0.25">
      <c r="A309" s="261" t="s">
        <v>203</v>
      </c>
      <c r="B309" s="261" t="s">
        <v>204</v>
      </c>
      <c r="C309" s="261" t="s">
        <v>15</v>
      </c>
      <c r="D309" s="261">
        <v>203.27603439999999</v>
      </c>
      <c r="E309" s="261">
        <v>84.833628099999999</v>
      </c>
      <c r="F309" s="261">
        <v>70.555090945622098</v>
      </c>
      <c r="G309" s="261">
        <v>29.444909054377899</v>
      </c>
    </row>
    <row r="310" spans="1:7" x14ac:dyDescent="0.25">
      <c r="A310" s="261" t="s">
        <v>203</v>
      </c>
      <c r="B310" s="261" t="s">
        <v>204</v>
      </c>
      <c r="C310" s="261" t="s">
        <v>16</v>
      </c>
      <c r="D310" s="261">
        <v>31200.5598818</v>
      </c>
      <c r="E310" s="261">
        <v>187.2981829</v>
      </c>
      <c r="F310" s="261">
        <v>99.403278227797799</v>
      </c>
      <c r="G310" s="261">
        <v>0.59672177220223499</v>
      </c>
    </row>
    <row r="311" spans="1:7" x14ac:dyDescent="0.25">
      <c r="A311" s="261" t="s">
        <v>205</v>
      </c>
      <c r="B311" s="261" t="s">
        <v>206</v>
      </c>
      <c r="C311" s="261" t="s">
        <v>15</v>
      </c>
      <c r="D311" s="261">
        <v>1043.4119399000001</v>
      </c>
      <c r="E311" s="261">
        <v>258.52995429999999</v>
      </c>
      <c r="F311" s="261">
        <v>80.142742510113493</v>
      </c>
      <c r="G311" s="261">
        <v>19.8572574898865</v>
      </c>
    </row>
    <row r="312" spans="1:7" x14ac:dyDescent="0.25">
      <c r="A312" s="261" t="s">
        <v>205</v>
      </c>
      <c r="B312" s="261" t="s">
        <v>206</v>
      </c>
      <c r="C312" s="261" t="s">
        <v>16</v>
      </c>
      <c r="D312" s="261">
        <v>57628.376142599998</v>
      </c>
      <c r="E312" s="261">
        <v>292.313785</v>
      </c>
      <c r="F312" s="261">
        <v>99.495320609327393</v>
      </c>
      <c r="G312" s="261">
        <v>0.50467939067263901</v>
      </c>
    </row>
    <row r="313" spans="1:7" x14ac:dyDescent="0.25">
      <c r="A313" s="261" t="s">
        <v>207</v>
      </c>
      <c r="B313" s="261" t="s">
        <v>208</v>
      </c>
      <c r="C313" s="261" t="s">
        <v>15</v>
      </c>
      <c r="D313" s="261">
        <v>1830.0514820000001</v>
      </c>
      <c r="E313" s="261">
        <v>829.56112410000003</v>
      </c>
      <c r="F313" s="261">
        <v>68.808949010192507</v>
      </c>
      <c r="G313" s="261">
        <v>31.191050989807501</v>
      </c>
    </row>
    <row r="314" spans="1:7" x14ac:dyDescent="0.25">
      <c r="A314" s="261" t="s">
        <v>207</v>
      </c>
      <c r="B314" s="261" t="s">
        <v>208</v>
      </c>
      <c r="C314" s="261" t="s">
        <v>16</v>
      </c>
      <c r="D314" s="261">
        <v>45098.076322599998</v>
      </c>
      <c r="E314" s="261">
        <v>462.56354379999999</v>
      </c>
      <c r="F314" s="261">
        <v>98.984729922238998</v>
      </c>
      <c r="G314" s="261">
        <v>1.01527007776098</v>
      </c>
    </row>
    <row r="315" spans="1:7" x14ac:dyDescent="0.25">
      <c r="A315" s="261" t="s">
        <v>209</v>
      </c>
      <c r="B315" s="261" t="s">
        <v>210</v>
      </c>
      <c r="C315" s="261" t="s">
        <v>15</v>
      </c>
      <c r="D315" s="261">
        <v>1233.4285612000001</v>
      </c>
      <c r="E315" s="261">
        <v>402.69060100000002</v>
      </c>
      <c r="F315" s="261">
        <v>75.387452802733307</v>
      </c>
      <c r="G315" s="261">
        <v>24.6125471972667</v>
      </c>
    </row>
    <row r="316" spans="1:7" x14ac:dyDescent="0.25">
      <c r="A316" s="261" t="s">
        <v>209</v>
      </c>
      <c r="B316" s="261" t="s">
        <v>210</v>
      </c>
      <c r="C316" s="261" t="s">
        <v>16</v>
      </c>
      <c r="D316" s="261">
        <v>47258.616579599999</v>
      </c>
      <c r="E316" s="261">
        <v>767.87244629999998</v>
      </c>
      <c r="F316" s="261">
        <v>98.401148070836697</v>
      </c>
      <c r="G316" s="261">
        <v>1.5988519291632901</v>
      </c>
    </row>
    <row r="317" spans="1:7" x14ac:dyDescent="0.25">
      <c r="A317" s="261" t="s">
        <v>211</v>
      </c>
      <c r="B317" s="261" t="s">
        <v>212</v>
      </c>
      <c r="C317" s="261" t="s">
        <v>15</v>
      </c>
      <c r="D317" s="261">
        <v>353.26218299999999</v>
      </c>
      <c r="E317" s="261">
        <v>141.7191377</v>
      </c>
      <c r="F317" s="261">
        <v>71.368790745561597</v>
      </c>
      <c r="G317" s="261">
        <v>28.631209254438399</v>
      </c>
    </row>
    <row r="318" spans="1:7" x14ac:dyDescent="0.25">
      <c r="A318" s="261" t="s">
        <v>211</v>
      </c>
      <c r="B318" s="261" t="s">
        <v>212</v>
      </c>
      <c r="C318" s="261" t="s">
        <v>16</v>
      </c>
      <c r="D318" s="261">
        <v>10910.335462200001</v>
      </c>
      <c r="E318" s="261">
        <v>151.66717170000001</v>
      </c>
      <c r="F318" s="261">
        <v>98.6289356753974</v>
      </c>
      <c r="G318" s="261">
        <v>1.37106432460257</v>
      </c>
    </row>
    <row r="319" spans="1:7" x14ac:dyDescent="0.25">
      <c r="A319" s="261" t="s">
        <v>213</v>
      </c>
      <c r="B319" s="261" t="s">
        <v>214</v>
      </c>
      <c r="C319" s="261" t="s">
        <v>15</v>
      </c>
      <c r="D319" s="261">
        <v>343.0596888</v>
      </c>
      <c r="E319" s="261">
        <v>29.3315795</v>
      </c>
      <c r="F319" s="261">
        <v>92.123451327443505</v>
      </c>
      <c r="G319" s="261">
        <v>7.8765486725565097</v>
      </c>
    </row>
    <row r="320" spans="1:7" x14ac:dyDescent="0.25">
      <c r="A320" s="261" t="s">
        <v>213</v>
      </c>
      <c r="B320" s="261" t="s">
        <v>214</v>
      </c>
      <c r="C320" s="261" t="s">
        <v>16</v>
      </c>
      <c r="D320" s="261">
        <v>21802.9643975</v>
      </c>
      <c r="E320" s="261">
        <v>114.37903970000001</v>
      </c>
      <c r="F320" s="261">
        <v>99.478134564858493</v>
      </c>
      <c r="G320" s="261">
        <v>0.52186543514149697</v>
      </c>
    </row>
    <row r="321" spans="1:7" x14ac:dyDescent="0.25">
      <c r="A321" s="261" t="s">
        <v>215</v>
      </c>
      <c r="B321" s="261" t="s">
        <v>216</v>
      </c>
      <c r="C321" s="261" t="s">
        <v>15</v>
      </c>
      <c r="D321" s="261">
        <v>115.23889749999999</v>
      </c>
      <c r="E321" s="261">
        <v>10.571747</v>
      </c>
      <c r="F321" s="261">
        <v>91.597096539792403</v>
      </c>
      <c r="G321" s="261">
        <v>8.4029034602076091</v>
      </c>
    </row>
    <row r="322" spans="1:7" x14ac:dyDescent="0.25">
      <c r="A322" s="261" t="s">
        <v>215</v>
      </c>
      <c r="B322" s="261" t="s">
        <v>216</v>
      </c>
      <c r="C322" s="261" t="s">
        <v>16</v>
      </c>
      <c r="D322" s="261">
        <v>9895.5032417000002</v>
      </c>
      <c r="E322" s="261">
        <v>66.579327199999994</v>
      </c>
      <c r="F322" s="261">
        <v>99.331672602194203</v>
      </c>
      <c r="G322" s="261">
        <v>0.66832739780585504</v>
      </c>
    </row>
    <row r="323" spans="1:7" x14ac:dyDescent="0.25">
      <c r="A323" s="261" t="s">
        <v>217</v>
      </c>
      <c r="B323" s="261" t="s">
        <v>218</v>
      </c>
      <c r="C323" s="261" t="s">
        <v>15</v>
      </c>
      <c r="D323" s="261">
        <v>1294.3000884999999</v>
      </c>
      <c r="E323" s="261">
        <v>467.28048519999999</v>
      </c>
      <c r="F323" s="261">
        <v>73.473794376686897</v>
      </c>
      <c r="G323" s="261">
        <v>26.5262056233131</v>
      </c>
    </row>
    <row r="324" spans="1:7" x14ac:dyDescent="0.25">
      <c r="A324" s="261" t="s">
        <v>217</v>
      </c>
      <c r="B324" s="261" t="s">
        <v>218</v>
      </c>
      <c r="C324" s="261" t="s">
        <v>16</v>
      </c>
      <c r="D324" s="261">
        <v>40518.988103099997</v>
      </c>
      <c r="E324" s="261">
        <v>387.8383212</v>
      </c>
      <c r="F324" s="261">
        <v>99.051898289109005</v>
      </c>
      <c r="G324" s="261">
        <v>0.94810171089100004</v>
      </c>
    </row>
    <row r="325" spans="1:7" x14ac:dyDescent="0.25">
      <c r="A325" s="261" t="s">
        <v>219</v>
      </c>
      <c r="B325" s="261" t="s">
        <v>220</v>
      </c>
      <c r="C325" s="261" t="s">
        <v>15</v>
      </c>
      <c r="D325" s="261">
        <v>1229.9718527</v>
      </c>
      <c r="E325" s="261">
        <v>492.74751579999997</v>
      </c>
      <c r="F325" s="261">
        <v>71.397110590969703</v>
      </c>
      <c r="G325" s="261">
        <v>28.602889409030301</v>
      </c>
    </row>
    <row r="326" spans="1:7" x14ac:dyDescent="0.25">
      <c r="A326" s="261" t="s">
        <v>219</v>
      </c>
      <c r="B326" s="261" t="s">
        <v>220</v>
      </c>
      <c r="C326" s="261" t="s">
        <v>16</v>
      </c>
      <c r="D326" s="261">
        <v>17146.841970500001</v>
      </c>
      <c r="E326" s="261">
        <v>326.52610809999999</v>
      </c>
      <c r="F326" s="261">
        <v>98.131292681346906</v>
      </c>
      <c r="G326" s="261">
        <v>1.86870731865314</v>
      </c>
    </row>
    <row r="327" spans="1:7" x14ac:dyDescent="0.25">
      <c r="A327" s="261" t="s">
        <v>221</v>
      </c>
      <c r="B327" s="261" t="s">
        <v>222</v>
      </c>
      <c r="C327" s="261" t="s">
        <v>15</v>
      </c>
      <c r="D327" s="261">
        <v>714.35577620000004</v>
      </c>
      <c r="E327" s="261">
        <v>446.20479790000002</v>
      </c>
      <c r="F327" s="261">
        <v>61.552648964831</v>
      </c>
      <c r="G327" s="261">
        <v>38.447351035169</v>
      </c>
    </row>
    <row r="328" spans="1:7" x14ac:dyDescent="0.25">
      <c r="A328" s="261" t="s">
        <v>221</v>
      </c>
      <c r="B328" s="261" t="s">
        <v>222</v>
      </c>
      <c r="C328" s="261" t="s">
        <v>16</v>
      </c>
      <c r="D328" s="261">
        <v>19924.034359699999</v>
      </c>
      <c r="E328" s="261">
        <v>282.92432730000002</v>
      </c>
      <c r="F328" s="261">
        <v>98.599866849423407</v>
      </c>
      <c r="G328" s="261">
        <v>1.4001331505765799</v>
      </c>
    </row>
    <row r="329" spans="1:7" x14ac:dyDescent="0.25">
      <c r="A329" s="261" t="s">
        <v>223</v>
      </c>
      <c r="B329" s="261" t="s">
        <v>224</v>
      </c>
      <c r="C329" s="261" t="s">
        <v>15</v>
      </c>
      <c r="D329" s="261">
        <v>3475.6961347000001</v>
      </c>
      <c r="E329" s="261">
        <v>786.07942549999996</v>
      </c>
      <c r="F329" s="261">
        <v>81.555119118869996</v>
      </c>
      <c r="G329" s="261">
        <v>18.44488088113</v>
      </c>
    </row>
    <row r="330" spans="1:7" x14ac:dyDescent="0.25">
      <c r="A330" s="261" t="s">
        <v>223</v>
      </c>
      <c r="B330" s="261" t="s">
        <v>224</v>
      </c>
      <c r="C330" s="261" t="s">
        <v>16</v>
      </c>
      <c r="D330" s="261">
        <v>40028.761198400003</v>
      </c>
      <c r="E330" s="261">
        <v>861.09398420000002</v>
      </c>
      <c r="F330" s="261">
        <v>97.894113392295793</v>
      </c>
      <c r="G330" s="261">
        <v>2.1058866077041598</v>
      </c>
    </row>
    <row r="331" spans="1:7" x14ac:dyDescent="0.25">
      <c r="A331" s="261" t="s">
        <v>225</v>
      </c>
      <c r="B331" s="261" t="s">
        <v>226</v>
      </c>
      <c r="C331" s="261" t="s">
        <v>15</v>
      </c>
      <c r="D331" s="261">
        <v>163.11501960000001</v>
      </c>
      <c r="E331" s="261">
        <v>73.368250099999997</v>
      </c>
      <c r="F331" s="261">
        <v>68.975289375407399</v>
      </c>
      <c r="G331" s="261">
        <v>31.0247106245927</v>
      </c>
    </row>
    <row r="332" spans="1:7" x14ac:dyDescent="0.25">
      <c r="A332" s="261" t="s">
        <v>225</v>
      </c>
      <c r="B332" s="261" t="s">
        <v>226</v>
      </c>
      <c r="C332" s="261" t="s">
        <v>16</v>
      </c>
      <c r="D332" s="261">
        <v>8953.9582707000009</v>
      </c>
      <c r="E332" s="261">
        <v>92.952558699999997</v>
      </c>
      <c r="F332" s="261">
        <v>98.972549188857599</v>
      </c>
      <c r="G332" s="261">
        <v>1.0274508111423999</v>
      </c>
    </row>
    <row r="333" spans="1:7" x14ac:dyDescent="0.25">
      <c r="A333" s="261" t="s">
        <v>227</v>
      </c>
      <c r="B333" s="261" t="s">
        <v>228</v>
      </c>
      <c r="C333" s="261" t="s">
        <v>15</v>
      </c>
      <c r="D333" s="261">
        <v>4057.87959</v>
      </c>
      <c r="E333" s="261">
        <v>1048.2231159999999</v>
      </c>
      <c r="F333" s="261">
        <v>79.471170551108003</v>
      </c>
      <c r="G333" s="261">
        <v>20.528829448892001</v>
      </c>
    </row>
    <row r="334" spans="1:7" x14ac:dyDescent="0.25">
      <c r="A334" s="261" t="s">
        <v>227</v>
      </c>
      <c r="B334" s="261" t="s">
        <v>228</v>
      </c>
      <c r="C334" s="261" t="s">
        <v>16</v>
      </c>
      <c r="D334" s="261">
        <v>57093.646922699998</v>
      </c>
      <c r="E334" s="261">
        <v>754.17035399999997</v>
      </c>
      <c r="F334" s="261">
        <v>98.696285548004994</v>
      </c>
      <c r="G334" s="261">
        <v>1.3037144519949999</v>
      </c>
    </row>
    <row r="335" spans="1:7" x14ac:dyDescent="0.25">
      <c r="A335" s="261" t="s">
        <v>229</v>
      </c>
      <c r="B335" s="261" t="s">
        <v>230</v>
      </c>
      <c r="C335" s="261" t="s">
        <v>15</v>
      </c>
      <c r="D335" s="261">
        <v>3697.3850195999999</v>
      </c>
      <c r="E335" s="261">
        <v>849.29560030000005</v>
      </c>
      <c r="F335" s="261">
        <v>81.320535324544494</v>
      </c>
      <c r="G335" s="261">
        <v>18.679464675455499</v>
      </c>
    </row>
    <row r="336" spans="1:7" x14ac:dyDescent="0.25">
      <c r="A336" s="261" t="s">
        <v>229</v>
      </c>
      <c r="B336" s="261" t="s">
        <v>230</v>
      </c>
      <c r="C336" s="261" t="s">
        <v>16</v>
      </c>
      <c r="D336" s="261">
        <v>72786.527000400005</v>
      </c>
      <c r="E336" s="261">
        <v>1493.8257891000001</v>
      </c>
      <c r="F336" s="261">
        <v>97.9889355219767</v>
      </c>
      <c r="G336" s="261">
        <v>2.01106447802327</v>
      </c>
    </row>
    <row r="337" spans="1:7" x14ac:dyDescent="0.25">
      <c r="A337" s="261" t="s">
        <v>231</v>
      </c>
      <c r="B337" s="261" t="s">
        <v>232</v>
      </c>
      <c r="C337" s="261" t="s">
        <v>15</v>
      </c>
      <c r="D337" s="261">
        <v>2060.4652110000002</v>
      </c>
      <c r="E337" s="261">
        <v>845.04947360000006</v>
      </c>
      <c r="F337" s="261">
        <v>70.915670188177401</v>
      </c>
      <c r="G337" s="261">
        <v>29.084329811822599</v>
      </c>
    </row>
    <row r="338" spans="1:7" x14ac:dyDescent="0.25">
      <c r="A338" s="261" t="s">
        <v>231</v>
      </c>
      <c r="B338" s="261" t="s">
        <v>232</v>
      </c>
      <c r="C338" s="261" t="s">
        <v>16</v>
      </c>
      <c r="D338" s="261">
        <v>42552.972134700001</v>
      </c>
      <c r="E338" s="261">
        <v>300.8329908</v>
      </c>
      <c r="F338" s="261">
        <v>99.298001682886706</v>
      </c>
      <c r="G338" s="261">
        <v>0.70199831711324601</v>
      </c>
    </row>
    <row r="339" spans="1:7" x14ac:dyDescent="0.25">
      <c r="A339" s="261" t="s">
        <v>233</v>
      </c>
      <c r="B339" s="261" t="s">
        <v>234</v>
      </c>
      <c r="C339" s="261" t="s">
        <v>15</v>
      </c>
      <c r="D339" s="261">
        <v>1469.4221579</v>
      </c>
      <c r="E339" s="261">
        <v>571.95253209999998</v>
      </c>
      <c r="F339" s="261">
        <v>71.981991600963795</v>
      </c>
      <c r="G339" s="261">
        <v>28.018008399036201</v>
      </c>
    </row>
    <row r="340" spans="1:7" x14ac:dyDescent="0.25">
      <c r="A340" s="261" t="s">
        <v>233</v>
      </c>
      <c r="B340" s="261" t="s">
        <v>234</v>
      </c>
      <c r="C340" s="261" t="s">
        <v>16</v>
      </c>
      <c r="D340" s="261">
        <v>32096.283898099999</v>
      </c>
      <c r="E340" s="261">
        <v>522.87946499999998</v>
      </c>
      <c r="F340" s="261">
        <v>98.3970175470794</v>
      </c>
      <c r="G340" s="261">
        <v>1.60298245292061</v>
      </c>
    </row>
    <row r="341" spans="1:7" x14ac:dyDescent="0.25">
      <c r="A341" s="261" t="s">
        <v>235</v>
      </c>
      <c r="B341" s="261" t="s">
        <v>236</v>
      </c>
      <c r="C341" s="261" t="s">
        <v>15</v>
      </c>
      <c r="D341" s="261">
        <v>381.8043146</v>
      </c>
      <c r="E341" s="261">
        <v>198.00647430000001</v>
      </c>
      <c r="F341" s="261">
        <v>65.849812026497105</v>
      </c>
      <c r="G341" s="261">
        <v>34.150187973502902</v>
      </c>
    </row>
    <row r="342" spans="1:7" x14ac:dyDescent="0.25">
      <c r="A342" s="261" t="s">
        <v>235</v>
      </c>
      <c r="B342" s="261" t="s">
        <v>236</v>
      </c>
      <c r="C342" s="261" t="s">
        <v>16</v>
      </c>
      <c r="D342" s="261">
        <v>5116.3706482999996</v>
      </c>
      <c r="E342" s="261">
        <v>50.306178000000003</v>
      </c>
      <c r="F342" s="261">
        <v>99.026333953307798</v>
      </c>
      <c r="G342" s="261">
        <v>0.97366604669225398</v>
      </c>
    </row>
    <row r="343" spans="1:7" x14ac:dyDescent="0.25">
      <c r="A343" s="261" t="s">
        <v>237</v>
      </c>
      <c r="B343" s="261" t="s">
        <v>238</v>
      </c>
      <c r="C343" s="261" t="s">
        <v>15</v>
      </c>
      <c r="D343" s="261">
        <v>164.75443849999999</v>
      </c>
      <c r="E343" s="261">
        <v>57.727439099999998</v>
      </c>
      <c r="F343" s="261">
        <v>74.0529701912224</v>
      </c>
      <c r="G343" s="261">
        <v>25.9470298087776</v>
      </c>
    </row>
    <row r="344" spans="1:7" x14ac:dyDescent="0.25">
      <c r="A344" s="261" t="s">
        <v>237</v>
      </c>
      <c r="B344" s="261" t="s">
        <v>238</v>
      </c>
      <c r="C344" s="261" t="s">
        <v>16</v>
      </c>
      <c r="D344" s="261">
        <v>4604.2664898000003</v>
      </c>
      <c r="E344" s="261">
        <v>69.028157899999997</v>
      </c>
      <c r="F344" s="261">
        <v>98.522923053140403</v>
      </c>
      <c r="G344" s="261">
        <v>1.4770769468595899</v>
      </c>
    </row>
    <row r="345" spans="1:7" x14ac:dyDescent="0.25">
      <c r="A345" s="261" t="s">
        <v>239</v>
      </c>
      <c r="B345" s="261" t="s">
        <v>240</v>
      </c>
      <c r="C345" s="261" t="s">
        <v>15</v>
      </c>
      <c r="D345" s="261">
        <v>227.48535240000001</v>
      </c>
      <c r="E345" s="261">
        <v>96.591548799999998</v>
      </c>
      <c r="F345" s="261">
        <v>70.194867809973999</v>
      </c>
      <c r="G345" s="261">
        <v>29.805132190026001</v>
      </c>
    </row>
    <row r="346" spans="1:7" x14ac:dyDescent="0.25">
      <c r="A346" s="261" t="s">
        <v>239</v>
      </c>
      <c r="B346" s="261" t="s">
        <v>240</v>
      </c>
      <c r="C346" s="261" t="s">
        <v>16</v>
      </c>
      <c r="D346" s="261">
        <v>7215.4813476999998</v>
      </c>
      <c r="E346" s="261">
        <v>63.636965099999998</v>
      </c>
      <c r="F346" s="261">
        <v>99.125759984034104</v>
      </c>
      <c r="G346" s="261">
        <v>0.87424001596590695</v>
      </c>
    </row>
    <row r="347" spans="1:7" x14ac:dyDescent="0.25">
      <c r="A347" s="261" t="s">
        <v>241</v>
      </c>
      <c r="B347" s="261" t="s">
        <v>242</v>
      </c>
      <c r="C347" s="261" t="s">
        <v>15</v>
      </c>
      <c r="D347" s="261">
        <v>491.74730520000003</v>
      </c>
      <c r="E347" s="261">
        <v>102.8723904</v>
      </c>
      <c r="F347" s="261">
        <v>82.699464689578306</v>
      </c>
      <c r="G347" s="261">
        <v>17.300535310421701</v>
      </c>
    </row>
    <row r="348" spans="1:7" x14ac:dyDescent="0.25">
      <c r="A348" s="261" t="s">
        <v>241</v>
      </c>
      <c r="B348" s="261" t="s">
        <v>242</v>
      </c>
      <c r="C348" s="261" t="s">
        <v>16</v>
      </c>
      <c r="D348" s="261">
        <v>6873.1636253999995</v>
      </c>
      <c r="E348" s="261">
        <v>139.85027840000001</v>
      </c>
      <c r="F348" s="261">
        <v>98.005846269259195</v>
      </c>
      <c r="G348" s="261">
        <v>1.9941537307408199</v>
      </c>
    </row>
    <row r="349" spans="1:7" x14ac:dyDescent="0.25">
      <c r="A349" s="261" t="s">
        <v>243</v>
      </c>
      <c r="B349" s="261" t="s">
        <v>244</v>
      </c>
      <c r="C349" s="261" t="s">
        <v>15</v>
      </c>
      <c r="D349" s="261">
        <v>1284.0463574</v>
      </c>
      <c r="E349" s="261">
        <v>651.70059089999995</v>
      </c>
      <c r="F349" s="261">
        <v>66.333378881349503</v>
      </c>
      <c r="G349" s="261">
        <v>33.666621118650497</v>
      </c>
    </row>
    <row r="350" spans="1:7" x14ac:dyDescent="0.25">
      <c r="A350" s="261" t="s">
        <v>243</v>
      </c>
      <c r="B350" s="261" t="s">
        <v>244</v>
      </c>
      <c r="C350" s="261" t="s">
        <v>16</v>
      </c>
      <c r="D350" s="261">
        <v>11474.472176400001</v>
      </c>
      <c r="E350" s="261">
        <v>345.22413139999998</v>
      </c>
      <c r="F350" s="261">
        <v>97.079247026235507</v>
      </c>
      <c r="G350" s="261">
        <v>2.9207529737644902</v>
      </c>
    </row>
    <row r="351" spans="1:7" x14ac:dyDescent="0.25">
      <c r="A351" s="261" t="s">
        <v>245</v>
      </c>
      <c r="B351" s="261" t="s">
        <v>246</v>
      </c>
      <c r="C351" s="261" t="s">
        <v>15</v>
      </c>
      <c r="D351" s="261">
        <v>152.33960859999999</v>
      </c>
      <c r="E351" s="261">
        <v>86.768564900000001</v>
      </c>
      <c r="F351" s="261">
        <v>63.711585584923597</v>
      </c>
      <c r="G351" s="261">
        <v>36.288414415076403</v>
      </c>
    </row>
    <row r="352" spans="1:7" x14ac:dyDescent="0.25">
      <c r="A352" s="261" t="s">
        <v>245</v>
      </c>
      <c r="B352" s="261" t="s">
        <v>246</v>
      </c>
      <c r="C352" s="261" t="s">
        <v>16</v>
      </c>
      <c r="D352" s="261">
        <v>17718.508366800001</v>
      </c>
      <c r="E352" s="261">
        <v>52.246658199999999</v>
      </c>
      <c r="F352" s="261">
        <v>99.705996407431797</v>
      </c>
      <c r="G352" s="261">
        <v>0.294003592568234</v>
      </c>
    </row>
    <row r="353" spans="1:7" x14ac:dyDescent="0.25">
      <c r="A353" s="261" t="s">
        <v>247</v>
      </c>
      <c r="B353" s="261" t="s">
        <v>248</v>
      </c>
      <c r="C353" s="261" t="s">
        <v>15</v>
      </c>
      <c r="D353" s="261">
        <v>161.3420161</v>
      </c>
      <c r="E353" s="261">
        <v>33.389070799999999</v>
      </c>
      <c r="F353" s="261">
        <v>82.853754204563003</v>
      </c>
      <c r="G353" s="261">
        <v>17.146245795437</v>
      </c>
    </row>
    <row r="354" spans="1:7" x14ac:dyDescent="0.25">
      <c r="A354" s="261" t="s">
        <v>247</v>
      </c>
      <c r="B354" s="261" t="s">
        <v>248</v>
      </c>
      <c r="C354" s="261" t="s">
        <v>16</v>
      </c>
      <c r="D354" s="261">
        <v>19487.9234129</v>
      </c>
      <c r="E354" s="261">
        <v>19.751131099999998</v>
      </c>
      <c r="F354" s="261">
        <v>99.898751996013402</v>
      </c>
      <c r="G354" s="261">
        <v>0.10124800398658899</v>
      </c>
    </row>
    <row r="355" spans="1:7" x14ac:dyDescent="0.25">
      <c r="A355" s="261" t="s">
        <v>249</v>
      </c>
      <c r="B355" s="261" t="s">
        <v>250</v>
      </c>
      <c r="C355" s="261" t="s">
        <v>15</v>
      </c>
      <c r="D355" s="261">
        <v>49.485179799999997</v>
      </c>
      <c r="E355" s="261">
        <v>0</v>
      </c>
      <c r="F355" s="261">
        <v>100</v>
      </c>
      <c r="G355" s="261">
        <v>0</v>
      </c>
    </row>
    <row r="356" spans="1:7" x14ac:dyDescent="0.25">
      <c r="A356" s="261" t="s">
        <v>249</v>
      </c>
      <c r="B356" s="261" t="s">
        <v>250</v>
      </c>
      <c r="C356" s="261" t="s">
        <v>16</v>
      </c>
      <c r="D356" s="261">
        <v>15447.3904062</v>
      </c>
      <c r="E356" s="261">
        <v>81.049204099999997</v>
      </c>
      <c r="F356" s="261">
        <v>99.478059572410402</v>
      </c>
      <c r="G356" s="261">
        <v>0.52194042758964698</v>
      </c>
    </row>
    <row r="357" spans="1:7" x14ac:dyDescent="0.25">
      <c r="A357" s="261" t="s">
        <v>251</v>
      </c>
      <c r="B357" s="261" t="s">
        <v>252</v>
      </c>
      <c r="C357" s="261" t="s">
        <v>15</v>
      </c>
      <c r="D357" s="261">
        <v>838.25804789999995</v>
      </c>
      <c r="E357" s="261">
        <v>188.80842010000001</v>
      </c>
      <c r="F357" s="261">
        <v>81.616728227174505</v>
      </c>
      <c r="G357" s="261">
        <v>18.383271772825498</v>
      </c>
    </row>
    <row r="358" spans="1:7" x14ac:dyDescent="0.25">
      <c r="A358" s="261" t="s">
        <v>251</v>
      </c>
      <c r="B358" s="261" t="s">
        <v>252</v>
      </c>
      <c r="C358" s="261" t="s">
        <v>16</v>
      </c>
      <c r="D358" s="261">
        <v>14126.6731021</v>
      </c>
      <c r="E358" s="261">
        <v>264.08151939999999</v>
      </c>
      <c r="F358" s="261">
        <v>98.164922366159601</v>
      </c>
      <c r="G358" s="261">
        <v>1.8350776338404</v>
      </c>
    </row>
    <row r="359" spans="1:7" x14ac:dyDescent="0.25">
      <c r="A359" s="261" t="s">
        <v>253</v>
      </c>
      <c r="B359" s="261" t="s">
        <v>254</v>
      </c>
      <c r="C359" s="261" t="s">
        <v>15</v>
      </c>
      <c r="D359" s="261">
        <v>38.539529199999997</v>
      </c>
      <c r="E359" s="261">
        <v>12.8737575</v>
      </c>
      <c r="F359" s="261">
        <v>74.960251860342595</v>
      </c>
      <c r="G359" s="261">
        <v>25.039748139657402</v>
      </c>
    </row>
    <row r="360" spans="1:7" x14ac:dyDescent="0.25">
      <c r="A360" s="261" t="s">
        <v>253</v>
      </c>
      <c r="B360" s="261" t="s">
        <v>254</v>
      </c>
      <c r="C360" s="261" t="s">
        <v>16</v>
      </c>
      <c r="D360" s="261">
        <v>13406.4270935</v>
      </c>
      <c r="E360" s="261">
        <v>24.429449699999999</v>
      </c>
      <c r="F360" s="261">
        <v>99.818109518023505</v>
      </c>
      <c r="G360" s="261">
        <v>0.18189048197650901</v>
      </c>
    </row>
    <row r="361" spans="1:7" x14ac:dyDescent="0.25">
      <c r="A361" s="261" t="s">
        <v>255</v>
      </c>
      <c r="B361" s="261" t="s">
        <v>256</v>
      </c>
      <c r="C361" s="261" t="s">
        <v>15</v>
      </c>
      <c r="D361" s="261">
        <v>13.404473100000001</v>
      </c>
      <c r="E361" s="261">
        <v>0</v>
      </c>
      <c r="F361" s="261">
        <v>100</v>
      </c>
      <c r="G361" s="261">
        <v>0</v>
      </c>
    </row>
    <row r="362" spans="1:7" x14ac:dyDescent="0.25">
      <c r="A362" s="261" t="s">
        <v>255</v>
      </c>
      <c r="B362" s="261" t="s">
        <v>256</v>
      </c>
      <c r="C362" s="261" t="s">
        <v>16</v>
      </c>
      <c r="D362" s="261">
        <v>10826.6953287</v>
      </c>
      <c r="E362" s="261">
        <v>24.543141500000001</v>
      </c>
      <c r="F362" s="261">
        <v>99.773821747928594</v>
      </c>
      <c r="G362" s="261">
        <v>0.226178252071421</v>
      </c>
    </row>
    <row r="363" spans="1:7" x14ac:dyDescent="0.25">
      <c r="A363" s="261" t="s">
        <v>257</v>
      </c>
      <c r="B363" s="261" t="s">
        <v>258</v>
      </c>
      <c r="C363" s="261" t="s">
        <v>15</v>
      </c>
      <c r="D363" s="261">
        <v>12.1448435</v>
      </c>
      <c r="E363" s="261">
        <v>37.623722299999997</v>
      </c>
      <c r="F363" s="261">
        <v>24.402639105183901</v>
      </c>
      <c r="G363" s="261">
        <v>75.597360894816106</v>
      </c>
    </row>
    <row r="364" spans="1:7" x14ac:dyDescent="0.25">
      <c r="A364" s="261" t="s">
        <v>257</v>
      </c>
      <c r="B364" s="261" t="s">
        <v>258</v>
      </c>
      <c r="C364" s="261" t="s">
        <v>16</v>
      </c>
      <c r="D364" s="261">
        <v>18889.219543200001</v>
      </c>
      <c r="E364" s="261">
        <v>159.16511259999999</v>
      </c>
      <c r="F364" s="261">
        <v>99.164416744642295</v>
      </c>
      <c r="G364" s="261">
        <v>0.83558325535775102</v>
      </c>
    </row>
    <row r="365" spans="1:7" x14ac:dyDescent="0.25">
      <c r="A365" s="261" t="s">
        <v>259</v>
      </c>
      <c r="B365" s="261" t="s">
        <v>260</v>
      </c>
      <c r="C365" s="261" t="s">
        <v>15</v>
      </c>
      <c r="D365" s="261">
        <v>17.068844800000001</v>
      </c>
      <c r="E365" s="261">
        <v>0</v>
      </c>
      <c r="F365" s="261">
        <v>100</v>
      </c>
      <c r="G365" s="261">
        <v>0</v>
      </c>
    </row>
    <row r="366" spans="1:7" x14ac:dyDescent="0.25">
      <c r="A366" s="261" t="s">
        <v>259</v>
      </c>
      <c r="B366" s="261" t="s">
        <v>260</v>
      </c>
      <c r="C366" s="261" t="s">
        <v>16</v>
      </c>
      <c r="D366" s="261">
        <v>19856.398022500001</v>
      </c>
      <c r="E366" s="261">
        <v>86.499475200000006</v>
      </c>
      <c r="F366" s="261">
        <v>99.566264254178805</v>
      </c>
      <c r="G366" s="261">
        <v>0.43373574582116697</v>
      </c>
    </row>
    <row r="367" spans="1:7" x14ac:dyDescent="0.25">
      <c r="A367" s="261" t="s">
        <v>261</v>
      </c>
      <c r="B367" s="261" t="s">
        <v>262</v>
      </c>
      <c r="C367" s="261" t="s">
        <v>15</v>
      </c>
      <c r="D367" s="261">
        <v>38.246800499999999</v>
      </c>
      <c r="E367" s="261">
        <v>16.4264549</v>
      </c>
      <c r="F367" s="261">
        <v>69.955228054702602</v>
      </c>
      <c r="G367" s="261">
        <v>30.044771945297398</v>
      </c>
    </row>
    <row r="368" spans="1:7" x14ac:dyDescent="0.25">
      <c r="A368" s="261" t="s">
        <v>261</v>
      </c>
      <c r="B368" s="261" t="s">
        <v>262</v>
      </c>
      <c r="C368" s="261" t="s">
        <v>16</v>
      </c>
      <c r="D368" s="261">
        <v>17321.173438500002</v>
      </c>
      <c r="E368" s="261">
        <v>17.891856900000001</v>
      </c>
      <c r="F368" s="261">
        <v>99.896811871948202</v>
      </c>
      <c r="G368" s="261">
        <v>0.103188128051785</v>
      </c>
    </row>
    <row r="369" spans="1:7" x14ac:dyDescent="0.25">
      <c r="A369" s="261" t="s">
        <v>263</v>
      </c>
      <c r="B369" s="261" t="s">
        <v>264</v>
      </c>
      <c r="C369" s="261" t="s">
        <v>15</v>
      </c>
      <c r="D369" s="261">
        <v>16.010458799999999</v>
      </c>
      <c r="E369" s="261">
        <v>2.7841117999999998</v>
      </c>
      <c r="F369" s="261">
        <v>85.186616607245099</v>
      </c>
      <c r="G369" s="261">
        <v>14.813383392754901</v>
      </c>
    </row>
    <row r="370" spans="1:7" x14ac:dyDescent="0.25">
      <c r="A370" s="261" t="s">
        <v>263</v>
      </c>
      <c r="B370" s="261" t="s">
        <v>264</v>
      </c>
      <c r="C370" s="261" t="s">
        <v>16</v>
      </c>
      <c r="D370" s="261">
        <v>4587.4377184000004</v>
      </c>
      <c r="E370" s="261">
        <v>15.6085919</v>
      </c>
      <c r="F370" s="261">
        <v>99.660907345966194</v>
      </c>
      <c r="G370" s="261">
        <v>0.33909265403377398</v>
      </c>
    </row>
    <row r="371" spans="1:7" x14ac:dyDescent="0.25">
      <c r="A371" s="261" t="s">
        <v>265</v>
      </c>
      <c r="B371" s="261" t="s">
        <v>266</v>
      </c>
      <c r="C371" s="261" t="s">
        <v>15</v>
      </c>
      <c r="D371" s="261">
        <v>875.83759169999996</v>
      </c>
      <c r="E371" s="261">
        <v>128.5302451</v>
      </c>
      <c r="F371" s="261">
        <v>87.202871259845594</v>
      </c>
      <c r="G371" s="261">
        <v>12.797128740154401</v>
      </c>
    </row>
    <row r="372" spans="1:7" x14ac:dyDescent="0.25">
      <c r="A372" s="261" t="s">
        <v>265</v>
      </c>
      <c r="B372" s="261" t="s">
        <v>266</v>
      </c>
      <c r="C372" s="261" t="s">
        <v>16</v>
      </c>
      <c r="D372" s="261">
        <v>71951.780865599998</v>
      </c>
      <c r="E372" s="261">
        <v>456.0906531</v>
      </c>
      <c r="F372" s="261">
        <v>99.370109017798995</v>
      </c>
      <c r="G372" s="261">
        <v>0.62989098220103101</v>
      </c>
    </row>
    <row r="373" spans="1:7" x14ac:dyDescent="0.25">
      <c r="A373" s="261" t="s">
        <v>267</v>
      </c>
      <c r="B373" s="261" t="s">
        <v>268</v>
      </c>
      <c r="C373" s="261" t="s">
        <v>15</v>
      </c>
      <c r="D373" s="261">
        <v>0</v>
      </c>
      <c r="E373" s="261">
        <v>29.643025300000001</v>
      </c>
      <c r="F373" s="261">
        <v>0</v>
      </c>
      <c r="G373" s="261">
        <v>100</v>
      </c>
    </row>
    <row r="374" spans="1:7" x14ac:dyDescent="0.25">
      <c r="A374" s="261" t="s">
        <v>267</v>
      </c>
      <c r="B374" s="261" t="s">
        <v>268</v>
      </c>
      <c r="C374" s="261" t="s">
        <v>16</v>
      </c>
      <c r="D374" s="261">
        <v>42925.048971700002</v>
      </c>
      <c r="E374" s="261">
        <v>82.724333700000003</v>
      </c>
      <c r="F374" s="261">
        <v>99.807652600118203</v>
      </c>
      <c r="G374" s="261">
        <v>0.19234739988180999</v>
      </c>
    </row>
    <row r="375" spans="1:7" x14ac:dyDescent="0.25">
      <c r="A375" s="261" t="s">
        <v>269</v>
      </c>
      <c r="B375" s="261" t="s">
        <v>270</v>
      </c>
      <c r="C375" s="261" t="s">
        <v>15</v>
      </c>
      <c r="D375" s="261">
        <v>99.320900499999993</v>
      </c>
      <c r="E375" s="261">
        <v>90.915963500000004</v>
      </c>
      <c r="F375" s="261">
        <v>52.2090715814155</v>
      </c>
      <c r="G375" s="261">
        <v>47.7909284185845</v>
      </c>
    </row>
    <row r="376" spans="1:7" x14ac:dyDescent="0.25">
      <c r="A376" s="261" t="s">
        <v>269</v>
      </c>
      <c r="B376" s="261" t="s">
        <v>270</v>
      </c>
      <c r="C376" s="261" t="s">
        <v>16</v>
      </c>
      <c r="D376" s="261">
        <v>13650.4522547</v>
      </c>
      <c r="E376" s="261">
        <v>42.661319800000001</v>
      </c>
      <c r="F376" s="261">
        <v>99.688446900203601</v>
      </c>
      <c r="G376" s="261">
        <v>0.31155309979642598</v>
      </c>
    </row>
    <row r="377" spans="1:7" x14ac:dyDescent="0.25">
      <c r="A377" s="261" t="s">
        <v>271</v>
      </c>
      <c r="B377" s="261" t="s">
        <v>272</v>
      </c>
      <c r="C377" s="261" t="s">
        <v>15</v>
      </c>
      <c r="D377" s="261">
        <v>48.434680299999997</v>
      </c>
      <c r="E377" s="261">
        <v>131.0400219</v>
      </c>
      <c r="F377" s="261">
        <v>26.986912197812799</v>
      </c>
      <c r="G377" s="261">
        <v>73.013087802187201</v>
      </c>
    </row>
    <row r="378" spans="1:7" x14ac:dyDescent="0.25">
      <c r="A378" s="261" t="s">
        <v>271</v>
      </c>
      <c r="B378" s="261" t="s">
        <v>272</v>
      </c>
      <c r="C378" s="261" t="s">
        <v>16</v>
      </c>
      <c r="D378" s="261">
        <v>20533.509109099999</v>
      </c>
      <c r="E378" s="261">
        <v>243.05177850000001</v>
      </c>
      <c r="F378" s="261">
        <v>98.830163568384094</v>
      </c>
      <c r="G378" s="261">
        <v>1.16983643161588</v>
      </c>
    </row>
    <row r="379" spans="1:7" x14ac:dyDescent="0.25">
      <c r="A379" s="261" t="s">
        <v>273</v>
      </c>
      <c r="B379" s="261" t="s">
        <v>274</v>
      </c>
      <c r="C379" s="261" t="s">
        <v>15</v>
      </c>
      <c r="D379" s="261">
        <v>171.81718230000001</v>
      </c>
      <c r="E379" s="261">
        <v>150.36338799999999</v>
      </c>
      <c r="F379" s="261">
        <v>53.3294674287812</v>
      </c>
      <c r="G379" s="261">
        <v>46.6705325712188</v>
      </c>
    </row>
    <row r="380" spans="1:7" x14ac:dyDescent="0.25">
      <c r="A380" s="261" t="s">
        <v>273</v>
      </c>
      <c r="B380" s="261" t="s">
        <v>274</v>
      </c>
      <c r="C380" s="261" t="s">
        <v>16</v>
      </c>
      <c r="D380" s="261">
        <v>26190.901570000002</v>
      </c>
      <c r="E380" s="261">
        <v>248.64552979999999</v>
      </c>
      <c r="F380" s="261">
        <v>99.059569633090007</v>
      </c>
      <c r="G380" s="261">
        <v>0.94043036691003301</v>
      </c>
    </row>
    <row r="381" spans="1:7" x14ac:dyDescent="0.25">
      <c r="A381" s="261" t="s">
        <v>275</v>
      </c>
      <c r="B381" s="261" t="s">
        <v>276</v>
      </c>
      <c r="C381" s="261" t="s">
        <v>15</v>
      </c>
      <c r="D381" s="261">
        <v>46.1722143</v>
      </c>
      <c r="E381" s="261">
        <v>0</v>
      </c>
      <c r="F381" s="261">
        <v>100</v>
      </c>
      <c r="G381" s="261">
        <v>0</v>
      </c>
    </row>
    <row r="382" spans="1:7" x14ac:dyDescent="0.25">
      <c r="A382" s="261" t="s">
        <v>275</v>
      </c>
      <c r="B382" s="261" t="s">
        <v>276</v>
      </c>
      <c r="C382" s="261" t="s">
        <v>16</v>
      </c>
      <c r="D382" s="261">
        <v>17627.825910299998</v>
      </c>
      <c r="E382" s="261">
        <v>44.8781599</v>
      </c>
      <c r="F382" s="261">
        <v>99.746059461405906</v>
      </c>
      <c r="G382" s="261">
        <v>0.25394053859405902</v>
      </c>
    </row>
    <row r="383" spans="1:7" x14ac:dyDescent="0.25">
      <c r="A383" s="261" t="s">
        <v>277</v>
      </c>
      <c r="B383" s="261" t="s">
        <v>278</v>
      </c>
      <c r="C383" s="261" t="s">
        <v>15</v>
      </c>
      <c r="D383" s="261">
        <v>190.8763763</v>
      </c>
      <c r="E383" s="261">
        <v>55.475388799999998</v>
      </c>
      <c r="F383" s="261">
        <v>77.481229421075497</v>
      </c>
      <c r="G383" s="261">
        <v>22.518770578924499</v>
      </c>
    </row>
    <row r="384" spans="1:7" x14ac:dyDescent="0.25">
      <c r="A384" s="261" t="s">
        <v>277</v>
      </c>
      <c r="B384" s="261" t="s">
        <v>278</v>
      </c>
      <c r="C384" s="261" t="s">
        <v>16</v>
      </c>
      <c r="D384" s="261">
        <v>6498.7806553999999</v>
      </c>
      <c r="E384" s="261">
        <v>84.529018300000004</v>
      </c>
      <c r="F384" s="261">
        <v>98.716010297408801</v>
      </c>
      <c r="G384" s="261">
        <v>1.2839897025912299</v>
      </c>
    </row>
    <row r="385" spans="1:7" x14ac:dyDescent="0.25">
      <c r="A385" s="261" t="s">
        <v>279</v>
      </c>
      <c r="B385" s="261" t="s">
        <v>280</v>
      </c>
      <c r="C385" s="261" t="s">
        <v>15</v>
      </c>
      <c r="D385" s="261">
        <v>303.21921350000002</v>
      </c>
      <c r="E385" s="261">
        <v>21.995770799999999</v>
      </c>
      <c r="F385" s="261">
        <v>93.236544482307906</v>
      </c>
      <c r="G385" s="261">
        <v>6.76345551769215</v>
      </c>
    </row>
    <row r="386" spans="1:7" x14ac:dyDescent="0.25">
      <c r="A386" s="261" t="s">
        <v>279</v>
      </c>
      <c r="B386" s="261" t="s">
        <v>280</v>
      </c>
      <c r="C386" s="261" t="s">
        <v>16</v>
      </c>
      <c r="D386" s="261">
        <v>28021.6108981</v>
      </c>
      <c r="E386" s="261">
        <v>111.4134888</v>
      </c>
      <c r="F386" s="261">
        <v>99.603976141108106</v>
      </c>
      <c r="G386" s="261">
        <v>0.39602385889189801</v>
      </c>
    </row>
    <row r="387" spans="1:7" x14ac:dyDescent="0.25">
      <c r="A387" s="261" t="s">
        <v>281</v>
      </c>
      <c r="B387" s="261" t="s">
        <v>282</v>
      </c>
      <c r="C387" s="261" t="s">
        <v>15</v>
      </c>
      <c r="D387" s="261">
        <v>2889.0880262999999</v>
      </c>
      <c r="E387" s="261">
        <v>1263.0563044999999</v>
      </c>
      <c r="F387" s="261">
        <v>69.580626204854397</v>
      </c>
      <c r="G387" s="261">
        <v>30.419373795145599</v>
      </c>
    </row>
    <row r="388" spans="1:7" x14ac:dyDescent="0.25">
      <c r="A388" s="261" t="s">
        <v>281</v>
      </c>
      <c r="B388" s="261" t="s">
        <v>282</v>
      </c>
      <c r="C388" s="261" t="s">
        <v>16</v>
      </c>
      <c r="D388" s="261">
        <v>20333.500837200001</v>
      </c>
      <c r="E388" s="261">
        <v>663.13725699999998</v>
      </c>
      <c r="F388" s="261">
        <v>96.841697923139506</v>
      </c>
      <c r="G388" s="261">
        <v>3.1583020768604899</v>
      </c>
    </row>
    <row r="389" spans="1:7" x14ac:dyDescent="0.25">
      <c r="A389" s="261" t="s">
        <v>283</v>
      </c>
      <c r="B389" s="261" t="s">
        <v>284</v>
      </c>
      <c r="C389" s="261" t="s">
        <v>15</v>
      </c>
      <c r="D389" s="261">
        <v>1419.5030395000001</v>
      </c>
      <c r="E389" s="261">
        <v>501.59726180000001</v>
      </c>
      <c r="F389" s="261">
        <v>73.890105505653594</v>
      </c>
      <c r="G389" s="261">
        <v>26.109894494346399</v>
      </c>
    </row>
    <row r="390" spans="1:7" x14ac:dyDescent="0.25">
      <c r="A390" s="261" t="s">
        <v>283</v>
      </c>
      <c r="B390" s="261" t="s">
        <v>284</v>
      </c>
      <c r="C390" s="261" t="s">
        <v>16</v>
      </c>
      <c r="D390" s="261">
        <v>16752.321313799999</v>
      </c>
      <c r="E390" s="261">
        <v>232.01333959999999</v>
      </c>
      <c r="F390" s="261">
        <v>98.633956852978301</v>
      </c>
      <c r="G390" s="261">
        <v>1.3660431470216901</v>
      </c>
    </row>
    <row r="391" spans="1:7" x14ac:dyDescent="0.25">
      <c r="A391" s="261" t="s">
        <v>285</v>
      </c>
      <c r="B391" s="261" t="s">
        <v>286</v>
      </c>
      <c r="C391" s="261" t="s">
        <v>15</v>
      </c>
      <c r="D391" s="261">
        <v>43.483096799999998</v>
      </c>
      <c r="E391" s="261">
        <v>21.707692300000001</v>
      </c>
      <c r="F391" s="261">
        <v>66.701289247011104</v>
      </c>
      <c r="G391" s="261">
        <v>33.298710752988903</v>
      </c>
    </row>
    <row r="392" spans="1:7" x14ac:dyDescent="0.25">
      <c r="A392" s="261" t="s">
        <v>285</v>
      </c>
      <c r="B392" s="261" t="s">
        <v>286</v>
      </c>
      <c r="C392" s="261" t="s">
        <v>16</v>
      </c>
      <c r="D392" s="261">
        <v>6686.8100511000002</v>
      </c>
      <c r="E392" s="261">
        <v>63.714824900000004</v>
      </c>
      <c r="F392" s="261">
        <v>99.0561500613601</v>
      </c>
      <c r="G392" s="261">
        <v>0.94384993863994204</v>
      </c>
    </row>
    <row r="393" spans="1:7" x14ac:dyDescent="0.25">
      <c r="A393" s="261" t="s">
        <v>287</v>
      </c>
      <c r="B393" s="261" t="s">
        <v>288</v>
      </c>
      <c r="C393" s="261" t="s">
        <v>15</v>
      </c>
      <c r="D393" s="261">
        <v>241.52254579999999</v>
      </c>
      <c r="E393" s="261">
        <v>38.356247500000002</v>
      </c>
      <c r="F393" s="261">
        <v>86.295407719981796</v>
      </c>
      <c r="G393" s="261">
        <v>13.704592280018201</v>
      </c>
    </row>
    <row r="394" spans="1:7" x14ac:dyDescent="0.25">
      <c r="A394" s="261" t="s">
        <v>287</v>
      </c>
      <c r="B394" s="261" t="s">
        <v>288</v>
      </c>
      <c r="C394" s="261" t="s">
        <v>16</v>
      </c>
      <c r="D394" s="261">
        <v>12118.9568234</v>
      </c>
      <c r="E394" s="261">
        <v>70.906738899999993</v>
      </c>
      <c r="F394" s="261">
        <v>99.418313925027903</v>
      </c>
      <c r="G394" s="261">
        <v>0.58168607497212399</v>
      </c>
    </row>
    <row r="395" spans="1:7" x14ac:dyDescent="0.25">
      <c r="A395" s="261" t="s">
        <v>289</v>
      </c>
      <c r="B395" s="261" t="s">
        <v>290</v>
      </c>
      <c r="C395" s="261" t="s">
        <v>15</v>
      </c>
      <c r="D395" s="261">
        <v>1639.3145423000001</v>
      </c>
      <c r="E395" s="261">
        <v>812.49974899999995</v>
      </c>
      <c r="F395" s="261">
        <v>66.861285053967293</v>
      </c>
      <c r="G395" s="261">
        <v>33.1387149460327</v>
      </c>
    </row>
    <row r="396" spans="1:7" x14ac:dyDescent="0.25">
      <c r="A396" s="261" t="s">
        <v>289</v>
      </c>
      <c r="B396" s="261" t="s">
        <v>290</v>
      </c>
      <c r="C396" s="261" t="s">
        <v>16</v>
      </c>
      <c r="D396" s="261">
        <v>16142.535763399999</v>
      </c>
      <c r="E396" s="261">
        <v>265.32271939999998</v>
      </c>
      <c r="F396" s="261">
        <v>98.382953389815398</v>
      </c>
      <c r="G396" s="261">
        <v>1.61704661018458</v>
      </c>
    </row>
    <row r="397" spans="1:7" x14ac:dyDescent="0.25">
      <c r="A397" s="261" t="s">
        <v>291</v>
      </c>
      <c r="B397" s="261" t="s">
        <v>292</v>
      </c>
      <c r="C397" s="261" t="s">
        <v>15</v>
      </c>
      <c r="D397" s="261">
        <v>195.80298350000001</v>
      </c>
      <c r="E397" s="261">
        <v>18.812731200000002</v>
      </c>
      <c r="F397" s="261">
        <v>91.234224750830904</v>
      </c>
      <c r="G397" s="261">
        <v>8.7657752491691205</v>
      </c>
    </row>
    <row r="398" spans="1:7" x14ac:dyDescent="0.25">
      <c r="A398" s="261" t="s">
        <v>291</v>
      </c>
      <c r="B398" s="261" t="s">
        <v>292</v>
      </c>
      <c r="C398" s="261" t="s">
        <v>16</v>
      </c>
      <c r="D398" s="261">
        <v>37400.083372599998</v>
      </c>
      <c r="E398" s="261">
        <v>70.535266399999998</v>
      </c>
      <c r="F398" s="261">
        <v>99.811758468469506</v>
      </c>
      <c r="G398" s="261">
        <v>0.18824153153048201</v>
      </c>
    </row>
    <row r="399" spans="1:7" x14ac:dyDescent="0.25">
      <c r="A399" s="261" t="s">
        <v>293</v>
      </c>
      <c r="B399" s="261" t="s">
        <v>294</v>
      </c>
      <c r="C399" s="261" t="s">
        <v>15</v>
      </c>
      <c r="D399" s="261">
        <v>86.365647899999999</v>
      </c>
      <c r="E399" s="261">
        <v>48.896565500000001</v>
      </c>
      <c r="F399" s="261">
        <v>63.850535732841998</v>
      </c>
      <c r="G399" s="261">
        <v>36.149464267158002</v>
      </c>
    </row>
    <row r="400" spans="1:7" x14ac:dyDescent="0.25">
      <c r="A400" s="261" t="s">
        <v>293</v>
      </c>
      <c r="B400" s="261" t="s">
        <v>294</v>
      </c>
      <c r="C400" s="261" t="s">
        <v>16</v>
      </c>
      <c r="D400" s="261">
        <v>33911.381160199999</v>
      </c>
      <c r="E400" s="261">
        <v>173.5186267</v>
      </c>
      <c r="F400" s="261">
        <v>99.490922291733696</v>
      </c>
      <c r="G400" s="261">
        <v>0.50907770826625498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677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660</v>
      </c>
      <c r="F410" s="5" t="s">
        <v>431</v>
      </c>
      <c r="G410" s="5" t="s">
        <v>661</v>
      </c>
    </row>
    <row r="411" spans="1:7" x14ac:dyDescent="0.25">
      <c r="A411" s="262" t="s">
        <v>70</v>
      </c>
      <c r="B411" s="262" t="s">
        <v>71</v>
      </c>
      <c r="C411" s="262" t="s">
        <v>15</v>
      </c>
      <c r="D411" s="262">
        <v>11.220164799999999</v>
      </c>
      <c r="E411" s="262">
        <v>2.3621400000000001</v>
      </c>
      <c r="F411" s="262">
        <v>82.608695396086205</v>
      </c>
      <c r="G411" s="262">
        <v>17.391304603913799</v>
      </c>
    </row>
    <row r="412" spans="1:7" x14ac:dyDescent="0.25">
      <c r="A412" s="262" t="s">
        <v>70</v>
      </c>
      <c r="B412" s="262" t="s">
        <v>71</v>
      </c>
      <c r="C412" s="262" t="s">
        <v>16</v>
      </c>
      <c r="D412" s="262">
        <v>142.33950849999999</v>
      </c>
      <c r="E412" s="262">
        <v>2.3621400000000001</v>
      </c>
      <c r="F412" s="262">
        <v>98.367579067352494</v>
      </c>
      <c r="G412" s="262">
        <v>1.6324209326474901</v>
      </c>
    </row>
    <row r="413" spans="1:7" x14ac:dyDescent="0.25">
      <c r="A413" s="262" t="s">
        <v>72</v>
      </c>
      <c r="B413" s="262" t="s">
        <v>73</v>
      </c>
      <c r="C413" s="262" t="s">
        <v>15</v>
      </c>
      <c r="D413" s="262">
        <v>28.8743725</v>
      </c>
      <c r="E413" s="262">
        <v>28.8743725</v>
      </c>
      <c r="F413" s="262">
        <v>50</v>
      </c>
      <c r="G413" s="262">
        <v>50</v>
      </c>
    </row>
    <row r="414" spans="1:7" x14ac:dyDescent="0.25">
      <c r="A414" s="262" t="s">
        <v>72</v>
      </c>
      <c r="B414" s="262" t="s">
        <v>73</v>
      </c>
      <c r="C414" s="262" t="s">
        <v>16</v>
      </c>
      <c r="D414" s="262">
        <v>312.52262000000002</v>
      </c>
      <c r="E414" s="262">
        <v>0</v>
      </c>
      <c r="F414" s="262">
        <v>100</v>
      </c>
      <c r="G414" s="262">
        <v>0</v>
      </c>
    </row>
    <row r="415" spans="1:7" x14ac:dyDescent="0.25">
      <c r="A415" s="262" t="s">
        <v>74</v>
      </c>
      <c r="B415" s="262" t="s">
        <v>75</v>
      </c>
      <c r="C415" s="262" t="s">
        <v>15</v>
      </c>
      <c r="D415" s="262">
        <v>48.347116900000003</v>
      </c>
      <c r="E415" s="262">
        <v>40.811168000000002</v>
      </c>
      <c r="F415" s="262">
        <v>54.2261630023796</v>
      </c>
      <c r="G415" s="262">
        <v>45.7738369976204</v>
      </c>
    </row>
    <row r="416" spans="1:7" x14ac:dyDescent="0.25">
      <c r="A416" s="262" t="s">
        <v>74</v>
      </c>
      <c r="B416" s="262" t="s">
        <v>75</v>
      </c>
      <c r="C416" s="262" t="s">
        <v>16</v>
      </c>
      <c r="D416" s="262">
        <v>246.6002976</v>
      </c>
      <c r="E416" s="262">
        <v>0</v>
      </c>
      <c r="F416" s="262">
        <v>100</v>
      </c>
      <c r="G416" s="262">
        <v>0</v>
      </c>
    </row>
    <row r="417" spans="1:7" x14ac:dyDescent="0.25">
      <c r="A417" s="262" t="s">
        <v>76</v>
      </c>
      <c r="B417" s="262" t="s">
        <v>77</v>
      </c>
      <c r="C417" s="262" t="s">
        <v>15</v>
      </c>
      <c r="D417" s="262">
        <v>6.3414636</v>
      </c>
      <c r="E417" s="262">
        <v>1.5853659</v>
      </c>
      <c r="F417" s="262">
        <v>80</v>
      </c>
      <c r="G417" s="262">
        <v>20</v>
      </c>
    </row>
    <row r="418" spans="1:7" x14ac:dyDescent="0.25">
      <c r="A418" s="262" t="s">
        <v>76</v>
      </c>
      <c r="B418" s="262" t="s">
        <v>77</v>
      </c>
      <c r="C418" s="262" t="s">
        <v>16</v>
      </c>
      <c r="D418" s="262">
        <v>9.5121953999999995</v>
      </c>
      <c r="E418" s="262">
        <v>0</v>
      </c>
      <c r="F418" s="262">
        <v>100</v>
      </c>
      <c r="G418" s="262">
        <v>0</v>
      </c>
    </row>
    <row r="419" spans="1:7" x14ac:dyDescent="0.25">
      <c r="A419" s="262" t="s">
        <v>78</v>
      </c>
      <c r="B419" s="262" t="s">
        <v>79</v>
      </c>
      <c r="C419" s="262" t="s">
        <v>15</v>
      </c>
      <c r="D419" s="262">
        <v>315.40597250000002</v>
      </c>
      <c r="E419" s="262">
        <v>126.81612130000001</v>
      </c>
      <c r="F419" s="262">
        <v>71.322979317864196</v>
      </c>
      <c r="G419" s="262">
        <v>28.677020682135801</v>
      </c>
    </row>
    <row r="420" spans="1:7" x14ac:dyDescent="0.25">
      <c r="A420" s="262" t="s">
        <v>78</v>
      </c>
      <c r="B420" s="262" t="s">
        <v>79</v>
      </c>
      <c r="C420" s="262" t="s">
        <v>16</v>
      </c>
      <c r="D420" s="262">
        <v>2425.0131572</v>
      </c>
      <c r="E420" s="262">
        <v>61.575097800000002</v>
      </c>
      <c r="F420" s="262">
        <v>97.523711548295694</v>
      </c>
      <c r="G420" s="262">
        <v>2.47628845170428</v>
      </c>
    </row>
    <row r="421" spans="1:7" x14ac:dyDescent="0.25">
      <c r="A421" s="262" t="s">
        <v>90</v>
      </c>
      <c r="B421" s="262" t="s">
        <v>91</v>
      </c>
      <c r="C421" s="262" t="s">
        <v>15</v>
      </c>
      <c r="D421" s="262">
        <v>55.5941093</v>
      </c>
      <c r="E421" s="262">
        <v>18.709793300000001</v>
      </c>
      <c r="F421" s="262">
        <v>74.819904950725999</v>
      </c>
      <c r="G421" s="262">
        <v>25.180095049274001</v>
      </c>
    </row>
    <row r="422" spans="1:7" x14ac:dyDescent="0.25">
      <c r="A422" s="262" t="s">
        <v>90</v>
      </c>
      <c r="B422" s="262" t="s">
        <v>91</v>
      </c>
      <c r="C422" s="262" t="s">
        <v>16</v>
      </c>
      <c r="D422" s="262">
        <v>1138.3085816</v>
      </c>
      <c r="E422" s="262">
        <v>35.147735500000003</v>
      </c>
      <c r="F422" s="262">
        <v>97.004768308132498</v>
      </c>
      <c r="G422" s="262">
        <v>2.99523169186747</v>
      </c>
    </row>
    <row r="423" spans="1:7" x14ac:dyDescent="0.25">
      <c r="A423" s="262" t="s">
        <v>106</v>
      </c>
      <c r="B423" s="262" t="s">
        <v>107</v>
      </c>
      <c r="C423" s="262" t="s">
        <v>15</v>
      </c>
      <c r="D423" s="262">
        <v>269.81598170000001</v>
      </c>
      <c r="E423" s="262">
        <v>143.62237160000001</v>
      </c>
      <c r="F423" s="262">
        <v>65.261478415432705</v>
      </c>
      <c r="G423" s="262">
        <v>34.738521584567302</v>
      </c>
    </row>
    <row r="424" spans="1:7" x14ac:dyDescent="0.25">
      <c r="A424" s="262" t="s">
        <v>106</v>
      </c>
      <c r="B424" s="262" t="s">
        <v>107</v>
      </c>
      <c r="C424" s="262" t="s">
        <v>16</v>
      </c>
      <c r="D424" s="262">
        <v>2547.5241166999999</v>
      </c>
      <c r="E424" s="262">
        <v>70.414592299999995</v>
      </c>
      <c r="F424" s="262">
        <v>97.310304016746898</v>
      </c>
      <c r="G424" s="262">
        <v>2.6896959832530598</v>
      </c>
    </row>
    <row r="425" spans="1:7" x14ac:dyDescent="0.25">
      <c r="A425" s="262" t="s">
        <v>108</v>
      </c>
      <c r="B425" s="262" t="s">
        <v>109</v>
      </c>
      <c r="C425" s="262" t="s">
        <v>15</v>
      </c>
      <c r="D425" s="262">
        <v>113.6918412</v>
      </c>
      <c r="E425" s="262">
        <v>63.162134000000002</v>
      </c>
      <c r="F425" s="262">
        <v>64.285714285714306</v>
      </c>
      <c r="G425" s="262">
        <v>35.714285714285701</v>
      </c>
    </row>
    <row r="426" spans="1:7" x14ac:dyDescent="0.25">
      <c r="A426" s="262" t="s">
        <v>108</v>
      </c>
      <c r="B426" s="262" t="s">
        <v>109</v>
      </c>
      <c r="C426" s="262" t="s">
        <v>16</v>
      </c>
      <c r="D426" s="262">
        <v>925.77642119999996</v>
      </c>
      <c r="E426" s="262">
        <v>32.483383199999999</v>
      </c>
      <c r="F426" s="262">
        <v>96.610169491525397</v>
      </c>
      <c r="G426" s="262">
        <v>3.3898305084745801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678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660</v>
      </c>
      <c r="F436" s="5" t="s">
        <v>431</v>
      </c>
      <c r="G436" s="5" t="s">
        <v>661</v>
      </c>
    </row>
    <row r="437" spans="1:7" x14ac:dyDescent="0.25">
      <c r="A437" s="263" t="s">
        <v>13</v>
      </c>
      <c r="B437" s="263" t="s">
        <v>14</v>
      </c>
      <c r="C437" s="263" t="s">
        <v>15</v>
      </c>
      <c r="D437" s="263">
        <v>849.29102250000005</v>
      </c>
      <c r="E437" s="263">
        <v>425.94346660000002</v>
      </c>
      <c r="F437" s="263">
        <v>66.598812199581403</v>
      </c>
      <c r="G437" s="263">
        <v>33.401187800418597</v>
      </c>
    </row>
    <row r="438" spans="1:7" x14ac:dyDescent="0.25">
      <c r="A438" s="263" t="s">
        <v>13</v>
      </c>
      <c r="B438" s="263" t="s">
        <v>14</v>
      </c>
      <c r="C438" s="263" t="s">
        <v>16</v>
      </c>
      <c r="D438" s="263">
        <v>7747.5968982000004</v>
      </c>
      <c r="E438" s="263">
        <v>201.9829488</v>
      </c>
      <c r="F438" s="263">
        <v>97.459199697500694</v>
      </c>
      <c r="G438" s="263">
        <v>2.54080030249931</v>
      </c>
    </row>
    <row r="439" spans="1:7" x14ac:dyDescent="0.25">
      <c r="A439" s="263" t="s">
        <v>25</v>
      </c>
      <c r="B439" s="263" t="s">
        <v>26</v>
      </c>
      <c r="C439" s="263" t="s">
        <v>15</v>
      </c>
      <c r="D439" s="263">
        <v>332.3196074</v>
      </c>
      <c r="E439" s="263">
        <v>155.02237310000001</v>
      </c>
      <c r="F439" s="263">
        <v>68.190227950206307</v>
      </c>
      <c r="G439" s="263">
        <v>31.8097720497937</v>
      </c>
    </row>
    <row r="440" spans="1:7" x14ac:dyDescent="0.25">
      <c r="A440" s="263" t="s">
        <v>25</v>
      </c>
      <c r="B440" s="263" t="s">
        <v>26</v>
      </c>
      <c r="C440" s="263" t="s">
        <v>16</v>
      </c>
      <c r="D440" s="263">
        <v>7410.4246604</v>
      </c>
      <c r="E440" s="263">
        <v>163.5086206</v>
      </c>
      <c r="F440" s="263">
        <v>97.841166346022902</v>
      </c>
      <c r="G440" s="263">
        <v>2.1588336539771</v>
      </c>
    </row>
    <row r="441" spans="1:7" x14ac:dyDescent="0.25">
      <c r="A441" s="263" t="s">
        <v>27</v>
      </c>
      <c r="B441" s="263" t="s">
        <v>28</v>
      </c>
      <c r="C441" s="263" t="s">
        <v>15</v>
      </c>
      <c r="D441" s="263">
        <v>106.281899</v>
      </c>
      <c r="E441" s="263">
        <v>53.8144025</v>
      </c>
      <c r="F441" s="263">
        <v>66.386230040423499</v>
      </c>
      <c r="G441" s="263">
        <v>33.613769959576501</v>
      </c>
    </row>
    <row r="442" spans="1:7" x14ac:dyDescent="0.25">
      <c r="A442" s="263" t="s">
        <v>27</v>
      </c>
      <c r="B442" s="263" t="s">
        <v>28</v>
      </c>
      <c r="C442" s="263" t="s">
        <v>16</v>
      </c>
      <c r="D442" s="263">
        <v>3551.5313835000002</v>
      </c>
      <c r="E442" s="263">
        <v>63.344662100000001</v>
      </c>
      <c r="F442" s="263">
        <v>98.247667103908</v>
      </c>
      <c r="G442" s="263">
        <v>1.7523328960920399</v>
      </c>
    </row>
    <row r="443" spans="1:7" x14ac:dyDescent="0.25">
      <c r="A443" s="263" t="s">
        <v>29</v>
      </c>
      <c r="B443" s="263" t="s">
        <v>30</v>
      </c>
      <c r="C443" s="263" t="s">
        <v>15</v>
      </c>
      <c r="D443" s="263">
        <v>40.740372000000001</v>
      </c>
      <c r="E443" s="263">
        <v>13.580124</v>
      </c>
      <c r="F443" s="263">
        <v>75</v>
      </c>
      <c r="G443" s="263">
        <v>25</v>
      </c>
    </row>
    <row r="444" spans="1:7" x14ac:dyDescent="0.25">
      <c r="A444" s="263" t="s">
        <v>29</v>
      </c>
      <c r="B444" s="263" t="s">
        <v>30</v>
      </c>
      <c r="C444" s="263" t="s">
        <v>16</v>
      </c>
      <c r="D444" s="263">
        <v>554.52173000000005</v>
      </c>
      <c r="E444" s="263">
        <v>15.843477999999999</v>
      </c>
      <c r="F444" s="263">
        <v>97.2222222222222</v>
      </c>
      <c r="G444" s="263">
        <v>2.7777777777777799</v>
      </c>
    </row>
    <row r="445" spans="1:7" x14ac:dyDescent="0.25">
      <c r="A445" s="263" t="s">
        <v>31</v>
      </c>
      <c r="B445" s="263" t="s">
        <v>32</v>
      </c>
      <c r="C445" s="263" t="s">
        <v>15</v>
      </c>
      <c r="D445" s="263">
        <v>296.32138839999999</v>
      </c>
      <c r="E445" s="263">
        <v>176.86999779999999</v>
      </c>
      <c r="F445" s="263">
        <v>62.621889798043803</v>
      </c>
      <c r="G445" s="263">
        <v>37.378110201956197</v>
      </c>
    </row>
    <row r="446" spans="1:7" x14ac:dyDescent="0.25">
      <c r="A446" s="263" t="s">
        <v>31</v>
      </c>
      <c r="B446" s="263" t="s">
        <v>32</v>
      </c>
      <c r="C446" s="263" t="s">
        <v>16</v>
      </c>
      <c r="D446" s="263">
        <v>6375.7250055000004</v>
      </c>
      <c r="E446" s="263">
        <v>60.616495700000002</v>
      </c>
      <c r="F446" s="263">
        <v>99.058215048273993</v>
      </c>
      <c r="G446" s="263">
        <v>0.94178495172604804</v>
      </c>
    </row>
    <row r="447" spans="1:7" x14ac:dyDescent="0.25">
      <c r="A447" s="263" t="s">
        <v>33</v>
      </c>
      <c r="B447" s="263" t="s">
        <v>34</v>
      </c>
      <c r="C447" s="263" t="s">
        <v>15</v>
      </c>
      <c r="D447" s="263">
        <v>76.9410661</v>
      </c>
      <c r="E447" s="263">
        <v>36.774666799999999</v>
      </c>
      <c r="F447" s="263">
        <v>67.660880458521007</v>
      </c>
      <c r="G447" s="263">
        <v>32.339119541479</v>
      </c>
    </row>
    <row r="448" spans="1:7" x14ac:dyDescent="0.25">
      <c r="A448" s="263" t="s">
        <v>33</v>
      </c>
      <c r="B448" s="263" t="s">
        <v>34</v>
      </c>
      <c r="C448" s="263" t="s">
        <v>16</v>
      </c>
      <c r="D448" s="263">
        <v>567.4662654</v>
      </c>
      <c r="E448" s="263">
        <v>16.293402199999999</v>
      </c>
      <c r="F448" s="263">
        <v>97.208885247761799</v>
      </c>
      <c r="G448" s="263">
        <v>2.7911147522381499</v>
      </c>
    </row>
    <row r="449" spans="1:7" x14ac:dyDescent="0.25">
      <c r="A449" s="263" t="s">
        <v>35</v>
      </c>
      <c r="B449" s="263" t="s">
        <v>36</v>
      </c>
      <c r="C449" s="263" t="s">
        <v>15</v>
      </c>
      <c r="D449" s="263">
        <v>228.87860800000001</v>
      </c>
      <c r="E449" s="263">
        <v>41.690626999999999</v>
      </c>
      <c r="F449" s="263">
        <v>84.5915124090143</v>
      </c>
      <c r="G449" s="263">
        <v>15.4084875909857</v>
      </c>
    </row>
    <row r="450" spans="1:7" x14ac:dyDescent="0.25">
      <c r="A450" s="263" t="s">
        <v>35</v>
      </c>
      <c r="B450" s="263" t="s">
        <v>36</v>
      </c>
      <c r="C450" s="263" t="s">
        <v>16</v>
      </c>
      <c r="D450" s="263">
        <v>1375.1153506999999</v>
      </c>
      <c r="E450" s="263">
        <v>25.435903199999998</v>
      </c>
      <c r="F450" s="263">
        <v>98.183864879691399</v>
      </c>
      <c r="G450" s="263">
        <v>1.8161351203085701</v>
      </c>
    </row>
    <row r="451" spans="1:7" x14ac:dyDescent="0.25">
      <c r="A451" s="263" t="s">
        <v>37</v>
      </c>
      <c r="B451" s="263" t="s">
        <v>38</v>
      </c>
      <c r="C451" s="263" t="s">
        <v>15</v>
      </c>
      <c r="D451" s="263">
        <v>73.598910399999994</v>
      </c>
      <c r="E451" s="263">
        <v>39.319434600000001</v>
      </c>
      <c r="F451" s="263">
        <v>65.178878064498704</v>
      </c>
      <c r="G451" s="263">
        <v>34.821121935501303</v>
      </c>
    </row>
    <row r="452" spans="1:7" x14ac:dyDescent="0.25">
      <c r="A452" s="263" t="s">
        <v>37</v>
      </c>
      <c r="B452" s="263" t="s">
        <v>38</v>
      </c>
      <c r="C452" s="263" t="s">
        <v>16</v>
      </c>
      <c r="D452" s="263">
        <v>2829.3440538</v>
      </c>
      <c r="E452" s="263">
        <v>31.9293765</v>
      </c>
      <c r="F452" s="263">
        <v>98.884085101344098</v>
      </c>
      <c r="G452" s="263">
        <v>1.11591489865588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679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680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681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660</v>
      </c>
      <c r="F16" s="5" t="s">
        <v>431</v>
      </c>
      <c r="G16" s="5" t="s">
        <v>661</v>
      </c>
    </row>
    <row r="17" spans="1:7" x14ac:dyDescent="0.25">
      <c r="A17" s="264" t="s">
        <v>13</v>
      </c>
      <c r="B17" s="264" t="s">
        <v>14</v>
      </c>
      <c r="C17" s="264" t="s">
        <v>15</v>
      </c>
      <c r="D17" s="264">
        <v>98380.670157100001</v>
      </c>
      <c r="E17" s="264">
        <v>16178.5080839</v>
      </c>
      <c r="F17" s="264">
        <v>85.877597646637298</v>
      </c>
      <c r="G17" s="264">
        <v>14.1224023533627</v>
      </c>
    </row>
    <row r="18" spans="1:7" x14ac:dyDescent="0.25">
      <c r="A18" s="264" t="s">
        <v>13</v>
      </c>
      <c r="B18" s="264" t="s">
        <v>14</v>
      </c>
      <c r="C18" s="264" t="s">
        <v>16</v>
      </c>
      <c r="D18" s="264">
        <v>2671413.6456558001</v>
      </c>
      <c r="E18" s="264">
        <v>24376.6888392</v>
      </c>
      <c r="F18" s="264">
        <v>99.095749824187806</v>
      </c>
      <c r="G18" s="264">
        <v>0.904250175812225</v>
      </c>
    </row>
    <row r="19" spans="1:7" x14ac:dyDescent="0.25">
      <c r="A19" s="264" t="s">
        <v>13</v>
      </c>
      <c r="B19" s="264" t="s">
        <v>17</v>
      </c>
      <c r="C19" s="264" t="s">
        <v>15</v>
      </c>
      <c r="D19" s="264">
        <v>1169.424485</v>
      </c>
      <c r="E19" s="264">
        <v>105.8100041</v>
      </c>
      <c r="F19" s="264">
        <v>91.702702130125402</v>
      </c>
      <c r="G19" s="264">
        <v>8.2972978698745603</v>
      </c>
    </row>
    <row r="20" spans="1:7" x14ac:dyDescent="0.25">
      <c r="A20" s="264" t="s">
        <v>13</v>
      </c>
      <c r="B20" s="264" t="s">
        <v>17</v>
      </c>
      <c r="C20" s="264" t="s">
        <v>16</v>
      </c>
      <c r="D20" s="264">
        <v>7863.1571696999999</v>
      </c>
      <c r="E20" s="264">
        <v>86.422677300000004</v>
      </c>
      <c r="F20" s="264">
        <v>98.912864843635504</v>
      </c>
      <c r="G20" s="264">
        <v>1.08713515636445</v>
      </c>
    </row>
    <row r="21" spans="1:7" x14ac:dyDescent="0.25">
      <c r="A21" s="264" t="s">
        <v>13</v>
      </c>
      <c r="B21" s="264" t="s">
        <v>18</v>
      </c>
      <c r="C21" s="264" t="s">
        <v>15</v>
      </c>
      <c r="D21" s="264">
        <v>97211.245672100005</v>
      </c>
      <c r="E21" s="264">
        <v>16072.6980798</v>
      </c>
      <c r="F21" s="264">
        <v>85.812024592822794</v>
      </c>
      <c r="G21" s="264">
        <v>14.1879754071772</v>
      </c>
    </row>
    <row r="22" spans="1:7" x14ac:dyDescent="0.25">
      <c r="A22" s="264" t="s">
        <v>13</v>
      </c>
      <c r="B22" s="264" t="s">
        <v>18</v>
      </c>
      <c r="C22" s="264" t="s">
        <v>16</v>
      </c>
      <c r="D22" s="264">
        <v>2663550.4884861</v>
      </c>
      <c r="E22" s="264">
        <v>24290.266161899999</v>
      </c>
      <c r="F22" s="264">
        <v>99.096290726305298</v>
      </c>
      <c r="G22" s="264">
        <v>0.90370927369471499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682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660</v>
      </c>
      <c r="F32" s="5" t="s">
        <v>431</v>
      </c>
      <c r="G32" s="5" t="s">
        <v>661</v>
      </c>
    </row>
    <row r="33" spans="1:7" x14ac:dyDescent="0.25">
      <c r="A33" s="265" t="s">
        <v>13</v>
      </c>
      <c r="B33" s="265" t="s">
        <v>14</v>
      </c>
      <c r="C33" s="265" t="s">
        <v>15</v>
      </c>
      <c r="D33" s="265">
        <v>98380.670157100001</v>
      </c>
      <c r="E33" s="265">
        <v>16178.5080839</v>
      </c>
      <c r="F33" s="265">
        <v>85.877597646637298</v>
      </c>
      <c r="G33" s="265">
        <v>14.1224023533627</v>
      </c>
    </row>
    <row r="34" spans="1:7" x14ac:dyDescent="0.25">
      <c r="A34" s="265" t="s">
        <v>13</v>
      </c>
      <c r="B34" s="265" t="s">
        <v>14</v>
      </c>
      <c r="C34" s="265" t="s">
        <v>16</v>
      </c>
      <c r="D34" s="265">
        <v>2671413.6456558001</v>
      </c>
      <c r="E34" s="265">
        <v>24376.6888392</v>
      </c>
      <c r="F34" s="265">
        <v>99.095749824187806</v>
      </c>
      <c r="G34" s="265">
        <v>0.904250175812225</v>
      </c>
    </row>
    <row r="35" spans="1:7" x14ac:dyDescent="0.25">
      <c r="A35" s="265" t="s">
        <v>25</v>
      </c>
      <c r="B35" s="265" t="s">
        <v>26</v>
      </c>
      <c r="C35" s="265" t="s">
        <v>15</v>
      </c>
      <c r="D35" s="265">
        <v>1481.3672312000001</v>
      </c>
      <c r="E35" s="265">
        <v>252.17655020000001</v>
      </c>
      <c r="F35" s="265">
        <v>85.453119044022998</v>
      </c>
      <c r="G35" s="265">
        <v>14.546880955977</v>
      </c>
    </row>
    <row r="36" spans="1:7" x14ac:dyDescent="0.25">
      <c r="A36" s="265" t="s">
        <v>25</v>
      </c>
      <c r="B36" s="265" t="s">
        <v>26</v>
      </c>
      <c r="C36" s="265" t="s">
        <v>16</v>
      </c>
      <c r="D36" s="265">
        <v>50868.437877700002</v>
      </c>
      <c r="E36" s="265">
        <v>574.76367259999995</v>
      </c>
      <c r="F36" s="265">
        <v>98.882721807199303</v>
      </c>
      <c r="G36" s="265">
        <v>1.1172781928006701</v>
      </c>
    </row>
    <row r="37" spans="1:7" x14ac:dyDescent="0.25">
      <c r="A37" s="265" t="s">
        <v>27</v>
      </c>
      <c r="B37" s="265" t="s">
        <v>28</v>
      </c>
      <c r="C37" s="265" t="s">
        <v>15</v>
      </c>
      <c r="D37" s="265">
        <v>288.32452069999999</v>
      </c>
      <c r="E37" s="265">
        <v>81.307354399999994</v>
      </c>
      <c r="F37" s="265">
        <v>78.003153981781693</v>
      </c>
      <c r="G37" s="265">
        <v>21.996846018218299</v>
      </c>
    </row>
    <row r="38" spans="1:7" x14ac:dyDescent="0.25">
      <c r="A38" s="265" t="s">
        <v>27</v>
      </c>
      <c r="B38" s="265" t="s">
        <v>28</v>
      </c>
      <c r="C38" s="265" t="s">
        <v>16</v>
      </c>
      <c r="D38" s="265">
        <v>11542.4447829</v>
      </c>
      <c r="E38" s="265">
        <v>161.47716919999999</v>
      </c>
      <c r="F38" s="265">
        <v>98.6203157380845</v>
      </c>
      <c r="G38" s="265">
        <v>1.3796842619155201</v>
      </c>
    </row>
    <row r="39" spans="1:7" x14ac:dyDescent="0.25">
      <c r="A39" s="265" t="s">
        <v>29</v>
      </c>
      <c r="B39" s="265" t="s">
        <v>30</v>
      </c>
      <c r="C39" s="265" t="s">
        <v>15</v>
      </c>
      <c r="D39" s="265">
        <v>769.02252950000002</v>
      </c>
      <c r="E39" s="265">
        <v>113.98080640000001</v>
      </c>
      <c r="F39" s="265">
        <v>87.091690170816193</v>
      </c>
      <c r="G39" s="265">
        <v>12.9083098291837</v>
      </c>
    </row>
    <row r="40" spans="1:7" x14ac:dyDescent="0.25">
      <c r="A40" s="265" t="s">
        <v>29</v>
      </c>
      <c r="B40" s="265" t="s">
        <v>30</v>
      </c>
      <c r="C40" s="265" t="s">
        <v>16</v>
      </c>
      <c r="D40" s="265">
        <v>39207.422030200003</v>
      </c>
      <c r="E40" s="265">
        <v>242.06745839999999</v>
      </c>
      <c r="F40" s="265">
        <v>99.386386334682598</v>
      </c>
      <c r="G40" s="265">
        <v>0.61361366531739803</v>
      </c>
    </row>
    <row r="41" spans="1:7" x14ac:dyDescent="0.25">
      <c r="A41" s="265" t="s">
        <v>31</v>
      </c>
      <c r="B41" s="265" t="s">
        <v>32</v>
      </c>
      <c r="C41" s="265" t="s">
        <v>15</v>
      </c>
      <c r="D41" s="265">
        <v>712.72690880000005</v>
      </c>
      <c r="E41" s="265">
        <v>89.650280499999994</v>
      </c>
      <c r="F41" s="265">
        <v>88.826915608329898</v>
      </c>
      <c r="G41" s="265">
        <v>11.1730843916702</v>
      </c>
    </row>
    <row r="42" spans="1:7" x14ac:dyDescent="0.25">
      <c r="A42" s="265" t="s">
        <v>31</v>
      </c>
      <c r="B42" s="265" t="s">
        <v>32</v>
      </c>
      <c r="C42" s="265" t="s">
        <v>16</v>
      </c>
      <c r="D42" s="265">
        <v>12371.530319699999</v>
      </c>
      <c r="E42" s="265">
        <v>70.170710900000003</v>
      </c>
      <c r="F42" s="265">
        <v>99.436003881403195</v>
      </c>
      <c r="G42" s="265">
        <v>0.563996118596783</v>
      </c>
    </row>
    <row r="43" spans="1:7" x14ac:dyDescent="0.25">
      <c r="A43" s="265" t="s">
        <v>33</v>
      </c>
      <c r="B43" s="265" t="s">
        <v>34</v>
      </c>
      <c r="C43" s="265" t="s">
        <v>15</v>
      </c>
      <c r="D43" s="265">
        <v>1180.7713708000001</v>
      </c>
      <c r="E43" s="265">
        <v>321.5044388</v>
      </c>
      <c r="F43" s="265">
        <v>78.598840722489896</v>
      </c>
      <c r="G43" s="265">
        <v>21.4011592775101</v>
      </c>
    </row>
    <row r="44" spans="1:7" x14ac:dyDescent="0.25">
      <c r="A44" s="265" t="s">
        <v>33</v>
      </c>
      <c r="B44" s="265" t="s">
        <v>34</v>
      </c>
      <c r="C44" s="265" t="s">
        <v>16</v>
      </c>
      <c r="D44" s="265">
        <v>48780.213415699996</v>
      </c>
      <c r="E44" s="265">
        <v>317.01050090000001</v>
      </c>
      <c r="F44" s="265">
        <v>99.354320925683098</v>
      </c>
      <c r="G44" s="265">
        <v>0.64567907431690297</v>
      </c>
    </row>
    <row r="45" spans="1:7" x14ac:dyDescent="0.25">
      <c r="A45" s="265" t="s">
        <v>35</v>
      </c>
      <c r="B45" s="265" t="s">
        <v>36</v>
      </c>
      <c r="C45" s="265" t="s">
        <v>15</v>
      </c>
      <c r="D45" s="265">
        <v>14543.8411679</v>
      </c>
      <c r="E45" s="265">
        <v>3361.9090007</v>
      </c>
      <c r="F45" s="265">
        <v>81.2244169105211</v>
      </c>
      <c r="G45" s="265">
        <v>18.7755830894789</v>
      </c>
    </row>
    <row r="46" spans="1:7" x14ac:dyDescent="0.25">
      <c r="A46" s="265" t="s">
        <v>35</v>
      </c>
      <c r="B46" s="265" t="s">
        <v>36</v>
      </c>
      <c r="C46" s="265" t="s">
        <v>16</v>
      </c>
      <c r="D46" s="265">
        <v>238587.09728749999</v>
      </c>
      <c r="E46" s="265">
        <v>2460.3288803</v>
      </c>
      <c r="F46" s="265">
        <v>98.979317506345296</v>
      </c>
      <c r="G46" s="265">
        <v>1.0206824936547101</v>
      </c>
    </row>
    <row r="47" spans="1:7" x14ac:dyDescent="0.25">
      <c r="A47" s="265" t="s">
        <v>37</v>
      </c>
      <c r="B47" s="265" t="s">
        <v>38</v>
      </c>
      <c r="C47" s="265" t="s">
        <v>15</v>
      </c>
      <c r="D47" s="265">
        <v>217.2546471</v>
      </c>
      <c r="E47" s="265">
        <v>25.524166000000001</v>
      </c>
      <c r="F47" s="265">
        <v>89.486658380899698</v>
      </c>
      <c r="G47" s="265">
        <v>10.5133416191003</v>
      </c>
    </row>
    <row r="48" spans="1:7" x14ac:dyDescent="0.25">
      <c r="A48" s="265" t="s">
        <v>37</v>
      </c>
      <c r="B48" s="265" t="s">
        <v>38</v>
      </c>
      <c r="C48" s="265" t="s">
        <v>16</v>
      </c>
      <c r="D48" s="265">
        <v>9444.5785305999998</v>
      </c>
      <c r="E48" s="265">
        <v>76.811254599999998</v>
      </c>
      <c r="F48" s="265">
        <v>99.193276860491594</v>
      </c>
      <c r="G48" s="265">
        <v>0.806723139508426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683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660</v>
      </c>
      <c r="F58" s="5" t="s">
        <v>431</v>
      </c>
      <c r="G58" s="5" t="s">
        <v>661</v>
      </c>
    </row>
    <row r="59" spans="1:7" x14ac:dyDescent="0.25">
      <c r="A59" s="266" t="s">
        <v>13</v>
      </c>
      <c r="B59" s="266" t="s">
        <v>14</v>
      </c>
      <c r="C59" s="266" t="s">
        <v>15</v>
      </c>
      <c r="D59" s="266">
        <v>97211.245672100005</v>
      </c>
      <c r="E59" s="266">
        <v>16072.6980798</v>
      </c>
      <c r="F59" s="266">
        <v>85.812024592822794</v>
      </c>
      <c r="G59" s="266">
        <v>14.1879754071772</v>
      </c>
    </row>
    <row r="60" spans="1:7" x14ac:dyDescent="0.25">
      <c r="A60" s="266" t="s">
        <v>13</v>
      </c>
      <c r="B60" s="266" t="s">
        <v>14</v>
      </c>
      <c r="C60" s="266" t="s">
        <v>16</v>
      </c>
      <c r="D60" s="266">
        <v>2663550.4884861</v>
      </c>
      <c r="E60" s="266">
        <v>24290.266161899999</v>
      </c>
      <c r="F60" s="266">
        <v>99.096290726305298</v>
      </c>
      <c r="G60" s="266">
        <v>0.90370927369471499</v>
      </c>
    </row>
    <row r="61" spans="1:7" x14ac:dyDescent="0.25">
      <c r="A61" s="266" t="s">
        <v>40</v>
      </c>
      <c r="B61" s="266" t="s">
        <v>41</v>
      </c>
      <c r="C61" s="266" t="s">
        <v>15</v>
      </c>
      <c r="D61" s="266">
        <v>183.34914409999999</v>
      </c>
      <c r="E61" s="266">
        <v>36.041784100000001</v>
      </c>
      <c r="F61" s="266">
        <v>83.571889505320001</v>
      </c>
      <c r="G61" s="266">
        <v>16.428110494679999</v>
      </c>
    </row>
    <row r="62" spans="1:7" x14ac:dyDescent="0.25">
      <c r="A62" s="266" t="s">
        <v>40</v>
      </c>
      <c r="B62" s="266" t="s">
        <v>41</v>
      </c>
      <c r="C62" s="266" t="s">
        <v>16</v>
      </c>
      <c r="D62" s="266">
        <v>3333.6361852</v>
      </c>
      <c r="E62" s="266">
        <v>62.3771919</v>
      </c>
      <c r="F62" s="266">
        <v>98.163223021422098</v>
      </c>
      <c r="G62" s="266">
        <v>1.83677697857794</v>
      </c>
    </row>
    <row r="63" spans="1:7" x14ac:dyDescent="0.25">
      <c r="A63" s="266" t="s">
        <v>42</v>
      </c>
      <c r="B63" s="266" t="s">
        <v>43</v>
      </c>
      <c r="C63" s="266" t="s">
        <v>15</v>
      </c>
      <c r="D63" s="266">
        <v>634.12798629999998</v>
      </c>
      <c r="E63" s="266">
        <v>315.29487840000002</v>
      </c>
      <c r="F63" s="266">
        <v>66.790890537523794</v>
      </c>
      <c r="G63" s="266">
        <v>33.209109462476199</v>
      </c>
    </row>
    <row r="64" spans="1:7" x14ac:dyDescent="0.25">
      <c r="A64" s="266" t="s">
        <v>42</v>
      </c>
      <c r="B64" s="266" t="s">
        <v>43</v>
      </c>
      <c r="C64" s="266" t="s">
        <v>16</v>
      </c>
      <c r="D64" s="266">
        <v>22396.274203000001</v>
      </c>
      <c r="E64" s="266">
        <v>500.13044159999998</v>
      </c>
      <c r="F64" s="266">
        <v>97.815681329173401</v>
      </c>
      <c r="G64" s="266">
        <v>2.1843186708265701</v>
      </c>
    </row>
    <row r="65" spans="1:7" x14ac:dyDescent="0.25">
      <c r="A65" s="266" t="s">
        <v>25</v>
      </c>
      <c r="B65" s="266" t="s">
        <v>26</v>
      </c>
      <c r="C65" s="266" t="s">
        <v>15</v>
      </c>
      <c r="D65" s="266">
        <v>1105.8679815999999</v>
      </c>
      <c r="E65" s="266">
        <v>140.33381929999999</v>
      </c>
      <c r="F65" s="266">
        <v>88.739077475361398</v>
      </c>
      <c r="G65" s="266">
        <v>11.2609225246386</v>
      </c>
    </row>
    <row r="66" spans="1:7" x14ac:dyDescent="0.25">
      <c r="A66" s="266" t="s">
        <v>25</v>
      </c>
      <c r="B66" s="266" t="s">
        <v>26</v>
      </c>
      <c r="C66" s="266" t="s">
        <v>16</v>
      </c>
      <c r="D66" s="266">
        <v>43403.511028200002</v>
      </c>
      <c r="E66" s="266">
        <v>465.75724109999999</v>
      </c>
      <c r="F66" s="266">
        <v>98.938306337272707</v>
      </c>
      <c r="G66" s="266">
        <v>1.0616936627273099</v>
      </c>
    </row>
    <row r="67" spans="1:7" x14ac:dyDescent="0.25">
      <c r="A67" s="266" t="s">
        <v>27</v>
      </c>
      <c r="B67" s="266" t="s">
        <v>28</v>
      </c>
      <c r="C67" s="266" t="s">
        <v>15</v>
      </c>
      <c r="D67" s="266">
        <v>167.7255821</v>
      </c>
      <c r="E67" s="266">
        <v>41.809991500000002</v>
      </c>
      <c r="F67" s="266">
        <v>80.046351661596802</v>
      </c>
      <c r="G67" s="266">
        <v>19.953648338403202</v>
      </c>
    </row>
    <row r="68" spans="1:7" x14ac:dyDescent="0.25">
      <c r="A68" s="266" t="s">
        <v>27</v>
      </c>
      <c r="B68" s="266" t="s">
        <v>28</v>
      </c>
      <c r="C68" s="266" t="s">
        <v>16</v>
      </c>
      <c r="D68" s="266">
        <v>7991.0204844999998</v>
      </c>
      <c r="E68" s="266">
        <v>98.025422000000006</v>
      </c>
      <c r="F68" s="266">
        <v>98.788170778939104</v>
      </c>
      <c r="G68" s="266">
        <v>1.2118292210609301</v>
      </c>
    </row>
    <row r="69" spans="1:7" x14ac:dyDescent="0.25">
      <c r="A69" s="266" t="s">
        <v>44</v>
      </c>
      <c r="B69" s="266" t="s">
        <v>45</v>
      </c>
      <c r="C69" s="266" t="s">
        <v>15</v>
      </c>
      <c r="D69" s="266">
        <v>552.74518439999997</v>
      </c>
      <c r="E69" s="266">
        <v>172.21803560000001</v>
      </c>
      <c r="F69" s="266">
        <v>76.244583056227299</v>
      </c>
      <c r="G69" s="266">
        <v>23.755416943772701</v>
      </c>
    </row>
    <row r="70" spans="1:7" x14ac:dyDescent="0.25">
      <c r="A70" s="266" t="s">
        <v>44</v>
      </c>
      <c r="B70" s="266" t="s">
        <v>45</v>
      </c>
      <c r="C70" s="266" t="s">
        <v>16</v>
      </c>
      <c r="D70" s="266">
        <v>6608.2158661000003</v>
      </c>
      <c r="E70" s="266">
        <v>160.53452999999999</v>
      </c>
      <c r="F70" s="266">
        <v>97.628298864551198</v>
      </c>
      <c r="G70" s="266">
        <v>2.37170113544882</v>
      </c>
    </row>
    <row r="71" spans="1:7" x14ac:dyDescent="0.25">
      <c r="A71" s="266" t="s">
        <v>46</v>
      </c>
      <c r="B71" s="266" t="s">
        <v>47</v>
      </c>
      <c r="C71" s="266" t="s">
        <v>15</v>
      </c>
      <c r="D71" s="266">
        <v>1877.0208625</v>
      </c>
      <c r="E71" s="266">
        <v>385.12371539999998</v>
      </c>
      <c r="F71" s="266">
        <v>82.975282872612894</v>
      </c>
      <c r="G71" s="266">
        <v>17.024717127387099</v>
      </c>
    </row>
    <row r="72" spans="1:7" x14ac:dyDescent="0.25">
      <c r="A72" s="266" t="s">
        <v>46</v>
      </c>
      <c r="B72" s="266" t="s">
        <v>47</v>
      </c>
      <c r="C72" s="266" t="s">
        <v>16</v>
      </c>
      <c r="D72" s="266">
        <v>46519.949465999998</v>
      </c>
      <c r="E72" s="266">
        <v>326.6649218</v>
      </c>
      <c r="F72" s="266">
        <v>99.302692572197799</v>
      </c>
      <c r="G72" s="266">
        <v>0.69730742780223498</v>
      </c>
    </row>
    <row r="73" spans="1:7" x14ac:dyDescent="0.25">
      <c r="A73" s="266" t="s">
        <v>29</v>
      </c>
      <c r="B73" s="266" t="s">
        <v>30</v>
      </c>
      <c r="C73" s="266" t="s">
        <v>15</v>
      </c>
      <c r="D73" s="266">
        <v>727.15048049999996</v>
      </c>
      <c r="E73" s="266">
        <v>101.5323594</v>
      </c>
      <c r="F73" s="266">
        <v>87.747742017651504</v>
      </c>
      <c r="G73" s="266">
        <v>12.2522579823485</v>
      </c>
    </row>
    <row r="74" spans="1:7" x14ac:dyDescent="0.25">
      <c r="A74" s="266" t="s">
        <v>29</v>
      </c>
      <c r="B74" s="266" t="s">
        <v>30</v>
      </c>
      <c r="C74" s="266" t="s">
        <v>16</v>
      </c>
      <c r="D74" s="266">
        <v>38650.6369462</v>
      </c>
      <c r="E74" s="266">
        <v>228.48733440000001</v>
      </c>
      <c r="F74" s="266">
        <v>99.412313577973194</v>
      </c>
      <c r="G74" s="266">
        <v>0.58768642202677202</v>
      </c>
    </row>
    <row r="75" spans="1:7" x14ac:dyDescent="0.25">
      <c r="A75" s="266" t="s">
        <v>48</v>
      </c>
      <c r="B75" s="266" t="s">
        <v>49</v>
      </c>
      <c r="C75" s="266" t="s">
        <v>15</v>
      </c>
      <c r="D75" s="266">
        <v>3940.6767521000002</v>
      </c>
      <c r="E75" s="266">
        <v>293.3754816</v>
      </c>
      <c r="F75" s="266">
        <v>93.071047181115503</v>
      </c>
      <c r="G75" s="266">
        <v>6.9289528188845404</v>
      </c>
    </row>
    <row r="76" spans="1:7" x14ac:dyDescent="0.25">
      <c r="A76" s="266" t="s">
        <v>48</v>
      </c>
      <c r="B76" s="266" t="s">
        <v>49</v>
      </c>
      <c r="C76" s="266" t="s">
        <v>16</v>
      </c>
      <c r="D76" s="266">
        <v>51436.678715200003</v>
      </c>
      <c r="E76" s="266">
        <v>749.02136350000001</v>
      </c>
      <c r="F76" s="266">
        <v>98.564699980319503</v>
      </c>
      <c r="G76" s="266">
        <v>1.4353000196805199</v>
      </c>
    </row>
    <row r="77" spans="1:7" x14ac:dyDescent="0.25">
      <c r="A77" s="266" t="s">
        <v>50</v>
      </c>
      <c r="B77" s="266" t="s">
        <v>51</v>
      </c>
      <c r="C77" s="266" t="s">
        <v>15</v>
      </c>
      <c r="D77" s="266">
        <v>156.45970360000001</v>
      </c>
      <c r="E77" s="266">
        <v>44.165655200000003</v>
      </c>
      <c r="F77" s="266">
        <v>77.986005625526104</v>
      </c>
      <c r="G77" s="266">
        <v>22.013994374473899</v>
      </c>
    </row>
    <row r="78" spans="1:7" x14ac:dyDescent="0.25">
      <c r="A78" s="266" t="s">
        <v>50</v>
      </c>
      <c r="B78" s="266" t="s">
        <v>51</v>
      </c>
      <c r="C78" s="266" t="s">
        <v>16</v>
      </c>
      <c r="D78" s="266">
        <v>4376.1723413</v>
      </c>
      <c r="E78" s="266">
        <v>172.14454269999999</v>
      </c>
      <c r="F78" s="266">
        <v>96.215203401821697</v>
      </c>
      <c r="G78" s="266">
        <v>3.7847965981782701</v>
      </c>
    </row>
    <row r="79" spans="1:7" x14ac:dyDescent="0.25">
      <c r="A79" s="266" t="s">
        <v>31</v>
      </c>
      <c r="B79" s="266" t="s">
        <v>32</v>
      </c>
      <c r="C79" s="266" t="s">
        <v>15</v>
      </c>
      <c r="D79" s="266">
        <v>294.55874189999997</v>
      </c>
      <c r="E79" s="266">
        <v>34.6270612</v>
      </c>
      <c r="F79" s="266">
        <v>89.480998003586095</v>
      </c>
      <c r="G79" s="266">
        <v>10.5190019964139</v>
      </c>
    </row>
    <row r="80" spans="1:7" x14ac:dyDescent="0.25">
      <c r="A80" s="266" t="s">
        <v>31</v>
      </c>
      <c r="B80" s="266" t="s">
        <v>32</v>
      </c>
      <c r="C80" s="266" t="s">
        <v>16</v>
      </c>
      <c r="D80" s="266">
        <v>5988.3924238</v>
      </c>
      <c r="E80" s="266">
        <v>16.9671056</v>
      </c>
      <c r="F80" s="266">
        <v>99.7174672804029</v>
      </c>
      <c r="G80" s="266">
        <v>0.28253271959714299</v>
      </c>
    </row>
    <row r="81" spans="1:7" x14ac:dyDescent="0.25">
      <c r="A81" s="266" t="s">
        <v>52</v>
      </c>
      <c r="B81" s="266" t="s">
        <v>53</v>
      </c>
      <c r="C81" s="266" t="s">
        <v>15</v>
      </c>
      <c r="D81" s="266">
        <v>1974.3222458</v>
      </c>
      <c r="E81" s="266">
        <v>402.8681072</v>
      </c>
      <c r="F81" s="266">
        <v>83.052761984685702</v>
      </c>
      <c r="G81" s="266">
        <v>16.947238015314301</v>
      </c>
    </row>
    <row r="82" spans="1:7" x14ac:dyDescent="0.25">
      <c r="A82" s="266" t="s">
        <v>52</v>
      </c>
      <c r="B82" s="266" t="s">
        <v>53</v>
      </c>
      <c r="C82" s="266" t="s">
        <v>16</v>
      </c>
      <c r="D82" s="266">
        <v>40589.115258400001</v>
      </c>
      <c r="E82" s="266">
        <v>1050.0646204</v>
      </c>
      <c r="F82" s="266">
        <v>97.478181310351303</v>
      </c>
      <c r="G82" s="266">
        <v>2.5218186896486499</v>
      </c>
    </row>
    <row r="83" spans="1:7" x14ac:dyDescent="0.25">
      <c r="A83" s="266" t="s">
        <v>33</v>
      </c>
      <c r="B83" s="266" t="s">
        <v>34</v>
      </c>
      <c r="C83" s="266" t="s">
        <v>15</v>
      </c>
      <c r="D83" s="266">
        <v>1088.6056799</v>
      </c>
      <c r="E83" s="266">
        <v>299.95439679999998</v>
      </c>
      <c r="F83" s="266">
        <v>78.398169309832099</v>
      </c>
      <c r="G83" s="266">
        <v>21.601830690167901</v>
      </c>
    </row>
    <row r="84" spans="1:7" x14ac:dyDescent="0.25">
      <c r="A84" s="266" t="s">
        <v>33</v>
      </c>
      <c r="B84" s="266" t="s">
        <v>34</v>
      </c>
      <c r="C84" s="266" t="s">
        <v>16</v>
      </c>
      <c r="D84" s="266">
        <v>48207.839499000002</v>
      </c>
      <c r="E84" s="266">
        <v>305.62475000000001</v>
      </c>
      <c r="F84" s="266">
        <v>99.3700207669538</v>
      </c>
      <c r="G84" s="266">
        <v>0.62997923304621495</v>
      </c>
    </row>
    <row r="85" spans="1:7" x14ac:dyDescent="0.25">
      <c r="A85" s="266" t="s">
        <v>54</v>
      </c>
      <c r="B85" s="266" t="s">
        <v>55</v>
      </c>
      <c r="C85" s="266" t="s">
        <v>15</v>
      </c>
      <c r="D85" s="266">
        <v>316.07054140000002</v>
      </c>
      <c r="E85" s="266">
        <v>112.76030799999999</v>
      </c>
      <c r="F85" s="266">
        <v>73.705178123782602</v>
      </c>
      <c r="G85" s="266">
        <v>26.294821876217402</v>
      </c>
    </row>
    <row r="86" spans="1:7" x14ac:dyDescent="0.25">
      <c r="A86" s="266" t="s">
        <v>54</v>
      </c>
      <c r="B86" s="266" t="s">
        <v>55</v>
      </c>
      <c r="C86" s="266" t="s">
        <v>16</v>
      </c>
      <c r="D86" s="266">
        <v>8800.7107496999997</v>
      </c>
      <c r="E86" s="266">
        <v>97.307842399999998</v>
      </c>
      <c r="F86" s="266">
        <v>98.906409990125297</v>
      </c>
      <c r="G86" s="266">
        <v>1.09359000987471</v>
      </c>
    </row>
    <row r="87" spans="1:7" x14ac:dyDescent="0.25">
      <c r="A87" s="266" t="s">
        <v>35</v>
      </c>
      <c r="B87" s="266" t="s">
        <v>36</v>
      </c>
      <c r="C87" s="266" t="s">
        <v>15</v>
      </c>
      <c r="D87" s="266">
        <v>14316.5020752</v>
      </c>
      <c r="E87" s="266">
        <v>3318.6788584000001</v>
      </c>
      <c r="F87" s="266">
        <v>81.181486762764195</v>
      </c>
      <c r="G87" s="266">
        <v>18.818513237235798</v>
      </c>
    </row>
    <row r="88" spans="1:7" x14ac:dyDescent="0.25">
      <c r="A88" s="266" t="s">
        <v>35</v>
      </c>
      <c r="B88" s="266" t="s">
        <v>36</v>
      </c>
      <c r="C88" s="266" t="s">
        <v>16</v>
      </c>
      <c r="D88" s="266">
        <v>237211.14692999999</v>
      </c>
      <c r="E88" s="266">
        <v>2435.7279838999998</v>
      </c>
      <c r="F88" s="266">
        <v>98.983617881612204</v>
      </c>
      <c r="G88" s="266">
        <v>1.0163821183877799</v>
      </c>
    </row>
    <row r="89" spans="1:7" x14ac:dyDescent="0.25">
      <c r="A89" s="266" t="s">
        <v>37</v>
      </c>
      <c r="B89" s="266" t="s">
        <v>38</v>
      </c>
      <c r="C89" s="266" t="s">
        <v>15</v>
      </c>
      <c r="D89" s="266">
        <v>118.8988267</v>
      </c>
      <c r="E89" s="266">
        <v>10.9616414</v>
      </c>
      <c r="F89" s="266">
        <v>91.558908141653305</v>
      </c>
      <c r="G89" s="266">
        <v>8.4410918583466898</v>
      </c>
    </row>
    <row r="90" spans="1:7" x14ac:dyDescent="0.25">
      <c r="A90" s="266" t="s">
        <v>37</v>
      </c>
      <c r="B90" s="266" t="s">
        <v>38</v>
      </c>
      <c r="C90" s="266" t="s">
        <v>16</v>
      </c>
      <c r="D90" s="266">
        <v>6623.5346919000003</v>
      </c>
      <c r="E90" s="266">
        <v>36.581662999999999</v>
      </c>
      <c r="F90" s="266">
        <v>99.450735376821399</v>
      </c>
      <c r="G90" s="266">
        <v>0.549264623178633</v>
      </c>
    </row>
    <row r="91" spans="1:7" x14ac:dyDescent="0.25">
      <c r="A91" s="266" t="s">
        <v>56</v>
      </c>
      <c r="B91" s="266" t="s">
        <v>57</v>
      </c>
      <c r="C91" s="266" t="s">
        <v>15</v>
      </c>
      <c r="D91" s="266">
        <v>139.71455929999999</v>
      </c>
      <c r="E91" s="266">
        <v>18.443337100000001</v>
      </c>
      <c r="F91" s="266">
        <v>88.338655533610094</v>
      </c>
      <c r="G91" s="266">
        <v>11.661344466389901</v>
      </c>
    </row>
    <row r="92" spans="1:7" x14ac:dyDescent="0.25">
      <c r="A92" s="266" t="s">
        <v>56</v>
      </c>
      <c r="B92" s="266" t="s">
        <v>57</v>
      </c>
      <c r="C92" s="266" t="s">
        <v>16</v>
      </c>
      <c r="D92" s="266">
        <v>2934.9342099</v>
      </c>
      <c r="E92" s="266">
        <v>14.358661100000001</v>
      </c>
      <c r="F92" s="266">
        <v>99.513149024934506</v>
      </c>
      <c r="G92" s="266">
        <v>0.48685097506547398</v>
      </c>
    </row>
    <row r="93" spans="1:7" x14ac:dyDescent="0.25">
      <c r="A93" s="266" t="s">
        <v>58</v>
      </c>
      <c r="B93" s="266" t="s">
        <v>59</v>
      </c>
      <c r="C93" s="266" t="s">
        <v>15</v>
      </c>
      <c r="D93" s="266">
        <v>92.772800799999999</v>
      </c>
      <c r="E93" s="266">
        <v>16.330142599999999</v>
      </c>
      <c r="F93" s="266">
        <v>85.032353765077204</v>
      </c>
      <c r="G93" s="266">
        <v>14.9676462349227</v>
      </c>
    </row>
    <row r="94" spans="1:7" x14ac:dyDescent="0.25">
      <c r="A94" s="266" t="s">
        <v>58</v>
      </c>
      <c r="B94" s="266" t="s">
        <v>59</v>
      </c>
      <c r="C94" s="266" t="s">
        <v>16</v>
      </c>
      <c r="D94" s="266">
        <v>2736.8799751000001</v>
      </c>
      <c r="E94" s="266">
        <v>36.785807200000001</v>
      </c>
      <c r="F94" s="266">
        <v>98.673747665102795</v>
      </c>
      <c r="G94" s="266">
        <v>1.3262523348972599</v>
      </c>
    </row>
    <row r="95" spans="1:7" x14ac:dyDescent="0.25">
      <c r="A95" s="266" t="s">
        <v>60</v>
      </c>
      <c r="B95" s="266" t="s">
        <v>61</v>
      </c>
      <c r="C95" s="266" t="s">
        <v>15</v>
      </c>
      <c r="D95" s="266">
        <v>135.51640979999999</v>
      </c>
      <c r="E95" s="266">
        <v>51.833061299999997</v>
      </c>
      <c r="F95" s="266">
        <v>72.333489389818695</v>
      </c>
      <c r="G95" s="266">
        <v>27.666510610181302</v>
      </c>
    </row>
    <row r="96" spans="1:7" x14ac:dyDescent="0.25">
      <c r="A96" s="266" t="s">
        <v>60</v>
      </c>
      <c r="B96" s="266" t="s">
        <v>61</v>
      </c>
      <c r="C96" s="266" t="s">
        <v>16</v>
      </c>
      <c r="D96" s="266">
        <v>3604.2008335999999</v>
      </c>
      <c r="E96" s="266">
        <v>46.429103300000001</v>
      </c>
      <c r="F96" s="266">
        <v>98.728189268632704</v>
      </c>
      <c r="G96" s="266">
        <v>1.27181073136726</v>
      </c>
    </row>
    <row r="97" spans="1:7" x14ac:dyDescent="0.25">
      <c r="A97" s="266" t="s">
        <v>62</v>
      </c>
      <c r="B97" s="266" t="s">
        <v>63</v>
      </c>
      <c r="C97" s="266" t="s">
        <v>15</v>
      </c>
      <c r="D97" s="266">
        <v>340.29275769999998</v>
      </c>
      <c r="E97" s="266">
        <v>36.085379699999997</v>
      </c>
      <c r="F97" s="266">
        <v>90.4124665823377</v>
      </c>
      <c r="G97" s="266">
        <v>9.5875334176623195</v>
      </c>
    </row>
    <row r="98" spans="1:7" x14ac:dyDescent="0.25">
      <c r="A98" s="266" t="s">
        <v>62</v>
      </c>
      <c r="B98" s="266" t="s">
        <v>63</v>
      </c>
      <c r="C98" s="266" t="s">
        <v>16</v>
      </c>
      <c r="D98" s="266">
        <v>6533.5669146</v>
      </c>
      <c r="E98" s="266">
        <v>84.218090900000007</v>
      </c>
      <c r="F98" s="266">
        <v>98.727397598592205</v>
      </c>
      <c r="G98" s="266">
        <v>1.2726024014078301</v>
      </c>
    </row>
    <row r="99" spans="1:7" x14ac:dyDescent="0.25">
      <c r="A99" s="266" t="s">
        <v>64</v>
      </c>
      <c r="B99" s="266" t="s">
        <v>65</v>
      </c>
      <c r="C99" s="266" t="s">
        <v>15</v>
      </c>
      <c r="D99" s="266">
        <v>34.470725899999998</v>
      </c>
      <c r="E99" s="266">
        <v>0</v>
      </c>
      <c r="F99" s="266">
        <v>100</v>
      </c>
      <c r="G99" s="266">
        <v>0</v>
      </c>
    </row>
    <row r="100" spans="1:7" x14ac:dyDescent="0.25">
      <c r="A100" s="266" t="s">
        <v>64</v>
      </c>
      <c r="B100" s="266" t="s">
        <v>65</v>
      </c>
      <c r="C100" s="266" t="s">
        <v>16</v>
      </c>
      <c r="D100" s="266">
        <v>532.66675359999999</v>
      </c>
      <c r="E100" s="266">
        <v>7.7269861000000004</v>
      </c>
      <c r="F100" s="266">
        <v>98.570119242260404</v>
      </c>
      <c r="G100" s="266">
        <v>1.42988075773965</v>
      </c>
    </row>
    <row r="101" spans="1:7" x14ac:dyDescent="0.25">
      <c r="A101" s="266" t="s">
        <v>66</v>
      </c>
      <c r="B101" s="266" t="s">
        <v>67</v>
      </c>
      <c r="C101" s="266" t="s">
        <v>15</v>
      </c>
      <c r="D101" s="266">
        <v>980.64990239999997</v>
      </c>
      <c r="E101" s="266">
        <v>114.8158038</v>
      </c>
      <c r="F101" s="266">
        <v>89.518996062571603</v>
      </c>
      <c r="G101" s="266">
        <v>10.481003937428399</v>
      </c>
    </row>
    <row r="102" spans="1:7" x14ac:dyDescent="0.25">
      <c r="A102" s="266" t="s">
        <v>66</v>
      </c>
      <c r="B102" s="266" t="s">
        <v>67</v>
      </c>
      <c r="C102" s="266" t="s">
        <v>16</v>
      </c>
      <c r="D102" s="266">
        <v>41057.640877500002</v>
      </c>
      <c r="E102" s="266">
        <v>528.43681030000005</v>
      </c>
      <c r="F102" s="266">
        <v>98.729293937583805</v>
      </c>
      <c r="G102" s="266">
        <v>1.2707060624162401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684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660</v>
      </c>
      <c r="F112" s="5" t="s">
        <v>431</v>
      </c>
      <c r="G112" s="5" t="s">
        <v>661</v>
      </c>
    </row>
    <row r="113" spans="1:7" x14ac:dyDescent="0.25">
      <c r="A113" s="267" t="s">
        <v>70</v>
      </c>
      <c r="B113" s="267" t="s">
        <v>71</v>
      </c>
      <c r="C113" s="267" t="s">
        <v>15</v>
      </c>
      <c r="D113" s="267">
        <v>2767.5682867</v>
      </c>
      <c r="E113" s="267">
        <v>725.47043480000002</v>
      </c>
      <c r="F113" s="267">
        <v>79.230964995187193</v>
      </c>
      <c r="G113" s="267">
        <v>20.7690350048128</v>
      </c>
    </row>
    <row r="114" spans="1:7" x14ac:dyDescent="0.25">
      <c r="A114" s="267" t="s">
        <v>70</v>
      </c>
      <c r="B114" s="267" t="s">
        <v>71</v>
      </c>
      <c r="C114" s="267" t="s">
        <v>16</v>
      </c>
      <c r="D114" s="267">
        <v>225577.88733210001</v>
      </c>
      <c r="E114" s="267">
        <v>1017.8657869</v>
      </c>
      <c r="F114" s="267">
        <v>99.550801030959505</v>
      </c>
      <c r="G114" s="267">
        <v>0.44919896904045398</v>
      </c>
    </row>
    <row r="115" spans="1:7" x14ac:dyDescent="0.25">
      <c r="A115" s="267" t="s">
        <v>72</v>
      </c>
      <c r="B115" s="267" t="s">
        <v>73</v>
      </c>
      <c r="C115" s="267" t="s">
        <v>15</v>
      </c>
      <c r="D115" s="267">
        <v>903.8098837</v>
      </c>
      <c r="E115" s="267">
        <v>83.627578299999996</v>
      </c>
      <c r="F115" s="267">
        <v>91.530848127777404</v>
      </c>
      <c r="G115" s="267">
        <v>8.4691518722225698</v>
      </c>
    </row>
    <row r="116" spans="1:7" x14ac:dyDescent="0.25">
      <c r="A116" s="267" t="s">
        <v>72</v>
      </c>
      <c r="B116" s="267" t="s">
        <v>73</v>
      </c>
      <c r="C116" s="267" t="s">
        <v>16</v>
      </c>
      <c r="D116" s="267">
        <v>76693.588961700007</v>
      </c>
      <c r="E116" s="267">
        <v>341.12891050000002</v>
      </c>
      <c r="F116" s="267">
        <v>99.557175102444106</v>
      </c>
      <c r="G116" s="267">
        <v>0.44282489755583998</v>
      </c>
    </row>
    <row r="117" spans="1:7" x14ac:dyDescent="0.25">
      <c r="A117" s="267" t="s">
        <v>74</v>
      </c>
      <c r="B117" s="267" t="s">
        <v>75</v>
      </c>
      <c r="C117" s="267" t="s">
        <v>15</v>
      </c>
      <c r="D117" s="267">
        <v>2724.0782837000002</v>
      </c>
      <c r="E117" s="267">
        <v>397.80731600000001</v>
      </c>
      <c r="F117" s="267">
        <v>87.257466576026104</v>
      </c>
      <c r="G117" s="267">
        <v>12.742533423973899</v>
      </c>
    </row>
    <row r="118" spans="1:7" x14ac:dyDescent="0.25">
      <c r="A118" s="267" t="s">
        <v>74</v>
      </c>
      <c r="B118" s="267" t="s">
        <v>75</v>
      </c>
      <c r="C118" s="267" t="s">
        <v>16</v>
      </c>
      <c r="D118" s="267">
        <v>35425.953219100003</v>
      </c>
      <c r="E118" s="267">
        <v>516.51550010000005</v>
      </c>
      <c r="F118" s="267">
        <v>98.562938166169701</v>
      </c>
      <c r="G118" s="267">
        <v>1.4370618338302501</v>
      </c>
    </row>
    <row r="119" spans="1:7" x14ac:dyDescent="0.25">
      <c r="A119" s="267" t="s">
        <v>76</v>
      </c>
      <c r="B119" s="267" t="s">
        <v>77</v>
      </c>
      <c r="C119" s="267" t="s">
        <v>15</v>
      </c>
      <c r="D119" s="267">
        <v>6571.7042658</v>
      </c>
      <c r="E119" s="267">
        <v>261.74858010000003</v>
      </c>
      <c r="F119" s="267">
        <v>96.169599966478899</v>
      </c>
      <c r="G119" s="267">
        <v>3.8304000335210699</v>
      </c>
    </row>
    <row r="120" spans="1:7" x14ac:dyDescent="0.25">
      <c r="A120" s="267" t="s">
        <v>76</v>
      </c>
      <c r="B120" s="267" t="s">
        <v>77</v>
      </c>
      <c r="C120" s="267" t="s">
        <v>16</v>
      </c>
      <c r="D120" s="267">
        <v>127465.3144994</v>
      </c>
      <c r="E120" s="267">
        <v>1372.3276145</v>
      </c>
      <c r="F120" s="267">
        <v>98.934839545350599</v>
      </c>
      <c r="G120" s="267">
        <v>1.06516045464941</v>
      </c>
    </row>
    <row r="121" spans="1:7" x14ac:dyDescent="0.25">
      <c r="A121" s="267" t="s">
        <v>78</v>
      </c>
      <c r="B121" s="267" t="s">
        <v>79</v>
      </c>
      <c r="C121" s="267" t="s">
        <v>15</v>
      </c>
      <c r="D121" s="267">
        <v>11588.4810266</v>
      </c>
      <c r="E121" s="267">
        <v>1572.1567153999999</v>
      </c>
      <c r="F121" s="267">
        <v>88.0540993056687</v>
      </c>
      <c r="G121" s="267">
        <v>11.9459006943313</v>
      </c>
    </row>
    <row r="122" spans="1:7" x14ac:dyDescent="0.25">
      <c r="A122" s="267" t="s">
        <v>78</v>
      </c>
      <c r="B122" s="267" t="s">
        <v>79</v>
      </c>
      <c r="C122" s="267" t="s">
        <v>16</v>
      </c>
      <c r="D122" s="267">
        <v>114149.8975319</v>
      </c>
      <c r="E122" s="267">
        <v>1378.3858714999999</v>
      </c>
      <c r="F122" s="267">
        <v>98.806884486730397</v>
      </c>
      <c r="G122" s="267">
        <v>1.1931155132695701</v>
      </c>
    </row>
    <row r="123" spans="1:7" x14ac:dyDescent="0.25">
      <c r="A123" s="267" t="s">
        <v>80</v>
      </c>
      <c r="B123" s="267" t="s">
        <v>81</v>
      </c>
      <c r="C123" s="267" t="s">
        <v>15</v>
      </c>
      <c r="D123" s="267">
        <v>2353.8865331000002</v>
      </c>
      <c r="E123" s="267">
        <v>354.51421529999999</v>
      </c>
      <c r="F123" s="267">
        <v>86.9105701765357</v>
      </c>
      <c r="G123" s="267">
        <v>13.0894298234643</v>
      </c>
    </row>
    <row r="124" spans="1:7" x14ac:dyDescent="0.25">
      <c r="A124" s="267" t="s">
        <v>80</v>
      </c>
      <c r="B124" s="267" t="s">
        <v>81</v>
      </c>
      <c r="C124" s="267" t="s">
        <v>16</v>
      </c>
      <c r="D124" s="267">
        <v>66957.364367000002</v>
      </c>
      <c r="E124" s="267">
        <v>766.09118439999997</v>
      </c>
      <c r="F124" s="267">
        <v>98.868794898071101</v>
      </c>
      <c r="G124" s="267">
        <v>1.13120510192892</v>
      </c>
    </row>
    <row r="125" spans="1:7" x14ac:dyDescent="0.25">
      <c r="A125" s="267" t="s">
        <v>82</v>
      </c>
      <c r="B125" s="267" t="s">
        <v>83</v>
      </c>
      <c r="C125" s="267" t="s">
        <v>15</v>
      </c>
      <c r="D125" s="267">
        <v>13427.6695342</v>
      </c>
      <c r="E125" s="267">
        <v>1736.8907650000001</v>
      </c>
      <c r="F125" s="267">
        <v>88.546382283885706</v>
      </c>
      <c r="G125" s="267">
        <v>11.4536177161143</v>
      </c>
    </row>
    <row r="126" spans="1:7" x14ac:dyDescent="0.25">
      <c r="A126" s="267" t="s">
        <v>82</v>
      </c>
      <c r="B126" s="267" t="s">
        <v>83</v>
      </c>
      <c r="C126" s="267" t="s">
        <v>16</v>
      </c>
      <c r="D126" s="267">
        <v>216002.7170297</v>
      </c>
      <c r="E126" s="267">
        <v>2525.2282925999998</v>
      </c>
      <c r="F126" s="267">
        <v>98.844436903080904</v>
      </c>
      <c r="G126" s="267">
        <v>1.15556309691908</v>
      </c>
    </row>
    <row r="127" spans="1:7" x14ac:dyDescent="0.25">
      <c r="A127" s="267" t="s">
        <v>84</v>
      </c>
      <c r="B127" s="267" t="s">
        <v>85</v>
      </c>
      <c r="C127" s="267" t="s">
        <v>15</v>
      </c>
      <c r="D127" s="267">
        <v>11271.9018163</v>
      </c>
      <c r="E127" s="267">
        <v>2689.5446271000001</v>
      </c>
      <c r="F127" s="267">
        <v>80.735917026910698</v>
      </c>
      <c r="G127" s="267">
        <v>19.264082973089302</v>
      </c>
    </row>
    <row r="128" spans="1:7" x14ac:dyDescent="0.25">
      <c r="A128" s="267" t="s">
        <v>84</v>
      </c>
      <c r="B128" s="267" t="s">
        <v>85</v>
      </c>
      <c r="C128" s="267" t="s">
        <v>16</v>
      </c>
      <c r="D128" s="267">
        <v>347357.27281619998</v>
      </c>
      <c r="E128" s="267">
        <v>3765.1270665000002</v>
      </c>
      <c r="F128" s="267">
        <v>98.927688160095201</v>
      </c>
      <c r="G128" s="267">
        <v>1.07231183990478</v>
      </c>
    </row>
    <row r="129" spans="1:7" x14ac:dyDescent="0.25">
      <c r="A129" s="267" t="s">
        <v>86</v>
      </c>
      <c r="B129" s="267" t="s">
        <v>87</v>
      </c>
      <c r="C129" s="267" t="s">
        <v>15</v>
      </c>
      <c r="D129" s="267">
        <v>2359.1926893</v>
      </c>
      <c r="E129" s="267">
        <v>331.000517</v>
      </c>
      <c r="F129" s="267">
        <v>87.696031785938303</v>
      </c>
      <c r="G129" s="267">
        <v>12.303968214061699</v>
      </c>
    </row>
    <row r="130" spans="1:7" x14ac:dyDescent="0.25">
      <c r="A130" s="267" t="s">
        <v>86</v>
      </c>
      <c r="B130" s="267" t="s">
        <v>87</v>
      </c>
      <c r="C130" s="267" t="s">
        <v>16</v>
      </c>
      <c r="D130" s="267">
        <v>143128.1643872</v>
      </c>
      <c r="E130" s="267">
        <v>958.54303470000002</v>
      </c>
      <c r="F130" s="267">
        <v>99.334745687613406</v>
      </c>
      <c r="G130" s="267">
        <v>0.66525431238656296</v>
      </c>
    </row>
    <row r="131" spans="1:7" x14ac:dyDescent="0.25">
      <c r="A131" s="267" t="s">
        <v>88</v>
      </c>
      <c r="B131" s="267" t="s">
        <v>89</v>
      </c>
      <c r="C131" s="267" t="s">
        <v>15</v>
      </c>
      <c r="D131" s="267">
        <v>6096.3473752</v>
      </c>
      <c r="E131" s="267">
        <v>1255.8431576999999</v>
      </c>
      <c r="F131" s="267">
        <v>82.918789276742999</v>
      </c>
      <c r="G131" s="267">
        <v>17.081210723257001</v>
      </c>
    </row>
    <row r="132" spans="1:7" x14ac:dyDescent="0.25">
      <c r="A132" s="267" t="s">
        <v>88</v>
      </c>
      <c r="B132" s="267" t="s">
        <v>89</v>
      </c>
      <c r="C132" s="267" t="s">
        <v>16</v>
      </c>
      <c r="D132" s="267">
        <v>288147.30253480002</v>
      </c>
      <c r="E132" s="267">
        <v>1773.9095705</v>
      </c>
      <c r="F132" s="267">
        <v>99.388140813285602</v>
      </c>
      <c r="G132" s="267">
        <v>0.61185918671439299</v>
      </c>
    </row>
    <row r="133" spans="1:7" x14ac:dyDescent="0.25">
      <c r="A133" s="267" t="s">
        <v>90</v>
      </c>
      <c r="B133" s="267" t="s">
        <v>91</v>
      </c>
      <c r="C133" s="267" t="s">
        <v>15</v>
      </c>
      <c r="D133" s="267">
        <v>9822.3403464000003</v>
      </c>
      <c r="E133" s="267">
        <v>1765.864339</v>
      </c>
      <c r="F133" s="267">
        <v>84.761536519761194</v>
      </c>
      <c r="G133" s="267">
        <v>15.238463480238799</v>
      </c>
    </row>
    <row r="134" spans="1:7" x14ac:dyDescent="0.25">
      <c r="A134" s="267" t="s">
        <v>90</v>
      </c>
      <c r="B134" s="267" t="s">
        <v>91</v>
      </c>
      <c r="C134" s="267" t="s">
        <v>16</v>
      </c>
      <c r="D134" s="267">
        <v>430612.75265079999</v>
      </c>
      <c r="E134" s="267">
        <v>4150.8222888999999</v>
      </c>
      <c r="F134" s="267">
        <v>99.045269077687607</v>
      </c>
      <c r="G134" s="267">
        <v>0.95473092231236301</v>
      </c>
    </row>
    <row r="135" spans="1:7" x14ac:dyDescent="0.25">
      <c r="A135" s="267" t="s">
        <v>92</v>
      </c>
      <c r="B135" s="267" t="s">
        <v>93</v>
      </c>
      <c r="C135" s="267" t="s">
        <v>15</v>
      </c>
      <c r="D135" s="267">
        <v>574.56671319999998</v>
      </c>
      <c r="E135" s="267">
        <v>99.678605500000003</v>
      </c>
      <c r="F135" s="267">
        <v>85.2162702898422</v>
      </c>
      <c r="G135" s="267">
        <v>14.7837297101578</v>
      </c>
    </row>
    <row r="136" spans="1:7" x14ac:dyDescent="0.25">
      <c r="A136" s="267" t="s">
        <v>92</v>
      </c>
      <c r="B136" s="267" t="s">
        <v>93</v>
      </c>
      <c r="C136" s="267" t="s">
        <v>16</v>
      </c>
      <c r="D136" s="267">
        <v>55531.063880000002</v>
      </c>
      <c r="E136" s="267">
        <v>232.24355969999999</v>
      </c>
      <c r="F136" s="267">
        <v>99.583519037225102</v>
      </c>
      <c r="G136" s="267">
        <v>0.41648096277491797</v>
      </c>
    </row>
    <row r="137" spans="1:7" x14ac:dyDescent="0.25">
      <c r="A137" s="267" t="s">
        <v>94</v>
      </c>
      <c r="B137" s="267" t="s">
        <v>95</v>
      </c>
      <c r="C137" s="267" t="s">
        <v>15</v>
      </c>
      <c r="D137" s="267">
        <v>311.96679569999998</v>
      </c>
      <c r="E137" s="267">
        <v>43.239445099999998</v>
      </c>
      <c r="F137" s="267">
        <v>87.826946676776998</v>
      </c>
      <c r="G137" s="267">
        <v>12.173053323223</v>
      </c>
    </row>
    <row r="138" spans="1:7" x14ac:dyDescent="0.25">
      <c r="A138" s="267" t="s">
        <v>94</v>
      </c>
      <c r="B138" s="267" t="s">
        <v>95</v>
      </c>
      <c r="C138" s="267" t="s">
        <v>16</v>
      </c>
      <c r="D138" s="267">
        <v>76744.118816000002</v>
      </c>
      <c r="E138" s="267">
        <v>246.7944219</v>
      </c>
      <c r="F138" s="267">
        <v>99.679449935685994</v>
      </c>
      <c r="G138" s="267">
        <v>0.32055006431396799</v>
      </c>
    </row>
    <row r="139" spans="1:7" x14ac:dyDescent="0.25">
      <c r="A139" s="267" t="s">
        <v>96</v>
      </c>
      <c r="B139" s="267" t="s">
        <v>97</v>
      </c>
      <c r="C139" s="267" t="s">
        <v>15</v>
      </c>
      <c r="D139" s="267">
        <v>1307.9645042</v>
      </c>
      <c r="E139" s="267">
        <v>349.85797070000001</v>
      </c>
      <c r="F139" s="267">
        <v>78.896535907977494</v>
      </c>
      <c r="G139" s="267">
        <v>21.103464092022499</v>
      </c>
    </row>
    <row r="140" spans="1:7" x14ac:dyDescent="0.25">
      <c r="A140" s="267" t="s">
        <v>96</v>
      </c>
      <c r="B140" s="267" t="s">
        <v>97</v>
      </c>
      <c r="C140" s="267" t="s">
        <v>16</v>
      </c>
      <c r="D140" s="267">
        <v>30837.692732300002</v>
      </c>
      <c r="E140" s="267">
        <v>641.07943009999997</v>
      </c>
      <c r="F140" s="267">
        <v>97.963454779008998</v>
      </c>
      <c r="G140" s="267">
        <v>2.0365452209909898</v>
      </c>
    </row>
    <row r="141" spans="1:7" x14ac:dyDescent="0.25">
      <c r="A141" s="267" t="s">
        <v>98</v>
      </c>
      <c r="B141" s="267" t="s">
        <v>99</v>
      </c>
      <c r="C141" s="267" t="s">
        <v>15</v>
      </c>
      <c r="D141" s="267">
        <v>789.74459200000001</v>
      </c>
      <c r="E141" s="267">
        <v>142.22331009999999</v>
      </c>
      <c r="F141" s="267">
        <v>84.739462616735096</v>
      </c>
      <c r="G141" s="267">
        <v>15.2605373832649</v>
      </c>
    </row>
    <row r="142" spans="1:7" x14ac:dyDescent="0.25">
      <c r="A142" s="267" t="s">
        <v>98</v>
      </c>
      <c r="B142" s="267" t="s">
        <v>99</v>
      </c>
      <c r="C142" s="267" t="s">
        <v>16</v>
      </c>
      <c r="D142" s="267">
        <v>26998.563178199998</v>
      </c>
      <c r="E142" s="267">
        <v>287.11992370000002</v>
      </c>
      <c r="F142" s="267">
        <v>98.947726825721304</v>
      </c>
      <c r="G142" s="267">
        <v>1.0522731742787399</v>
      </c>
    </row>
    <row r="143" spans="1:7" x14ac:dyDescent="0.25">
      <c r="A143" s="267" t="s">
        <v>100</v>
      </c>
      <c r="B143" s="267" t="s">
        <v>101</v>
      </c>
      <c r="C143" s="267" t="s">
        <v>15</v>
      </c>
      <c r="D143" s="267">
        <v>2238.2550852999998</v>
      </c>
      <c r="E143" s="267">
        <v>125.399068</v>
      </c>
      <c r="F143" s="267">
        <v>94.694694745213695</v>
      </c>
      <c r="G143" s="267">
        <v>5.3053052547863198</v>
      </c>
    </row>
    <row r="144" spans="1:7" x14ac:dyDescent="0.25">
      <c r="A144" s="267" t="s">
        <v>100</v>
      </c>
      <c r="B144" s="267" t="s">
        <v>101</v>
      </c>
      <c r="C144" s="267" t="s">
        <v>16</v>
      </c>
      <c r="D144" s="267">
        <v>86912.974059500004</v>
      </c>
      <c r="E144" s="267">
        <v>661.60872099999995</v>
      </c>
      <c r="F144" s="267">
        <v>99.244519699673305</v>
      </c>
      <c r="G144" s="267">
        <v>0.75548030032672697</v>
      </c>
    </row>
    <row r="145" spans="1:7" x14ac:dyDescent="0.25">
      <c r="A145" s="267" t="s">
        <v>102</v>
      </c>
      <c r="B145" s="267" t="s">
        <v>103</v>
      </c>
      <c r="C145" s="267" t="s">
        <v>15</v>
      </c>
      <c r="D145" s="267">
        <v>314.04748619999998</v>
      </c>
      <c r="E145" s="267">
        <v>10.029415</v>
      </c>
      <c r="F145" s="267">
        <v>96.905236083515106</v>
      </c>
      <c r="G145" s="267">
        <v>3.0947639164848901</v>
      </c>
    </row>
    <row r="146" spans="1:7" x14ac:dyDescent="0.25">
      <c r="A146" s="267" t="s">
        <v>102</v>
      </c>
      <c r="B146" s="267" t="s">
        <v>103</v>
      </c>
      <c r="C146" s="267" t="s">
        <v>16</v>
      </c>
      <c r="D146" s="267">
        <v>7224.9504605000002</v>
      </c>
      <c r="E146" s="267">
        <v>54.1678523</v>
      </c>
      <c r="F146" s="267">
        <v>99.255845969631395</v>
      </c>
      <c r="G146" s="267">
        <v>0.74415403036859995</v>
      </c>
    </row>
    <row r="147" spans="1:7" x14ac:dyDescent="0.25">
      <c r="A147" s="267" t="s">
        <v>104</v>
      </c>
      <c r="B147" s="267" t="s">
        <v>105</v>
      </c>
      <c r="C147" s="267" t="s">
        <v>15</v>
      </c>
      <c r="D147" s="267">
        <v>7802.1751066999996</v>
      </c>
      <c r="E147" s="267">
        <v>1311.9210857999999</v>
      </c>
      <c r="F147" s="267">
        <v>85.605582187298197</v>
      </c>
      <c r="G147" s="267">
        <v>14.3944178127018</v>
      </c>
    </row>
    <row r="148" spans="1:7" x14ac:dyDescent="0.25">
      <c r="A148" s="267" t="s">
        <v>104</v>
      </c>
      <c r="B148" s="267" t="s">
        <v>105</v>
      </c>
      <c r="C148" s="267" t="s">
        <v>16</v>
      </c>
      <c r="D148" s="267">
        <v>126614.9050135</v>
      </c>
      <c r="E148" s="267">
        <v>958.35323879999999</v>
      </c>
      <c r="F148" s="267">
        <v>99.248782031650606</v>
      </c>
      <c r="G148" s="267">
        <v>0.75121796834935195</v>
      </c>
    </row>
    <row r="149" spans="1:7" x14ac:dyDescent="0.25">
      <c r="A149" s="267" t="s">
        <v>106</v>
      </c>
      <c r="B149" s="267" t="s">
        <v>107</v>
      </c>
      <c r="C149" s="267" t="s">
        <v>15</v>
      </c>
      <c r="D149" s="267">
        <v>14983.5297548</v>
      </c>
      <c r="E149" s="267">
        <v>2916.2770408000001</v>
      </c>
      <c r="F149" s="267">
        <v>83.707773641909597</v>
      </c>
      <c r="G149" s="267">
        <v>16.292226358090399</v>
      </c>
    </row>
    <row r="150" spans="1:7" x14ac:dyDescent="0.25">
      <c r="A150" s="267" t="s">
        <v>106</v>
      </c>
      <c r="B150" s="267" t="s">
        <v>107</v>
      </c>
      <c r="C150" s="267" t="s">
        <v>16</v>
      </c>
      <c r="D150" s="267">
        <v>188076.5116463</v>
      </c>
      <c r="E150" s="267">
        <v>2725.7673058</v>
      </c>
      <c r="F150" s="267">
        <v>98.571417846385202</v>
      </c>
      <c r="G150" s="267">
        <v>1.42858215361478</v>
      </c>
    </row>
    <row r="151" spans="1:7" x14ac:dyDescent="0.25">
      <c r="A151" s="267" t="s">
        <v>108</v>
      </c>
      <c r="B151" s="267" t="s">
        <v>109</v>
      </c>
      <c r="C151" s="267" t="s">
        <v>15</v>
      </c>
      <c r="D151" s="267">
        <v>171.440078</v>
      </c>
      <c r="E151" s="267">
        <v>5.4138972000000001</v>
      </c>
      <c r="F151" s="267">
        <v>96.938775510204096</v>
      </c>
      <c r="G151" s="267">
        <v>3.06122448979592</v>
      </c>
    </row>
    <row r="152" spans="1:7" x14ac:dyDescent="0.25">
      <c r="A152" s="267" t="s">
        <v>108</v>
      </c>
      <c r="B152" s="267" t="s">
        <v>109</v>
      </c>
      <c r="C152" s="267" t="s">
        <v>16</v>
      </c>
      <c r="D152" s="267">
        <v>954.6505396</v>
      </c>
      <c r="E152" s="267">
        <v>3.6092648000000001</v>
      </c>
      <c r="F152" s="267">
        <v>99.623352165725095</v>
      </c>
      <c r="G152" s="267">
        <v>0.37664783427495302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685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660</v>
      </c>
      <c r="F162" s="5" t="s">
        <v>431</v>
      </c>
      <c r="G162" s="5" t="s">
        <v>661</v>
      </c>
    </row>
    <row r="163" spans="1:7" x14ac:dyDescent="0.25">
      <c r="A163" s="268" t="s">
        <v>70</v>
      </c>
      <c r="B163" s="268" t="s">
        <v>71</v>
      </c>
      <c r="C163" s="268" t="s">
        <v>15</v>
      </c>
      <c r="D163" s="268">
        <v>2755.1670518999999</v>
      </c>
      <c r="E163" s="268">
        <v>724.28936480000004</v>
      </c>
      <c r="F163" s="268">
        <v>79.183835689859507</v>
      </c>
      <c r="G163" s="268">
        <v>20.816164310140501</v>
      </c>
    </row>
    <row r="164" spans="1:7" x14ac:dyDescent="0.25">
      <c r="A164" s="268" t="s">
        <v>70</v>
      </c>
      <c r="B164" s="268" t="s">
        <v>71</v>
      </c>
      <c r="C164" s="268" t="s">
        <v>16</v>
      </c>
      <c r="D164" s="268">
        <v>225435.88161410001</v>
      </c>
      <c r="E164" s="268">
        <v>1015.1698564</v>
      </c>
      <c r="F164" s="268">
        <v>99.551704507527006</v>
      </c>
      <c r="G164" s="268">
        <v>0.44829549247301598</v>
      </c>
    </row>
    <row r="165" spans="1:7" x14ac:dyDescent="0.25">
      <c r="A165" s="268" t="s">
        <v>72</v>
      </c>
      <c r="B165" s="268" t="s">
        <v>73</v>
      </c>
      <c r="C165" s="268" t="s">
        <v>15</v>
      </c>
      <c r="D165" s="268">
        <v>846.06113870000001</v>
      </c>
      <c r="E165" s="268">
        <v>83.627578299999996</v>
      </c>
      <c r="F165" s="268">
        <v>91.004776462184395</v>
      </c>
      <c r="G165" s="268">
        <v>8.9952235378156207</v>
      </c>
    </row>
    <row r="166" spans="1:7" x14ac:dyDescent="0.25">
      <c r="A166" s="268" t="s">
        <v>72</v>
      </c>
      <c r="B166" s="268" t="s">
        <v>73</v>
      </c>
      <c r="C166" s="268" t="s">
        <v>16</v>
      </c>
      <c r="D166" s="268">
        <v>76382.764834200003</v>
      </c>
      <c r="E166" s="268">
        <v>339.43041799999997</v>
      </c>
      <c r="F166" s="268">
        <v>99.557585107042101</v>
      </c>
      <c r="G166" s="268">
        <v>0.44241489295793701</v>
      </c>
    </row>
    <row r="167" spans="1:7" x14ac:dyDescent="0.25">
      <c r="A167" s="268" t="s">
        <v>74</v>
      </c>
      <c r="B167" s="268" t="s">
        <v>75</v>
      </c>
      <c r="C167" s="268" t="s">
        <v>15</v>
      </c>
      <c r="D167" s="268">
        <v>2645.2711846000002</v>
      </c>
      <c r="E167" s="268">
        <v>387.45613020000002</v>
      </c>
      <c r="F167" s="268">
        <v>87.224168545942902</v>
      </c>
      <c r="G167" s="268">
        <v>12.7758314540571</v>
      </c>
    </row>
    <row r="168" spans="1:7" x14ac:dyDescent="0.25">
      <c r="A168" s="268" t="s">
        <v>74</v>
      </c>
      <c r="B168" s="268" t="s">
        <v>75</v>
      </c>
      <c r="C168" s="268" t="s">
        <v>16</v>
      </c>
      <c r="D168" s="268">
        <v>35179.352921500002</v>
      </c>
      <c r="E168" s="268">
        <v>516.51550010000005</v>
      </c>
      <c r="F168" s="268">
        <v>98.553010410057794</v>
      </c>
      <c r="G168" s="268">
        <v>1.4469895899421501</v>
      </c>
    </row>
    <row r="169" spans="1:7" x14ac:dyDescent="0.25">
      <c r="A169" s="268" t="s">
        <v>76</v>
      </c>
      <c r="B169" s="268" t="s">
        <v>77</v>
      </c>
      <c r="C169" s="268" t="s">
        <v>15</v>
      </c>
      <c r="D169" s="268">
        <v>6568.5335340000001</v>
      </c>
      <c r="E169" s="268">
        <v>256.99248239999997</v>
      </c>
      <c r="F169" s="268">
        <v>96.234832571401597</v>
      </c>
      <c r="G169" s="268">
        <v>3.7651674285983598</v>
      </c>
    </row>
    <row r="170" spans="1:7" x14ac:dyDescent="0.25">
      <c r="A170" s="268" t="s">
        <v>76</v>
      </c>
      <c r="B170" s="268" t="s">
        <v>77</v>
      </c>
      <c r="C170" s="268" t="s">
        <v>16</v>
      </c>
      <c r="D170" s="268">
        <v>127455.802304</v>
      </c>
      <c r="E170" s="268">
        <v>1372.3276145</v>
      </c>
      <c r="F170" s="268">
        <v>98.934760897819302</v>
      </c>
      <c r="G170" s="268">
        <v>1.06523910218069</v>
      </c>
    </row>
    <row r="171" spans="1:7" x14ac:dyDescent="0.25">
      <c r="A171" s="268" t="s">
        <v>78</v>
      </c>
      <c r="B171" s="268" t="s">
        <v>79</v>
      </c>
      <c r="C171" s="268" t="s">
        <v>15</v>
      </c>
      <c r="D171" s="268">
        <v>11192.682787399999</v>
      </c>
      <c r="E171" s="268">
        <v>1525.7328608</v>
      </c>
      <c r="F171" s="268">
        <v>88.003750600681698</v>
      </c>
      <c r="G171" s="268">
        <v>11.9962493993183</v>
      </c>
    </row>
    <row r="172" spans="1:7" x14ac:dyDescent="0.25">
      <c r="A172" s="268" t="s">
        <v>78</v>
      </c>
      <c r="B172" s="268" t="s">
        <v>79</v>
      </c>
      <c r="C172" s="268" t="s">
        <v>16</v>
      </c>
      <c r="D172" s="268">
        <v>111699.3393532</v>
      </c>
      <c r="E172" s="268">
        <v>1342.3557952000001</v>
      </c>
      <c r="F172" s="268">
        <v>98.812512680884893</v>
      </c>
      <c r="G172" s="268">
        <v>1.1874873191151001</v>
      </c>
    </row>
    <row r="173" spans="1:7" x14ac:dyDescent="0.25">
      <c r="A173" s="268" t="s">
        <v>80</v>
      </c>
      <c r="B173" s="268" t="s">
        <v>81</v>
      </c>
      <c r="C173" s="268" t="s">
        <v>15</v>
      </c>
      <c r="D173" s="268">
        <v>2353.8865331000002</v>
      </c>
      <c r="E173" s="268">
        <v>354.51421529999999</v>
      </c>
      <c r="F173" s="268">
        <v>86.9105701765357</v>
      </c>
      <c r="G173" s="268">
        <v>13.0894298234643</v>
      </c>
    </row>
    <row r="174" spans="1:7" x14ac:dyDescent="0.25">
      <c r="A174" s="268" t="s">
        <v>80</v>
      </c>
      <c r="B174" s="268" t="s">
        <v>81</v>
      </c>
      <c r="C174" s="268" t="s">
        <v>16</v>
      </c>
      <c r="D174" s="268">
        <v>66957.364367000002</v>
      </c>
      <c r="E174" s="268">
        <v>766.09118439999997</v>
      </c>
      <c r="F174" s="268">
        <v>98.868794898071101</v>
      </c>
      <c r="G174" s="268">
        <v>1.13120510192892</v>
      </c>
    </row>
    <row r="175" spans="1:7" x14ac:dyDescent="0.25">
      <c r="A175" s="268" t="s">
        <v>82</v>
      </c>
      <c r="B175" s="268" t="s">
        <v>83</v>
      </c>
      <c r="C175" s="268" t="s">
        <v>15</v>
      </c>
      <c r="D175" s="268">
        <v>13427.6695342</v>
      </c>
      <c r="E175" s="268">
        <v>1736.8907650000001</v>
      </c>
      <c r="F175" s="268">
        <v>88.546382283885706</v>
      </c>
      <c r="G175" s="268">
        <v>11.4536177161143</v>
      </c>
    </row>
    <row r="176" spans="1:7" x14ac:dyDescent="0.25">
      <c r="A176" s="268" t="s">
        <v>82</v>
      </c>
      <c r="B176" s="268" t="s">
        <v>83</v>
      </c>
      <c r="C176" s="268" t="s">
        <v>16</v>
      </c>
      <c r="D176" s="268">
        <v>216002.7170297</v>
      </c>
      <c r="E176" s="268">
        <v>2525.2282925999998</v>
      </c>
      <c r="F176" s="268">
        <v>98.844436903080904</v>
      </c>
      <c r="G176" s="268">
        <v>1.15556309691908</v>
      </c>
    </row>
    <row r="177" spans="1:7" x14ac:dyDescent="0.25">
      <c r="A177" s="268" t="s">
        <v>84</v>
      </c>
      <c r="B177" s="268" t="s">
        <v>85</v>
      </c>
      <c r="C177" s="268" t="s">
        <v>15</v>
      </c>
      <c r="D177" s="268">
        <v>11271.9018163</v>
      </c>
      <c r="E177" s="268">
        <v>2689.5446271000001</v>
      </c>
      <c r="F177" s="268">
        <v>80.735917026910698</v>
      </c>
      <c r="G177" s="268">
        <v>19.264082973089302</v>
      </c>
    </row>
    <row r="178" spans="1:7" x14ac:dyDescent="0.25">
      <c r="A178" s="268" t="s">
        <v>84</v>
      </c>
      <c r="B178" s="268" t="s">
        <v>85</v>
      </c>
      <c r="C178" s="268" t="s">
        <v>16</v>
      </c>
      <c r="D178" s="268">
        <v>347357.27281619998</v>
      </c>
      <c r="E178" s="268">
        <v>3765.1270665000002</v>
      </c>
      <c r="F178" s="268">
        <v>98.927688160095201</v>
      </c>
      <c r="G178" s="268">
        <v>1.07231183990478</v>
      </c>
    </row>
    <row r="179" spans="1:7" x14ac:dyDescent="0.25">
      <c r="A179" s="268" t="s">
        <v>86</v>
      </c>
      <c r="B179" s="268" t="s">
        <v>87</v>
      </c>
      <c r="C179" s="268" t="s">
        <v>15</v>
      </c>
      <c r="D179" s="268">
        <v>2359.1926893</v>
      </c>
      <c r="E179" s="268">
        <v>331.000517</v>
      </c>
      <c r="F179" s="268">
        <v>87.696031785938303</v>
      </c>
      <c r="G179" s="268">
        <v>12.303968214061699</v>
      </c>
    </row>
    <row r="180" spans="1:7" x14ac:dyDescent="0.25">
      <c r="A180" s="268" t="s">
        <v>86</v>
      </c>
      <c r="B180" s="268" t="s">
        <v>87</v>
      </c>
      <c r="C180" s="268" t="s">
        <v>16</v>
      </c>
      <c r="D180" s="268">
        <v>143128.1643872</v>
      </c>
      <c r="E180" s="268">
        <v>958.54303470000002</v>
      </c>
      <c r="F180" s="268">
        <v>99.334745687613406</v>
      </c>
      <c r="G180" s="268">
        <v>0.66525431238656296</v>
      </c>
    </row>
    <row r="181" spans="1:7" x14ac:dyDescent="0.25">
      <c r="A181" s="268" t="s">
        <v>88</v>
      </c>
      <c r="B181" s="268" t="s">
        <v>89</v>
      </c>
      <c r="C181" s="268" t="s">
        <v>15</v>
      </c>
      <c r="D181" s="268">
        <v>6096.3473752</v>
      </c>
      <c r="E181" s="268">
        <v>1255.8431576999999</v>
      </c>
      <c r="F181" s="268">
        <v>82.918789276742999</v>
      </c>
      <c r="G181" s="268">
        <v>17.081210723257001</v>
      </c>
    </row>
    <row r="182" spans="1:7" x14ac:dyDescent="0.25">
      <c r="A182" s="268" t="s">
        <v>88</v>
      </c>
      <c r="B182" s="268" t="s">
        <v>89</v>
      </c>
      <c r="C182" s="268" t="s">
        <v>16</v>
      </c>
      <c r="D182" s="268">
        <v>288147.30253480002</v>
      </c>
      <c r="E182" s="268">
        <v>1773.9095705</v>
      </c>
      <c r="F182" s="268">
        <v>99.388140813285602</v>
      </c>
      <c r="G182" s="268">
        <v>0.61185918671439299</v>
      </c>
    </row>
    <row r="183" spans="1:7" x14ac:dyDescent="0.25">
      <c r="A183" s="268" t="s">
        <v>90</v>
      </c>
      <c r="B183" s="268" t="s">
        <v>91</v>
      </c>
      <c r="C183" s="268" t="s">
        <v>15</v>
      </c>
      <c r="D183" s="268">
        <v>9756.5250059000009</v>
      </c>
      <c r="E183" s="268">
        <v>1757.3757768999999</v>
      </c>
      <c r="F183" s="268">
        <v>84.7369209614412</v>
      </c>
      <c r="G183" s="268">
        <v>15.2630790385588</v>
      </c>
    </row>
    <row r="184" spans="1:7" x14ac:dyDescent="0.25">
      <c r="A184" s="268" t="s">
        <v>90</v>
      </c>
      <c r="B184" s="268" t="s">
        <v>91</v>
      </c>
      <c r="C184" s="268" t="s">
        <v>16</v>
      </c>
      <c r="D184" s="268">
        <v>429453.1482618</v>
      </c>
      <c r="E184" s="268">
        <v>4136.9703608</v>
      </c>
      <c r="F184" s="268">
        <v>99.045879925967398</v>
      </c>
      <c r="G184" s="268">
        <v>0.95412007403260202</v>
      </c>
    </row>
    <row r="185" spans="1:7" x14ac:dyDescent="0.25">
      <c r="A185" s="268" t="s">
        <v>92</v>
      </c>
      <c r="B185" s="268" t="s">
        <v>93</v>
      </c>
      <c r="C185" s="268" t="s">
        <v>15</v>
      </c>
      <c r="D185" s="268">
        <v>574.56671319999998</v>
      </c>
      <c r="E185" s="268">
        <v>99.678605500000003</v>
      </c>
      <c r="F185" s="268">
        <v>85.2162702898422</v>
      </c>
      <c r="G185" s="268">
        <v>14.7837297101578</v>
      </c>
    </row>
    <row r="186" spans="1:7" x14ac:dyDescent="0.25">
      <c r="A186" s="268" t="s">
        <v>92</v>
      </c>
      <c r="B186" s="268" t="s">
        <v>93</v>
      </c>
      <c r="C186" s="268" t="s">
        <v>16</v>
      </c>
      <c r="D186" s="268">
        <v>55531.063880000002</v>
      </c>
      <c r="E186" s="268">
        <v>232.24355969999999</v>
      </c>
      <c r="F186" s="268">
        <v>99.583519037225102</v>
      </c>
      <c r="G186" s="268">
        <v>0.41648096277491797</v>
      </c>
    </row>
    <row r="187" spans="1:7" x14ac:dyDescent="0.25">
      <c r="A187" s="268" t="s">
        <v>94</v>
      </c>
      <c r="B187" s="268" t="s">
        <v>95</v>
      </c>
      <c r="C187" s="268" t="s">
        <v>15</v>
      </c>
      <c r="D187" s="268">
        <v>311.96679569999998</v>
      </c>
      <c r="E187" s="268">
        <v>43.239445099999998</v>
      </c>
      <c r="F187" s="268">
        <v>87.826946676776998</v>
      </c>
      <c r="G187" s="268">
        <v>12.173053323223</v>
      </c>
    </row>
    <row r="188" spans="1:7" x14ac:dyDescent="0.25">
      <c r="A188" s="268" t="s">
        <v>94</v>
      </c>
      <c r="B188" s="268" t="s">
        <v>95</v>
      </c>
      <c r="C188" s="268" t="s">
        <v>16</v>
      </c>
      <c r="D188" s="268">
        <v>76744.118816000002</v>
      </c>
      <c r="E188" s="268">
        <v>246.7944219</v>
      </c>
      <c r="F188" s="268">
        <v>99.679449935685994</v>
      </c>
      <c r="G188" s="268">
        <v>0.32055006431396799</v>
      </c>
    </row>
    <row r="189" spans="1:7" x14ac:dyDescent="0.25">
      <c r="A189" s="268" t="s">
        <v>96</v>
      </c>
      <c r="B189" s="268" t="s">
        <v>97</v>
      </c>
      <c r="C189" s="268" t="s">
        <v>15</v>
      </c>
      <c r="D189" s="268">
        <v>1307.9645042</v>
      </c>
      <c r="E189" s="268">
        <v>349.85797070000001</v>
      </c>
      <c r="F189" s="268">
        <v>78.896535907977494</v>
      </c>
      <c r="G189" s="268">
        <v>21.103464092022499</v>
      </c>
    </row>
    <row r="190" spans="1:7" x14ac:dyDescent="0.25">
      <c r="A190" s="268" t="s">
        <v>96</v>
      </c>
      <c r="B190" s="268" t="s">
        <v>97</v>
      </c>
      <c r="C190" s="268" t="s">
        <v>16</v>
      </c>
      <c r="D190" s="268">
        <v>30837.692732300002</v>
      </c>
      <c r="E190" s="268">
        <v>641.07943009999997</v>
      </c>
      <c r="F190" s="268">
        <v>97.963454779008998</v>
      </c>
      <c r="G190" s="268">
        <v>2.0365452209909898</v>
      </c>
    </row>
    <row r="191" spans="1:7" x14ac:dyDescent="0.25">
      <c r="A191" s="268" t="s">
        <v>98</v>
      </c>
      <c r="B191" s="268" t="s">
        <v>99</v>
      </c>
      <c r="C191" s="268" t="s">
        <v>15</v>
      </c>
      <c r="D191" s="268">
        <v>789.74459200000001</v>
      </c>
      <c r="E191" s="268">
        <v>142.22331009999999</v>
      </c>
      <c r="F191" s="268">
        <v>84.739462616735096</v>
      </c>
      <c r="G191" s="268">
        <v>15.2605373832649</v>
      </c>
    </row>
    <row r="192" spans="1:7" x14ac:dyDescent="0.25">
      <c r="A192" s="268" t="s">
        <v>98</v>
      </c>
      <c r="B192" s="268" t="s">
        <v>99</v>
      </c>
      <c r="C192" s="268" t="s">
        <v>16</v>
      </c>
      <c r="D192" s="268">
        <v>26998.563178199998</v>
      </c>
      <c r="E192" s="268">
        <v>287.11992370000002</v>
      </c>
      <c r="F192" s="268">
        <v>98.947726825721304</v>
      </c>
      <c r="G192" s="268">
        <v>1.0522731742787399</v>
      </c>
    </row>
    <row r="193" spans="1:7" x14ac:dyDescent="0.25">
      <c r="A193" s="268" t="s">
        <v>100</v>
      </c>
      <c r="B193" s="268" t="s">
        <v>101</v>
      </c>
      <c r="C193" s="268" t="s">
        <v>15</v>
      </c>
      <c r="D193" s="268">
        <v>2238.2550852999998</v>
      </c>
      <c r="E193" s="268">
        <v>125.399068</v>
      </c>
      <c r="F193" s="268">
        <v>94.694694745213695</v>
      </c>
      <c r="G193" s="268">
        <v>5.3053052547863198</v>
      </c>
    </row>
    <row r="194" spans="1:7" x14ac:dyDescent="0.25">
      <c r="A194" s="268" t="s">
        <v>100</v>
      </c>
      <c r="B194" s="268" t="s">
        <v>101</v>
      </c>
      <c r="C194" s="268" t="s">
        <v>16</v>
      </c>
      <c r="D194" s="268">
        <v>86912.974059500004</v>
      </c>
      <c r="E194" s="268">
        <v>661.60872099999995</v>
      </c>
      <c r="F194" s="268">
        <v>99.244519699673305</v>
      </c>
      <c r="G194" s="268">
        <v>0.75548030032672697</v>
      </c>
    </row>
    <row r="195" spans="1:7" x14ac:dyDescent="0.25">
      <c r="A195" s="268" t="s">
        <v>102</v>
      </c>
      <c r="B195" s="268" t="s">
        <v>103</v>
      </c>
      <c r="C195" s="268" t="s">
        <v>15</v>
      </c>
      <c r="D195" s="268">
        <v>314.04748619999998</v>
      </c>
      <c r="E195" s="268">
        <v>10.029415</v>
      </c>
      <c r="F195" s="268">
        <v>96.905236083515106</v>
      </c>
      <c r="G195" s="268">
        <v>3.0947639164848901</v>
      </c>
    </row>
    <row r="196" spans="1:7" x14ac:dyDescent="0.25">
      <c r="A196" s="268" t="s">
        <v>102</v>
      </c>
      <c r="B196" s="268" t="s">
        <v>103</v>
      </c>
      <c r="C196" s="268" t="s">
        <v>16</v>
      </c>
      <c r="D196" s="268">
        <v>7224.9504605000002</v>
      </c>
      <c r="E196" s="268">
        <v>54.1678523</v>
      </c>
      <c r="F196" s="268">
        <v>99.255845969631395</v>
      </c>
      <c r="G196" s="268">
        <v>0.74415403036859995</v>
      </c>
    </row>
    <row r="197" spans="1:7" x14ac:dyDescent="0.25">
      <c r="A197" s="268" t="s">
        <v>104</v>
      </c>
      <c r="B197" s="268" t="s">
        <v>105</v>
      </c>
      <c r="C197" s="268" t="s">
        <v>15</v>
      </c>
      <c r="D197" s="268">
        <v>7802.1751066999996</v>
      </c>
      <c r="E197" s="268">
        <v>1311.9210857999999</v>
      </c>
      <c r="F197" s="268">
        <v>85.605582187298197</v>
      </c>
      <c r="G197" s="268">
        <v>14.3944178127018</v>
      </c>
    </row>
    <row r="198" spans="1:7" x14ac:dyDescent="0.25">
      <c r="A198" s="268" t="s">
        <v>104</v>
      </c>
      <c r="B198" s="268" t="s">
        <v>105</v>
      </c>
      <c r="C198" s="268" t="s">
        <v>16</v>
      </c>
      <c r="D198" s="268">
        <v>126614.9050135</v>
      </c>
      <c r="E198" s="268">
        <v>958.35323879999999</v>
      </c>
      <c r="F198" s="268">
        <v>99.248782031650606</v>
      </c>
      <c r="G198" s="268">
        <v>0.75121796834935195</v>
      </c>
    </row>
    <row r="199" spans="1:7" x14ac:dyDescent="0.25">
      <c r="A199" s="268" t="s">
        <v>106</v>
      </c>
      <c r="B199" s="268" t="s">
        <v>107</v>
      </c>
      <c r="C199" s="268" t="s">
        <v>15</v>
      </c>
      <c r="D199" s="268">
        <v>14599.2867382</v>
      </c>
      <c r="E199" s="268">
        <v>2887.0817041</v>
      </c>
      <c r="F199" s="268">
        <v>83.4895294947802</v>
      </c>
      <c r="G199" s="268">
        <v>16.5104705052198</v>
      </c>
    </row>
    <row r="200" spans="1:7" x14ac:dyDescent="0.25">
      <c r="A200" s="268" t="s">
        <v>106</v>
      </c>
      <c r="B200" s="268" t="s">
        <v>107</v>
      </c>
      <c r="C200" s="268" t="s">
        <v>16</v>
      </c>
      <c r="D200" s="268">
        <v>185487.10992240001</v>
      </c>
      <c r="E200" s="268">
        <v>2697.2303207</v>
      </c>
      <c r="F200" s="268">
        <v>98.566708410904099</v>
      </c>
      <c r="G200" s="268">
        <v>1.4332915890959199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686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660</v>
      </c>
      <c r="F210" s="5" t="s">
        <v>431</v>
      </c>
      <c r="G210" s="5" t="s">
        <v>661</v>
      </c>
    </row>
    <row r="211" spans="1:7" x14ac:dyDescent="0.25">
      <c r="A211" s="269" t="s">
        <v>86</v>
      </c>
      <c r="B211" s="269" t="s">
        <v>113</v>
      </c>
      <c r="C211" s="269" t="s">
        <v>15</v>
      </c>
      <c r="D211" s="269">
        <v>1054.1444034000001</v>
      </c>
      <c r="E211" s="269">
        <v>352.5267422</v>
      </c>
      <c r="F211" s="269">
        <v>74.938936985898494</v>
      </c>
      <c r="G211" s="269">
        <v>25.061063014101499</v>
      </c>
    </row>
    <row r="212" spans="1:7" x14ac:dyDescent="0.25">
      <c r="A212" s="269" t="s">
        <v>86</v>
      </c>
      <c r="B212" s="269" t="s">
        <v>113</v>
      </c>
      <c r="C212" s="269" t="s">
        <v>16</v>
      </c>
      <c r="D212" s="269">
        <v>43523.2306866</v>
      </c>
      <c r="E212" s="269">
        <v>329.6747982</v>
      </c>
      <c r="F212" s="269">
        <v>99.248225871112993</v>
      </c>
      <c r="G212" s="269">
        <v>0.75177412888701201</v>
      </c>
    </row>
    <row r="213" spans="1:7" x14ac:dyDescent="0.25">
      <c r="A213" s="269" t="s">
        <v>90</v>
      </c>
      <c r="B213" s="269" t="s">
        <v>114</v>
      </c>
      <c r="C213" s="269" t="s">
        <v>15</v>
      </c>
      <c r="D213" s="269">
        <v>1096.2345524</v>
      </c>
      <c r="E213" s="269">
        <v>211.86338720000001</v>
      </c>
      <c r="F213" s="269">
        <v>83.803706069227104</v>
      </c>
      <c r="G213" s="269">
        <v>16.196293930772899</v>
      </c>
    </row>
    <row r="214" spans="1:7" x14ac:dyDescent="0.25">
      <c r="A214" s="269" t="s">
        <v>90</v>
      </c>
      <c r="B214" s="269" t="s">
        <v>114</v>
      </c>
      <c r="C214" s="269" t="s">
        <v>16</v>
      </c>
      <c r="D214" s="269">
        <v>24006.782903700001</v>
      </c>
      <c r="E214" s="269">
        <v>199.10082499999999</v>
      </c>
      <c r="F214" s="269">
        <v>99.177469299482993</v>
      </c>
      <c r="G214" s="269">
        <v>0.82253070051697297</v>
      </c>
    </row>
    <row r="215" spans="1:7" x14ac:dyDescent="0.25">
      <c r="A215" s="269" t="s">
        <v>92</v>
      </c>
      <c r="B215" s="269" t="s">
        <v>115</v>
      </c>
      <c r="C215" s="269" t="s">
        <v>15</v>
      </c>
      <c r="D215" s="269">
        <v>172.01857039999999</v>
      </c>
      <c r="E215" s="269">
        <v>21.235296000000002</v>
      </c>
      <c r="F215" s="269">
        <v>89.0117096254898</v>
      </c>
      <c r="G215" s="269">
        <v>10.9882903745102</v>
      </c>
    </row>
    <row r="216" spans="1:7" x14ac:dyDescent="0.25">
      <c r="A216" s="269" t="s">
        <v>92</v>
      </c>
      <c r="B216" s="269" t="s">
        <v>115</v>
      </c>
      <c r="C216" s="269" t="s">
        <v>16</v>
      </c>
      <c r="D216" s="269">
        <v>22597.338157300001</v>
      </c>
      <c r="E216" s="269">
        <v>167.0538095</v>
      </c>
      <c r="F216" s="269">
        <v>99.266161776938105</v>
      </c>
      <c r="G216" s="269">
        <v>0.73383822306185098</v>
      </c>
    </row>
    <row r="217" spans="1:7" x14ac:dyDescent="0.25">
      <c r="A217" s="269" t="s">
        <v>94</v>
      </c>
      <c r="B217" s="269" t="s">
        <v>116</v>
      </c>
      <c r="C217" s="269" t="s">
        <v>15</v>
      </c>
      <c r="D217" s="269">
        <v>149.83572960000001</v>
      </c>
      <c r="E217" s="269">
        <v>77.1783748</v>
      </c>
      <c r="F217" s="269">
        <v>66.002828324705604</v>
      </c>
      <c r="G217" s="269">
        <v>33.997171675294403</v>
      </c>
    </row>
    <row r="218" spans="1:7" x14ac:dyDescent="0.25">
      <c r="A218" s="269" t="s">
        <v>94</v>
      </c>
      <c r="B218" s="269" t="s">
        <v>116</v>
      </c>
      <c r="C218" s="269" t="s">
        <v>16</v>
      </c>
      <c r="D218" s="269">
        <v>60299.641362000002</v>
      </c>
      <c r="E218" s="269">
        <v>156.96994810000001</v>
      </c>
      <c r="F218" s="269">
        <v>99.740359334242498</v>
      </c>
      <c r="G218" s="269">
        <v>0.25964066575755301</v>
      </c>
    </row>
    <row r="219" spans="1:7" x14ac:dyDescent="0.25">
      <c r="A219" s="269" t="s">
        <v>96</v>
      </c>
      <c r="B219" s="269" t="s">
        <v>117</v>
      </c>
      <c r="C219" s="269" t="s">
        <v>15</v>
      </c>
      <c r="D219" s="269">
        <v>88.726408800000002</v>
      </c>
      <c r="E219" s="269">
        <v>35.813062600000002</v>
      </c>
      <c r="F219" s="269">
        <v>71.243604780548296</v>
      </c>
      <c r="G219" s="269">
        <v>28.756395219451701</v>
      </c>
    </row>
    <row r="220" spans="1:7" x14ac:dyDescent="0.25">
      <c r="A220" s="269" t="s">
        <v>96</v>
      </c>
      <c r="B220" s="269" t="s">
        <v>117</v>
      </c>
      <c r="C220" s="269" t="s">
        <v>16</v>
      </c>
      <c r="D220" s="269">
        <v>18403.301400299999</v>
      </c>
      <c r="E220" s="269">
        <v>67.070699899999994</v>
      </c>
      <c r="F220" s="269">
        <v>99.636874127190595</v>
      </c>
      <c r="G220" s="269">
        <v>0.36312587280942599</v>
      </c>
    </row>
    <row r="221" spans="1:7" x14ac:dyDescent="0.25">
      <c r="A221" s="269" t="s">
        <v>104</v>
      </c>
      <c r="B221" s="269" t="s">
        <v>118</v>
      </c>
      <c r="C221" s="269" t="s">
        <v>15</v>
      </c>
      <c r="D221" s="269">
        <v>255.72508619999999</v>
      </c>
      <c r="E221" s="269">
        <v>141.71123489999999</v>
      </c>
      <c r="F221" s="269">
        <v>64.343662776522194</v>
      </c>
      <c r="G221" s="269">
        <v>35.656337223477799</v>
      </c>
    </row>
    <row r="222" spans="1:7" x14ac:dyDescent="0.25">
      <c r="A222" s="269" t="s">
        <v>104</v>
      </c>
      <c r="B222" s="269" t="s">
        <v>118</v>
      </c>
      <c r="C222" s="269" t="s">
        <v>16</v>
      </c>
      <c r="D222" s="269">
        <v>36419.190989199997</v>
      </c>
      <c r="E222" s="269">
        <v>245.0868016</v>
      </c>
      <c r="F222" s="269">
        <v>99.331537899100496</v>
      </c>
      <c r="G222" s="269">
        <v>0.668462100899471</v>
      </c>
    </row>
    <row r="223" spans="1:7" x14ac:dyDescent="0.25">
      <c r="A223" s="269" t="s">
        <v>106</v>
      </c>
      <c r="B223" s="269" t="s">
        <v>119</v>
      </c>
      <c r="C223" s="269" t="s">
        <v>15</v>
      </c>
      <c r="D223" s="269">
        <v>372.50570329999999</v>
      </c>
      <c r="E223" s="269">
        <v>39.548692000000003</v>
      </c>
      <c r="F223" s="269">
        <v>90.402070102612001</v>
      </c>
      <c r="G223" s="269">
        <v>9.5979298973879903</v>
      </c>
    </row>
    <row r="224" spans="1:7" x14ac:dyDescent="0.25">
      <c r="A224" s="269" t="s">
        <v>106</v>
      </c>
      <c r="B224" s="269" t="s">
        <v>119</v>
      </c>
      <c r="C224" s="269" t="s">
        <v>16</v>
      </c>
      <c r="D224" s="269">
        <v>41042.3506108</v>
      </c>
      <c r="E224" s="269">
        <v>122.3671336</v>
      </c>
      <c r="F224" s="269">
        <v>99.702737829128793</v>
      </c>
      <c r="G224" s="269">
        <v>0.297262170871187</v>
      </c>
    </row>
    <row r="225" spans="1:7" x14ac:dyDescent="0.25">
      <c r="A225" s="269" t="s">
        <v>108</v>
      </c>
      <c r="B225" s="269" t="s">
        <v>120</v>
      </c>
      <c r="C225" s="269" t="s">
        <v>15</v>
      </c>
      <c r="D225" s="269">
        <v>42.303593900000003</v>
      </c>
      <c r="E225" s="269">
        <v>0</v>
      </c>
      <c r="F225" s="269">
        <v>100</v>
      </c>
      <c r="G225" s="269">
        <v>0</v>
      </c>
    </row>
    <row r="226" spans="1:7" x14ac:dyDescent="0.25">
      <c r="A226" s="269" t="s">
        <v>108</v>
      </c>
      <c r="B226" s="269" t="s">
        <v>120</v>
      </c>
      <c r="C226" s="269" t="s">
        <v>16</v>
      </c>
      <c r="D226" s="269">
        <v>19230.154651299999</v>
      </c>
      <c r="E226" s="269">
        <v>14.7027699</v>
      </c>
      <c r="F226" s="269">
        <v>99.923601564936504</v>
      </c>
      <c r="G226" s="269">
        <v>7.6398435063507103E-2</v>
      </c>
    </row>
    <row r="227" spans="1:7" x14ac:dyDescent="0.25">
      <c r="A227" s="269" t="s">
        <v>121</v>
      </c>
      <c r="B227" s="269" t="s">
        <v>122</v>
      </c>
      <c r="C227" s="269" t="s">
        <v>15</v>
      </c>
      <c r="D227" s="269">
        <v>112.95657490000001</v>
      </c>
      <c r="E227" s="269">
        <v>0</v>
      </c>
      <c r="F227" s="269">
        <v>100</v>
      </c>
      <c r="G227" s="269">
        <v>0</v>
      </c>
    </row>
    <row r="228" spans="1:7" x14ac:dyDescent="0.25">
      <c r="A228" s="269" t="s">
        <v>121</v>
      </c>
      <c r="B228" s="269" t="s">
        <v>122</v>
      </c>
      <c r="C228" s="269" t="s">
        <v>16</v>
      </c>
      <c r="D228" s="269">
        <v>11540.7806564</v>
      </c>
      <c r="E228" s="269">
        <v>12.2246585</v>
      </c>
      <c r="F228" s="269">
        <v>99.894186333626706</v>
      </c>
      <c r="G228" s="269">
        <v>0.105813666373318</v>
      </c>
    </row>
    <row r="229" spans="1:7" x14ac:dyDescent="0.25">
      <c r="A229" s="269" t="s">
        <v>123</v>
      </c>
      <c r="B229" s="269" t="s">
        <v>124</v>
      </c>
      <c r="C229" s="269" t="s">
        <v>15</v>
      </c>
      <c r="D229" s="269">
        <v>91.312937700000006</v>
      </c>
      <c r="E229" s="269">
        <v>49.016566699999998</v>
      </c>
      <c r="F229" s="269">
        <v>65.070377103106196</v>
      </c>
      <c r="G229" s="269">
        <v>34.929622896893797</v>
      </c>
    </row>
    <row r="230" spans="1:7" x14ac:dyDescent="0.25">
      <c r="A230" s="269" t="s">
        <v>123</v>
      </c>
      <c r="B230" s="269" t="s">
        <v>124</v>
      </c>
      <c r="C230" s="269" t="s">
        <v>16</v>
      </c>
      <c r="D230" s="269">
        <v>22025.851936899999</v>
      </c>
      <c r="E230" s="269">
        <v>83.098788400000004</v>
      </c>
      <c r="F230" s="269">
        <v>99.624139610095099</v>
      </c>
      <c r="G230" s="269">
        <v>0.37586038990492399</v>
      </c>
    </row>
    <row r="231" spans="1:7" x14ac:dyDescent="0.25">
      <c r="A231" s="269" t="s">
        <v>125</v>
      </c>
      <c r="B231" s="269" t="s">
        <v>126</v>
      </c>
      <c r="C231" s="269" t="s">
        <v>15</v>
      </c>
      <c r="D231" s="269">
        <v>319.74408679999999</v>
      </c>
      <c r="E231" s="269">
        <v>0</v>
      </c>
      <c r="F231" s="269">
        <v>100</v>
      </c>
      <c r="G231" s="269">
        <v>0</v>
      </c>
    </row>
    <row r="232" spans="1:7" x14ac:dyDescent="0.25">
      <c r="A232" s="269" t="s">
        <v>125</v>
      </c>
      <c r="B232" s="269" t="s">
        <v>126</v>
      </c>
      <c r="C232" s="269" t="s">
        <v>16</v>
      </c>
      <c r="D232" s="269">
        <v>30828.606506600001</v>
      </c>
      <c r="E232" s="269">
        <v>133.70134100000001</v>
      </c>
      <c r="F232" s="269">
        <v>99.568180312468698</v>
      </c>
      <c r="G232" s="269">
        <v>0.43181968753134697</v>
      </c>
    </row>
    <row r="233" spans="1:7" x14ac:dyDescent="0.25">
      <c r="A233" s="269" t="s">
        <v>127</v>
      </c>
      <c r="B233" s="269" t="s">
        <v>128</v>
      </c>
      <c r="C233" s="269" t="s">
        <v>15</v>
      </c>
      <c r="D233" s="269">
        <v>113.1926722</v>
      </c>
      <c r="E233" s="269">
        <v>29.109655799999999</v>
      </c>
      <c r="F233" s="269">
        <v>79.543795095186397</v>
      </c>
      <c r="G233" s="269">
        <v>20.4562049048136</v>
      </c>
    </row>
    <row r="234" spans="1:7" x14ac:dyDescent="0.25">
      <c r="A234" s="269" t="s">
        <v>127</v>
      </c>
      <c r="B234" s="269" t="s">
        <v>128</v>
      </c>
      <c r="C234" s="269" t="s">
        <v>16</v>
      </c>
      <c r="D234" s="269">
        <v>17149.5273318</v>
      </c>
      <c r="E234" s="269">
        <v>56.862158299999997</v>
      </c>
      <c r="F234" s="269">
        <v>99.669528820484302</v>
      </c>
      <c r="G234" s="269">
        <v>0.33047117951570598</v>
      </c>
    </row>
    <row r="235" spans="1:7" x14ac:dyDescent="0.25">
      <c r="A235" s="269" t="s">
        <v>129</v>
      </c>
      <c r="B235" s="269" t="s">
        <v>130</v>
      </c>
      <c r="C235" s="269" t="s">
        <v>15</v>
      </c>
      <c r="D235" s="269">
        <v>846.30165539999996</v>
      </c>
      <c r="E235" s="269">
        <v>142.02196649999999</v>
      </c>
      <c r="F235" s="269">
        <v>85.630013959701799</v>
      </c>
      <c r="G235" s="269">
        <v>14.369986040298199</v>
      </c>
    </row>
    <row r="236" spans="1:7" x14ac:dyDescent="0.25">
      <c r="A236" s="269" t="s">
        <v>129</v>
      </c>
      <c r="B236" s="269" t="s">
        <v>130</v>
      </c>
      <c r="C236" s="269" t="s">
        <v>16</v>
      </c>
      <c r="D236" s="269">
        <v>35866.214956199998</v>
      </c>
      <c r="E236" s="269">
        <v>344.80078329999998</v>
      </c>
      <c r="F236" s="269">
        <v>99.047801404466298</v>
      </c>
      <c r="G236" s="269">
        <v>0.95219859553368302</v>
      </c>
    </row>
    <row r="237" spans="1:7" x14ac:dyDescent="0.25">
      <c r="A237" s="269" t="s">
        <v>131</v>
      </c>
      <c r="B237" s="269" t="s">
        <v>132</v>
      </c>
      <c r="C237" s="269" t="s">
        <v>15</v>
      </c>
      <c r="D237" s="269">
        <v>1276.6398285</v>
      </c>
      <c r="E237" s="269">
        <v>254.7217584</v>
      </c>
      <c r="F237" s="269">
        <v>83.366321802831393</v>
      </c>
      <c r="G237" s="269">
        <v>16.633678197168599</v>
      </c>
    </row>
    <row r="238" spans="1:7" x14ac:dyDescent="0.25">
      <c r="A238" s="269" t="s">
        <v>131</v>
      </c>
      <c r="B238" s="269" t="s">
        <v>132</v>
      </c>
      <c r="C238" s="269" t="s">
        <v>16</v>
      </c>
      <c r="D238" s="269">
        <v>61579.2437574</v>
      </c>
      <c r="E238" s="269">
        <v>803.09879209999997</v>
      </c>
      <c r="F238" s="269">
        <v>98.7126184120727</v>
      </c>
      <c r="G238" s="269">
        <v>1.2873815879273001</v>
      </c>
    </row>
    <row r="239" spans="1:7" x14ac:dyDescent="0.25">
      <c r="A239" s="269" t="s">
        <v>133</v>
      </c>
      <c r="B239" s="269" t="s">
        <v>134</v>
      </c>
      <c r="C239" s="269" t="s">
        <v>15</v>
      </c>
      <c r="D239" s="269">
        <v>3785.74512</v>
      </c>
      <c r="E239" s="269">
        <v>737.70700220000003</v>
      </c>
      <c r="F239" s="269">
        <v>83.691504137304506</v>
      </c>
      <c r="G239" s="269">
        <v>16.308495862695501</v>
      </c>
    </row>
    <row r="240" spans="1:7" x14ac:dyDescent="0.25">
      <c r="A240" s="269" t="s">
        <v>133</v>
      </c>
      <c r="B240" s="269" t="s">
        <v>134</v>
      </c>
      <c r="C240" s="269" t="s">
        <v>16</v>
      </c>
      <c r="D240" s="269">
        <v>94015.567150899995</v>
      </c>
      <c r="E240" s="269">
        <v>1231.7195902999999</v>
      </c>
      <c r="F240" s="269">
        <v>98.706819236072604</v>
      </c>
      <c r="G240" s="269">
        <v>1.29318076392743</v>
      </c>
    </row>
    <row r="241" spans="1:7" x14ac:dyDescent="0.25">
      <c r="A241" s="269" t="s">
        <v>135</v>
      </c>
      <c r="B241" s="269" t="s">
        <v>136</v>
      </c>
      <c r="C241" s="269" t="s">
        <v>15</v>
      </c>
      <c r="D241" s="269">
        <v>954.37353050000002</v>
      </c>
      <c r="E241" s="269">
        <v>86.771409899999995</v>
      </c>
      <c r="F241" s="269">
        <v>91.665770390560297</v>
      </c>
      <c r="G241" s="269">
        <v>8.3342296094396904</v>
      </c>
    </row>
    <row r="242" spans="1:7" x14ac:dyDescent="0.25">
      <c r="A242" s="269" t="s">
        <v>135</v>
      </c>
      <c r="B242" s="269" t="s">
        <v>136</v>
      </c>
      <c r="C242" s="269" t="s">
        <v>16</v>
      </c>
      <c r="D242" s="269">
        <v>39692.261143800002</v>
      </c>
      <c r="E242" s="269">
        <v>75.380828699999995</v>
      </c>
      <c r="F242" s="269">
        <v>99.810446823193303</v>
      </c>
      <c r="G242" s="269">
        <v>0.18955317680672901</v>
      </c>
    </row>
    <row r="243" spans="1:7" x14ac:dyDescent="0.25">
      <c r="A243" s="269" t="s">
        <v>137</v>
      </c>
      <c r="B243" s="269" t="s">
        <v>138</v>
      </c>
      <c r="C243" s="269" t="s">
        <v>15</v>
      </c>
      <c r="D243" s="269">
        <v>729.04825289999997</v>
      </c>
      <c r="E243" s="269">
        <v>0</v>
      </c>
      <c r="F243" s="269">
        <v>100</v>
      </c>
      <c r="G243" s="269">
        <v>0</v>
      </c>
    </row>
    <row r="244" spans="1:7" x14ac:dyDescent="0.25">
      <c r="A244" s="269" t="s">
        <v>137</v>
      </c>
      <c r="B244" s="269" t="s">
        <v>138</v>
      </c>
      <c r="C244" s="269" t="s">
        <v>16</v>
      </c>
      <c r="D244" s="269">
        <v>46129.304130299999</v>
      </c>
      <c r="E244" s="269">
        <v>207.99170710000001</v>
      </c>
      <c r="F244" s="269">
        <v>99.551135422684396</v>
      </c>
      <c r="G244" s="269">
        <v>0.44886457731554702</v>
      </c>
    </row>
    <row r="245" spans="1:7" x14ac:dyDescent="0.25">
      <c r="A245" s="269" t="s">
        <v>139</v>
      </c>
      <c r="B245" s="269" t="s">
        <v>140</v>
      </c>
      <c r="C245" s="269" t="s">
        <v>15</v>
      </c>
      <c r="D245" s="269">
        <v>2039.8399904</v>
      </c>
      <c r="E245" s="269">
        <v>0</v>
      </c>
      <c r="F245" s="269">
        <v>100</v>
      </c>
      <c r="G245" s="269">
        <v>0</v>
      </c>
    </row>
    <row r="246" spans="1:7" x14ac:dyDescent="0.25">
      <c r="A246" s="269" t="s">
        <v>139</v>
      </c>
      <c r="B246" s="269" t="s">
        <v>140</v>
      </c>
      <c r="C246" s="269" t="s">
        <v>16</v>
      </c>
      <c r="D246" s="269">
        <v>31189.836872799999</v>
      </c>
      <c r="E246" s="269">
        <v>408.18672170000002</v>
      </c>
      <c r="F246" s="269">
        <v>98.708189072398</v>
      </c>
      <c r="G246" s="269">
        <v>1.29181092760197</v>
      </c>
    </row>
    <row r="247" spans="1:7" x14ac:dyDescent="0.25">
      <c r="A247" s="269" t="s">
        <v>141</v>
      </c>
      <c r="B247" s="269" t="s">
        <v>142</v>
      </c>
      <c r="C247" s="269" t="s">
        <v>15</v>
      </c>
      <c r="D247" s="269">
        <v>382.59860939999999</v>
      </c>
      <c r="E247" s="269">
        <v>0</v>
      </c>
      <c r="F247" s="269">
        <v>100</v>
      </c>
      <c r="G247" s="269">
        <v>0</v>
      </c>
    </row>
    <row r="248" spans="1:7" x14ac:dyDescent="0.25">
      <c r="A248" s="269" t="s">
        <v>141</v>
      </c>
      <c r="B248" s="269" t="s">
        <v>142</v>
      </c>
      <c r="C248" s="269" t="s">
        <v>16</v>
      </c>
      <c r="D248" s="269">
        <v>15182.235614200001</v>
      </c>
      <c r="E248" s="269">
        <v>133.12574549999999</v>
      </c>
      <c r="F248" s="269">
        <v>99.130769804424602</v>
      </c>
      <c r="G248" s="269">
        <v>0.86923019557540304</v>
      </c>
    </row>
    <row r="249" spans="1:7" x14ac:dyDescent="0.25">
      <c r="A249" s="269" t="s">
        <v>143</v>
      </c>
      <c r="B249" s="269" t="s">
        <v>144</v>
      </c>
      <c r="C249" s="269" t="s">
        <v>15</v>
      </c>
      <c r="D249" s="269">
        <v>973.56353650000005</v>
      </c>
      <c r="E249" s="269">
        <v>126.6079089</v>
      </c>
      <c r="F249" s="269">
        <v>88.491983733138298</v>
      </c>
      <c r="G249" s="269">
        <v>11.5080162668617</v>
      </c>
    </row>
    <row r="250" spans="1:7" x14ac:dyDescent="0.25">
      <c r="A250" s="269" t="s">
        <v>143</v>
      </c>
      <c r="B250" s="269" t="s">
        <v>144</v>
      </c>
      <c r="C250" s="269" t="s">
        <v>16</v>
      </c>
      <c r="D250" s="269">
        <v>25670.750287300001</v>
      </c>
      <c r="E250" s="269">
        <v>136.84283740000001</v>
      </c>
      <c r="F250" s="269">
        <v>99.469757459601993</v>
      </c>
      <c r="G250" s="269">
        <v>0.53024254039804297</v>
      </c>
    </row>
    <row r="251" spans="1:7" x14ac:dyDescent="0.25">
      <c r="A251" s="269" t="s">
        <v>145</v>
      </c>
      <c r="B251" s="269" t="s">
        <v>146</v>
      </c>
      <c r="C251" s="269" t="s">
        <v>15</v>
      </c>
      <c r="D251" s="269">
        <v>300.93091270000002</v>
      </c>
      <c r="E251" s="269">
        <v>12.759475399999999</v>
      </c>
      <c r="F251" s="269">
        <v>95.93246210785</v>
      </c>
      <c r="G251" s="269">
        <v>4.06753789215003</v>
      </c>
    </row>
    <row r="252" spans="1:7" x14ac:dyDescent="0.25">
      <c r="A252" s="269" t="s">
        <v>145</v>
      </c>
      <c r="B252" s="269" t="s">
        <v>146</v>
      </c>
      <c r="C252" s="269" t="s">
        <v>16</v>
      </c>
      <c r="D252" s="269">
        <v>9019.5235525000007</v>
      </c>
      <c r="E252" s="269">
        <v>52.482979800000003</v>
      </c>
      <c r="F252" s="269">
        <v>99.421484325290805</v>
      </c>
      <c r="G252" s="269">
        <v>0.57851567470922105</v>
      </c>
    </row>
    <row r="253" spans="1:7" x14ac:dyDescent="0.25">
      <c r="A253" s="269" t="s">
        <v>147</v>
      </c>
      <c r="B253" s="269" t="s">
        <v>148</v>
      </c>
      <c r="C253" s="269" t="s">
        <v>15</v>
      </c>
      <c r="D253" s="269">
        <v>368.49612869999999</v>
      </c>
      <c r="E253" s="269">
        <v>28.8543819</v>
      </c>
      <c r="F253" s="269">
        <v>92.738305065613304</v>
      </c>
      <c r="G253" s="269">
        <v>7.2616949343867301</v>
      </c>
    </row>
    <row r="254" spans="1:7" x14ac:dyDescent="0.25">
      <c r="A254" s="269" t="s">
        <v>147</v>
      </c>
      <c r="B254" s="269" t="s">
        <v>148</v>
      </c>
      <c r="C254" s="269" t="s">
        <v>16</v>
      </c>
      <c r="D254" s="269">
        <v>18065.0036956</v>
      </c>
      <c r="E254" s="269">
        <v>40.780782100000003</v>
      </c>
      <c r="F254" s="269">
        <v>99.774763793580803</v>
      </c>
      <c r="G254" s="269">
        <v>0.22523620641915701</v>
      </c>
    </row>
    <row r="255" spans="1:7" x14ac:dyDescent="0.25">
      <c r="A255" s="269" t="s">
        <v>149</v>
      </c>
      <c r="B255" s="269" t="s">
        <v>150</v>
      </c>
      <c r="C255" s="269" t="s">
        <v>15</v>
      </c>
      <c r="D255" s="269">
        <v>510.03688599999998</v>
      </c>
      <c r="E255" s="269">
        <v>120.71912089999999</v>
      </c>
      <c r="F255" s="269">
        <v>80.861201545538506</v>
      </c>
      <c r="G255" s="269">
        <v>19.138798454461501</v>
      </c>
    </row>
    <row r="256" spans="1:7" x14ac:dyDescent="0.25">
      <c r="A256" s="269" t="s">
        <v>149</v>
      </c>
      <c r="B256" s="269" t="s">
        <v>150</v>
      </c>
      <c r="C256" s="269" t="s">
        <v>16</v>
      </c>
      <c r="D256" s="269">
        <v>16990.784015500001</v>
      </c>
      <c r="E256" s="269">
        <v>97.233525400000005</v>
      </c>
      <c r="F256" s="269">
        <v>99.430984166728095</v>
      </c>
      <c r="G256" s="269">
        <v>0.56901583327189698</v>
      </c>
    </row>
    <row r="257" spans="1:7" x14ac:dyDescent="0.25">
      <c r="A257" s="269" t="s">
        <v>151</v>
      </c>
      <c r="B257" s="269" t="s">
        <v>152</v>
      </c>
      <c r="C257" s="269" t="s">
        <v>15</v>
      </c>
      <c r="D257" s="269">
        <v>488.81367929999999</v>
      </c>
      <c r="E257" s="269">
        <v>129.46383470000001</v>
      </c>
      <c r="F257" s="269">
        <v>79.060562325415603</v>
      </c>
      <c r="G257" s="269">
        <v>20.939437674584401</v>
      </c>
    </row>
    <row r="258" spans="1:7" x14ac:dyDescent="0.25">
      <c r="A258" s="269" t="s">
        <v>151</v>
      </c>
      <c r="B258" s="269" t="s">
        <v>152</v>
      </c>
      <c r="C258" s="269" t="s">
        <v>16</v>
      </c>
      <c r="D258" s="269">
        <v>17979.039625699999</v>
      </c>
      <c r="E258" s="269">
        <v>234.63694390000001</v>
      </c>
      <c r="F258" s="269">
        <v>98.711754087630894</v>
      </c>
      <c r="G258" s="269">
        <v>1.2882459123690999</v>
      </c>
    </row>
    <row r="259" spans="1:7" x14ac:dyDescent="0.25">
      <c r="A259" s="269" t="s">
        <v>153</v>
      </c>
      <c r="B259" s="269" t="s">
        <v>154</v>
      </c>
      <c r="C259" s="269" t="s">
        <v>15</v>
      </c>
      <c r="D259" s="269">
        <v>1483.3632078999999</v>
      </c>
      <c r="E259" s="269">
        <v>244.47855319999999</v>
      </c>
      <c r="F259" s="269">
        <v>85.850639873158499</v>
      </c>
      <c r="G259" s="269">
        <v>14.149360126841501</v>
      </c>
    </row>
    <row r="260" spans="1:7" x14ac:dyDescent="0.25">
      <c r="A260" s="269" t="s">
        <v>153</v>
      </c>
      <c r="B260" s="269" t="s">
        <v>154</v>
      </c>
      <c r="C260" s="269" t="s">
        <v>16</v>
      </c>
      <c r="D260" s="269">
        <v>32783.159686300001</v>
      </c>
      <c r="E260" s="269">
        <v>179.21624449999999</v>
      </c>
      <c r="F260" s="269">
        <v>99.456300586837997</v>
      </c>
      <c r="G260" s="269">
        <v>0.54369941316196402</v>
      </c>
    </row>
    <row r="261" spans="1:7" x14ac:dyDescent="0.25">
      <c r="A261" s="269" t="s">
        <v>155</v>
      </c>
      <c r="B261" s="269" t="s">
        <v>156</v>
      </c>
      <c r="C261" s="269" t="s">
        <v>15</v>
      </c>
      <c r="D261" s="269">
        <v>870.69094680000001</v>
      </c>
      <c r="E261" s="269">
        <v>83.469787699999998</v>
      </c>
      <c r="F261" s="269">
        <v>91.252020264306907</v>
      </c>
      <c r="G261" s="269">
        <v>8.7479797356930593</v>
      </c>
    </row>
    <row r="262" spans="1:7" x14ac:dyDescent="0.25">
      <c r="A262" s="269" t="s">
        <v>155</v>
      </c>
      <c r="B262" s="269" t="s">
        <v>156</v>
      </c>
      <c r="C262" s="269" t="s">
        <v>16</v>
      </c>
      <c r="D262" s="269">
        <v>35894.154779199998</v>
      </c>
      <c r="E262" s="269">
        <v>220.9371878</v>
      </c>
      <c r="F262" s="269">
        <v>99.388241381187996</v>
      </c>
      <c r="G262" s="269">
        <v>0.61175861881199201</v>
      </c>
    </row>
    <row r="263" spans="1:7" x14ac:dyDescent="0.25">
      <c r="A263" s="269" t="s">
        <v>157</v>
      </c>
      <c r="B263" s="269" t="s">
        <v>158</v>
      </c>
      <c r="C263" s="269" t="s">
        <v>15</v>
      </c>
      <c r="D263" s="269">
        <v>334.72264669999998</v>
      </c>
      <c r="E263" s="269">
        <v>41.929280300000002</v>
      </c>
      <c r="F263" s="269">
        <v>88.867897043840202</v>
      </c>
      <c r="G263" s="269">
        <v>11.1321029561598</v>
      </c>
    </row>
    <row r="264" spans="1:7" x14ac:dyDescent="0.25">
      <c r="A264" s="269" t="s">
        <v>157</v>
      </c>
      <c r="B264" s="269" t="s">
        <v>158</v>
      </c>
      <c r="C264" s="269" t="s">
        <v>16</v>
      </c>
      <c r="D264" s="269">
        <v>20292.997697800001</v>
      </c>
      <c r="E264" s="269">
        <v>140.91855179999999</v>
      </c>
      <c r="F264" s="269">
        <v>99.310369338512103</v>
      </c>
      <c r="G264" s="269">
        <v>0.68963066148789998</v>
      </c>
    </row>
    <row r="265" spans="1:7" x14ac:dyDescent="0.25">
      <c r="A265" s="269" t="s">
        <v>159</v>
      </c>
      <c r="B265" s="269" t="s">
        <v>160</v>
      </c>
      <c r="C265" s="269" t="s">
        <v>15</v>
      </c>
      <c r="D265" s="269">
        <v>1488.5338285</v>
      </c>
      <c r="E265" s="269">
        <v>241.71099390000001</v>
      </c>
      <c r="F265" s="269">
        <v>86.030243190398593</v>
      </c>
      <c r="G265" s="269">
        <v>13.9697568096014</v>
      </c>
    </row>
    <row r="266" spans="1:7" x14ac:dyDescent="0.25">
      <c r="A266" s="269" t="s">
        <v>159</v>
      </c>
      <c r="B266" s="269" t="s">
        <v>160</v>
      </c>
      <c r="C266" s="269" t="s">
        <v>16</v>
      </c>
      <c r="D266" s="269">
        <v>53177.735946000001</v>
      </c>
      <c r="E266" s="269">
        <v>573.50742579999996</v>
      </c>
      <c r="F266" s="269">
        <v>98.933034121958798</v>
      </c>
      <c r="G266" s="269">
        <v>1.0669658780412199</v>
      </c>
    </row>
    <row r="267" spans="1:7" x14ac:dyDescent="0.25">
      <c r="A267" s="269" t="s">
        <v>161</v>
      </c>
      <c r="B267" s="269" t="s">
        <v>162</v>
      </c>
      <c r="C267" s="269" t="s">
        <v>15</v>
      </c>
      <c r="D267" s="269">
        <v>786.48972670000001</v>
      </c>
      <c r="E267" s="269">
        <v>0</v>
      </c>
      <c r="F267" s="269">
        <v>100</v>
      </c>
      <c r="G267" s="269">
        <v>0</v>
      </c>
    </row>
    <row r="268" spans="1:7" x14ac:dyDescent="0.25">
      <c r="A268" s="269" t="s">
        <v>161</v>
      </c>
      <c r="B268" s="269" t="s">
        <v>162</v>
      </c>
      <c r="C268" s="269" t="s">
        <v>16</v>
      </c>
      <c r="D268" s="269">
        <v>24193.639923499999</v>
      </c>
      <c r="E268" s="269">
        <v>248.62496669999999</v>
      </c>
      <c r="F268" s="269">
        <v>98.982807166942706</v>
      </c>
      <c r="G268" s="269">
        <v>1.0171928330573199</v>
      </c>
    </row>
    <row r="269" spans="1:7" x14ac:dyDescent="0.25">
      <c r="A269" s="269" t="s">
        <v>163</v>
      </c>
      <c r="B269" s="269" t="s">
        <v>164</v>
      </c>
      <c r="C269" s="269" t="s">
        <v>15</v>
      </c>
      <c r="D269" s="269">
        <v>364.19747819999998</v>
      </c>
      <c r="E269" s="269">
        <v>204.63673360000001</v>
      </c>
      <c r="F269" s="269">
        <v>64.025241563362698</v>
      </c>
      <c r="G269" s="269">
        <v>35.974758436637302</v>
      </c>
    </row>
    <row r="270" spans="1:7" x14ac:dyDescent="0.25">
      <c r="A270" s="269" t="s">
        <v>163</v>
      </c>
      <c r="B270" s="269" t="s">
        <v>164</v>
      </c>
      <c r="C270" s="269" t="s">
        <v>16</v>
      </c>
      <c r="D270" s="269">
        <v>30242.141747000001</v>
      </c>
      <c r="E270" s="269">
        <v>186.9051451</v>
      </c>
      <c r="F270" s="269">
        <v>99.385767336838498</v>
      </c>
      <c r="G270" s="269">
        <v>0.61423266316147496</v>
      </c>
    </row>
    <row r="271" spans="1:7" x14ac:dyDescent="0.25">
      <c r="A271" s="269" t="s">
        <v>165</v>
      </c>
      <c r="B271" s="269" t="s">
        <v>166</v>
      </c>
      <c r="C271" s="269" t="s">
        <v>15</v>
      </c>
      <c r="D271" s="269">
        <v>920.84445579999999</v>
      </c>
      <c r="E271" s="269">
        <v>110.1600569</v>
      </c>
      <c r="F271" s="269">
        <v>89.315269182332401</v>
      </c>
      <c r="G271" s="269">
        <v>10.6847308176675</v>
      </c>
    </row>
    <row r="272" spans="1:7" x14ac:dyDescent="0.25">
      <c r="A272" s="269" t="s">
        <v>165</v>
      </c>
      <c r="B272" s="269" t="s">
        <v>166</v>
      </c>
      <c r="C272" s="269" t="s">
        <v>16</v>
      </c>
      <c r="D272" s="269">
        <v>29634.680985200001</v>
      </c>
      <c r="E272" s="269">
        <v>224.92724939999999</v>
      </c>
      <c r="F272" s="269">
        <v>99.2467173459451</v>
      </c>
      <c r="G272" s="269">
        <v>0.753282654054932</v>
      </c>
    </row>
    <row r="273" spans="1:7" x14ac:dyDescent="0.25">
      <c r="A273" s="269" t="s">
        <v>167</v>
      </c>
      <c r="B273" s="269" t="s">
        <v>168</v>
      </c>
      <c r="C273" s="269" t="s">
        <v>15</v>
      </c>
      <c r="D273" s="269">
        <v>752.46279089999996</v>
      </c>
      <c r="E273" s="269">
        <v>20.788488600000001</v>
      </c>
      <c r="F273" s="269">
        <v>97.311548114935903</v>
      </c>
      <c r="G273" s="269">
        <v>2.6884518850640999</v>
      </c>
    </row>
    <row r="274" spans="1:7" x14ac:dyDescent="0.25">
      <c r="A274" s="269" t="s">
        <v>167</v>
      </c>
      <c r="B274" s="269" t="s">
        <v>168</v>
      </c>
      <c r="C274" s="269" t="s">
        <v>16</v>
      </c>
      <c r="D274" s="269">
        <v>32905.4786523</v>
      </c>
      <c r="E274" s="269">
        <v>217.2175249</v>
      </c>
      <c r="F274" s="269">
        <v>99.344203371193203</v>
      </c>
      <c r="G274" s="269">
        <v>0.655796628806811</v>
      </c>
    </row>
    <row r="275" spans="1:7" x14ac:dyDescent="0.25">
      <c r="A275" s="269" t="s">
        <v>169</v>
      </c>
      <c r="B275" s="269" t="s">
        <v>170</v>
      </c>
      <c r="C275" s="269" t="s">
        <v>15</v>
      </c>
      <c r="D275" s="269">
        <v>1067.5379777999999</v>
      </c>
      <c r="E275" s="269">
        <v>247.5206341</v>
      </c>
      <c r="F275" s="269">
        <v>81.177977022455195</v>
      </c>
      <c r="G275" s="269">
        <v>18.822022977544801</v>
      </c>
    </row>
    <row r="276" spans="1:7" x14ac:dyDescent="0.25">
      <c r="A276" s="269" t="s">
        <v>169</v>
      </c>
      <c r="B276" s="269" t="s">
        <v>170</v>
      </c>
      <c r="C276" s="269" t="s">
        <v>16</v>
      </c>
      <c r="D276" s="269">
        <v>45950.628461699998</v>
      </c>
      <c r="E276" s="269">
        <v>866.54682760000003</v>
      </c>
      <c r="F276" s="269">
        <v>98.149083488601605</v>
      </c>
      <c r="G276" s="269">
        <v>1.8509165113984301</v>
      </c>
    </row>
    <row r="277" spans="1:7" x14ac:dyDescent="0.25">
      <c r="A277" s="269" t="s">
        <v>171</v>
      </c>
      <c r="B277" s="269" t="s">
        <v>172</v>
      </c>
      <c r="C277" s="269" t="s">
        <v>15</v>
      </c>
      <c r="D277" s="269">
        <v>534.86393940000005</v>
      </c>
      <c r="E277" s="269">
        <v>30.023659299999998</v>
      </c>
      <c r="F277" s="269">
        <v>94.685020636123895</v>
      </c>
      <c r="G277" s="269">
        <v>5.3149793638760601</v>
      </c>
    </row>
    <row r="278" spans="1:7" x14ac:dyDescent="0.25">
      <c r="A278" s="269" t="s">
        <v>171</v>
      </c>
      <c r="B278" s="269" t="s">
        <v>172</v>
      </c>
      <c r="C278" s="269" t="s">
        <v>16</v>
      </c>
      <c r="D278" s="269">
        <v>10880.675261599999</v>
      </c>
      <c r="E278" s="269">
        <v>46.131505900000001</v>
      </c>
      <c r="F278" s="269">
        <v>99.577813473949107</v>
      </c>
      <c r="G278" s="269">
        <v>0.42218652605087398</v>
      </c>
    </row>
    <row r="279" spans="1:7" x14ac:dyDescent="0.25">
      <c r="A279" s="269" t="s">
        <v>173</v>
      </c>
      <c r="B279" s="269" t="s">
        <v>174</v>
      </c>
      <c r="C279" s="269" t="s">
        <v>15</v>
      </c>
      <c r="D279" s="269">
        <v>1726.1929789999999</v>
      </c>
      <c r="E279" s="269">
        <v>105.8636724</v>
      </c>
      <c r="F279" s="269">
        <v>94.221593949122607</v>
      </c>
      <c r="G279" s="269">
        <v>5.7784060508774298</v>
      </c>
    </row>
    <row r="280" spans="1:7" x14ac:dyDescent="0.25">
      <c r="A280" s="269" t="s">
        <v>173</v>
      </c>
      <c r="B280" s="269" t="s">
        <v>174</v>
      </c>
      <c r="C280" s="269" t="s">
        <v>16</v>
      </c>
      <c r="D280" s="269">
        <v>30859.206319699999</v>
      </c>
      <c r="E280" s="269">
        <v>325.04517499999997</v>
      </c>
      <c r="F280" s="269">
        <v>98.957662411569402</v>
      </c>
      <c r="G280" s="269">
        <v>1.0423375884306301</v>
      </c>
    </row>
    <row r="281" spans="1:7" x14ac:dyDescent="0.25">
      <c r="A281" s="269" t="s">
        <v>175</v>
      </c>
      <c r="B281" s="269" t="s">
        <v>176</v>
      </c>
      <c r="C281" s="269" t="s">
        <v>15</v>
      </c>
      <c r="D281" s="269">
        <v>1446.3384186999999</v>
      </c>
      <c r="E281" s="269">
        <v>24.5209011</v>
      </c>
      <c r="F281" s="269">
        <v>98.3328860367602</v>
      </c>
      <c r="G281" s="269">
        <v>1.66711396323982</v>
      </c>
    </row>
    <row r="282" spans="1:7" x14ac:dyDescent="0.25">
      <c r="A282" s="269" t="s">
        <v>175</v>
      </c>
      <c r="B282" s="269" t="s">
        <v>176</v>
      </c>
      <c r="C282" s="269" t="s">
        <v>16</v>
      </c>
      <c r="D282" s="269">
        <v>24553.773209999999</v>
      </c>
      <c r="E282" s="269">
        <v>369.12713489999999</v>
      </c>
      <c r="F282" s="269">
        <v>98.518923841961495</v>
      </c>
      <c r="G282" s="269">
        <v>1.4810761580384599</v>
      </c>
    </row>
    <row r="283" spans="1:7" x14ac:dyDescent="0.25">
      <c r="A283" s="269" t="s">
        <v>177</v>
      </c>
      <c r="B283" s="269" t="s">
        <v>178</v>
      </c>
      <c r="C283" s="269" t="s">
        <v>15</v>
      </c>
      <c r="D283" s="269">
        <v>937.72540279999998</v>
      </c>
      <c r="E283" s="269">
        <v>94.631855799999997</v>
      </c>
      <c r="F283" s="269">
        <v>90.833419825193801</v>
      </c>
      <c r="G283" s="269">
        <v>9.1665801748061604</v>
      </c>
    </row>
    <row r="284" spans="1:7" x14ac:dyDescent="0.25">
      <c r="A284" s="269" t="s">
        <v>177</v>
      </c>
      <c r="B284" s="269" t="s">
        <v>178</v>
      </c>
      <c r="C284" s="269" t="s">
        <v>16</v>
      </c>
      <c r="D284" s="269">
        <v>5696.7747430999998</v>
      </c>
      <c r="E284" s="269">
        <v>33.102651999999999</v>
      </c>
      <c r="F284" s="269">
        <v>99.422279924727405</v>
      </c>
      <c r="G284" s="269">
        <v>0.57772007527261005</v>
      </c>
    </row>
    <row r="285" spans="1:7" x14ac:dyDescent="0.25">
      <c r="A285" s="269" t="s">
        <v>179</v>
      </c>
      <c r="B285" s="269" t="s">
        <v>180</v>
      </c>
      <c r="C285" s="269" t="s">
        <v>15</v>
      </c>
      <c r="D285" s="269">
        <v>1489.1562550000001</v>
      </c>
      <c r="E285" s="269">
        <v>244.92751269999999</v>
      </c>
      <c r="F285" s="269">
        <v>85.875681598423597</v>
      </c>
      <c r="G285" s="269">
        <v>14.124318401576399</v>
      </c>
    </row>
    <row r="286" spans="1:7" x14ac:dyDescent="0.25">
      <c r="A286" s="269" t="s">
        <v>179</v>
      </c>
      <c r="B286" s="269" t="s">
        <v>180</v>
      </c>
      <c r="C286" s="269" t="s">
        <v>16</v>
      </c>
      <c r="D286" s="269">
        <v>16362.0455607</v>
      </c>
      <c r="E286" s="269">
        <v>232.05045820000001</v>
      </c>
      <c r="F286" s="269">
        <v>98.601608319394401</v>
      </c>
      <c r="G286" s="269">
        <v>1.3983916806055801</v>
      </c>
    </row>
    <row r="287" spans="1:7" x14ac:dyDescent="0.25">
      <c r="A287" s="269" t="s">
        <v>181</v>
      </c>
      <c r="B287" s="269" t="s">
        <v>182</v>
      </c>
      <c r="C287" s="269" t="s">
        <v>15</v>
      </c>
      <c r="D287" s="269">
        <v>2142.4978313000001</v>
      </c>
      <c r="E287" s="269">
        <v>542.70333779999999</v>
      </c>
      <c r="F287" s="269">
        <v>79.789099452019897</v>
      </c>
      <c r="G287" s="269">
        <v>20.210900547980099</v>
      </c>
    </row>
    <row r="288" spans="1:7" x14ac:dyDescent="0.25">
      <c r="A288" s="269" t="s">
        <v>181</v>
      </c>
      <c r="B288" s="269" t="s">
        <v>182</v>
      </c>
      <c r="C288" s="269" t="s">
        <v>16</v>
      </c>
      <c r="D288" s="269">
        <v>35702.836205699998</v>
      </c>
      <c r="E288" s="269">
        <v>308.03783570000002</v>
      </c>
      <c r="F288" s="269">
        <v>99.144597725270799</v>
      </c>
      <c r="G288" s="269">
        <v>0.85540227472919295</v>
      </c>
    </row>
    <row r="289" spans="1:7" x14ac:dyDescent="0.25">
      <c r="A289" s="269" t="s">
        <v>183</v>
      </c>
      <c r="B289" s="269" t="s">
        <v>184</v>
      </c>
      <c r="C289" s="269" t="s">
        <v>15</v>
      </c>
      <c r="D289" s="269">
        <v>2318.6616838</v>
      </c>
      <c r="E289" s="269">
        <v>250.95730019999999</v>
      </c>
      <c r="F289" s="269">
        <v>90.233676597090394</v>
      </c>
      <c r="G289" s="269">
        <v>9.7663234029096007</v>
      </c>
    </row>
    <row r="290" spans="1:7" x14ac:dyDescent="0.25">
      <c r="A290" s="269" t="s">
        <v>183</v>
      </c>
      <c r="B290" s="269" t="s">
        <v>184</v>
      </c>
      <c r="C290" s="269" t="s">
        <v>16</v>
      </c>
      <c r="D290" s="269">
        <v>23701.8598652</v>
      </c>
      <c r="E290" s="269">
        <v>198.26791829999999</v>
      </c>
      <c r="F290" s="269">
        <v>99.170431555446001</v>
      </c>
      <c r="G290" s="269">
        <v>0.82956844455400303</v>
      </c>
    </row>
    <row r="291" spans="1:7" x14ac:dyDescent="0.25">
      <c r="A291" s="269" t="s">
        <v>185</v>
      </c>
      <c r="B291" s="269" t="s">
        <v>186</v>
      </c>
      <c r="C291" s="269" t="s">
        <v>15</v>
      </c>
      <c r="D291" s="269">
        <v>3184.6910929000001</v>
      </c>
      <c r="E291" s="269">
        <v>229.8761897</v>
      </c>
      <c r="F291" s="269">
        <v>93.267779760222993</v>
      </c>
      <c r="G291" s="269">
        <v>6.7322202397769804</v>
      </c>
    </row>
    <row r="292" spans="1:7" x14ac:dyDescent="0.25">
      <c r="A292" s="269" t="s">
        <v>185</v>
      </c>
      <c r="B292" s="269" t="s">
        <v>186</v>
      </c>
      <c r="C292" s="269" t="s">
        <v>16</v>
      </c>
      <c r="D292" s="269">
        <v>38785.284105400002</v>
      </c>
      <c r="E292" s="269">
        <v>592.89272340000002</v>
      </c>
      <c r="F292" s="269">
        <v>98.494362179392795</v>
      </c>
      <c r="G292" s="269">
        <v>1.5056378206072201</v>
      </c>
    </row>
    <row r="293" spans="1:7" x14ac:dyDescent="0.25">
      <c r="A293" s="269" t="s">
        <v>187</v>
      </c>
      <c r="B293" s="269" t="s">
        <v>188</v>
      </c>
      <c r="C293" s="269" t="s">
        <v>15</v>
      </c>
      <c r="D293" s="269">
        <v>2029.4614853999999</v>
      </c>
      <c r="E293" s="269">
        <v>168.78498949999999</v>
      </c>
      <c r="F293" s="269">
        <v>92.321835088684594</v>
      </c>
      <c r="G293" s="269">
        <v>7.6781649113154202</v>
      </c>
    </row>
    <row r="294" spans="1:7" x14ac:dyDescent="0.25">
      <c r="A294" s="269" t="s">
        <v>187</v>
      </c>
      <c r="B294" s="269" t="s">
        <v>188</v>
      </c>
      <c r="C294" s="269" t="s">
        <v>16</v>
      </c>
      <c r="D294" s="269">
        <v>29648.500211499999</v>
      </c>
      <c r="E294" s="269">
        <v>304.16796540000001</v>
      </c>
      <c r="F294" s="269">
        <v>98.984504607056707</v>
      </c>
      <c r="G294" s="269">
        <v>1.01549539294326</v>
      </c>
    </row>
    <row r="295" spans="1:7" x14ac:dyDescent="0.25">
      <c r="A295" s="269" t="s">
        <v>189</v>
      </c>
      <c r="B295" s="269" t="s">
        <v>190</v>
      </c>
      <c r="C295" s="269" t="s">
        <v>15</v>
      </c>
      <c r="D295" s="269">
        <v>865.35270460000004</v>
      </c>
      <c r="E295" s="269">
        <v>112.8032214</v>
      </c>
      <c r="F295" s="269">
        <v>88.467766906929697</v>
      </c>
      <c r="G295" s="269">
        <v>11.5322330930703</v>
      </c>
    </row>
    <row r="296" spans="1:7" x14ac:dyDescent="0.25">
      <c r="A296" s="269" t="s">
        <v>189</v>
      </c>
      <c r="B296" s="269" t="s">
        <v>190</v>
      </c>
      <c r="C296" s="269" t="s">
        <v>16</v>
      </c>
      <c r="D296" s="269">
        <v>13779.628420999999</v>
      </c>
      <c r="E296" s="269">
        <v>192.58375860000001</v>
      </c>
      <c r="F296" s="269">
        <v>98.621665945775007</v>
      </c>
      <c r="G296" s="269">
        <v>1.378334054225</v>
      </c>
    </row>
    <row r="297" spans="1:7" x14ac:dyDescent="0.25">
      <c r="A297" s="269" t="s">
        <v>191</v>
      </c>
      <c r="B297" s="269" t="s">
        <v>192</v>
      </c>
      <c r="C297" s="269" t="s">
        <v>15</v>
      </c>
      <c r="D297" s="269">
        <v>607.94307609999998</v>
      </c>
      <c r="E297" s="269">
        <v>27.2085787</v>
      </c>
      <c r="F297" s="269">
        <v>95.716207539667394</v>
      </c>
      <c r="G297" s="269">
        <v>4.2837924603325801</v>
      </c>
    </row>
    <row r="298" spans="1:7" x14ac:dyDescent="0.25">
      <c r="A298" s="269" t="s">
        <v>191</v>
      </c>
      <c r="B298" s="269" t="s">
        <v>192</v>
      </c>
      <c r="C298" s="269" t="s">
        <v>16</v>
      </c>
      <c r="D298" s="269">
        <v>26406.8106066</v>
      </c>
      <c r="E298" s="269">
        <v>72.404269600000006</v>
      </c>
      <c r="F298" s="269">
        <v>99.726561871496102</v>
      </c>
      <c r="G298" s="269">
        <v>0.273438128503871</v>
      </c>
    </row>
    <row r="299" spans="1:7" x14ac:dyDescent="0.25">
      <c r="A299" s="269" t="s">
        <v>193</v>
      </c>
      <c r="B299" s="269" t="s">
        <v>194</v>
      </c>
      <c r="C299" s="269" t="s">
        <v>15</v>
      </c>
      <c r="D299" s="269">
        <v>1469.3266109000001</v>
      </c>
      <c r="E299" s="269">
        <v>260.4008771</v>
      </c>
      <c r="F299" s="269">
        <v>84.9455547820953</v>
      </c>
      <c r="G299" s="269">
        <v>15.054445217904799</v>
      </c>
    </row>
    <row r="300" spans="1:7" x14ac:dyDescent="0.25">
      <c r="A300" s="269" t="s">
        <v>193</v>
      </c>
      <c r="B300" s="269" t="s">
        <v>194</v>
      </c>
      <c r="C300" s="269" t="s">
        <v>16</v>
      </c>
      <c r="D300" s="269">
        <v>20379.281139999999</v>
      </c>
      <c r="E300" s="269">
        <v>287.69357769999999</v>
      </c>
      <c r="F300" s="269">
        <v>98.607955050849299</v>
      </c>
      <c r="G300" s="269">
        <v>1.3920449491507201</v>
      </c>
    </row>
    <row r="301" spans="1:7" x14ac:dyDescent="0.25">
      <c r="A301" s="269" t="s">
        <v>195</v>
      </c>
      <c r="B301" s="269" t="s">
        <v>196</v>
      </c>
      <c r="C301" s="269" t="s">
        <v>15</v>
      </c>
      <c r="D301" s="269">
        <v>4584.9140846</v>
      </c>
      <c r="E301" s="269">
        <v>1175.0337119999999</v>
      </c>
      <c r="F301" s="269">
        <v>79.599924278938701</v>
      </c>
      <c r="G301" s="269">
        <v>20.400075721061299</v>
      </c>
    </row>
    <row r="302" spans="1:7" x14ac:dyDescent="0.25">
      <c r="A302" s="269" t="s">
        <v>195</v>
      </c>
      <c r="B302" s="269" t="s">
        <v>196</v>
      </c>
      <c r="C302" s="269" t="s">
        <v>16</v>
      </c>
      <c r="D302" s="269">
        <v>47470.805513799998</v>
      </c>
      <c r="E302" s="269">
        <v>1013.3912025</v>
      </c>
      <c r="F302" s="269">
        <v>97.909852547563602</v>
      </c>
      <c r="G302" s="269">
        <v>2.0901474524364101</v>
      </c>
    </row>
    <row r="303" spans="1:7" x14ac:dyDescent="0.25">
      <c r="A303" s="269" t="s">
        <v>197</v>
      </c>
      <c r="B303" s="269" t="s">
        <v>198</v>
      </c>
      <c r="C303" s="269" t="s">
        <v>15</v>
      </c>
      <c r="D303" s="269">
        <v>3657.6937306999998</v>
      </c>
      <c r="E303" s="269">
        <v>562.8164246</v>
      </c>
      <c r="F303" s="269">
        <v>86.664729999684297</v>
      </c>
      <c r="G303" s="269">
        <v>13.335270000315701</v>
      </c>
    </row>
    <row r="304" spans="1:7" x14ac:dyDescent="0.25">
      <c r="A304" s="269" t="s">
        <v>197</v>
      </c>
      <c r="B304" s="269" t="s">
        <v>198</v>
      </c>
      <c r="C304" s="269" t="s">
        <v>16</v>
      </c>
      <c r="D304" s="269">
        <v>48125.8701067</v>
      </c>
      <c r="E304" s="269">
        <v>665.47154680000006</v>
      </c>
      <c r="F304" s="269">
        <v>98.6360868050607</v>
      </c>
      <c r="G304" s="269">
        <v>1.3639131949393</v>
      </c>
    </row>
    <row r="305" spans="1:7" x14ac:dyDescent="0.25">
      <c r="A305" s="269" t="s">
        <v>199</v>
      </c>
      <c r="B305" s="269" t="s">
        <v>200</v>
      </c>
      <c r="C305" s="269" t="s">
        <v>15</v>
      </c>
      <c r="D305" s="269">
        <v>2193.9084939999998</v>
      </c>
      <c r="E305" s="269">
        <v>495.30856230000001</v>
      </c>
      <c r="F305" s="269">
        <v>81.581681510622303</v>
      </c>
      <c r="G305" s="269">
        <v>18.418318489377601</v>
      </c>
    </row>
    <row r="306" spans="1:7" x14ac:dyDescent="0.25">
      <c r="A306" s="269" t="s">
        <v>199</v>
      </c>
      <c r="B306" s="269" t="s">
        <v>200</v>
      </c>
      <c r="C306" s="269" t="s">
        <v>16</v>
      </c>
      <c r="D306" s="269">
        <v>26833.351541799999</v>
      </c>
      <c r="E306" s="269">
        <v>521.40225480000004</v>
      </c>
      <c r="F306" s="269">
        <v>98.093924519749095</v>
      </c>
      <c r="G306" s="269">
        <v>1.9060754802509201</v>
      </c>
    </row>
    <row r="307" spans="1:7" x14ac:dyDescent="0.25">
      <c r="A307" s="269" t="s">
        <v>201</v>
      </c>
      <c r="B307" s="269" t="s">
        <v>202</v>
      </c>
      <c r="C307" s="269" t="s">
        <v>15</v>
      </c>
      <c r="D307" s="269">
        <v>3319.8812751</v>
      </c>
      <c r="E307" s="269">
        <v>505.56086690000001</v>
      </c>
      <c r="F307" s="269">
        <v>86.784250077935198</v>
      </c>
      <c r="G307" s="269">
        <v>13.2157499220648</v>
      </c>
    </row>
    <row r="308" spans="1:7" x14ac:dyDescent="0.25">
      <c r="A308" s="269" t="s">
        <v>201</v>
      </c>
      <c r="B308" s="269" t="s">
        <v>202</v>
      </c>
      <c r="C308" s="269" t="s">
        <v>16</v>
      </c>
      <c r="D308" s="269">
        <v>86433.857940799993</v>
      </c>
      <c r="E308" s="269">
        <v>1398.5694841</v>
      </c>
      <c r="F308" s="269">
        <v>98.407684354054993</v>
      </c>
      <c r="G308" s="269">
        <v>1.5923156459450301</v>
      </c>
    </row>
    <row r="309" spans="1:7" x14ac:dyDescent="0.25">
      <c r="A309" s="269" t="s">
        <v>203</v>
      </c>
      <c r="B309" s="269" t="s">
        <v>204</v>
      </c>
      <c r="C309" s="269" t="s">
        <v>15</v>
      </c>
      <c r="D309" s="269">
        <v>288.10966250000001</v>
      </c>
      <c r="E309" s="269">
        <v>0</v>
      </c>
      <c r="F309" s="269">
        <v>100</v>
      </c>
      <c r="G309" s="269">
        <v>0</v>
      </c>
    </row>
    <row r="310" spans="1:7" x14ac:dyDescent="0.25">
      <c r="A310" s="269" t="s">
        <v>203</v>
      </c>
      <c r="B310" s="269" t="s">
        <v>204</v>
      </c>
      <c r="C310" s="269" t="s">
        <v>16</v>
      </c>
      <c r="D310" s="269">
        <v>31345.390856400001</v>
      </c>
      <c r="E310" s="269">
        <v>42.467208300000003</v>
      </c>
      <c r="F310" s="269">
        <v>99.8647017957949</v>
      </c>
      <c r="G310" s="269">
        <v>0.13529820420514899</v>
      </c>
    </row>
    <row r="311" spans="1:7" x14ac:dyDescent="0.25">
      <c r="A311" s="269" t="s">
        <v>205</v>
      </c>
      <c r="B311" s="269" t="s">
        <v>206</v>
      </c>
      <c r="C311" s="269" t="s">
        <v>15</v>
      </c>
      <c r="D311" s="269">
        <v>921.7374701</v>
      </c>
      <c r="E311" s="269">
        <v>380.20442409999998</v>
      </c>
      <c r="F311" s="269">
        <v>70.797128059726305</v>
      </c>
      <c r="G311" s="269">
        <v>29.202871940273699</v>
      </c>
    </row>
    <row r="312" spans="1:7" x14ac:dyDescent="0.25">
      <c r="A312" s="269" t="s">
        <v>205</v>
      </c>
      <c r="B312" s="269" t="s">
        <v>206</v>
      </c>
      <c r="C312" s="269" t="s">
        <v>16</v>
      </c>
      <c r="D312" s="269">
        <v>57679.836818000003</v>
      </c>
      <c r="E312" s="269">
        <v>240.85310960000001</v>
      </c>
      <c r="F312" s="269">
        <v>99.584167402182104</v>
      </c>
      <c r="G312" s="269">
        <v>0.41583259781791798</v>
      </c>
    </row>
    <row r="313" spans="1:7" x14ac:dyDescent="0.25">
      <c r="A313" s="269" t="s">
        <v>207</v>
      </c>
      <c r="B313" s="269" t="s">
        <v>208</v>
      </c>
      <c r="C313" s="269" t="s">
        <v>15</v>
      </c>
      <c r="D313" s="269">
        <v>2033.9416896</v>
      </c>
      <c r="E313" s="269">
        <v>625.67091649999998</v>
      </c>
      <c r="F313" s="269">
        <v>76.475110884006895</v>
      </c>
      <c r="G313" s="269">
        <v>23.524889115993101</v>
      </c>
    </row>
    <row r="314" spans="1:7" x14ac:dyDescent="0.25">
      <c r="A314" s="269" t="s">
        <v>207</v>
      </c>
      <c r="B314" s="269" t="s">
        <v>208</v>
      </c>
      <c r="C314" s="269" t="s">
        <v>16</v>
      </c>
      <c r="D314" s="269">
        <v>44881.633343399997</v>
      </c>
      <c r="E314" s="269">
        <v>679.00652300000002</v>
      </c>
      <c r="F314" s="269">
        <v>98.509664207984997</v>
      </c>
      <c r="G314" s="269">
        <v>1.49033579201497</v>
      </c>
    </row>
    <row r="315" spans="1:7" x14ac:dyDescent="0.25">
      <c r="A315" s="269" t="s">
        <v>209</v>
      </c>
      <c r="B315" s="269" t="s">
        <v>210</v>
      </c>
      <c r="C315" s="269" t="s">
        <v>15</v>
      </c>
      <c r="D315" s="269">
        <v>1466.1218607999999</v>
      </c>
      <c r="E315" s="269">
        <v>169.9973014</v>
      </c>
      <c r="F315" s="269">
        <v>89.609723709157393</v>
      </c>
      <c r="G315" s="269">
        <v>10.3902762908426</v>
      </c>
    </row>
    <row r="316" spans="1:7" x14ac:dyDescent="0.25">
      <c r="A316" s="269" t="s">
        <v>209</v>
      </c>
      <c r="B316" s="269" t="s">
        <v>210</v>
      </c>
      <c r="C316" s="269" t="s">
        <v>16</v>
      </c>
      <c r="D316" s="269">
        <v>47604.051389200002</v>
      </c>
      <c r="E316" s="269">
        <v>422.43763669999998</v>
      </c>
      <c r="F316" s="269">
        <v>99.120406997746201</v>
      </c>
      <c r="G316" s="269">
        <v>0.879593002253788</v>
      </c>
    </row>
    <row r="317" spans="1:7" x14ac:dyDescent="0.25">
      <c r="A317" s="269" t="s">
        <v>211</v>
      </c>
      <c r="B317" s="269" t="s">
        <v>212</v>
      </c>
      <c r="C317" s="269" t="s">
        <v>15</v>
      </c>
      <c r="D317" s="269">
        <v>399.73207530000002</v>
      </c>
      <c r="E317" s="269">
        <v>95.249245400000007</v>
      </c>
      <c r="F317" s="269">
        <v>80.757002049026994</v>
      </c>
      <c r="G317" s="269">
        <v>19.242997950972999</v>
      </c>
    </row>
    <row r="318" spans="1:7" x14ac:dyDescent="0.25">
      <c r="A318" s="269" t="s">
        <v>211</v>
      </c>
      <c r="B318" s="269" t="s">
        <v>212</v>
      </c>
      <c r="C318" s="269" t="s">
        <v>16</v>
      </c>
      <c r="D318" s="269">
        <v>10935.097662</v>
      </c>
      <c r="E318" s="269">
        <v>126.90497190000001</v>
      </c>
      <c r="F318" s="269">
        <v>98.852784833813999</v>
      </c>
      <c r="G318" s="269">
        <v>1.1472151661860399</v>
      </c>
    </row>
    <row r="319" spans="1:7" x14ac:dyDescent="0.25">
      <c r="A319" s="269" t="s">
        <v>213</v>
      </c>
      <c r="B319" s="269" t="s">
        <v>214</v>
      </c>
      <c r="C319" s="269" t="s">
        <v>15</v>
      </c>
      <c r="D319" s="269">
        <v>306.63729810000001</v>
      </c>
      <c r="E319" s="269">
        <v>65.753970199999998</v>
      </c>
      <c r="F319" s="269">
        <v>82.342773368405503</v>
      </c>
      <c r="G319" s="269">
        <v>17.657226631594501</v>
      </c>
    </row>
    <row r="320" spans="1:7" x14ac:dyDescent="0.25">
      <c r="A320" s="269" t="s">
        <v>213</v>
      </c>
      <c r="B320" s="269" t="s">
        <v>214</v>
      </c>
      <c r="C320" s="269" t="s">
        <v>16</v>
      </c>
      <c r="D320" s="269">
        <v>21828.678780900002</v>
      </c>
      <c r="E320" s="269">
        <v>88.664656300000004</v>
      </c>
      <c r="F320" s="269">
        <v>99.595458927063603</v>
      </c>
      <c r="G320" s="269">
        <v>0.40454107293637898</v>
      </c>
    </row>
    <row r="321" spans="1:7" x14ac:dyDescent="0.25">
      <c r="A321" s="269" t="s">
        <v>215</v>
      </c>
      <c r="B321" s="269" t="s">
        <v>216</v>
      </c>
      <c r="C321" s="269" t="s">
        <v>15</v>
      </c>
      <c r="D321" s="269">
        <v>125.8106445</v>
      </c>
      <c r="E321" s="269">
        <v>0</v>
      </c>
      <c r="F321" s="269">
        <v>100</v>
      </c>
      <c r="G321" s="269">
        <v>0</v>
      </c>
    </row>
    <row r="322" spans="1:7" x14ac:dyDescent="0.25">
      <c r="A322" s="269" t="s">
        <v>215</v>
      </c>
      <c r="B322" s="269" t="s">
        <v>216</v>
      </c>
      <c r="C322" s="269" t="s">
        <v>16</v>
      </c>
      <c r="D322" s="269">
        <v>9877.5611626999998</v>
      </c>
      <c r="E322" s="269">
        <v>84.521406200000001</v>
      </c>
      <c r="F322" s="269">
        <v>99.151568905242101</v>
      </c>
      <c r="G322" s="269">
        <v>0.84843109475785805</v>
      </c>
    </row>
    <row r="323" spans="1:7" x14ac:dyDescent="0.25">
      <c r="A323" s="269" t="s">
        <v>217</v>
      </c>
      <c r="B323" s="269" t="s">
        <v>218</v>
      </c>
      <c r="C323" s="269" t="s">
        <v>15</v>
      </c>
      <c r="D323" s="269">
        <v>1467.4734421999999</v>
      </c>
      <c r="E323" s="269">
        <v>294.10713149999998</v>
      </c>
      <c r="F323" s="269">
        <v>83.304361100993404</v>
      </c>
      <c r="G323" s="269">
        <v>16.6956388990066</v>
      </c>
    </row>
    <row r="324" spans="1:7" x14ac:dyDescent="0.25">
      <c r="A324" s="269" t="s">
        <v>217</v>
      </c>
      <c r="B324" s="269" t="s">
        <v>218</v>
      </c>
      <c r="C324" s="269" t="s">
        <v>16</v>
      </c>
      <c r="D324" s="269">
        <v>40507.543334900001</v>
      </c>
      <c r="E324" s="269">
        <v>399.28308939999999</v>
      </c>
      <c r="F324" s="269">
        <v>99.0239206403878</v>
      </c>
      <c r="G324" s="269">
        <v>0.97607935961224501</v>
      </c>
    </row>
    <row r="325" spans="1:7" x14ac:dyDescent="0.25">
      <c r="A325" s="269" t="s">
        <v>219</v>
      </c>
      <c r="B325" s="269" t="s">
        <v>220</v>
      </c>
      <c r="C325" s="269" t="s">
        <v>15</v>
      </c>
      <c r="D325" s="269">
        <v>1258.1573109999999</v>
      </c>
      <c r="E325" s="269">
        <v>464.56205749999998</v>
      </c>
      <c r="F325" s="269">
        <v>73.033213302495</v>
      </c>
      <c r="G325" s="269">
        <v>26.966786697505</v>
      </c>
    </row>
    <row r="326" spans="1:7" x14ac:dyDescent="0.25">
      <c r="A326" s="269" t="s">
        <v>219</v>
      </c>
      <c r="B326" s="269" t="s">
        <v>220</v>
      </c>
      <c r="C326" s="269" t="s">
        <v>16</v>
      </c>
      <c r="D326" s="269">
        <v>17225.800466500001</v>
      </c>
      <c r="E326" s="269">
        <v>247.56761209999999</v>
      </c>
      <c r="F326" s="269">
        <v>98.583171767535802</v>
      </c>
      <c r="G326" s="269">
        <v>1.41682823246425</v>
      </c>
    </row>
    <row r="327" spans="1:7" x14ac:dyDescent="0.25">
      <c r="A327" s="269" t="s">
        <v>221</v>
      </c>
      <c r="B327" s="269" t="s">
        <v>222</v>
      </c>
      <c r="C327" s="269" t="s">
        <v>15</v>
      </c>
      <c r="D327" s="269">
        <v>1030.5888568</v>
      </c>
      <c r="E327" s="269">
        <v>129.97171729999999</v>
      </c>
      <c r="F327" s="269">
        <v>88.800953590828996</v>
      </c>
      <c r="G327" s="269">
        <v>11.199046409171</v>
      </c>
    </row>
    <row r="328" spans="1:7" x14ac:dyDescent="0.25">
      <c r="A328" s="269" t="s">
        <v>221</v>
      </c>
      <c r="B328" s="269" t="s">
        <v>222</v>
      </c>
      <c r="C328" s="269" t="s">
        <v>16</v>
      </c>
      <c r="D328" s="269">
        <v>19899.089357600002</v>
      </c>
      <c r="E328" s="269">
        <v>307.86932940000003</v>
      </c>
      <c r="F328" s="269">
        <v>98.476419266408101</v>
      </c>
      <c r="G328" s="269">
        <v>1.5235807335918701</v>
      </c>
    </row>
    <row r="329" spans="1:7" x14ac:dyDescent="0.25">
      <c r="A329" s="269" t="s">
        <v>223</v>
      </c>
      <c r="B329" s="269" t="s">
        <v>224</v>
      </c>
      <c r="C329" s="269" t="s">
        <v>15</v>
      </c>
      <c r="D329" s="269">
        <v>3328.599412</v>
      </c>
      <c r="E329" s="269">
        <v>933.17614819999994</v>
      </c>
      <c r="F329" s="269">
        <v>78.103583001536407</v>
      </c>
      <c r="G329" s="269">
        <v>21.8964169984636</v>
      </c>
    </row>
    <row r="330" spans="1:7" x14ac:dyDescent="0.25">
      <c r="A330" s="269" t="s">
        <v>223</v>
      </c>
      <c r="B330" s="269" t="s">
        <v>224</v>
      </c>
      <c r="C330" s="269" t="s">
        <v>16</v>
      </c>
      <c r="D330" s="269">
        <v>40290.3206297</v>
      </c>
      <c r="E330" s="269">
        <v>599.53455289999999</v>
      </c>
      <c r="F330" s="269">
        <v>98.533781667304297</v>
      </c>
      <c r="G330" s="269">
        <v>1.4662183326956899</v>
      </c>
    </row>
    <row r="331" spans="1:7" x14ac:dyDescent="0.25">
      <c r="A331" s="269" t="s">
        <v>225</v>
      </c>
      <c r="B331" s="269" t="s">
        <v>226</v>
      </c>
      <c r="C331" s="269" t="s">
        <v>15</v>
      </c>
      <c r="D331" s="269">
        <v>219.7378884</v>
      </c>
      <c r="E331" s="269">
        <v>16.745381299999998</v>
      </c>
      <c r="F331" s="269">
        <v>92.918999588747695</v>
      </c>
      <c r="G331" s="269">
        <v>7.0810004112523499</v>
      </c>
    </row>
    <row r="332" spans="1:7" x14ac:dyDescent="0.25">
      <c r="A332" s="269" t="s">
        <v>225</v>
      </c>
      <c r="B332" s="269" t="s">
        <v>226</v>
      </c>
      <c r="C332" s="269" t="s">
        <v>16</v>
      </c>
      <c r="D332" s="269">
        <v>9023.1369919999997</v>
      </c>
      <c r="E332" s="269">
        <v>23.773837400000001</v>
      </c>
      <c r="F332" s="269">
        <v>99.737215964119599</v>
      </c>
      <c r="G332" s="269">
        <v>0.26278403588041899</v>
      </c>
    </row>
    <row r="333" spans="1:7" x14ac:dyDescent="0.25">
      <c r="A333" s="269" t="s">
        <v>227</v>
      </c>
      <c r="B333" s="269" t="s">
        <v>228</v>
      </c>
      <c r="C333" s="269" t="s">
        <v>15</v>
      </c>
      <c r="D333" s="269">
        <v>4138.3796887999997</v>
      </c>
      <c r="E333" s="269">
        <v>967.72301719999996</v>
      </c>
      <c r="F333" s="269">
        <v>81.047717350791601</v>
      </c>
      <c r="G333" s="269">
        <v>18.952282649208399</v>
      </c>
    </row>
    <row r="334" spans="1:7" x14ac:dyDescent="0.25">
      <c r="A334" s="269" t="s">
        <v>227</v>
      </c>
      <c r="B334" s="269" t="s">
        <v>228</v>
      </c>
      <c r="C334" s="269" t="s">
        <v>16</v>
      </c>
      <c r="D334" s="269">
        <v>56949.023998500001</v>
      </c>
      <c r="E334" s="269">
        <v>898.79327820000003</v>
      </c>
      <c r="F334" s="269">
        <v>98.446279703344999</v>
      </c>
      <c r="G334" s="269">
        <v>1.5537202966550201</v>
      </c>
    </row>
    <row r="335" spans="1:7" x14ac:dyDescent="0.25">
      <c r="A335" s="269" t="s">
        <v>229</v>
      </c>
      <c r="B335" s="269" t="s">
        <v>230</v>
      </c>
      <c r="C335" s="269" t="s">
        <v>15</v>
      </c>
      <c r="D335" s="269">
        <v>4211.3020856000003</v>
      </c>
      <c r="E335" s="269">
        <v>335.37853430000001</v>
      </c>
      <c r="F335" s="269">
        <v>92.623661912118706</v>
      </c>
      <c r="G335" s="269">
        <v>7.3763380878812699</v>
      </c>
    </row>
    <row r="336" spans="1:7" x14ac:dyDescent="0.25">
      <c r="A336" s="269" t="s">
        <v>229</v>
      </c>
      <c r="B336" s="269" t="s">
        <v>230</v>
      </c>
      <c r="C336" s="269" t="s">
        <v>16</v>
      </c>
      <c r="D336" s="269">
        <v>73277.719564500003</v>
      </c>
      <c r="E336" s="269">
        <v>1002.633225</v>
      </c>
      <c r="F336" s="269">
        <v>98.650204007725506</v>
      </c>
      <c r="G336" s="269">
        <v>1.34979599227446</v>
      </c>
    </row>
    <row r="337" spans="1:7" x14ac:dyDescent="0.25">
      <c r="A337" s="269" t="s">
        <v>231</v>
      </c>
      <c r="B337" s="269" t="s">
        <v>232</v>
      </c>
      <c r="C337" s="269" t="s">
        <v>15</v>
      </c>
      <c r="D337" s="269">
        <v>2677.4083214000002</v>
      </c>
      <c r="E337" s="269">
        <v>228.1063632</v>
      </c>
      <c r="F337" s="269">
        <v>92.149192554110101</v>
      </c>
      <c r="G337" s="269">
        <v>7.8508074458898598</v>
      </c>
    </row>
    <row r="338" spans="1:7" x14ac:dyDescent="0.25">
      <c r="A338" s="269" t="s">
        <v>231</v>
      </c>
      <c r="B338" s="269" t="s">
        <v>232</v>
      </c>
      <c r="C338" s="269" t="s">
        <v>16</v>
      </c>
      <c r="D338" s="269">
        <v>42589.797856099998</v>
      </c>
      <c r="E338" s="269">
        <v>264.00726939999998</v>
      </c>
      <c r="F338" s="269">
        <v>99.383935058679498</v>
      </c>
      <c r="G338" s="269">
        <v>0.61606494132046996</v>
      </c>
    </row>
    <row r="339" spans="1:7" x14ac:dyDescent="0.25">
      <c r="A339" s="269" t="s">
        <v>233</v>
      </c>
      <c r="B339" s="269" t="s">
        <v>234</v>
      </c>
      <c r="C339" s="269" t="s">
        <v>15</v>
      </c>
      <c r="D339" s="269">
        <v>1865.7154989999999</v>
      </c>
      <c r="E339" s="269">
        <v>175.65919099999999</v>
      </c>
      <c r="F339" s="269">
        <v>91.395053937893195</v>
      </c>
      <c r="G339" s="269">
        <v>8.6049460621068103</v>
      </c>
    </row>
    <row r="340" spans="1:7" x14ac:dyDescent="0.25">
      <c r="A340" s="269" t="s">
        <v>233</v>
      </c>
      <c r="B340" s="269" t="s">
        <v>234</v>
      </c>
      <c r="C340" s="269" t="s">
        <v>16</v>
      </c>
      <c r="D340" s="269">
        <v>32305.500349000002</v>
      </c>
      <c r="E340" s="269">
        <v>313.6630141</v>
      </c>
      <c r="F340" s="269">
        <v>99.038408770303306</v>
      </c>
      <c r="G340" s="269">
        <v>0.96159122969667299</v>
      </c>
    </row>
    <row r="341" spans="1:7" x14ac:dyDescent="0.25">
      <c r="A341" s="269" t="s">
        <v>235</v>
      </c>
      <c r="B341" s="269" t="s">
        <v>236</v>
      </c>
      <c r="C341" s="269" t="s">
        <v>15</v>
      </c>
      <c r="D341" s="269">
        <v>520.21791959999996</v>
      </c>
      <c r="E341" s="269">
        <v>59.592869299999997</v>
      </c>
      <c r="F341" s="269">
        <v>89.7220144155893</v>
      </c>
      <c r="G341" s="269">
        <v>10.2779855844107</v>
      </c>
    </row>
    <row r="342" spans="1:7" x14ac:dyDescent="0.25">
      <c r="A342" s="269" t="s">
        <v>235</v>
      </c>
      <c r="B342" s="269" t="s">
        <v>236</v>
      </c>
      <c r="C342" s="269" t="s">
        <v>16</v>
      </c>
      <c r="D342" s="269">
        <v>5091.3511722000003</v>
      </c>
      <c r="E342" s="269">
        <v>75.325654099999994</v>
      </c>
      <c r="F342" s="269">
        <v>98.542086981005497</v>
      </c>
      <c r="G342" s="269">
        <v>1.45791301899451</v>
      </c>
    </row>
    <row r="343" spans="1:7" x14ac:dyDescent="0.25">
      <c r="A343" s="269" t="s">
        <v>237</v>
      </c>
      <c r="B343" s="269" t="s">
        <v>238</v>
      </c>
      <c r="C343" s="269" t="s">
        <v>15</v>
      </c>
      <c r="D343" s="269">
        <v>192.14782220000001</v>
      </c>
      <c r="E343" s="269">
        <v>30.3340554</v>
      </c>
      <c r="F343" s="269">
        <v>86.365606166567204</v>
      </c>
      <c r="G343" s="269">
        <v>13.634393833432799</v>
      </c>
    </row>
    <row r="344" spans="1:7" x14ac:dyDescent="0.25">
      <c r="A344" s="269" t="s">
        <v>237</v>
      </c>
      <c r="B344" s="269" t="s">
        <v>238</v>
      </c>
      <c r="C344" s="269" t="s">
        <v>16</v>
      </c>
      <c r="D344" s="269">
        <v>4633.2874357000001</v>
      </c>
      <c r="E344" s="269">
        <v>40.007212000000003</v>
      </c>
      <c r="F344" s="269">
        <v>99.143918476878198</v>
      </c>
      <c r="G344" s="269">
        <v>0.85608152312180597</v>
      </c>
    </row>
    <row r="345" spans="1:7" x14ac:dyDescent="0.25">
      <c r="A345" s="269" t="s">
        <v>239</v>
      </c>
      <c r="B345" s="269" t="s">
        <v>240</v>
      </c>
      <c r="C345" s="269" t="s">
        <v>15</v>
      </c>
      <c r="D345" s="269">
        <v>314.04748619999998</v>
      </c>
      <c r="E345" s="269">
        <v>10.029415</v>
      </c>
      <c r="F345" s="269">
        <v>96.905236083515106</v>
      </c>
      <c r="G345" s="269">
        <v>3.0947639164848901</v>
      </c>
    </row>
    <row r="346" spans="1:7" x14ac:dyDescent="0.25">
      <c r="A346" s="269" t="s">
        <v>239</v>
      </c>
      <c r="B346" s="269" t="s">
        <v>240</v>
      </c>
      <c r="C346" s="269" t="s">
        <v>16</v>
      </c>
      <c r="D346" s="269">
        <v>7224.9504605000002</v>
      </c>
      <c r="E346" s="269">
        <v>54.1678523</v>
      </c>
      <c r="F346" s="269">
        <v>99.255845969631395</v>
      </c>
      <c r="G346" s="269">
        <v>0.74415403036859995</v>
      </c>
    </row>
    <row r="347" spans="1:7" x14ac:dyDescent="0.25">
      <c r="A347" s="269" t="s">
        <v>241</v>
      </c>
      <c r="B347" s="269" t="s">
        <v>242</v>
      </c>
      <c r="C347" s="269" t="s">
        <v>15</v>
      </c>
      <c r="D347" s="269">
        <v>457.702293</v>
      </c>
      <c r="E347" s="269">
        <v>136.9174026</v>
      </c>
      <c r="F347" s="269">
        <v>76.973954342053204</v>
      </c>
      <c r="G347" s="269">
        <v>23.026045657946799</v>
      </c>
    </row>
    <row r="348" spans="1:7" x14ac:dyDescent="0.25">
      <c r="A348" s="269" t="s">
        <v>241</v>
      </c>
      <c r="B348" s="269" t="s">
        <v>242</v>
      </c>
      <c r="C348" s="269" t="s">
        <v>16</v>
      </c>
      <c r="D348" s="269">
        <v>6877.4532860999998</v>
      </c>
      <c r="E348" s="269">
        <v>135.56061769999999</v>
      </c>
      <c r="F348" s="269">
        <v>98.067013418773499</v>
      </c>
      <c r="G348" s="269">
        <v>1.9329865812264599</v>
      </c>
    </row>
    <row r="349" spans="1:7" x14ac:dyDescent="0.25">
      <c r="A349" s="269" t="s">
        <v>243</v>
      </c>
      <c r="B349" s="269" t="s">
        <v>244</v>
      </c>
      <c r="C349" s="269" t="s">
        <v>15</v>
      </c>
      <c r="D349" s="269">
        <v>1823.7603219</v>
      </c>
      <c r="E349" s="269">
        <v>111.98662640000001</v>
      </c>
      <c r="F349" s="269">
        <v>94.214810644627505</v>
      </c>
      <c r="G349" s="269">
        <v>5.7851893553725198</v>
      </c>
    </row>
    <row r="350" spans="1:7" x14ac:dyDescent="0.25">
      <c r="A350" s="269" t="s">
        <v>243</v>
      </c>
      <c r="B350" s="269" t="s">
        <v>244</v>
      </c>
      <c r="C350" s="269" t="s">
        <v>16</v>
      </c>
      <c r="D350" s="269">
        <v>11580.8326726</v>
      </c>
      <c r="E350" s="269">
        <v>238.8636352</v>
      </c>
      <c r="F350" s="269">
        <v>97.979105139593401</v>
      </c>
      <c r="G350" s="269">
        <v>2.0208948604066101</v>
      </c>
    </row>
    <row r="351" spans="1:7" x14ac:dyDescent="0.25">
      <c r="A351" s="269" t="s">
        <v>245</v>
      </c>
      <c r="B351" s="269" t="s">
        <v>246</v>
      </c>
      <c r="C351" s="269" t="s">
        <v>15</v>
      </c>
      <c r="D351" s="269">
        <v>176.5033995</v>
      </c>
      <c r="E351" s="269">
        <v>62.604773999999999</v>
      </c>
      <c r="F351" s="269">
        <v>73.817384373102598</v>
      </c>
      <c r="G351" s="269">
        <v>26.182615626897402</v>
      </c>
    </row>
    <row r="352" spans="1:7" x14ac:dyDescent="0.25">
      <c r="A352" s="269" t="s">
        <v>245</v>
      </c>
      <c r="B352" s="269" t="s">
        <v>246</v>
      </c>
      <c r="C352" s="269" t="s">
        <v>16</v>
      </c>
      <c r="D352" s="269">
        <v>17637.716341899999</v>
      </c>
      <c r="E352" s="269">
        <v>133.03868309999999</v>
      </c>
      <c r="F352" s="269">
        <v>99.251361673081206</v>
      </c>
      <c r="G352" s="269">
        <v>0.74863832691880805</v>
      </c>
    </row>
    <row r="353" spans="1:7" x14ac:dyDescent="0.25">
      <c r="A353" s="269" t="s">
        <v>247</v>
      </c>
      <c r="B353" s="269" t="s">
        <v>248</v>
      </c>
      <c r="C353" s="269" t="s">
        <v>15</v>
      </c>
      <c r="D353" s="269">
        <v>168.1020752</v>
      </c>
      <c r="E353" s="269">
        <v>26.6290117</v>
      </c>
      <c r="F353" s="269">
        <v>86.325238499965494</v>
      </c>
      <c r="G353" s="269">
        <v>13.674761500034499</v>
      </c>
    </row>
    <row r="354" spans="1:7" x14ac:dyDescent="0.25">
      <c r="A354" s="269" t="s">
        <v>247</v>
      </c>
      <c r="B354" s="269" t="s">
        <v>248</v>
      </c>
      <c r="C354" s="269" t="s">
        <v>16</v>
      </c>
      <c r="D354" s="269">
        <v>19448.354957</v>
      </c>
      <c r="E354" s="269">
        <v>59.319586999999999</v>
      </c>
      <c r="F354" s="269">
        <v>99.695916666713899</v>
      </c>
      <c r="G354" s="269">
        <v>0.30408333328610399</v>
      </c>
    </row>
    <row r="355" spans="1:7" x14ac:dyDescent="0.25">
      <c r="A355" s="269" t="s">
        <v>249</v>
      </c>
      <c r="B355" s="269" t="s">
        <v>250</v>
      </c>
      <c r="C355" s="269" t="s">
        <v>15</v>
      </c>
      <c r="D355" s="269">
        <v>49.485179799999997</v>
      </c>
      <c r="E355" s="269">
        <v>0</v>
      </c>
      <c r="F355" s="269">
        <v>100</v>
      </c>
      <c r="G355" s="269">
        <v>0</v>
      </c>
    </row>
    <row r="356" spans="1:7" x14ac:dyDescent="0.25">
      <c r="A356" s="269" t="s">
        <v>249</v>
      </c>
      <c r="B356" s="269" t="s">
        <v>250</v>
      </c>
      <c r="C356" s="269" t="s">
        <v>16</v>
      </c>
      <c r="D356" s="269">
        <v>15494.2075327</v>
      </c>
      <c r="E356" s="269">
        <v>34.232077599999997</v>
      </c>
      <c r="F356" s="269">
        <v>99.7795523667601</v>
      </c>
      <c r="G356" s="269">
        <v>0.22044763323994199</v>
      </c>
    </row>
    <row r="357" spans="1:7" x14ac:dyDescent="0.25">
      <c r="A357" s="269" t="s">
        <v>251</v>
      </c>
      <c r="B357" s="269" t="s">
        <v>252</v>
      </c>
      <c r="C357" s="269" t="s">
        <v>15</v>
      </c>
      <c r="D357" s="269">
        <v>797.92761819999998</v>
      </c>
      <c r="E357" s="269">
        <v>229.1388498</v>
      </c>
      <c r="F357" s="269">
        <v>77.689968766461604</v>
      </c>
      <c r="G357" s="269">
        <v>22.3100312335384</v>
      </c>
    </row>
    <row r="358" spans="1:7" x14ac:dyDescent="0.25">
      <c r="A358" s="269" t="s">
        <v>251</v>
      </c>
      <c r="B358" s="269" t="s">
        <v>252</v>
      </c>
      <c r="C358" s="269" t="s">
        <v>16</v>
      </c>
      <c r="D358" s="269">
        <v>13846.908716800001</v>
      </c>
      <c r="E358" s="269">
        <v>543.84590470000001</v>
      </c>
      <c r="F358" s="269">
        <v>96.220865972605196</v>
      </c>
      <c r="G358" s="269">
        <v>3.77913402739483</v>
      </c>
    </row>
    <row r="359" spans="1:7" x14ac:dyDescent="0.25">
      <c r="A359" s="269" t="s">
        <v>253</v>
      </c>
      <c r="B359" s="269" t="s">
        <v>254</v>
      </c>
      <c r="C359" s="269" t="s">
        <v>15</v>
      </c>
      <c r="D359" s="269">
        <v>34.802853300000002</v>
      </c>
      <c r="E359" s="269">
        <v>16.610433400000002</v>
      </c>
      <c r="F359" s="269">
        <v>67.692333118240398</v>
      </c>
      <c r="G359" s="269">
        <v>32.307666881759602</v>
      </c>
    </row>
    <row r="360" spans="1:7" x14ac:dyDescent="0.25">
      <c r="A360" s="269" t="s">
        <v>253</v>
      </c>
      <c r="B360" s="269" t="s">
        <v>254</v>
      </c>
      <c r="C360" s="269" t="s">
        <v>16</v>
      </c>
      <c r="D360" s="269">
        <v>13430.8565432</v>
      </c>
      <c r="E360" s="269">
        <v>0</v>
      </c>
      <c r="F360" s="269">
        <v>100</v>
      </c>
      <c r="G360" s="269">
        <v>0</v>
      </c>
    </row>
    <row r="361" spans="1:7" x14ac:dyDescent="0.25">
      <c r="A361" s="269" t="s">
        <v>255</v>
      </c>
      <c r="B361" s="269" t="s">
        <v>256</v>
      </c>
      <c r="C361" s="269" t="s">
        <v>15</v>
      </c>
      <c r="D361" s="269">
        <v>13.404473100000001</v>
      </c>
      <c r="E361" s="269">
        <v>0</v>
      </c>
      <c r="F361" s="269">
        <v>100</v>
      </c>
      <c r="G361" s="269">
        <v>0</v>
      </c>
    </row>
    <row r="362" spans="1:7" x14ac:dyDescent="0.25">
      <c r="A362" s="269" t="s">
        <v>255</v>
      </c>
      <c r="B362" s="269" t="s">
        <v>256</v>
      </c>
      <c r="C362" s="269" t="s">
        <v>16</v>
      </c>
      <c r="D362" s="269">
        <v>10764.749897</v>
      </c>
      <c r="E362" s="269">
        <v>86.488573200000005</v>
      </c>
      <c r="F362" s="269">
        <v>99.202961270849201</v>
      </c>
      <c r="G362" s="269">
        <v>0.79703872915075602</v>
      </c>
    </row>
    <row r="363" spans="1:7" x14ac:dyDescent="0.25">
      <c r="A363" s="269" t="s">
        <v>257</v>
      </c>
      <c r="B363" s="269" t="s">
        <v>258</v>
      </c>
      <c r="C363" s="269" t="s">
        <v>15</v>
      </c>
      <c r="D363" s="269">
        <v>49.768565799999998</v>
      </c>
      <c r="E363" s="269">
        <v>0</v>
      </c>
      <c r="F363" s="269">
        <v>100</v>
      </c>
      <c r="G363" s="269">
        <v>0</v>
      </c>
    </row>
    <row r="364" spans="1:7" x14ac:dyDescent="0.25">
      <c r="A364" s="269" t="s">
        <v>257</v>
      </c>
      <c r="B364" s="269" t="s">
        <v>258</v>
      </c>
      <c r="C364" s="269" t="s">
        <v>16</v>
      </c>
      <c r="D364" s="269">
        <v>18996.156926799998</v>
      </c>
      <c r="E364" s="269">
        <v>52.227728999999997</v>
      </c>
      <c r="F364" s="269">
        <v>99.725815443441803</v>
      </c>
      <c r="G364" s="269">
        <v>0.27418455655817098</v>
      </c>
    </row>
    <row r="365" spans="1:7" x14ac:dyDescent="0.25">
      <c r="A365" s="269" t="s">
        <v>259</v>
      </c>
      <c r="B365" s="269" t="s">
        <v>260</v>
      </c>
      <c r="C365" s="269" t="s">
        <v>15</v>
      </c>
      <c r="D365" s="269">
        <v>17.068844800000001</v>
      </c>
      <c r="E365" s="269">
        <v>0</v>
      </c>
      <c r="F365" s="269">
        <v>100</v>
      </c>
      <c r="G365" s="269">
        <v>0</v>
      </c>
    </row>
    <row r="366" spans="1:7" x14ac:dyDescent="0.25">
      <c r="A366" s="269" t="s">
        <v>259</v>
      </c>
      <c r="B366" s="269" t="s">
        <v>260</v>
      </c>
      <c r="C366" s="269" t="s">
        <v>16</v>
      </c>
      <c r="D366" s="269">
        <v>19794.287189999999</v>
      </c>
      <c r="E366" s="269">
        <v>148.61030769999999</v>
      </c>
      <c r="F366" s="269">
        <v>99.254820881884697</v>
      </c>
      <c r="G366" s="269">
        <v>0.74517911811530502</v>
      </c>
    </row>
    <row r="367" spans="1:7" x14ac:dyDescent="0.25">
      <c r="A367" s="269" t="s">
        <v>261</v>
      </c>
      <c r="B367" s="269" t="s">
        <v>262</v>
      </c>
      <c r="C367" s="269" t="s">
        <v>15</v>
      </c>
      <c r="D367" s="269">
        <v>54.673255400000002</v>
      </c>
      <c r="E367" s="269">
        <v>0</v>
      </c>
      <c r="F367" s="269">
        <v>100</v>
      </c>
      <c r="G367" s="269">
        <v>0</v>
      </c>
    </row>
    <row r="368" spans="1:7" x14ac:dyDescent="0.25">
      <c r="A368" s="269" t="s">
        <v>261</v>
      </c>
      <c r="B368" s="269" t="s">
        <v>262</v>
      </c>
      <c r="C368" s="269" t="s">
        <v>16</v>
      </c>
      <c r="D368" s="269">
        <v>17283.484664899999</v>
      </c>
      <c r="E368" s="269">
        <v>55.580630499999998</v>
      </c>
      <c r="F368" s="269">
        <v>99.679448519553404</v>
      </c>
      <c r="G368" s="269">
        <v>0.32055148044655801</v>
      </c>
    </row>
    <row r="369" spans="1:7" x14ac:dyDescent="0.25">
      <c r="A369" s="269" t="s">
        <v>263</v>
      </c>
      <c r="B369" s="269" t="s">
        <v>264</v>
      </c>
      <c r="C369" s="269" t="s">
        <v>15</v>
      </c>
      <c r="D369" s="269">
        <v>18.7945706</v>
      </c>
      <c r="E369" s="269">
        <v>0</v>
      </c>
      <c r="F369" s="269">
        <v>100</v>
      </c>
      <c r="G369" s="269">
        <v>0</v>
      </c>
    </row>
    <row r="370" spans="1:7" x14ac:dyDescent="0.25">
      <c r="A370" s="269" t="s">
        <v>263</v>
      </c>
      <c r="B370" s="269" t="s">
        <v>264</v>
      </c>
      <c r="C370" s="269" t="s">
        <v>16</v>
      </c>
      <c r="D370" s="269">
        <v>4578.8183841</v>
      </c>
      <c r="E370" s="269">
        <v>24.227926199999999</v>
      </c>
      <c r="F370" s="269">
        <v>99.473654519925503</v>
      </c>
      <c r="G370" s="269">
        <v>0.526345480074498</v>
      </c>
    </row>
    <row r="371" spans="1:7" x14ac:dyDescent="0.25">
      <c r="A371" s="269" t="s">
        <v>265</v>
      </c>
      <c r="B371" s="269" t="s">
        <v>266</v>
      </c>
      <c r="C371" s="269" t="s">
        <v>15</v>
      </c>
      <c r="D371" s="269">
        <v>736.49155870000004</v>
      </c>
      <c r="E371" s="269">
        <v>267.87627809999998</v>
      </c>
      <c r="F371" s="269">
        <v>73.328867344709494</v>
      </c>
      <c r="G371" s="269">
        <v>26.671132655290499</v>
      </c>
    </row>
    <row r="372" spans="1:7" x14ac:dyDescent="0.25">
      <c r="A372" s="269" t="s">
        <v>265</v>
      </c>
      <c r="B372" s="269" t="s">
        <v>266</v>
      </c>
      <c r="C372" s="269" t="s">
        <v>16</v>
      </c>
      <c r="D372" s="269">
        <v>71800.891026600002</v>
      </c>
      <c r="E372" s="269">
        <v>606.98049209999999</v>
      </c>
      <c r="F372" s="269">
        <v>99.161720294535598</v>
      </c>
      <c r="G372" s="269">
        <v>0.838279705464401</v>
      </c>
    </row>
    <row r="373" spans="1:7" x14ac:dyDescent="0.25">
      <c r="A373" s="269" t="s">
        <v>267</v>
      </c>
      <c r="B373" s="269" t="s">
        <v>268</v>
      </c>
      <c r="C373" s="269" t="s">
        <v>15</v>
      </c>
      <c r="D373" s="269">
        <v>29.643025300000001</v>
      </c>
      <c r="E373" s="269">
        <v>0</v>
      </c>
      <c r="F373" s="269">
        <v>100</v>
      </c>
      <c r="G373" s="269">
        <v>0</v>
      </c>
    </row>
    <row r="374" spans="1:7" x14ac:dyDescent="0.25">
      <c r="A374" s="269" t="s">
        <v>267</v>
      </c>
      <c r="B374" s="269" t="s">
        <v>268</v>
      </c>
      <c r="C374" s="269" t="s">
        <v>16</v>
      </c>
      <c r="D374" s="269">
        <v>42983.842508599999</v>
      </c>
      <c r="E374" s="269">
        <v>23.9307968</v>
      </c>
      <c r="F374" s="269">
        <v>99.944357043016197</v>
      </c>
      <c r="G374" s="269">
        <v>5.5642956983767602E-2</v>
      </c>
    </row>
    <row r="375" spans="1:7" x14ac:dyDescent="0.25">
      <c r="A375" s="269" t="s">
        <v>269</v>
      </c>
      <c r="B375" s="269" t="s">
        <v>270</v>
      </c>
      <c r="C375" s="269" t="s">
        <v>15</v>
      </c>
      <c r="D375" s="269">
        <v>164.56436199999999</v>
      </c>
      <c r="E375" s="269">
        <v>25.672502000000001</v>
      </c>
      <c r="F375" s="269">
        <v>86.504980443748295</v>
      </c>
      <c r="G375" s="269">
        <v>13.4950195562517</v>
      </c>
    </row>
    <row r="376" spans="1:7" x14ac:dyDescent="0.25">
      <c r="A376" s="269" t="s">
        <v>269</v>
      </c>
      <c r="B376" s="269" t="s">
        <v>270</v>
      </c>
      <c r="C376" s="269" t="s">
        <v>16</v>
      </c>
      <c r="D376" s="269">
        <v>13621.744595599999</v>
      </c>
      <c r="E376" s="269">
        <v>71.368978900000002</v>
      </c>
      <c r="F376" s="269">
        <v>99.478796560682099</v>
      </c>
      <c r="G376" s="269">
        <v>0.52120343931789803</v>
      </c>
    </row>
    <row r="377" spans="1:7" x14ac:dyDescent="0.25">
      <c r="A377" s="269" t="s">
        <v>271</v>
      </c>
      <c r="B377" s="269" t="s">
        <v>272</v>
      </c>
      <c r="C377" s="269" t="s">
        <v>15</v>
      </c>
      <c r="D377" s="269">
        <v>179.4747022</v>
      </c>
      <c r="E377" s="269">
        <v>0</v>
      </c>
      <c r="F377" s="269">
        <v>100</v>
      </c>
      <c r="G377" s="269">
        <v>0</v>
      </c>
    </row>
    <row r="378" spans="1:7" x14ac:dyDescent="0.25">
      <c r="A378" s="269" t="s">
        <v>271</v>
      </c>
      <c r="B378" s="269" t="s">
        <v>272</v>
      </c>
      <c r="C378" s="269" t="s">
        <v>16</v>
      </c>
      <c r="D378" s="269">
        <v>20728.797386099999</v>
      </c>
      <c r="E378" s="269">
        <v>47.763501499999997</v>
      </c>
      <c r="F378" s="269">
        <v>99.770108721273004</v>
      </c>
      <c r="G378" s="269">
        <v>0.22989127872701301</v>
      </c>
    </row>
    <row r="379" spans="1:7" x14ac:dyDescent="0.25">
      <c r="A379" s="269" t="s">
        <v>273</v>
      </c>
      <c r="B379" s="269" t="s">
        <v>274</v>
      </c>
      <c r="C379" s="269" t="s">
        <v>15</v>
      </c>
      <c r="D379" s="269">
        <v>285.10673880000002</v>
      </c>
      <c r="E379" s="269">
        <v>37.073831499999997</v>
      </c>
      <c r="F379" s="269">
        <v>88.492840686985403</v>
      </c>
      <c r="G379" s="269">
        <v>11.507159313014601</v>
      </c>
    </row>
    <row r="380" spans="1:7" x14ac:dyDescent="0.25">
      <c r="A380" s="269" t="s">
        <v>273</v>
      </c>
      <c r="B380" s="269" t="s">
        <v>274</v>
      </c>
      <c r="C380" s="269" t="s">
        <v>16</v>
      </c>
      <c r="D380" s="269">
        <v>26352.566881700001</v>
      </c>
      <c r="E380" s="269">
        <v>86.980218100000002</v>
      </c>
      <c r="F380" s="269">
        <v>99.671022284263501</v>
      </c>
      <c r="G380" s="269">
        <v>0.32897771573650703</v>
      </c>
    </row>
    <row r="381" spans="1:7" x14ac:dyDescent="0.25">
      <c r="A381" s="269" t="s">
        <v>275</v>
      </c>
      <c r="B381" s="269" t="s">
        <v>276</v>
      </c>
      <c r="C381" s="269" t="s">
        <v>15</v>
      </c>
      <c r="D381" s="269">
        <v>46.1722143</v>
      </c>
      <c r="E381" s="269">
        <v>0</v>
      </c>
      <c r="F381" s="269">
        <v>100</v>
      </c>
      <c r="G381" s="269">
        <v>0</v>
      </c>
    </row>
    <row r="382" spans="1:7" x14ac:dyDescent="0.25">
      <c r="A382" s="269" t="s">
        <v>275</v>
      </c>
      <c r="B382" s="269" t="s">
        <v>276</v>
      </c>
      <c r="C382" s="269" t="s">
        <v>16</v>
      </c>
      <c r="D382" s="269">
        <v>17605.949886099999</v>
      </c>
      <c r="E382" s="269">
        <v>66.754184100000003</v>
      </c>
      <c r="F382" s="269">
        <v>99.622275211338106</v>
      </c>
      <c r="G382" s="269">
        <v>0.37772478866186598</v>
      </c>
    </row>
    <row r="383" spans="1:7" x14ac:dyDescent="0.25">
      <c r="A383" s="269" t="s">
        <v>277</v>
      </c>
      <c r="B383" s="269" t="s">
        <v>278</v>
      </c>
      <c r="C383" s="269" t="s">
        <v>15</v>
      </c>
      <c r="D383" s="269">
        <v>246.35176509999999</v>
      </c>
      <c r="E383" s="269">
        <v>0</v>
      </c>
      <c r="F383" s="269">
        <v>100</v>
      </c>
      <c r="G383" s="269">
        <v>0</v>
      </c>
    </row>
    <row r="384" spans="1:7" x14ac:dyDescent="0.25">
      <c r="A384" s="269" t="s">
        <v>277</v>
      </c>
      <c r="B384" s="269" t="s">
        <v>278</v>
      </c>
      <c r="C384" s="269" t="s">
        <v>16</v>
      </c>
      <c r="D384" s="269">
        <v>6532.1816589999999</v>
      </c>
      <c r="E384" s="269">
        <v>51.128014700000001</v>
      </c>
      <c r="F384" s="269">
        <v>99.223369137498494</v>
      </c>
      <c r="G384" s="269">
        <v>0.77663086250148505</v>
      </c>
    </row>
    <row r="385" spans="1:7" x14ac:dyDescent="0.25">
      <c r="A385" s="269" t="s">
        <v>279</v>
      </c>
      <c r="B385" s="269" t="s">
        <v>280</v>
      </c>
      <c r="C385" s="269" t="s">
        <v>15</v>
      </c>
      <c r="D385" s="269">
        <v>304.04054359999998</v>
      </c>
      <c r="E385" s="269">
        <v>21.174440700000002</v>
      </c>
      <c r="F385" s="269">
        <v>93.489094376885404</v>
      </c>
      <c r="G385" s="269">
        <v>6.5109056231146099</v>
      </c>
    </row>
    <row r="386" spans="1:7" x14ac:dyDescent="0.25">
      <c r="A386" s="269" t="s">
        <v>279</v>
      </c>
      <c r="B386" s="269" t="s">
        <v>280</v>
      </c>
      <c r="C386" s="269" t="s">
        <v>16</v>
      </c>
      <c r="D386" s="269">
        <v>27973.842902600001</v>
      </c>
      <c r="E386" s="269">
        <v>159.18148429999999</v>
      </c>
      <c r="F386" s="269">
        <v>99.434182823322303</v>
      </c>
      <c r="G386" s="269">
        <v>0.56581717667767695</v>
      </c>
    </row>
    <row r="387" spans="1:7" x14ac:dyDescent="0.25">
      <c r="A387" s="269" t="s">
        <v>281</v>
      </c>
      <c r="B387" s="269" t="s">
        <v>282</v>
      </c>
      <c r="C387" s="269" t="s">
        <v>15</v>
      </c>
      <c r="D387" s="269">
        <v>3361.1886416000002</v>
      </c>
      <c r="E387" s="269">
        <v>790.95568920000005</v>
      </c>
      <c r="F387" s="269">
        <v>80.950669673671797</v>
      </c>
      <c r="G387" s="269">
        <v>19.049330326328199</v>
      </c>
    </row>
    <row r="388" spans="1:7" x14ac:dyDescent="0.25">
      <c r="A388" s="269" t="s">
        <v>281</v>
      </c>
      <c r="B388" s="269" t="s">
        <v>282</v>
      </c>
      <c r="C388" s="269" t="s">
        <v>16</v>
      </c>
      <c r="D388" s="269">
        <v>20837.638237300001</v>
      </c>
      <c r="E388" s="269">
        <v>158.9998569</v>
      </c>
      <c r="F388" s="269">
        <v>99.242736593417206</v>
      </c>
      <c r="G388" s="269">
        <v>0.75726340658279601</v>
      </c>
    </row>
    <row r="389" spans="1:7" x14ac:dyDescent="0.25">
      <c r="A389" s="269" t="s">
        <v>283</v>
      </c>
      <c r="B389" s="269" t="s">
        <v>284</v>
      </c>
      <c r="C389" s="269" t="s">
        <v>15</v>
      </c>
      <c r="D389" s="269">
        <v>1679.6161646999999</v>
      </c>
      <c r="E389" s="269">
        <v>241.4841366</v>
      </c>
      <c r="F389" s="269">
        <v>87.429904808375198</v>
      </c>
      <c r="G389" s="269">
        <v>12.5700951916248</v>
      </c>
    </row>
    <row r="390" spans="1:7" x14ac:dyDescent="0.25">
      <c r="A390" s="269" t="s">
        <v>283</v>
      </c>
      <c r="B390" s="269" t="s">
        <v>284</v>
      </c>
      <c r="C390" s="269" t="s">
        <v>16</v>
      </c>
      <c r="D390" s="269">
        <v>16731.1420559</v>
      </c>
      <c r="E390" s="269">
        <v>253.19259750000001</v>
      </c>
      <c r="F390" s="269">
        <v>98.509258074178902</v>
      </c>
      <c r="G390" s="269">
        <v>1.4907419258211301</v>
      </c>
    </row>
    <row r="391" spans="1:7" x14ac:dyDescent="0.25">
      <c r="A391" s="269" t="s">
        <v>285</v>
      </c>
      <c r="B391" s="269" t="s">
        <v>286</v>
      </c>
      <c r="C391" s="269" t="s">
        <v>15</v>
      </c>
      <c r="D391" s="269">
        <v>65.190789100000003</v>
      </c>
      <c r="E391" s="269">
        <v>0</v>
      </c>
      <c r="F391" s="269">
        <v>100</v>
      </c>
      <c r="G391" s="269">
        <v>0</v>
      </c>
    </row>
    <row r="392" spans="1:7" x14ac:dyDescent="0.25">
      <c r="A392" s="269" t="s">
        <v>285</v>
      </c>
      <c r="B392" s="269" t="s">
        <v>286</v>
      </c>
      <c r="C392" s="269" t="s">
        <v>16</v>
      </c>
      <c r="D392" s="269">
        <v>6686.4077734000002</v>
      </c>
      <c r="E392" s="269">
        <v>64.117102599999996</v>
      </c>
      <c r="F392" s="269">
        <v>99.050190855114806</v>
      </c>
      <c r="G392" s="269">
        <v>0.94980914488522505</v>
      </c>
    </row>
    <row r="393" spans="1:7" x14ac:dyDescent="0.25">
      <c r="A393" s="269" t="s">
        <v>287</v>
      </c>
      <c r="B393" s="269" t="s">
        <v>288</v>
      </c>
      <c r="C393" s="269" t="s">
        <v>15</v>
      </c>
      <c r="D393" s="269">
        <v>171.66074750000001</v>
      </c>
      <c r="E393" s="269">
        <v>108.2180458</v>
      </c>
      <c r="F393" s="269">
        <v>61.333960131805398</v>
      </c>
      <c r="G393" s="269">
        <v>38.666039868194602</v>
      </c>
    </row>
    <row r="394" spans="1:7" x14ac:dyDescent="0.25">
      <c r="A394" s="269" t="s">
        <v>287</v>
      </c>
      <c r="B394" s="269" t="s">
        <v>288</v>
      </c>
      <c r="C394" s="269" t="s">
        <v>16</v>
      </c>
      <c r="D394" s="269">
        <v>12087.7795271</v>
      </c>
      <c r="E394" s="269">
        <v>102.0840352</v>
      </c>
      <c r="F394" s="269">
        <v>99.162549812979705</v>
      </c>
      <c r="G394" s="269">
        <v>0.83745018702029395</v>
      </c>
    </row>
    <row r="395" spans="1:7" x14ac:dyDescent="0.25">
      <c r="A395" s="269" t="s">
        <v>289</v>
      </c>
      <c r="B395" s="269" t="s">
        <v>290</v>
      </c>
      <c r="C395" s="269" t="s">
        <v>15</v>
      </c>
      <c r="D395" s="269">
        <v>2085.5007418999999</v>
      </c>
      <c r="E395" s="269">
        <v>366.3135494</v>
      </c>
      <c r="F395" s="269">
        <v>85.059490406764297</v>
      </c>
      <c r="G395" s="269">
        <v>14.940509593235699</v>
      </c>
    </row>
    <row r="396" spans="1:7" x14ac:dyDescent="0.25">
      <c r="A396" s="269" t="s">
        <v>289</v>
      </c>
      <c r="B396" s="269" t="s">
        <v>290</v>
      </c>
      <c r="C396" s="269" t="s">
        <v>16</v>
      </c>
      <c r="D396" s="269">
        <v>16270.991013499999</v>
      </c>
      <c r="E396" s="269">
        <v>136.86746930000001</v>
      </c>
      <c r="F396" s="269">
        <v>99.165841968691595</v>
      </c>
      <c r="G396" s="269">
        <v>0.83415803130844401</v>
      </c>
    </row>
    <row r="397" spans="1:7" x14ac:dyDescent="0.25">
      <c r="A397" s="269" t="s">
        <v>291</v>
      </c>
      <c r="B397" s="269" t="s">
        <v>292</v>
      </c>
      <c r="C397" s="269" t="s">
        <v>15</v>
      </c>
      <c r="D397" s="269">
        <v>190.58100569999999</v>
      </c>
      <c r="E397" s="269">
        <v>24.034708999999999</v>
      </c>
      <c r="F397" s="269">
        <v>88.801048873053503</v>
      </c>
      <c r="G397" s="269">
        <v>11.198951126946501</v>
      </c>
    </row>
    <row r="398" spans="1:7" x14ac:dyDescent="0.25">
      <c r="A398" s="269" t="s">
        <v>291</v>
      </c>
      <c r="B398" s="269" t="s">
        <v>292</v>
      </c>
      <c r="C398" s="269" t="s">
        <v>16</v>
      </c>
      <c r="D398" s="269">
        <v>37363.405060500001</v>
      </c>
      <c r="E398" s="269">
        <v>107.2135785</v>
      </c>
      <c r="F398" s="269">
        <v>99.713872942603601</v>
      </c>
      <c r="G398" s="269">
        <v>0.28612705739640598</v>
      </c>
    </row>
    <row r="399" spans="1:7" x14ac:dyDescent="0.25">
      <c r="A399" s="269" t="s">
        <v>293</v>
      </c>
      <c r="B399" s="269" t="s">
        <v>294</v>
      </c>
      <c r="C399" s="269" t="s">
        <v>15</v>
      </c>
      <c r="D399" s="269">
        <v>135.26221340000001</v>
      </c>
      <c r="E399" s="269">
        <v>0</v>
      </c>
      <c r="F399" s="269">
        <v>100</v>
      </c>
      <c r="G399" s="269">
        <v>0</v>
      </c>
    </row>
    <row r="400" spans="1:7" x14ac:dyDescent="0.25">
      <c r="A400" s="269" t="s">
        <v>293</v>
      </c>
      <c r="B400" s="269" t="s">
        <v>294</v>
      </c>
      <c r="C400" s="269" t="s">
        <v>16</v>
      </c>
      <c r="D400" s="269">
        <v>33928.008601499998</v>
      </c>
      <c r="E400" s="269">
        <v>156.89118540000001</v>
      </c>
      <c r="F400" s="269">
        <v>99.539704718567805</v>
      </c>
      <c r="G400" s="269">
        <v>0.46029528143221499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687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660</v>
      </c>
      <c r="F410" s="5" t="s">
        <v>431</v>
      </c>
      <c r="G410" s="5" t="s">
        <v>661</v>
      </c>
    </row>
    <row r="411" spans="1:7" x14ac:dyDescent="0.25">
      <c r="A411" s="270" t="s">
        <v>70</v>
      </c>
      <c r="B411" s="270" t="s">
        <v>71</v>
      </c>
      <c r="C411" s="270" t="s">
        <v>15</v>
      </c>
      <c r="D411" s="270">
        <v>12.401234799999999</v>
      </c>
      <c r="E411" s="270">
        <v>1.1810700000000001</v>
      </c>
      <c r="F411" s="270">
        <v>91.304347698043102</v>
      </c>
      <c r="G411" s="270">
        <v>8.6956523019568799</v>
      </c>
    </row>
    <row r="412" spans="1:7" x14ac:dyDescent="0.25">
      <c r="A412" s="270" t="s">
        <v>70</v>
      </c>
      <c r="B412" s="270" t="s">
        <v>71</v>
      </c>
      <c r="C412" s="270" t="s">
        <v>16</v>
      </c>
      <c r="D412" s="270">
        <v>142.005718</v>
      </c>
      <c r="E412" s="270">
        <v>2.6959304999999998</v>
      </c>
      <c r="F412" s="270">
        <v>98.136904086479703</v>
      </c>
      <c r="G412" s="270">
        <v>1.86309591352029</v>
      </c>
    </row>
    <row r="413" spans="1:7" x14ac:dyDescent="0.25">
      <c r="A413" s="270" t="s">
        <v>72</v>
      </c>
      <c r="B413" s="270" t="s">
        <v>73</v>
      </c>
      <c r="C413" s="270" t="s">
        <v>15</v>
      </c>
      <c r="D413" s="270">
        <v>57.748745</v>
      </c>
      <c r="E413" s="270">
        <v>0</v>
      </c>
      <c r="F413" s="270">
        <v>100</v>
      </c>
      <c r="G413" s="270">
        <v>0</v>
      </c>
    </row>
    <row r="414" spans="1:7" x14ac:dyDescent="0.25">
      <c r="A414" s="270" t="s">
        <v>72</v>
      </c>
      <c r="B414" s="270" t="s">
        <v>73</v>
      </c>
      <c r="C414" s="270" t="s">
        <v>16</v>
      </c>
      <c r="D414" s="270">
        <v>310.82412749999997</v>
      </c>
      <c r="E414" s="270">
        <v>1.6984925</v>
      </c>
      <c r="F414" s="270">
        <v>99.456521739130395</v>
      </c>
      <c r="G414" s="270">
        <v>0.54347826086956497</v>
      </c>
    </row>
    <row r="415" spans="1:7" x14ac:dyDescent="0.25">
      <c r="A415" s="270" t="s">
        <v>74</v>
      </c>
      <c r="B415" s="270" t="s">
        <v>75</v>
      </c>
      <c r="C415" s="270" t="s">
        <v>15</v>
      </c>
      <c r="D415" s="270">
        <v>78.807099100000002</v>
      </c>
      <c r="E415" s="270">
        <v>10.3511858</v>
      </c>
      <c r="F415" s="270">
        <v>88.390102151908906</v>
      </c>
      <c r="G415" s="270">
        <v>11.6098978480911</v>
      </c>
    </row>
    <row r="416" spans="1:7" x14ac:dyDescent="0.25">
      <c r="A416" s="270" t="s">
        <v>74</v>
      </c>
      <c r="B416" s="270" t="s">
        <v>75</v>
      </c>
      <c r="C416" s="270" t="s">
        <v>16</v>
      </c>
      <c r="D416" s="270">
        <v>246.6002976</v>
      </c>
      <c r="E416" s="270">
        <v>0</v>
      </c>
      <c r="F416" s="270">
        <v>100</v>
      </c>
      <c r="G416" s="270">
        <v>0</v>
      </c>
    </row>
    <row r="417" spans="1:7" x14ac:dyDescent="0.25">
      <c r="A417" s="270" t="s">
        <v>76</v>
      </c>
      <c r="B417" s="270" t="s">
        <v>77</v>
      </c>
      <c r="C417" s="270" t="s">
        <v>15</v>
      </c>
      <c r="D417" s="270">
        <v>3.1707318</v>
      </c>
      <c r="E417" s="270">
        <v>4.7560976999999998</v>
      </c>
      <c r="F417" s="270">
        <v>40</v>
      </c>
      <c r="G417" s="270">
        <v>60</v>
      </c>
    </row>
    <row r="418" spans="1:7" x14ac:dyDescent="0.25">
      <c r="A418" s="270" t="s">
        <v>76</v>
      </c>
      <c r="B418" s="270" t="s">
        <v>77</v>
      </c>
      <c r="C418" s="270" t="s">
        <v>16</v>
      </c>
      <c r="D418" s="270">
        <v>9.5121953999999995</v>
      </c>
      <c r="E418" s="270">
        <v>0</v>
      </c>
      <c r="F418" s="270">
        <v>100</v>
      </c>
      <c r="G418" s="270">
        <v>0</v>
      </c>
    </row>
    <row r="419" spans="1:7" x14ac:dyDescent="0.25">
      <c r="A419" s="270" t="s">
        <v>78</v>
      </c>
      <c r="B419" s="270" t="s">
        <v>79</v>
      </c>
      <c r="C419" s="270" t="s">
        <v>15</v>
      </c>
      <c r="D419" s="270">
        <v>395.79823920000001</v>
      </c>
      <c r="E419" s="270">
        <v>46.423854599999999</v>
      </c>
      <c r="F419" s="270">
        <v>89.502140383561297</v>
      </c>
      <c r="G419" s="270">
        <v>10.497859616438699</v>
      </c>
    </row>
    <row r="420" spans="1:7" x14ac:dyDescent="0.25">
      <c r="A420" s="270" t="s">
        <v>78</v>
      </c>
      <c r="B420" s="270" t="s">
        <v>79</v>
      </c>
      <c r="C420" s="270" t="s">
        <v>16</v>
      </c>
      <c r="D420" s="270">
        <v>2450.5581787000001</v>
      </c>
      <c r="E420" s="270">
        <v>36.030076299999998</v>
      </c>
      <c r="F420" s="270">
        <v>98.551023627351597</v>
      </c>
      <c r="G420" s="270">
        <v>1.44897637264839</v>
      </c>
    </row>
    <row r="421" spans="1:7" x14ac:dyDescent="0.25">
      <c r="A421" s="270" t="s">
        <v>90</v>
      </c>
      <c r="B421" s="270" t="s">
        <v>91</v>
      </c>
      <c r="C421" s="270" t="s">
        <v>15</v>
      </c>
      <c r="D421" s="270">
        <v>65.815340500000005</v>
      </c>
      <c r="E421" s="270">
        <v>8.4885620999999993</v>
      </c>
      <c r="F421" s="270">
        <v>88.575886591453397</v>
      </c>
      <c r="G421" s="270">
        <v>11.424113408546599</v>
      </c>
    </row>
    <row r="422" spans="1:7" x14ac:dyDescent="0.25">
      <c r="A422" s="270" t="s">
        <v>90</v>
      </c>
      <c r="B422" s="270" t="s">
        <v>91</v>
      </c>
      <c r="C422" s="270" t="s">
        <v>16</v>
      </c>
      <c r="D422" s="270">
        <v>1159.6043890000001</v>
      </c>
      <c r="E422" s="270">
        <v>13.8519281</v>
      </c>
      <c r="F422" s="270">
        <v>98.8195616745042</v>
      </c>
      <c r="G422" s="270">
        <v>1.18043832549581</v>
      </c>
    </row>
    <row r="423" spans="1:7" x14ac:dyDescent="0.25">
      <c r="A423" s="270" t="s">
        <v>106</v>
      </c>
      <c r="B423" s="270" t="s">
        <v>107</v>
      </c>
      <c r="C423" s="270" t="s">
        <v>15</v>
      </c>
      <c r="D423" s="270">
        <v>384.24301659999998</v>
      </c>
      <c r="E423" s="270">
        <v>29.195336699999999</v>
      </c>
      <c r="F423" s="270">
        <v>92.938406302422706</v>
      </c>
      <c r="G423" s="270">
        <v>7.0615936975772602</v>
      </c>
    </row>
    <row r="424" spans="1:7" x14ac:dyDescent="0.25">
      <c r="A424" s="270" t="s">
        <v>106</v>
      </c>
      <c r="B424" s="270" t="s">
        <v>107</v>
      </c>
      <c r="C424" s="270" t="s">
        <v>16</v>
      </c>
      <c r="D424" s="270">
        <v>2589.4017239</v>
      </c>
      <c r="E424" s="270">
        <v>28.536985099999999</v>
      </c>
      <c r="F424" s="270">
        <v>98.909944491752398</v>
      </c>
      <c r="G424" s="270">
        <v>1.09005550824758</v>
      </c>
    </row>
    <row r="425" spans="1:7" x14ac:dyDescent="0.25">
      <c r="A425" s="270" t="s">
        <v>108</v>
      </c>
      <c r="B425" s="270" t="s">
        <v>109</v>
      </c>
      <c r="C425" s="270" t="s">
        <v>15</v>
      </c>
      <c r="D425" s="270">
        <v>171.440078</v>
      </c>
      <c r="E425" s="270">
        <v>5.4138972000000001</v>
      </c>
      <c r="F425" s="270">
        <v>96.938775510204096</v>
      </c>
      <c r="G425" s="270">
        <v>3.06122448979592</v>
      </c>
    </row>
    <row r="426" spans="1:7" x14ac:dyDescent="0.25">
      <c r="A426" s="270" t="s">
        <v>108</v>
      </c>
      <c r="B426" s="270" t="s">
        <v>109</v>
      </c>
      <c r="C426" s="270" t="s">
        <v>16</v>
      </c>
      <c r="D426" s="270">
        <v>954.6505396</v>
      </c>
      <c r="E426" s="270">
        <v>3.6092648000000001</v>
      </c>
      <c r="F426" s="270">
        <v>99.623352165725095</v>
      </c>
      <c r="G426" s="270">
        <v>0.37664783427495302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688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660</v>
      </c>
      <c r="F436" s="5" t="s">
        <v>431</v>
      </c>
      <c r="G436" s="5" t="s">
        <v>661</v>
      </c>
    </row>
    <row r="437" spans="1:7" x14ac:dyDescent="0.25">
      <c r="A437" s="271" t="s">
        <v>13</v>
      </c>
      <c r="B437" s="271" t="s">
        <v>14</v>
      </c>
      <c r="C437" s="271" t="s">
        <v>15</v>
      </c>
      <c r="D437" s="271">
        <v>1169.424485</v>
      </c>
      <c r="E437" s="271">
        <v>105.8100041</v>
      </c>
      <c r="F437" s="271">
        <v>91.702702130125402</v>
      </c>
      <c r="G437" s="271">
        <v>8.2972978698745603</v>
      </c>
    </row>
    <row r="438" spans="1:7" x14ac:dyDescent="0.25">
      <c r="A438" s="271" t="s">
        <v>13</v>
      </c>
      <c r="B438" s="271" t="s">
        <v>14</v>
      </c>
      <c r="C438" s="271" t="s">
        <v>16</v>
      </c>
      <c r="D438" s="271">
        <v>7863.1571696999999</v>
      </c>
      <c r="E438" s="271">
        <v>86.422677300000004</v>
      </c>
      <c r="F438" s="271">
        <v>98.912864843635504</v>
      </c>
      <c r="G438" s="271">
        <v>1.08713515636445</v>
      </c>
    </row>
    <row r="439" spans="1:7" x14ac:dyDescent="0.25">
      <c r="A439" s="271" t="s">
        <v>25</v>
      </c>
      <c r="B439" s="271" t="s">
        <v>26</v>
      </c>
      <c r="C439" s="271" t="s">
        <v>15</v>
      </c>
      <c r="D439" s="271">
        <v>375.49924959999998</v>
      </c>
      <c r="E439" s="271">
        <v>111.84273090000001</v>
      </c>
      <c r="F439" s="271">
        <v>77.050462431893905</v>
      </c>
      <c r="G439" s="271">
        <v>22.949537568106098</v>
      </c>
    </row>
    <row r="440" spans="1:7" x14ac:dyDescent="0.25">
      <c r="A440" s="271" t="s">
        <v>25</v>
      </c>
      <c r="B440" s="271" t="s">
        <v>26</v>
      </c>
      <c r="C440" s="271" t="s">
        <v>16</v>
      </c>
      <c r="D440" s="271">
        <v>7464.9268494999997</v>
      </c>
      <c r="E440" s="271">
        <v>109.00643150000001</v>
      </c>
      <c r="F440" s="271">
        <v>98.560768527319198</v>
      </c>
      <c r="G440" s="271">
        <v>1.43923147268083</v>
      </c>
    </row>
    <row r="441" spans="1:7" x14ac:dyDescent="0.25">
      <c r="A441" s="271" t="s">
        <v>27</v>
      </c>
      <c r="B441" s="271" t="s">
        <v>28</v>
      </c>
      <c r="C441" s="271" t="s">
        <v>15</v>
      </c>
      <c r="D441" s="271">
        <v>120.5989386</v>
      </c>
      <c r="E441" s="271">
        <v>39.497362899999999</v>
      </c>
      <c r="F441" s="271">
        <v>75.328997278553601</v>
      </c>
      <c r="G441" s="271">
        <v>24.671002721446399</v>
      </c>
    </row>
    <row r="442" spans="1:7" x14ac:dyDescent="0.25">
      <c r="A442" s="271" t="s">
        <v>27</v>
      </c>
      <c r="B442" s="271" t="s">
        <v>28</v>
      </c>
      <c r="C442" s="271" t="s">
        <v>16</v>
      </c>
      <c r="D442" s="271">
        <v>3551.4242984000002</v>
      </c>
      <c r="E442" s="271">
        <v>63.4517472</v>
      </c>
      <c r="F442" s="271">
        <v>98.244704758902202</v>
      </c>
      <c r="G442" s="271">
        <v>1.75529524109777</v>
      </c>
    </row>
    <row r="443" spans="1:7" x14ac:dyDescent="0.25">
      <c r="A443" s="271" t="s">
        <v>29</v>
      </c>
      <c r="B443" s="271" t="s">
        <v>30</v>
      </c>
      <c r="C443" s="271" t="s">
        <v>15</v>
      </c>
      <c r="D443" s="271">
        <v>41.872048999999997</v>
      </c>
      <c r="E443" s="271">
        <v>12.448447</v>
      </c>
      <c r="F443" s="271">
        <v>77.0833333333333</v>
      </c>
      <c r="G443" s="271">
        <v>22.9166666666667</v>
      </c>
    </row>
    <row r="444" spans="1:7" x14ac:dyDescent="0.25">
      <c r="A444" s="271" t="s">
        <v>29</v>
      </c>
      <c r="B444" s="271" t="s">
        <v>30</v>
      </c>
      <c r="C444" s="271" t="s">
        <v>16</v>
      </c>
      <c r="D444" s="271">
        <v>556.78508399999998</v>
      </c>
      <c r="E444" s="271">
        <v>13.580124</v>
      </c>
      <c r="F444" s="271">
        <v>97.619047619047606</v>
      </c>
      <c r="G444" s="271">
        <v>2.38095238095238</v>
      </c>
    </row>
    <row r="445" spans="1:7" x14ac:dyDescent="0.25">
      <c r="A445" s="271" t="s">
        <v>31</v>
      </c>
      <c r="B445" s="271" t="s">
        <v>32</v>
      </c>
      <c r="C445" s="271" t="s">
        <v>15</v>
      </c>
      <c r="D445" s="271">
        <v>418.16816690000002</v>
      </c>
      <c r="E445" s="271">
        <v>55.023219300000001</v>
      </c>
      <c r="F445" s="271">
        <v>88.371889069691605</v>
      </c>
      <c r="G445" s="271">
        <v>11.6281109303084</v>
      </c>
    </row>
    <row r="446" spans="1:7" x14ac:dyDescent="0.25">
      <c r="A446" s="271" t="s">
        <v>31</v>
      </c>
      <c r="B446" s="271" t="s">
        <v>32</v>
      </c>
      <c r="C446" s="271" t="s">
        <v>16</v>
      </c>
      <c r="D446" s="271">
        <v>6383.1378959000003</v>
      </c>
      <c r="E446" s="271">
        <v>53.2036053</v>
      </c>
      <c r="F446" s="271">
        <v>99.173387470349695</v>
      </c>
      <c r="G446" s="271">
        <v>0.82661252965027798</v>
      </c>
    </row>
    <row r="447" spans="1:7" x14ac:dyDescent="0.25">
      <c r="A447" s="271" t="s">
        <v>33</v>
      </c>
      <c r="B447" s="271" t="s">
        <v>34</v>
      </c>
      <c r="C447" s="271" t="s">
        <v>15</v>
      </c>
      <c r="D447" s="271">
        <v>92.165690900000001</v>
      </c>
      <c r="E447" s="271">
        <v>21.550042000000001</v>
      </c>
      <c r="F447" s="271">
        <v>81.049199217709997</v>
      </c>
      <c r="G447" s="271">
        <v>18.950800782289999</v>
      </c>
    </row>
    <row r="448" spans="1:7" x14ac:dyDescent="0.25">
      <c r="A448" s="271" t="s">
        <v>33</v>
      </c>
      <c r="B448" s="271" t="s">
        <v>34</v>
      </c>
      <c r="C448" s="271" t="s">
        <v>16</v>
      </c>
      <c r="D448" s="271">
        <v>572.3739167</v>
      </c>
      <c r="E448" s="271">
        <v>11.3857509</v>
      </c>
      <c r="F448" s="271">
        <v>98.049582468276697</v>
      </c>
      <c r="G448" s="271">
        <v>1.9504175317232899</v>
      </c>
    </row>
    <row r="449" spans="1:7" x14ac:dyDescent="0.25">
      <c r="A449" s="271" t="s">
        <v>35</v>
      </c>
      <c r="B449" s="271" t="s">
        <v>36</v>
      </c>
      <c r="C449" s="271" t="s">
        <v>15</v>
      </c>
      <c r="D449" s="271">
        <v>227.33909270000001</v>
      </c>
      <c r="E449" s="271">
        <v>43.230142299999997</v>
      </c>
      <c r="F449" s="271">
        <v>84.022521148792094</v>
      </c>
      <c r="G449" s="271">
        <v>15.9774788512079</v>
      </c>
    </row>
    <row r="450" spans="1:7" x14ac:dyDescent="0.25">
      <c r="A450" s="271" t="s">
        <v>35</v>
      </c>
      <c r="B450" s="271" t="s">
        <v>36</v>
      </c>
      <c r="C450" s="271" t="s">
        <v>16</v>
      </c>
      <c r="D450" s="271">
        <v>1375.9503575000001</v>
      </c>
      <c r="E450" s="271">
        <v>24.6008964</v>
      </c>
      <c r="F450" s="271">
        <v>98.243484747059696</v>
      </c>
      <c r="G450" s="271">
        <v>1.7565152529402901</v>
      </c>
    </row>
    <row r="451" spans="1:7" x14ac:dyDescent="0.25">
      <c r="A451" s="271" t="s">
        <v>37</v>
      </c>
      <c r="B451" s="271" t="s">
        <v>38</v>
      </c>
      <c r="C451" s="271" t="s">
        <v>15</v>
      </c>
      <c r="D451" s="271">
        <v>98.355820399999999</v>
      </c>
      <c r="E451" s="271">
        <v>14.5625246</v>
      </c>
      <c r="F451" s="271">
        <v>87.103490934090502</v>
      </c>
      <c r="G451" s="271">
        <v>12.8965090659095</v>
      </c>
    </row>
    <row r="452" spans="1:7" x14ac:dyDescent="0.25">
      <c r="A452" s="271" t="s">
        <v>37</v>
      </c>
      <c r="B452" s="271" t="s">
        <v>38</v>
      </c>
      <c r="C452" s="271" t="s">
        <v>16</v>
      </c>
      <c r="D452" s="271">
        <v>2821.0438386999999</v>
      </c>
      <c r="E452" s="271">
        <v>40.229591599999999</v>
      </c>
      <c r="F452" s="271">
        <v>98.593996953455004</v>
      </c>
      <c r="G452" s="271">
        <v>1.40600304654498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689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690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691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660</v>
      </c>
      <c r="F16" s="5" t="s">
        <v>431</v>
      </c>
      <c r="G16" s="5" t="s">
        <v>661</v>
      </c>
    </row>
    <row r="17" spans="1:7" x14ac:dyDescent="0.25">
      <c r="A17" s="272" t="s">
        <v>13</v>
      </c>
      <c r="B17" s="272" t="s">
        <v>14</v>
      </c>
      <c r="C17" s="272" t="s">
        <v>15</v>
      </c>
      <c r="D17" s="272">
        <v>57782.175973400001</v>
      </c>
      <c r="E17" s="272">
        <v>56777.002267600001</v>
      </c>
      <c r="F17" s="272">
        <v>50.438713737840096</v>
      </c>
      <c r="G17" s="272">
        <v>49.561286262159904</v>
      </c>
    </row>
    <row r="18" spans="1:7" x14ac:dyDescent="0.25">
      <c r="A18" s="272" t="s">
        <v>13</v>
      </c>
      <c r="B18" s="272" t="s">
        <v>14</v>
      </c>
      <c r="C18" s="272" t="s">
        <v>16</v>
      </c>
      <c r="D18" s="272">
        <v>2286730.4043458998</v>
      </c>
      <c r="E18" s="272">
        <v>409059.93014910002</v>
      </c>
      <c r="F18" s="272">
        <v>84.825973855799603</v>
      </c>
      <c r="G18" s="272">
        <v>15.1740261442005</v>
      </c>
    </row>
    <row r="19" spans="1:7" x14ac:dyDescent="0.25">
      <c r="A19" s="272" t="s">
        <v>13</v>
      </c>
      <c r="B19" s="272" t="s">
        <v>17</v>
      </c>
      <c r="C19" s="272" t="s">
        <v>15</v>
      </c>
      <c r="D19" s="272">
        <v>728.85278449999998</v>
      </c>
      <c r="E19" s="272">
        <v>546.38170460000003</v>
      </c>
      <c r="F19" s="272">
        <v>57.154412833861599</v>
      </c>
      <c r="G19" s="272">
        <v>42.845587166138401</v>
      </c>
    </row>
    <row r="20" spans="1:7" x14ac:dyDescent="0.25">
      <c r="A20" s="272" t="s">
        <v>13</v>
      </c>
      <c r="B20" s="272" t="s">
        <v>17</v>
      </c>
      <c r="C20" s="272" t="s">
        <v>16</v>
      </c>
      <c r="D20" s="272">
        <v>5964.5512847</v>
      </c>
      <c r="E20" s="272">
        <v>1985.0285623</v>
      </c>
      <c r="F20" s="272">
        <v>75.029767604018602</v>
      </c>
      <c r="G20" s="272">
        <v>24.970232395981402</v>
      </c>
    </row>
    <row r="21" spans="1:7" x14ac:dyDescent="0.25">
      <c r="A21" s="272" t="s">
        <v>13</v>
      </c>
      <c r="B21" s="272" t="s">
        <v>18</v>
      </c>
      <c r="C21" s="272" t="s">
        <v>15</v>
      </c>
      <c r="D21" s="272">
        <v>57053.323188900002</v>
      </c>
      <c r="E21" s="272">
        <v>56230.620562999997</v>
      </c>
      <c r="F21" s="272">
        <v>50.363115283001498</v>
      </c>
      <c r="G21" s="272">
        <v>49.636884716998502</v>
      </c>
    </row>
    <row r="22" spans="1:7" x14ac:dyDescent="0.25">
      <c r="A22" s="272" t="s">
        <v>13</v>
      </c>
      <c r="B22" s="272" t="s">
        <v>18</v>
      </c>
      <c r="C22" s="272" t="s">
        <v>16</v>
      </c>
      <c r="D22" s="272">
        <v>2280765.8530612001</v>
      </c>
      <c r="E22" s="272">
        <v>407074.9015868</v>
      </c>
      <c r="F22" s="272">
        <v>84.854947195704995</v>
      </c>
      <c r="G22" s="272">
        <v>15.145052804295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692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660</v>
      </c>
      <c r="F32" s="5" t="s">
        <v>431</v>
      </c>
      <c r="G32" s="5" t="s">
        <v>661</v>
      </c>
    </row>
    <row r="33" spans="1:7" x14ac:dyDescent="0.25">
      <c r="A33" s="273" t="s">
        <v>13</v>
      </c>
      <c r="B33" s="273" t="s">
        <v>14</v>
      </c>
      <c r="C33" s="273" t="s">
        <v>15</v>
      </c>
      <c r="D33" s="273">
        <v>57782.175973400001</v>
      </c>
      <c r="E33" s="273">
        <v>56777.002267600001</v>
      </c>
      <c r="F33" s="273">
        <v>50.438713737840096</v>
      </c>
      <c r="G33" s="273">
        <v>49.561286262159904</v>
      </c>
    </row>
    <row r="34" spans="1:7" x14ac:dyDescent="0.25">
      <c r="A34" s="273" t="s">
        <v>13</v>
      </c>
      <c r="B34" s="273" t="s">
        <v>14</v>
      </c>
      <c r="C34" s="273" t="s">
        <v>16</v>
      </c>
      <c r="D34" s="273">
        <v>2286730.4043458998</v>
      </c>
      <c r="E34" s="273">
        <v>409059.93014910002</v>
      </c>
      <c r="F34" s="273">
        <v>84.825973855799603</v>
      </c>
      <c r="G34" s="273">
        <v>15.1740261442005</v>
      </c>
    </row>
    <row r="35" spans="1:7" x14ac:dyDescent="0.25">
      <c r="A35" s="273" t="s">
        <v>25</v>
      </c>
      <c r="B35" s="273" t="s">
        <v>26</v>
      </c>
      <c r="C35" s="273" t="s">
        <v>15</v>
      </c>
      <c r="D35" s="273">
        <v>799.80897359999994</v>
      </c>
      <c r="E35" s="273">
        <v>933.7348078</v>
      </c>
      <c r="F35" s="273">
        <v>46.137223771416899</v>
      </c>
      <c r="G35" s="273">
        <v>53.862776228583101</v>
      </c>
    </row>
    <row r="36" spans="1:7" x14ac:dyDescent="0.25">
      <c r="A36" s="273" t="s">
        <v>25</v>
      </c>
      <c r="B36" s="273" t="s">
        <v>26</v>
      </c>
      <c r="C36" s="273" t="s">
        <v>16</v>
      </c>
      <c r="D36" s="273">
        <v>40205.724551799998</v>
      </c>
      <c r="E36" s="273">
        <v>11237.4769985</v>
      </c>
      <c r="F36" s="273">
        <v>78.155564467518104</v>
      </c>
      <c r="G36" s="273">
        <v>21.844435532481899</v>
      </c>
    </row>
    <row r="37" spans="1:7" x14ac:dyDescent="0.25">
      <c r="A37" s="273" t="s">
        <v>27</v>
      </c>
      <c r="B37" s="273" t="s">
        <v>28</v>
      </c>
      <c r="C37" s="273" t="s">
        <v>15</v>
      </c>
      <c r="D37" s="273">
        <v>201.46983220000001</v>
      </c>
      <c r="E37" s="273">
        <v>168.16204289999999</v>
      </c>
      <c r="F37" s="273">
        <v>54.505535310095901</v>
      </c>
      <c r="G37" s="273">
        <v>45.494464689904099</v>
      </c>
    </row>
    <row r="38" spans="1:7" x14ac:dyDescent="0.25">
      <c r="A38" s="273" t="s">
        <v>27</v>
      </c>
      <c r="B38" s="273" t="s">
        <v>28</v>
      </c>
      <c r="C38" s="273" t="s">
        <v>16</v>
      </c>
      <c r="D38" s="273">
        <v>9033.7146525999997</v>
      </c>
      <c r="E38" s="273">
        <v>2670.2072994999999</v>
      </c>
      <c r="F38" s="273">
        <v>77.185363073778106</v>
      </c>
      <c r="G38" s="273">
        <v>22.814636926221901</v>
      </c>
    </row>
    <row r="39" spans="1:7" x14ac:dyDescent="0.25">
      <c r="A39" s="273" t="s">
        <v>29</v>
      </c>
      <c r="B39" s="273" t="s">
        <v>30</v>
      </c>
      <c r="C39" s="273" t="s">
        <v>15</v>
      </c>
      <c r="D39" s="273">
        <v>644.72490919999996</v>
      </c>
      <c r="E39" s="273">
        <v>238.27842670000001</v>
      </c>
      <c r="F39" s="273">
        <v>73.015002660535202</v>
      </c>
      <c r="G39" s="273">
        <v>26.984997339464702</v>
      </c>
    </row>
    <row r="40" spans="1:7" x14ac:dyDescent="0.25">
      <c r="A40" s="273" t="s">
        <v>29</v>
      </c>
      <c r="B40" s="273" t="s">
        <v>30</v>
      </c>
      <c r="C40" s="273" t="s">
        <v>16</v>
      </c>
      <c r="D40" s="273">
        <v>33058.554652799998</v>
      </c>
      <c r="E40" s="273">
        <v>6390.9348357999997</v>
      </c>
      <c r="F40" s="273">
        <v>83.799702052806495</v>
      </c>
      <c r="G40" s="273">
        <v>16.200297947193501</v>
      </c>
    </row>
    <row r="41" spans="1:7" x14ac:dyDescent="0.25">
      <c r="A41" s="273" t="s">
        <v>31</v>
      </c>
      <c r="B41" s="273" t="s">
        <v>32</v>
      </c>
      <c r="C41" s="273" t="s">
        <v>15</v>
      </c>
      <c r="D41" s="273">
        <v>606.34628339999995</v>
      </c>
      <c r="E41" s="273">
        <v>196.03090589999999</v>
      </c>
      <c r="F41" s="273">
        <v>75.5687339428207</v>
      </c>
      <c r="G41" s="273">
        <v>24.4312660571793</v>
      </c>
    </row>
    <row r="42" spans="1:7" x14ac:dyDescent="0.25">
      <c r="A42" s="273" t="s">
        <v>31</v>
      </c>
      <c r="B42" s="273" t="s">
        <v>32</v>
      </c>
      <c r="C42" s="273" t="s">
        <v>16</v>
      </c>
      <c r="D42" s="273">
        <v>10428.303882</v>
      </c>
      <c r="E42" s="273">
        <v>2013.3971486</v>
      </c>
      <c r="F42" s="273">
        <v>83.817348257701198</v>
      </c>
      <c r="G42" s="273">
        <v>16.182651742298798</v>
      </c>
    </row>
    <row r="43" spans="1:7" x14ac:dyDescent="0.25">
      <c r="A43" s="273" t="s">
        <v>33</v>
      </c>
      <c r="B43" s="273" t="s">
        <v>34</v>
      </c>
      <c r="C43" s="273" t="s">
        <v>15</v>
      </c>
      <c r="D43" s="273">
        <v>661.18158300000005</v>
      </c>
      <c r="E43" s="273">
        <v>841.09422659999996</v>
      </c>
      <c r="F43" s="273">
        <v>44.011996916601397</v>
      </c>
      <c r="G43" s="273">
        <v>55.988003083398702</v>
      </c>
    </row>
    <row r="44" spans="1:7" x14ac:dyDescent="0.25">
      <c r="A44" s="273" t="s">
        <v>33</v>
      </c>
      <c r="B44" s="273" t="s">
        <v>34</v>
      </c>
      <c r="C44" s="273" t="s">
        <v>16</v>
      </c>
      <c r="D44" s="273">
        <v>37788.479293700002</v>
      </c>
      <c r="E44" s="273">
        <v>11308.7446229</v>
      </c>
      <c r="F44" s="273">
        <v>76.966631265935106</v>
      </c>
      <c r="G44" s="273">
        <v>23.033368734064901</v>
      </c>
    </row>
    <row r="45" spans="1:7" x14ac:dyDescent="0.25">
      <c r="A45" s="273" t="s">
        <v>35</v>
      </c>
      <c r="B45" s="273" t="s">
        <v>36</v>
      </c>
      <c r="C45" s="273" t="s">
        <v>15</v>
      </c>
      <c r="D45" s="273">
        <v>7129.2509036000001</v>
      </c>
      <c r="E45" s="273">
        <v>10776.499265</v>
      </c>
      <c r="F45" s="273">
        <v>39.815427091695099</v>
      </c>
      <c r="G45" s="273">
        <v>60.184572908304901</v>
      </c>
    </row>
    <row r="46" spans="1:7" x14ac:dyDescent="0.25">
      <c r="A46" s="273" t="s">
        <v>35</v>
      </c>
      <c r="B46" s="273" t="s">
        <v>36</v>
      </c>
      <c r="C46" s="273" t="s">
        <v>16</v>
      </c>
      <c r="D46" s="273">
        <v>195711.71600650001</v>
      </c>
      <c r="E46" s="273">
        <v>45335.710161299998</v>
      </c>
      <c r="F46" s="273">
        <v>81.192203176755598</v>
      </c>
      <c r="G46" s="273">
        <v>18.807796823244399</v>
      </c>
    </row>
    <row r="47" spans="1:7" x14ac:dyDescent="0.25">
      <c r="A47" s="273" t="s">
        <v>37</v>
      </c>
      <c r="B47" s="273" t="s">
        <v>38</v>
      </c>
      <c r="C47" s="273" t="s">
        <v>15</v>
      </c>
      <c r="D47" s="273">
        <v>81.199266800000004</v>
      </c>
      <c r="E47" s="273">
        <v>161.5795463</v>
      </c>
      <c r="F47" s="273">
        <v>33.445779622686501</v>
      </c>
      <c r="G47" s="273">
        <v>66.554220377313499</v>
      </c>
    </row>
    <row r="48" spans="1:7" x14ac:dyDescent="0.25">
      <c r="A48" s="273" t="s">
        <v>37</v>
      </c>
      <c r="B48" s="273" t="s">
        <v>38</v>
      </c>
      <c r="C48" s="273" t="s">
        <v>16</v>
      </c>
      <c r="D48" s="273">
        <v>7195.8092663999996</v>
      </c>
      <c r="E48" s="273">
        <v>2325.5805187999999</v>
      </c>
      <c r="F48" s="273">
        <v>75.575198880998798</v>
      </c>
      <c r="G48" s="273">
        <v>24.424801119001199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693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660</v>
      </c>
      <c r="F58" s="5" t="s">
        <v>431</v>
      </c>
      <c r="G58" s="5" t="s">
        <v>661</v>
      </c>
    </row>
    <row r="59" spans="1:7" x14ac:dyDescent="0.25">
      <c r="A59" s="274" t="s">
        <v>13</v>
      </c>
      <c r="B59" s="274" t="s">
        <v>14</v>
      </c>
      <c r="C59" s="274" t="s">
        <v>15</v>
      </c>
      <c r="D59" s="274">
        <v>57053.323188900002</v>
      </c>
      <c r="E59" s="274">
        <v>56230.620562999997</v>
      </c>
      <c r="F59" s="274">
        <v>50.363115283001498</v>
      </c>
      <c r="G59" s="274">
        <v>49.636884716998502</v>
      </c>
    </row>
    <row r="60" spans="1:7" x14ac:dyDescent="0.25">
      <c r="A60" s="274" t="s">
        <v>13</v>
      </c>
      <c r="B60" s="274" t="s">
        <v>14</v>
      </c>
      <c r="C60" s="274" t="s">
        <v>16</v>
      </c>
      <c r="D60" s="274">
        <v>2280765.8530612001</v>
      </c>
      <c r="E60" s="274">
        <v>407074.9015868</v>
      </c>
      <c r="F60" s="274">
        <v>84.854947195704995</v>
      </c>
      <c r="G60" s="274">
        <v>15.145052804295</v>
      </c>
    </row>
    <row r="61" spans="1:7" x14ac:dyDescent="0.25">
      <c r="A61" s="274" t="s">
        <v>40</v>
      </c>
      <c r="B61" s="274" t="s">
        <v>41</v>
      </c>
      <c r="C61" s="274" t="s">
        <v>15</v>
      </c>
      <c r="D61" s="274">
        <v>101.80731780000001</v>
      </c>
      <c r="E61" s="274">
        <v>117.5836104</v>
      </c>
      <c r="F61" s="274">
        <v>46.404524852181197</v>
      </c>
      <c r="G61" s="274">
        <v>53.595475147818803</v>
      </c>
    </row>
    <row r="62" spans="1:7" x14ac:dyDescent="0.25">
      <c r="A62" s="274" t="s">
        <v>40</v>
      </c>
      <c r="B62" s="274" t="s">
        <v>41</v>
      </c>
      <c r="C62" s="274" t="s">
        <v>16</v>
      </c>
      <c r="D62" s="274">
        <v>2740.9277563000001</v>
      </c>
      <c r="E62" s="274">
        <v>655.08562080000002</v>
      </c>
      <c r="F62" s="274">
        <v>80.710157821598301</v>
      </c>
      <c r="G62" s="274">
        <v>19.289842178401699</v>
      </c>
    </row>
    <row r="63" spans="1:7" x14ac:dyDescent="0.25">
      <c r="A63" s="274" t="s">
        <v>42</v>
      </c>
      <c r="B63" s="274" t="s">
        <v>43</v>
      </c>
      <c r="C63" s="274" t="s">
        <v>15</v>
      </c>
      <c r="D63" s="274">
        <v>481.52309930000001</v>
      </c>
      <c r="E63" s="274">
        <v>467.89976539999998</v>
      </c>
      <c r="F63" s="274">
        <v>50.7174534344243</v>
      </c>
      <c r="G63" s="274">
        <v>49.2825465655757</v>
      </c>
    </row>
    <row r="64" spans="1:7" x14ac:dyDescent="0.25">
      <c r="A64" s="274" t="s">
        <v>42</v>
      </c>
      <c r="B64" s="274" t="s">
        <v>43</v>
      </c>
      <c r="C64" s="274" t="s">
        <v>16</v>
      </c>
      <c r="D64" s="274">
        <v>17906.596521799998</v>
      </c>
      <c r="E64" s="274">
        <v>4989.8081228000001</v>
      </c>
      <c r="F64" s="274">
        <v>78.207023328543301</v>
      </c>
      <c r="G64" s="274">
        <v>21.792976671456699</v>
      </c>
    </row>
    <row r="65" spans="1:7" x14ac:dyDescent="0.25">
      <c r="A65" s="274" t="s">
        <v>25</v>
      </c>
      <c r="B65" s="274" t="s">
        <v>26</v>
      </c>
      <c r="C65" s="274" t="s">
        <v>15</v>
      </c>
      <c r="D65" s="274">
        <v>623.15918490000001</v>
      </c>
      <c r="E65" s="274">
        <v>623.04261599999995</v>
      </c>
      <c r="F65" s="274">
        <v>50.004676967242197</v>
      </c>
      <c r="G65" s="274">
        <v>49.995323032757803</v>
      </c>
    </row>
    <row r="66" spans="1:7" x14ac:dyDescent="0.25">
      <c r="A66" s="274" t="s">
        <v>25</v>
      </c>
      <c r="B66" s="274" t="s">
        <v>26</v>
      </c>
      <c r="C66" s="274" t="s">
        <v>16</v>
      </c>
      <c r="D66" s="274">
        <v>34203.619125099998</v>
      </c>
      <c r="E66" s="274">
        <v>9665.6491442000006</v>
      </c>
      <c r="F66" s="274">
        <v>77.967152119188498</v>
      </c>
      <c r="G66" s="274">
        <v>22.032847880811602</v>
      </c>
    </row>
    <row r="67" spans="1:7" x14ac:dyDescent="0.25">
      <c r="A67" s="274" t="s">
        <v>27</v>
      </c>
      <c r="B67" s="274" t="s">
        <v>28</v>
      </c>
      <c r="C67" s="274" t="s">
        <v>15</v>
      </c>
      <c r="D67" s="274">
        <v>139.04283820000001</v>
      </c>
      <c r="E67" s="274">
        <v>70.492735400000001</v>
      </c>
      <c r="F67" s="274">
        <v>66.357628831766107</v>
      </c>
      <c r="G67" s="274">
        <v>33.6423711682339</v>
      </c>
    </row>
    <row r="68" spans="1:7" x14ac:dyDescent="0.25">
      <c r="A68" s="274" t="s">
        <v>27</v>
      </c>
      <c r="B68" s="274" t="s">
        <v>28</v>
      </c>
      <c r="C68" s="274" t="s">
        <v>16</v>
      </c>
      <c r="D68" s="274">
        <v>6186.0837287000004</v>
      </c>
      <c r="E68" s="274">
        <v>1902.9621778000001</v>
      </c>
      <c r="F68" s="274">
        <v>76.474825340392002</v>
      </c>
      <c r="G68" s="274">
        <v>23.525174659607998</v>
      </c>
    </row>
    <row r="69" spans="1:7" x14ac:dyDescent="0.25">
      <c r="A69" s="274" t="s">
        <v>44</v>
      </c>
      <c r="B69" s="274" t="s">
        <v>45</v>
      </c>
      <c r="C69" s="274" t="s">
        <v>15</v>
      </c>
      <c r="D69" s="274">
        <v>261.57570529999998</v>
      </c>
      <c r="E69" s="274">
        <v>463.3875147</v>
      </c>
      <c r="F69" s="274">
        <v>36.081238066118701</v>
      </c>
      <c r="G69" s="274">
        <v>63.918761933881299</v>
      </c>
    </row>
    <row r="70" spans="1:7" x14ac:dyDescent="0.25">
      <c r="A70" s="274" t="s">
        <v>44</v>
      </c>
      <c r="B70" s="274" t="s">
        <v>45</v>
      </c>
      <c r="C70" s="274" t="s">
        <v>16</v>
      </c>
      <c r="D70" s="274">
        <v>5173.5817886000004</v>
      </c>
      <c r="E70" s="274">
        <v>1595.1686075</v>
      </c>
      <c r="F70" s="274">
        <v>76.433336817692407</v>
      </c>
      <c r="G70" s="274">
        <v>23.5666631823076</v>
      </c>
    </row>
    <row r="71" spans="1:7" x14ac:dyDescent="0.25">
      <c r="A71" s="274" t="s">
        <v>46</v>
      </c>
      <c r="B71" s="274" t="s">
        <v>47</v>
      </c>
      <c r="C71" s="274" t="s">
        <v>15</v>
      </c>
      <c r="D71" s="274">
        <v>1020.6609568</v>
      </c>
      <c r="E71" s="274">
        <v>1241.4836210999999</v>
      </c>
      <c r="F71" s="274">
        <v>45.119174378655401</v>
      </c>
      <c r="G71" s="274">
        <v>54.880825621344599</v>
      </c>
    </row>
    <row r="72" spans="1:7" x14ac:dyDescent="0.25">
      <c r="A72" s="274" t="s">
        <v>46</v>
      </c>
      <c r="B72" s="274" t="s">
        <v>47</v>
      </c>
      <c r="C72" s="274" t="s">
        <v>16</v>
      </c>
      <c r="D72" s="274">
        <v>37081.756766300001</v>
      </c>
      <c r="E72" s="274">
        <v>9764.8576214999994</v>
      </c>
      <c r="F72" s="274">
        <v>79.155681260836204</v>
      </c>
      <c r="G72" s="274">
        <v>20.8443187391638</v>
      </c>
    </row>
    <row r="73" spans="1:7" x14ac:dyDescent="0.25">
      <c r="A73" s="274" t="s">
        <v>29</v>
      </c>
      <c r="B73" s="274" t="s">
        <v>30</v>
      </c>
      <c r="C73" s="274" t="s">
        <v>15</v>
      </c>
      <c r="D73" s="274">
        <v>616.43298419999996</v>
      </c>
      <c r="E73" s="274">
        <v>212.24985570000001</v>
      </c>
      <c r="F73" s="274">
        <v>74.3870820680186</v>
      </c>
      <c r="G73" s="274">
        <v>25.6129179319814</v>
      </c>
    </row>
    <row r="74" spans="1:7" x14ac:dyDescent="0.25">
      <c r="A74" s="274" t="s">
        <v>29</v>
      </c>
      <c r="B74" s="274" t="s">
        <v>30</v>
      </c>
      <c r="C74" s="274" t="s">
        <v>16</v>
      </c>
      <c r="D74" s="274">
        <v>32599.093790800001</v>
      </c>
      <c r="E74" s="274">
        <v>6280.0304898000004</v>
      </c>
      <c r="F74" s="274">
        <v>83.847294387405697</v>
      </c>
      <c r="G74" s="274">
        <v>16.1527056125943</v>
      </c>
    </row>
    <row r="75" spans="1:7" x14ac:dyDescent="0.25">
      <c r="A75" s="274" t="s">
        <v>48</v>
      </c>
      <c r="B75" s="274" t="s">
        <v>49</v>
      </c>
      <c r="C75" s="274" t="s">
        <v>15</v>
      </c>
      <c r="D75" s="274">
        <v>2123.5536760999998</v>
      </c>
      <c r="E75" s="274">
        <v>2110.4985575999999</v>
      </c>
      <c r="F75" s="274">
        <v>50.154168132316499</v>
      </c>
      <c r="G75" s="274">
        <v>49.845831867683501</v>
      </c>
    </row>
    <row r="76" spans="1:7" x14ac:dyDescent="0.25">
      <c r="A76" s="274" t="s">
        <v>48</v>
      </c>
      <c r="B76" s="274" t="s">
        <v>49</v>
      </c>
      <c r="C76" s="274" t="s">
        <v>16</v>
      </c>
      <c r="D76" s="274">
        <v>45869.589469999999</v>
      </c>
      <c r="E76" s="274">
        <v>6316.1106086999998</v>
      </c>
      <c r="F76" s="274">
        <v>87.896855653608498</v>
      </c>
      <c r="G76" s="274">
        <v>12.103144346391501</v>
      </c>
    </row>
    <row r="77" spans="1:7" x14ac:dyDescent="0.25">
      <c r="A77" s="274" t="s">
        <v>50</v>
      </c>
      <c r="B77" s="274" t="s">
        <v>51</v>
      </c>
      <c r="C77" s="274" t="s">
        <v>15</v>
      </c>
      <c r="D77" s="274">
        <v>61.947432800000001</v>
      </c>
      <c r="E77" s="274">
        <v>138.67792600000001</v>
      </c>
      <c r="F77" s="274">
        <v>30.877169850574202</v>
      </c>
      <c r="G77" s="274">
        <v>69.122830149425795</v>
      </c>
    </row>
    <row r="78" spans="1:7" x14ac:dyDescent="0.25">
      <c r="A78" s="274" t="s">
        <v>50</v>
      </c>
      <c r="B78" s="274" t="s">
        <v>51</v>
      </c>
      <c r="C78" s="274" t="s">
        <v>16</v>
      </c>
      <c r="D78" s="274">
        <v>3347.4127317000002</v>
      </c>
      <c r="E78" s="274">
        <v>1200.9041523000001</v>
      </c>
      <c r="F78" s="274">
        <v>73.596735167584299</v>
      </c>
      <c r="G78" s="274">
        <v>26.4032648324158</v>
      </c>
    </row>
    <row r="79" spans="1:7" x14ac:dyDescent="0.25">
      <c r="A79" s="274" t="s">
        <v>31</v>
      </c>
      <c r="B79" s="274" t="s">
        <v>32</v>
      </c>
      <c r="C79" s="274" t="s">
        <v>15</v>
      </c>
      <c r="D79" s="274">
        <v>264.94982399999998</v>
      </c>
      <c r="E79" s="274">
        <v>64.235979099999994</v>
      </c>
      <c r="F79" s="274">
        <v>80.486406614417007</v>
      </c>
      <c r="G79" s="274">
        <v>19.513593385583</v>
      </c>
    </row>
    <row r="80" spans="1:7" x14ac:dyDescent="0.25">
      <c r="A80" s="274" t="s">
        <v>31</v>
      </c>
      <c r="B80" s="274" t="s">
        <v>32</v>
      </c>
      <c r="C80" s="274" t="s">
        <v>16</v>
      </c>
      <c r="D80" s="274">
        <v>5072.3912202000001</v>
      </c>
      <c r="E80" s="274">
        <v>932.96830920000002</v>
      </c>
      <c r="F80" s="274">
        <v>84.464405425977603</v>
      </c>
      <c r="G80" s="274">
        <v>15.5355945740223</v>
      </c>
    </row>
    <row r="81" spans="1:7" x14ac:dyDescent="0.25">
      <c r="A81" s="274" t="s">
        <v>52</v>
      </c>
      <c r="B81" s="274" t="s">
        <v>53</v>
      </c>
      <c r="C81" s="274" t="s">
        <v>15</v>
      </c>
      <c r="D81" s="274">
        <v>1273.8420077000001</v>
      </c>
      <c r="E81" s="274">
        <v>1103.3483452999999</v>
      </c>
      <c r="F81" s="274">
        <v>53.586033028125797</v>
      </c>
      <c r="G81" s="274">
        <v>46.413966971874203</v>
      </c>
    </row>
    <row r="82" spans="1:7" x14ac:dyDescent="0.25">
      <c r="A82" s="274" t="s">
        <v>52</v>
      </c>
      <c r="B82" s="274" t="s">
        <v>53</v>
      </c>
      <c r="C82" s="274" t="s">
        <v>16</v>
      </c>
      <c r="D82" s="274">
        <v>32224.1108962</v>
      </c>
      <c r="E82" s="274">
        <v>9415.0689825999998</v>
      </c>
      <c r="F82" s="274">
        <v>77.388918297611397</v>
      </c>
      <c r="G82" s="274">
        <v>22.6110817023885</v>
      </c>
    </row>
    <row r="83" spans="1:7" x14ac:dyDescent="0.25">
      <c r="A83" s="274" t="s">
        <v>33</v>
      </c>
      <c r="B83" s="274" t="s">
        <v>34</v>
      </c>
      <c r="C83" s="274" t="s">
        <v>15</v>
      </c>
      <c r="D83" s="274">
        <v>606.05230029999996</v>
      </c>
      <c r="E83" s="274">
        <v>782.50777640000001</v>
      </c>
      <c r="F83" s="274">
        <v>43.646098607438098</v>
      </c>
      <c r="G83" s="274">
        <v>56.353901392561902</v>
      </c>
    </row>
    <row r="84" spans="1:7" x14ac:dyDescent="0.25">
      <c r="A84" s="274" t="s">
        <v>33</v>
      </c>
      <c r="B84" s="274" t="s">
        <v>34</v>
      </c>
      <c r="C84" s="274" t="s">
        <v>16</v>
      </c>
      <c r="D84" s="274">
        <v>37299.220736000003</v>
      </c>
      <c r="E84" s="274">
        <v>11214.243512999999</v>
      </c>
      <c r="F84" s="274">
        <v>76.8842656639777</v>
      </c>
      <c r="G84" s="274">
        <v>23.1157343360223</v>
      </c>
    </row>
    <row r="85" spans="1:7" x14ac:dyDescent="0.25">
      <c r="A85" s="274" t="s">
        <v>54</v>
      </c>
      <c r="B85" s="274" t="s">
        <v>55</v>
      </c>
      <c r="C85" s="274" t="s">
        <v>15</v>
      </c>
      <c r="D85" s="274">
        <v>254.59768389999999</v>
      </c>
      <c r="E85" s="274">
        <v>174.23316550000001</v>
      </c>
      <c r="F85" s="274">
        <v>59.370188561812</v>
      </c>
      <c r="G85" s="274">
        <v>40.629811438188</v>
      </c>
    </row>
    <row r="86" spans="1:7" x14ac:dyDescent="0.25">
      <c r="A86" s="274" t="s">
        <v>54</v>
      </c>
      <c r="B86" s="274" t="s">
        <v>55</v>
      </c>
      <c r="C86" s="274" t="s">
        <v>16</v>
      </c>
      <c r="D86" s="274">
        <v>7363.4647207999997</v>
      </c>
      <c r="E86" s="274">
        <v>1534.5538713000001</v>
      </c>
      <c r="F86" s="274">
        <v>82.753982188097098</v>
      </c>
      <c r="G86" s="274">
        <v>17.246017811902899</v>
      </c>
    </row>
    <row r="87" spans="1:7" x14ac:dyDescent="0.25">
      <c r="A87" s="274" t="s">
        <v>35</v>
      </c>
      <c r="B87" s="274" t="s">
        <v>36</v>
      </c>
      <c r="C87" s="274" t="s">
        <v>15</v>
      </c>
      <c r="D87" s="274">
        <v>6946.5705022000002</v>
      </c>
      <c r="E87" s="274">
        <v>10688.6104314</v>
      </c>
      <c r="F87" s="274">
        <v>39.390412428175402</v>
      </c>
      <c r="G87" s="274">
        <v>60.609587571824598</v>
      </c>
    </row>
    <row r="88" spans="1:7" x14ac:dyDescent="0.25">
      <c r="A88" s="274" t="s">
        <v>35</v>
      </c>
      <c r="B88" s="274" t="s">
        <v>36</v>
      </c>
      <c r="C88" s="274" t="s">
        <v>16</v>
      </c>
      <c r="D88" s="274">
        <v>194561.5478808</v>
      </c>
      <c r="E88" s="274">
        <v>45085.327033100002</v>
      </c>
      <c r="F88" s="274">
        <v>81.186766132753405</v>
      </c>
      <c r="G88" s="274">
        <v>18.813233867246598</v>
      </c>
    </row>
    <row r="89" spans="1:7" x14ac:dyDescent="0.25">
      <c r="A89" s="274" t="s">
        <v>37</v>
      </c>
      <c r="B89" s="274" t="s">
        <v>38</v>
      </c>
      <c r="C89" s="274" t="s">
        <v>15</v>
      </c>
      <c r="D89" s="274">
        <v>35.811923499999999</v>
      </c>
      <c r="E89" s="274">
        <v>94.0485446</v>
      </c>
      <c r="F89" s="274">
        <v>27.577232720601899</v>
      </c>
      <c r="G89" s="274">
        <v>72.422767279398101</v>
      </c>
    </row>
    <row r="90" spans="1:7" x14ac:dyDescent="0.25">
      <c r="A90" s="274" t="s">
        <v>37</v>
      </c>
      <c r="B90" s="274" t="s">
        <v>38</v>
      </c>
      <c r="C90" s="274" t="s">
        <v>16</v>
      </c>
      <c r="D90" s="274">
        <v>4940.7141290999998</v>
      </c>
      <c r="E90" s="274">
        <v>1719.4022258</v>
      </c>
      <c r="F90" s="274">
        <v>74.183600793475705</v>
      </c>
      <c r="G90" s="274">
        <v>25.816399206524299</v>
      </c>
    </row>
    <row r="91" spans="1:7" x14ac:dyDescent="0.25">
      <c r="A91" s="274" t="s">
        <v>56</v>
      </c>
      <c r="B91" s="274" t="s">
        <v>57</v>
      </c>
      <c r="C91" s="274" t="s">
        <v>15</v>
      </c>
      <c r="D91" s="274">
        <v>93.746166500000001</v>
      </c>
      <c r="E91" s="274">
        <v>64.411729899999997</v>
      </c>
      <c r="F91" s="274">
        <v>59.273781855889702</v>
      </c>
      <c r="G91" s="274">
        <v>40.726218144110298</v>
      </c>
    </row>
    <row r="92" spans="1:7" x14ac:dyDescent="0.25">
      <c r="A92" s="274" t="s">
        <v>56</v>
      </c>
      <c r="B92" s="274" t="s">
        <v>57</v>
      </c>
      <c r="C92" s="274" t="s">
        <v>16</v>
      </c>
      <c r="D92" s="274">
        <v>2233.2543658</v>
      </c>
      <c r="E92" s="274">
        <v>716.03850520000003</v>
      </c>
      <c r="F92" s="274">
        <v>75.721688671860605</v>
      </c>
      <c r="G92" s="274">
        <v>24.278311328139399</v>
      </c>
    </row>
    <row r="93" spans="1:7" x14ac:dyDescent="0.25">
      <c r="A93" s="274" t="s">
        <v>58</v>
      </c>
      <c r="B93" s="274" t="s">
        <v>59</v>
      </c>
      <c r="C93" s="274" t="s">
        <v>15</v>
      </c>
      <c r="D93" s="274">
        <v>59.1839376</v>
      </c>
      <c r="E93" s="274">
        <v>49.919005800000001</v>
      </c>
      <c r="F93" s="274">
        <v>54.245958684190697</v>
      </c>
      <c r="G93" s="274">
        <v>45.754041315809303</v>
      </c>
    </row>
    <row r="94" spans="1:7" x14ac:dyDescent="0.25">
      <c r="A94" s="274" t="s">
        <v>58</v>
      </c>
      <c r="B94" s="274" t="s">
        <v>59</v>
      </c>
      <c r="C94" s="274" t="s">
        <v>16</v>
      </c>
      <c r="D94" s="274">
        <v>2319.5744525</v>
      </c>
      <c r="E94" s="274">
        <v>454.09132979999998</v>
      </c>
      <c r="F94" s="274">
        <v>83.628477061015801</v>
      </c>
      <c r="G94" s="274">
        <v>16.371522938984199</v>
      </c>
    </row>
    <row r="95" spans="1:7" x14ac:dyDescent="0.25">
      <c r="A95" s="274" t="s">
        <v>60</v>
      </c>
      <c r="B95" s="274" t="s">
        <v>61</v>
      </c>
      <c r="C95" s="274" t="s">
        <v>15</v>
      </c>
      <c r="D95" s="274">
        <v>51.7134596</v>
      </c>
      <c r="E95" s="274">
        <v>135.6360115</v>
      </c>
      <c r="F95" s="274">
        <v>27.602671785711799</v>
      </c>
      <c r="G95" s="274">
        <v>72.397328214288194</v>
      </c>
    </row>
    <row r="96" spans="1:7" x14ac:dyDescent="0.25">
      <c r="A96" s="274" t="s">
        <v>60</v>
      </c>
      <c r="B96" s="274" t="s">
        <v>61</v>
      </c>
      <c r="C96" s="274" t="s">
        <v>16</v>
      </c>
      <c r="D96" s="274">
        <v>3013.5063183000002</v>
      </c>
      <c r="E96" s="274">
        <v>637.12361859999999</v>
      </c>
      <c r="F96" s="274">
        <v>82.547570429967394</v>
      </c>
      <c r="G96" s="274">
        <v>17.452429570032699</v>
      </c>
    </row>
    <row r="97" spans="1:7" x14ac:dyDescent="0.25">
      <c r="A97" s="274" t="s">
        <v>62</v>
      </c>
      <c r="B97" s="274" t="s">
        <v>63</v>
      </c>
      <c r="C97" s="274" t="s">
        <v>15</v>
      </c>
      <c r="D97" s="274">
        <v>136.6159169</v>
      </c>
      <c r="E97" s="274">
        <v>239.76222050000001</v>
      </c>
      <c r="F97" s="274">
        <v>36.297516599592001</v>
      </c>
      <c r="G97" s="274">
        <v>63.702483400407999</v>
      </c>
    </row>
    <row r="98" spans="1:7" x14ac:dyDescent="0.25">
      <c r="A98" s="274" t="s">
        <v>62</v>
      </c>
      <c r="B98" s="274" t="s">
        <v>63</v>
      </c>
      <c r="C98" s="274" t="s">
        <v>16</v>
      </c>
      <c r="D98" s="274">
        <v>5042.3127167000002</v>
      </c>
      <c r="E98" s="274">
        <v>1575.4722887999999</v>
      </c>
      <c r="F98" s="274">
        <v>76.193359447448998</v>
      </c>
      <c r="G98" s="274">
        <v>23.806640552550999</v>
      </c>
    </row>
    <row r="99" spans="1:7" x14ac:dyDescent="0.25">
      <c r="A99" s="274" t="s">
        <v>64</v>
      </c>
      <c r="B99" s="274" t="s">
        <v>65</v>
      </c>
      <c r="C99" s="274" t="s">
        <v>15</v>
      </c>
      <c r="D99" s="274">
        <v>16.855259100000001</v>
      </c>
      <c r="E99" s="274">
        <v>17.6154668</v>
      </c>
      <c r="F99" s="274">
        <v>48.897314053952101</v>
      </c>
      <c r="G99" s="274">
        <v>51.102685946047899</v>
      </c>
    </row>
    <row r="100" spans="1:7" x14ac:dyDescent="0.25">
      <c r="A100" s="274" t="s">
        <v>64</v>
      </c>
      <c r="B100" s="274" t="s">
        <v>65</v>
      </c>
      <c r="C100" s="274" t="s">
        <v>16</v>
      </c>
      <c r="D100" s="274">
        <v>446.6197793</v>
      </c>
      <c r="E100" s="274">
        <v>93.773960400000007</v>
      </c>
      <c r="F100" s="274">
        <v>82.647104599683402</v>
      </c>
      <c r="G100" s="274">
        <v>17.352895400316601</v>
      </c>
    </row>
    <row r="101" spans="1:7" x14ac:dyDescent="0.25">
      <c r="A101" s="274" t="s">
        <v>66</v>
      </c>
      <c r="B101" s="274" t="s">
        <v>67</v>
      </c>
      <c r="C101" s="274" t="s">
        <v>15</v>
      </c>
      <c r="D101" s="274">
        <v>590.66684190000001</v>
      </c>
      <c r="E101" s="274">
        <v>504.79886429999999</v>
      </c>
      <c r="F101" s="274">
        <v>53.919245354464898</v>
      </c>
      <c r="G101" s="274">
        <v>46.080754645535102</v>
      </c>
    </row>
    <row r="102" spans="1:7" x14ac:dyDescent="0.25">
      <c r="A102" s="274" t="s">
        <v>66</v>
      </c>
      <c r="B102" s="274" t="s">
        <v>67</v>
      </c>
      <c r="C102" s="274" t="s">
        <v>16</v>
      </c>
      <c r="D102" s="274">
        <v>32403.209179099998</v>
      </c>
      <c r="E102" s="274">
        <v>9182.8685086999994</v>
      </c>
      <c r="F102" s="274">
        <v>77.918406785947099</v>
      </c>
      <c r="G102" s="274">
        <v>22.081593214052901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694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660</v>
      </c>
      <c r="F112" s="5" t="s">
        <v>431</v>
      </c>
      <c r="G112" s="5" t="s">
        <v>661</v>
      </c>
    </row>
    <row r="113" spans="1:7" x14ac:dyDescent="0.25">
      <c r="A113" s="275" t="s">
        <v>70</v>
      </c>
      <c r="B113" s="275" t="s">
        <v>71</v>
      </c>
      <c r="C113" s="275" t="s">
        <v>15</v>
      </c>
      <c r="D113" s="275">
        <v>1823.4953660000001</v>
      </c>
      <c r="E113" s="275">
        <v>1669.5433555</v>
      </c>
      <c r="F113" s="275">
        <v>52.203697450480703</v>
      </c>
      <c r="G113" s="275">
        <v>47.796302549519297</v>
      </c>
    </row>
    <row r="114" spans="1:7" x14ac:dyDescent="0.25">
      <c r="A114" s="275" t="s">
        <v>70</v>
      </c>
      <c r="B114" s="275" t="s">
        <v>71</v>
      </c>
      <c r="C114" s="275" t="s">
        <v>16</v>
      </c>
      <c r="D114" s="275">
        <v>196706.54387260001</v>
      </c>
      <c r="E114" s="275">
        <v>29889.209246400002</v>
      </c>
      <c r="F114" s="275">
        <v>86.809457443492704</v>
      </c>
      <c r="G114" s="275">
        <v>13.1905425565073</v>
      </c>
    </row>
    <row r="115" spans="1:7" x14ac:dyDescent="0.25">
      <c r="A115" s="275" t="s">
        <v>72</v>
      </c>
      <c r="B115" s="275" t="s">
        <v>73</v>
      </c>
      <c r="C115" s="275" t="s">
        <v>15</v>
      </c>
      <c r="D115" s="275">
        <v>570.97660010000004</v>
      </c>
      <c r="E115" s="275">
        <v>416.4608619</v>
      </c>
      <c r="F115" s="275">
        <v>57.824077176849102</v>
      </c>
      <c r="G115" s="275">
        <v>42.175922823150898</v>
      </c>
    </row>
    <row r="116" spans="1:7" x14ac:dyDescent="0.25">
      <c r="A116" s="275" t="s">
        <v>72</v>
      </c>
      <c r="B116" s="275" t="s">
        <v>73</v>
      </c>
      <c r="C116" s="275" t="s">
        <v>16</v>
      </c>
      <c r="D116" s="275">
        <v>70910.863569199995</v>
      </c>
      <c r="E116" s="275">
        <v>6123.8543030000001</v>
      </c>
      <c r="F116" s="275">
        <v>92.050526733726201</v>
      </c>
      <c r="G116" s="275">
        <v>7.9494732662738201</v>
      </c>
    </row>
    <row r="117" spans="1:7" x14ac:dyDescent="0.25">
      <c r="A117" s="275" t="s">
        <v>74</v>
      </c>
      <c r="B117" s="275" t="s">
        <v>75</v>
      </c>
      <c r="C117" s="275" t="s">
        <v>15</v>
      </c>
      <c r="D117" s="275">
        <v>1744.4102459000001</v>
      </c>
      <c r="E117" s="275">
        <v>1377.4753538</v>
      </c>
      <c r="F117" s="275">
        <v>55.876815155162298</v>
      </c>
      <c r="G117" s="275">
        <v>44.123184844837702</v>
      </c>
    </row>
    <row r="118" spans="1:7" x14ac:dyDescent="0.25">
      <c r="A118" s="275" t="s">
        <v>74</v>
      </c>
      <c r="B118" s="275" t="s">
        <v>75</v>
      </c>
      <c r="C118" s="275" t="s">
        <v>16</v>
      </c>
      <c r="D118" s="275">
        <v>30922.5137541</v>
      </c>
      <c r="E118" s="275">
        <v>5019.9549650999998</v>
      </c>
      <c r="F118" s="275">
        <v>86.033360690056298</v>
      </c>
      <c r="G118" s="275">
        <v>13.9666393099437</v>
      </c>
    </row>
    <row r="119" spans="1:7" x14ac:dyDescent="0.25">
      <c r="A119" s="275" t="s">
        <v>76</v>
      </c>
      <c r="B119" s="275" t="s">
        <v>77</v>
      </c>
      <c r="C119" s="275" t="s">
        <v>15</v>
      </c>
      <c r="D119" s="275">
        <v>3605.2641072000001</v>
      </c>
      <c r="E119" s="275">
        <v>3228.1887387000002</v>
      </c>
      <c r="F119" s="275">
        <v>52.759039807571398</v>
      </c>
      <c r="G119" s="275">
        <v>47.240960192428602</v>
      </c>
    </row>
    <row r="120" spans="1:7" x14ac:dyDescent="0.25">
      <c r="A120" s="275" t="s">
        <v>76</v>
      </c>
      <c r="B120" s="275" t="s">
        <v>77</v>
      </c>
      <c r="C120" s="275" t="s">
        <v>16</v>
      </c>
      <c r="D120" s="275">
        <v>103812.78838</v>
      </c>
      <c r="E120" s="275">
        <v>25024.853733899999</v>
      </c>
      <c r="F120" s="275">
        <v>80.576442316620003</v>
      </c>
      <c r="G120" s="275">
        <v>19.42355768338</v>
      </c>
    </row>
    <row r="121" spans="1:7" x14ac:dyDescent="0.25">
      <c r="A121" s="275" t="s">
        <v>78</v>
      </c>
      <c r="B121" s="275" t="s">
        <v>79</v>
      </c>
      <c r="C121" s="275" t="s">
        <v>15</v>
      </c>
      <c r="D121" s="275">
        <v>6094.0312051000001</v>
      </c>
      <c r="E121" s="275">
        <v>7066.6065368999998</v>
      </c>
      <c r="F121" s="275">
        <v>46.304984033197002</v>
      </c>
      <c r="G121" s="275">
        <v>53.695015966802998</v>
      </c>
    </row>
    <row r="122" spans="1:7" x14ac:dyDescent="0.25">
      <c r="A122" s="275" t="s">
        <v>78</v>
      </c>
      <c r="B122" s="275" t="s">
        <v>79</v>
      </c>
      <c r="C122" s="275" t="s">
        <v>16</v>
      </c>
      <c r="D122" s="275">
        <v>92754.394704100006</v>
      </c>
      <c r="E122" s="275">
        <v>22773.888699300001</v>
      </c>
      <c r="F122" s="275">
        <v>80.287174682775799</v>
      </c>
      <c r="G122" s="275">
        <v>19.712825317224201</v>
      </c>
    </row>
    <row r="123" spans="1:7" x14ac:dyDescent="0.25">
      <c r="A123" s="275" t="s">
        <v>80</v>
      </c>
      <c r="B123" s="275" t="s">
        <v>81</v>
      </c>
      <c r="C123" s="275" t="s">
        <v>15</v>
      </c>
      <c r="D123" s="275">
        <v>1429.7426058999999</v>
      </c>
      <c r="E123" s="275">
        <v>1278.6581424999999</v>
      </c>
      <c r="F123" s="275">
        <v>52.789182204466101</v>
      </c>
      <c r="G123" s="275">
        <v>47.210817795533899</v>
      </c>
    </row>
    <row r="124" spans="1:7" x14ac:dyDescent="0.25">
      <c r="A124" s="275" t="s">
        <v>80</v>
      </c>
      <c r="B124" s="275" t="s">
        <v>81</v>
      </c>
      <c r="C124" s="275" t="s">
        <v>16</v>
      </c>
      <c r="D124" s="275">
        <v>58523.304274800001</v>
      </c>
      <c r="E124" s="275">
        <v>9200.1512765999996</v>
      </c>
      <c r="F124" s="275">
        <v>86.415118363803302</v>
      </c>
      <c r="G124" s="275">
        <v>13.5848816361967</v>
      </c>
    </row>
    <row r="125" spans="1:7" x14ac:dyDescent="0.25">
      <c r="A125" s="275" t="s">
        <v>82</v>
      </c>
      <c r="B125" s="275" t="s">
        <v>83</v>
      </c>
      <c r="C125" s="275" t="s">
        <v>15</v>
      </c>
      <c r="D125" s="275">
        <v>7226.5317080000004</v>
      </c>
      <c r="E125" s="275">
        <v>7938.0285911999999</v>
      </c>
      <c r="F125" s="275">
        <v>47.654080074984002</v>
      </c>
      <c r="G125" s="275">
        <v>52.345919925015998</v>
      </c>
    </row>
    <row r="126" spans="1:7" x14ac:dyDescent="0.25">
      <c r="A126" s="275" t="s">
        <v>82</v>
      </c>
      <c r="B126" s="275" t="s">
        <v>83</v>
      </c>
      <c r="C126" s="275" t="s">
        <v>16</v>
      </c>
      <c r="D126" s="275">
        <v>180347.52036289999</v>
      </c>
      <c r="E126" s="275">
        <v>38180.424959399999</v>
      </c>
      <c r="F126" s="275">
        <v>82.528355857147304</v>
      </c>
      <c r="G126" s="275">
        <v>17.4716441428527</v>
      </c>
    </row>
    <row r="127" spans="1:7" x14ac:dyDescent="0.25">
      <c r="A127" s="275" t="s">
        <v>84</v>
      </c>
      <c r="B127" s="275" t="s">
        <v>85</v>
      </c>
      <c r="C127" s="275" t="s">
        <v>15</v>
      </c>
      <c r="D127" s="275">
        <v>6554.4655549999998</v>
      </c>
      <c r="E127" s="275">
        <v>7406.9808884000004</v>
      </c>
      <c r="F127" s="275">
        <v>46.946894661466096</v>
      </c>
      <c r="G127" s="275">
        <v>53.053105338533904</v>
      </c>
    </row>
    <row r="128" spans="1:7" x14ac:dyDescent="0.25">
      <c r="A128" s="275" t="s">
        <v>84</v>
      </c>
      <c r="B128" s="275" t="s">
        <v>85</v>
      </c>
      <c r="C128" s="275" t="s">
        <v>16</v>
      </c>
      <c r="D128" s="275">
        <v>299115.18119169999</v>
      </c>
      <c r="E128" s="275">
        <v>52007.218691000002</v>
      </c>
      <c r="F128" s="275">
        <v>85.188293680957401</v>
      </c>
      <c r="G128" s="275">
        <v>14.811706319042599</v>
      </c>
    </row>
    <row r="129" spans="1:7" x14ac:dyDescent="0.25">
      <c r="A129" s="275" t="s">
        <v>86</v>
      </c>
      <c r="B129" s="275" t="s">
        <v>87</v>
      </c>
      <c r="C129" s="275" t="s">
        <v>15</v>
      </c>
      <c r="D129" s="275">
        <v>1399.7927305999999</v>
      </c>
      <c r="E129" s="275">
        <v>1290.4004757</v>
      </c>
      <c r="F129" s="275">
        <v>52.033167258095503</v>
      </c>
      <c r="G129" s="275">
        <v>47.966832741904497</v>
      </c>
    </row>
    <row r="130" spans="1:7" x14ac:dyDescent="0.25">
      <c r="A130" s="275" t="s">
        <v>86</v>
      </c>
      <c r="B130" s="275" t="s">
        <v>87</v>
      </c>
      <c r="C130" s="275" t="s">
        <v>16</v>
      </c>
      <c r="D130" s="275">
        <v>123088.4920712</v>
      </c>
      <c r="E130" s="275">
        <v>20998.2153507</v>
      </c>
      <c r="F130" s="275">
        <v>85.426681109996395</v>
      </c>
      <c r="G130" s="275">
        <v>14.5733188900036</v>
      </c>
    </row>
    <row r="131" spans="1:7" x14ac:dyDescent="0.25">
      <c r="A131" s="275" t="s">
        <v>88</v>
      </c>
      <c r="B131" s="275" t="s">
        <v>89</v>
      </c>
      <c r="C131" s="275" t="s">
        <v>15</v>
      </c>
      <c r="D131" s="275">
        <v>3132.449149</v>
      </c>
      <c r="E131" s="275">
        <v>4219.7413839000001</v>
      </c>
      <c r="F131" s="275">
        <v>42.605657932594902</v>
      </c>
      <c r="G131" s="275">
        <v>57.394342067405098</v>
      </c>
    </row>
    <row r="132" spans="1:7" x14ac:dyDescent="0.25">
      <c r="A132" s="275" t="s">
        <v>88</v>
      </c>
      <c r="B132" s="275" t="s">
        <v>89</v>
      </c>
      <c r="C132" s="275" t="s">
        <v>16</v>
      </c>
      <c r="D132" s="275">
        <v>248552.6623508</v>
      </c>
      <c r="E132" s="275">
        <v>41368.549754500003</v>
      </c>
      <c r="F132" s="275">
        <v>85.731106236036695</v>
      </c>
      <c r="G132" s="275">
        <v>14.2688937639633</v>
      </c>
    </row>
    <row r="133" spans="1:7" x14ac:dyDescent="0.25">
      <c r="A133" s="275" t="s">
        <v>90</v>
      </c>
      <c r="B133" s="275" t="s">
        <v>91</v>
      </c>
      <c r="C133" s="275" t="s">
        <v>15</v>
      </c>
      <c r="D133" s="275">
        <v>5845.3059919999996</v>
      </c>
      <c r="E133" s="275">
        <v>5742.8986934000004</v>
      </c>
      <c r="F133" s="275">
        <v>50.441860069701001</v>
      </c>
      <c r="G133" s="275">
        <v>49.558139930298999</v>
      </c>
    </row>
    <row r="134" spans="1:7" x14ac:dyDescent="0.25">
      <c r="A134" s="275" t="s">
        <v>90</v>
      </c>
      <c r="B134" s="275" t="s">
        <v>91</v>
      </c>
      <c r="C134" s="275" t="s">
        <v>16</v>
      </c>
      <c r="D134" s="275">
        <v>366923.39727279998</v>
      </c>
      <c r="E134" s="275">
        <v>67840.177666899996</v>
      </c>
      <c r="F134" s="275">
        <v>84.396076033667498</v>
      </c>
      <c r="G134" s="275">
        <v>15.6039239663325</v>
      </c>
    </row>
    <row r="135" spans="1:7" x14ac:dyDescent="0.25">
      <c r="A135" s="275" t="s">
        <v>92</v>
      </c>
      <c r="B135" s="275" t="s">
        <v>93</v>
      </c>
      <c r="C135" s="275" t="s">
        <v>15</v>
      </c>
      <c r="D135" s="275">
        <v>413.9527951</v>
      </c>
      <c r="E135" s="275">
        <v>260.29252359999998</v>
      </c>
      <c r="F135" s="275">
        <v>61.394982452104301</v>
      </c>
      <c r="G135" s="275">
        <v>38.605017547895699</v>
      </c>
    </row>
    <row r="136" spans="1:7" x14ac:dyDescent="0.25">
      <c r="A136" s="275" t="s">
        <v>92</v>
      </c>
      <c r="B136" s="275" t="s">
        <v>93</v>
      </c>
      <c r="C136" s="275" t="s">
        <v>16</v>
      </c>
      <c r="D136" s="275">
        <v>49688.077781</v>
      </c>
      <c r="E136" s="275">
        <v>6075.2296587000001</v>
      </c>
      <c r="F136" s="275">
        <v>89.105327611226301</v>
      </c>
      <c r="G136" s="275">
        <v>10.894672388773699</v>
      </c>
    </row>
    <row r="137" spans="1:7" x14ac:dyDescent="0.25">
      <c r="A137" s="275" t="s">
        <v>94</v>
      </c>
      <c r="B137" s="275" t="s">
        <v>95</v>
      </c>
      <c r="C137" s="275" t="s">
        <v>15</v>
      </c>
      <c r="D137" s="275">
        <v>197.9041713</v>
      </c>
      <c r="E137" s="275">
        <v>157.30206949999999</v>
      </c>
      <c r="F137" s="275">
        <v>55.715285535039499</v>
      </c>
      <c r="G137" s="275">
        <v>44.284714464960501</v>
      </c>
    </row>
    <row r="138" spans="1:7" x14ac:dyDescent="0.25">
      <c r="A138" s="275" t="s">
        <v>94</v>
      </c>
      <c r="B138" s="275" t="s">
        <v>95</v>
      </c>
      <c r="C138" s="275" t="s">
        <v>16</v>
      </c>
      <c r="D138" s="275">
        <v>71249.545271499999</v>
      </c>
      <c r="E138" s="275">
        <v>5741.3679664000001</v>
      </c>
      <c r="F138" s="275">
        <v>92.542797942064496</v>
      </c>
      <c r="G138" s="275">
        <v>7.4572020579354801</v>
      </c>
    </row>
    <row r="139" spans="1:7" x14ac:dyDescent="0.25">
      <c r="A139" s="275" t="s">
        <v>96</v>
      </c>
      <c r="B139" s="275" t="s">
        <v>97</v>
      </c>
      <c r="C139" s="275" t="s">
        <v>15</v>
      </c>
      <c r="D139" s="275">
        <v>687.92069560000004</v>
      </c>
      <c r="E139" s="275">
        <v>969.90177930000004</v>
      </c>
      <c r="F139" s="275">
        <v>41.495437902149</v>
      </c>
      <c r="G139" s="275">
        <v>58.504562097851</v>
      </c>
    </row>
    <row r="140" spans="1:7" x14ac:dyDescent="0.25">
      <c r="A140" s="275" t="s">
        <v>96</v>
      </c>
      <c r="B140" s="275" t="s">
        <v>97</v>
      </c>
      <c r="C140" s="275" t="s">
        <v>16</v>
      </c>
      <c r="D140" s="275">
        <v>28495.255117500001</v>
      </c>
      <c r="E140" s="275">
        <v>2983.5170449000002</v>
      </c>
      <c r="F140" s="275">
        <v>90.522130185040496</v>
      </c>
      <c r="G140" s="275">
        <v>9.4778698149595506</v>
      </c>
    </row>
    <row r="141" spans="1:7" x14ac:dyDescent="0.25">
      <c r="A141" s="275" t="s">
        <v>98</v>
      </c>
      <c r="B141" s="275" t="s">
        <v>99</v>
      </c>
      <c r="C141" s="275" t="s">
        <v>15</v>
      </c>
      <c r="D141" s="275">
        <v>640.73618220000003</v>
      </c>
      <c r="E141" s="275">
        <v>291.23171989999997</v>
      </c>
      <c r="F141" s="275">
        <v>68.7508851706407</v>
      </c>
      <c r="G141" s="275">
        <v>31.2491148293593</v>
      </c>
    </row>
    <row r="142" spans="1:7" x14ac:dyDescent="0.25">
      <c r="A142" s="275" t="s">
        <v>98</v>
      </c>
      <c r="B142" s="275" t="s">
        <v>99</v>
      </c>
      <c r="C142" s="275" t="s">
        <v>16</v>
      </c>
      <c r="D142" s="275">
        <v>22754.3833357</v>
      </c>
      <c r="E142" s="275">
        <v>4531.2997661999998</v>
      </c>
      <c r="F142" s="275">
        <v>83.393123238741794</v>
      </c>
      <c r="G142" s="275">
        <v>16.606876761258199</v>
      </c>
    </row>
    <row r="143" spans="1:7" x14ac:dyDescent="0.25">
      <c r="A143" s="275" t="s">
        <v>100</v>
      </c>
      <c r="B143" s="275" t="s">
        <v>101</v>
      </c>
      <c r="C143" s="275" t="s">
        <v>15</v>
      </c>
      <c r="D143" s="275">
        <v>1261.310491</v>
      </c>
      <c r="E143" s="275">
        <v>1102.3436623</v>
      </c>
      <c r="F143" s="275">
        <v>53.3627345286124</v>
      </c>
      <c r="G143" s="275">
        <v>46.6372654713876</v>
      </c>
    </row>
    <row r="144" spans="1:7" x14ac:dyDescent="0.25">
      <c r="A144" s="275" t="s">
        <v>100</v>
      </c>
      <c r="B144" s="275" t="s">
        <v>101</v>
      </c>
      <c r="C144" s="275" t="s">
        <v>16</v>
      </c>
      <c r="D144" s="275">
        <v>75304.101416399993</v>
      </c>
      <c r="E144" s="275">
        <v>12270.4813641</v>
      </c>
      <c r="F144" s="275">
        <v>85.988535743464297</v>
      </c>
      <c r="G144" s="275">
        <v>14.011464256535699</v>
      </c>
    </row>
    <row r="145" spans="1:7" x14ac:dyDescent="0.25">
      <c r="A145" s="275" t="s">
        <v>102</v>
      </c>
      <c r="B145" s="275" t="s">
        <v>103</v>
      </c>
      <c r="C145" s="275" t="s">
        <v>15</v>
      </c>
      <c r="D145" s="275">
        <v>210.2969056</v>
      </c>
      <c r="E145" s="275">
        <v>113.77999560000001</v>
      </c>
      <c r="F145" s="275">
        <v>64.891050494900199</v>
      </c>
      <c r="G145" s="275">
        <v>35.108949505099702</v>
      </c>
    </row>
    <row r="146" spans="1:7" x14ac:dyDescent="0.25">
      <c r="A146" s="275" t="s">
        <v>102</v>
      </c>
      <c r="B146" s="275" t="s">
        <v>103</v>
      </c>
      <c r="C146" s="275" t="s">
        <v>16</v>
      </c>
      <c r="D146" s="275">
        <v>6534.9996724000002</v>
      </c>
      <c r="E146" s="275">
        <v>744.1186404</v>
      </c>
      <c r="F146" s="275">
        <v>89.7773520305131</v>
      </c>
      <c r="G146" s="275">
        <v>10.2226479694869</v>
      </c>
    </row>
    <row r="147" spans="1:7" x14ac:dyDescent="0.25">
      <c r="A147" s="275" t="s">
        <v>104</v>
      </c>
      <c r="B147" s="275" t="s">
        <v>105</v>
      </c>
      <c r="C147" s="275" t="s">
        <v>15</v>
      </c>
      <c r="D147" s="275">
        <v>5384.3447211000002</v>
      </c>
      <c r="E147" s="275">
        <v>3729.7514713999999</v>
      </c>
      <c r="F147" s="275">
        <v>59.077110964999299</v>
      </c>
      <c r="G147" s="275">
        <v>40.922889035000701</v>
      </c>
    </row>
    <row r="148" spans="1:7" x14ac:dyDescent="0.25">
      <c r="A148" s="275" t="s">
        <v>104</v>
      </c>
      <c r="B148" s="275" t="s">
        <v>105</v>
      </c>
      <c r="C148" s="275" t="s">
        <v>16</v>
      </c>
      <c r="D148" s="275">
        <v>107897.4749347</v>
      </c>
      <c r="E148" s="275">
        <v>19675.783317599999</v>
      </c>
      <c r="F148" s="275">
        <v>84.576874819104006</v>
      </c>
      <c r="G148" s="275">
        <v>15.423125180895999</v>
      </c>
    </row>
    <row r="149" spans="1:7" x14ac:dyDescent="0.25">
      <c r="A149" s="275" t="s">
        <v>106</v>
      </c>
      <c r="B149" s="275" t="s">
        <v>107</v>
      </c>
      <c r="C149" s="275" t="s">
        <v>15</v>
      </c>
      <c r="D149" s="275">
        <v>9449.1621703000001</v>
      </c>
      <c r="E149" s="275">
        <v>8450.6446252999995</v>
      </c>
      <c r="F149" s="275">
        <v>52.789185258819202</v>
      </c>
      <c r="G149" s="275">
        <v>47.210814741180698</v>
      </c>
    </row>
    <row r="150" spans="1:7" x14ac:dyDescent="0.25">
      <c r="A150" s="275" t="s">
        <v>106</v>
      </c>
      <c r="B150" s="275" t="s">
        <v>107</v>
      </c>
      <c r="C150" s="275" t="s">
        <v>16</v>
      </c>
      <c r="D150" s="275">
        <v>152380.13161010001</v>
      </c>
      <c r="E150" s="275">
        <v>38422.147341999997</v>
      </c>
      <c r="F150" s="275">
        <v>79.862846736937698</v>
      </c>
      <c r="G150" s="275">
        <v>20.137153263062299</v>
      </c>
    </row>
    <row r="151" spans="1:7" x14ac:dyDescent="0.25">
      <c r="A151" s="275" t="s">
        <v>108</v>
      </c>
      <c r="B151" s="275" t="s">
        <v>109</v>
      </c>
      <c r="C151" s="275" t="s">
        <v>15</v>
      </c>
      <c r="D151" s="275">
        <v>110.08257639999999</v>
      </c>
      <c r="E151" s="275">
        <v>66.7713988</v>
      </c>
      <c r="F151" s="275">
        <v>62.244897959183703</v>
      </c>
      <c r="G151" s="275">
        <v>37.755102040816297</v>
      </c>
    </row>
    <row r="152" spans="1:7" x14ac:dyDescent="0.25">
      <c r="A152" s="275" t="s">
        <v>108</v>
      </c>
      <c r="B152" s="275" t="s">
        <v>109</v>
      </c>
      <c r="C152" s="275" t="s">
        <v>16</v>
      </c>
      <c r="D152" s="275">
        <v>768.77340240000001</v>
      </c>
      <c r="E152" s="275">
        <v>189.486402</v>
      </c>
      <c r="F152" s="275">
        <v>80.225988700564997</v>
      </c>
      <c r="G152" s="275">
        <v>19.774011299434999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695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660</v>
      </c>
      <c r="F162" s="5" t="s">
        <v>431</v>
      </c>
      <c r="G162" s="5" t="s">
        <v>661</v>
      </c>
    </row>
    <row r="163" spans="1:7" x14ac:dyDescent="0.25">
      <c r="A163" s="276" t="s">
        <v>70</v>
      </c>
      <c r="B163" s="276" t="s">
        <v>71</v>
      </c>
      <c r="C163" s="276" t="s">
        <v>15</v>
      </c>
      <c r="D163" s="276">
        <v>1816.408946</v>
      </c>
      <c r="E163" s="276">
        <v>1663.0474707000001</v>
      </c>
      <c r="F163" s="276">
        <v>52.203813713026101</v>
      </c>
      <c r="G163" s="276">
        <v>47.796186286973899</v>
      </c>
    </row>
    <row r="164" spans="1:7" x14ac:dyDescent="0.25">
      <c r="A164" s="276" t="s">
        <v>70</v>
      </c>
      <c r="B164" s="276" t="s">
        <v>71</v>
      </c>
      <c r="C164" s="276" t="s">
        <v>16</v>
      </c>
      <c r="D164" s="276">
        <v>196601.76494970001</v>
      </c>
      <c r="E164" s="276">
        <v>29849.2865208</v>
      </c>
      <c r="F164" s="276">
        <v>86.818658457548196</v>
      </c>
      <c r="G164" s="276">
        <v>13.181341542451801</v>
      </c>
    </row>
    <row r="165" spans="1:7" x14ac:dyDescent="0.25">
      <c r="A165" s="276" t="s">
        <v>72</v>
      </c>
      <c r="B165" s="276" t="s">
        <v>73</v>
      </c>
      <c r="C165" s="276" t="s">
        <v>15</v>
      </c>
      <c r="D165" s="276">
        <v>518.32333259999996</v>
      </c>
      <c r="E165" s="276">
        <v>411.36538439999998</v>
      </c>
      <c r="F165" s="276">
        <v>55.7523527092563</v>
      </c>
      <c r="G165" s="276">
        <v>44.2476472907437</v>
      </c>
    </row>
    <row r="166" spans="1:7" x14ac:dyDescent="0.25">
      <c r="A166" s="276" t="s">
        <v>72</v>
      </c>
      <c r="B166" s="276" t="s">
        <v>73</v>
      </c>
      <c r="C166" s="276" t="s">
        <v>16</v>
      </c>
      <c r="D166" s="276">
        <v>70657.788186699996</v>
      </c>
      <c r="E166" s="276">
        <v>6064.4070654999996</v>
      </c>
      <c r="F166" s="276">
        <v>92.095628852165703</v>
      </c>
      <c r="G166" s="276">
        <v>7.9043711478343104</v>
      </c>
    </row>
    <row r="167" spans="1:7" x14ac:dyDescent="0.25">
      <c r="A167" s="276" t="s">
        <v>74</v>
      </c>
      <c r="B167" s="276" t="s">
        <v>75</v>
      </c>
      <c r="C167" s="276" t="s">
        <v>15</v>
      </c>
      <c r="D167" s="276">
        <v>1691.3545644999999</v>
      </c>
      <c r="E167" s="276">
        <v>1341.3727503</v>
      </c>
      <c r="F167" s="276">
        <v>55.770083787158399</v>
      </c>
      <c r="G167" s="276">
        <v>44.229916212841601</v>
      </c>
    </row>
    <row r="168" spans="1:7" x14ac:dyDescent="0.25">
      <c r="A168" s="276" t="s">
        <v>74</v>
      </c>
      <c r="B168" s="276" t="s">
        <v>75</v>
      </c>
      <c r="C168" s="276" t="s">
        <v>16</v>
      </c>
      <c r="D168" s="276">
        <v>30720.533032899999</v>
      </c>
      <c r="E168" s="276">
        <v>4975.3353887000003</v>
      </c>
      <c r="F168" s="276">
        <v>86.061873239959198</v>
      </c>
      <c r="G168" s="276">
        <v>13.9381267600409</v>
      </c>
    </row>
    <row r="169" spans="1:7" x14ac:dyDescent="0.25">
      <c r="A169" s="276" t="s">
        <v>76</v>
      </c>
      <c r="B169" s="276" t="s">
        <v>77</v>
      </c>
      <c r="C169" s="276" t="s">
        <v>15</v>
      </c>
      <c r="D169" s="276">
        <v>3598.9226435999999</v>
      </c>
      <c r="E169" s="276">
        <v>3226.6033728000002</v>
      </c>
      <c r="F169" s="276">
        <v>52.727403499052002</v>
      </c>
      <c r="G169" s="276">
        <v>47.272596500947998</v>
      </c>
    </row>
    <row r="170" spans="1:7" x14ac:dyDescent="0.25">
      <c r="A170" s="276" t="s">
        <v>76</v>
      </c>
      <c r="B170" s="276" t="s">
        <v>77</v>
      </c>
      <c r="C170" s="276" t="s">
        <v>16</v>
      </c>
      <c r="D170" s="276">
        <v>103804.86155050001</v>
      </c>
      <c r="E170" s="276">
        <v>25023.268368000001</v>
      </c>
      <c r="F170" s="276">
        <v>80.576238757924699</v>
      </c>
      <c r="G170" s="276">
        <v>19.423761242075301</v>
      </c>
    </row>
    <row r="171" spans="1:7" x14ac:dyDescent="0.25">
      <c r="A171" s="276" t="s">
        <v>78</v>
      </c>
      <c r="B171" s="276" t="s">
        <v>79</v>
      </c>
      <c r="C171" s="276" t="s">
        <v>15</v>
      </c>
      <c r="D171" s="276">
        <v>5888.2014845000003</v>
      </c>
      <c r="E171" s="276">
        <v>6830.2141637000004</v>
      </c>
      <c r="F171" s="276">
        <v>46.296658698470402</v>
      </c>
      <c r="G171" s="276">
        <v>53.703341301529598</v>
      </c>
    </row>
    <row r="172" spans="1:7" x14ac:dyDescent="0.25">
      <c r="A172" s="276" t="s">
        <v>78</v>
      </c>
      <c r="B172" s="276" t="s">
        <v>79</v>
      </c>
      <c r="C172" s="276" t="s">
        <v>16</v>
      </c>
      <c r="D172" s="276">
        <v>90874.824093000003</v>
      </c>
      <c r="E172" s="276">
        <v>22166.871055399999</v>
      </c>
      <c r="F172" s="276">
        <v>80.390535522048296</v>
      </c>
      <c r="G172" s="276">
        <v>19.6094644779517</v>
      </c>
    </row>
    <row r="173" spans="1:7" x14ac:dyDescent="0.25">
      <c r="A173" s="276" t="s">
        <v>80</v>
      </c>
      <c r="B173" s="276" t="s">
        <v>81</v>
      </c>
      <c r="C173" s="276" t="s">
        <v>15</v>
      </c>
      <c r="D173" s="276">
        <v>1429.7426058999999</v>
      </c>
      <c r="E173" s="276">
        <v>1278.6581424999999</v>
      </c>
      <c r="F173" s="276">
        <v>52.789182204466101</v>
      </c>
      <c r="G173" s="276">
        <v>47.210817795533899</v>
      </c>
    </row>
    <row r="174" spans="1:7" x14ac:dyDescent="0.25">
      <c r="A174" s="276" t="s">
        <v>80</v>
      </c>
      <c r="B174" s="276" t="s">
        <v>81</v>
      </c>
      <c r="C174" s="276" t="s">
        <v>16</v>
      </c>
      <c r="D174" s="276">
        <v>58523.304274800001</v>
      </c>
      <c r="E174" s="276">
        <v>9200.1512765999996</v>
      </c>
      <c r="F174" s="276">
        <v>86.415118363803302</v>
      </c>
      <c r="G174" s="276">
        <v>13.5848816361967</v>
      </c>
    </row>
    <row r="175" spans="1:7" x14ac:dyDescent="0.25">
      <c r="A175" s="276" t="s">
        <v>82</v>
      </c>
      <c r="B175" s="276" t="s">
        <v>83</v>
      </c>
      <c r="C175" s="276" t="s">
        <v>15</v>
      </c>
      <c r="D175" s="276">
        <v>7226.5317080000004</v>
      </c>
      <c r="E175" s="276">
        <v>7938.0285911999999</v>
      </c>
      <c r="F175" s="276">
        <v>47.654080074984002</v>
      </c>
      <c r="G175" s="276">
        <v>52.345919925015998</v>
      </c>
    </row>
    <row r="176" spans="1:7" x14ac:dyDescent="0.25">
      <c r="A176" s="276" t="s">
        <v>82</v>
      </c>
      <c r="B176" s="276" t="s">
        <v>83</v>
      </c>
      <c r="C176" s="276" t="s">
        <v>16</v>
      </c>
      <c r="D176" s="276">
        <v>180347.52036289999</v>
      </c>
      <c r="E176" s="276">
        <v>38180.424959399999</v>
      </c>
      <c r="F176" s="276">
        <v>82.528355857147304</v>
      </c>
      <c r="G176" s="276">
        <v>17.4716441428527</v>
      </c>
    </row>
    <row r="177" spans="1:7" x14ac:dyDescent="0.25">
      <c r="A177" s="276" t="s">
        <v>84</v>
      </c>
      <c r="B177" s="276" t="s">
        <v>85</v>
      </c>
      <c r="C177" s="276" t="s">
        <v>15</v>
      </c>
      <c r="D177" s="276">
        <v>6554.4655549999998</v>
      </c>
      <c r="E177" s="276">
        <v>7406.9808884000004</v>
      </c>
      <c r="F177" s="276">
        <v>46.946894661466096</v>
      </c>
      <c r="G177" s="276">
        <v>53.053105338533904</v>
      </c>
    </row>
    <row r="178" spans="1:7" x14ac:dyDescent="0.25">
      <c r="A178" s="276" t="s">
        <v>84</v>
      </c>
      <c r="B178" s="276" t="s">
        <v>85</v>
      </c>
      <c r="C178" s="276" t="s">
        <v>16</v>
      </c>
      <c r="D178" s="276">
        <v>299115.18119169999</v>
      </c>
      <c r="E178" s="276">
        <v>52007.218691000002</v>
      </c>
      <c r="F178" s="276">
        <v>85.188293680957401</v>
      </c>
      <c r="G178" s="276">
        <v>14.811706319042599</v>
      </c>
    </row>
    <row r="179" spans="1:7" x14ac:dyDescent="0.25">
      <c r="A179" s="276" t="s">
        <v>86</v>
      </c>
      <c r="B179" s="276" t="s">
        <v>87</v>
      </c>
      <c r="C179" s="276" t="s">
        <v>15</v>
      </c>
      <c r="D179" s="276">
        <v>1399.7927305999999</v>
      </c>
      <c r="E179" s="276">
        <v>1290.4004757</v>
      </c>
      <c r="F179" s="276">
        <v>52.033167258095503</v>
      </c>
      <c r="G179" s="276">
        <v>47.966832741904497</v>
      </c>
    </row>
    <row r="180" spans="1:7" x14ac:dyDescent="0.25">
      <c r="A180" s="276" t="s">
        <v>86</v>
      </c>
      <c r="B180" s="276" t="s">
        <v>87</v>
      </c>
      <c r="C180" s="276" t="s">
        <v>16</v>
      </c>
      <c r="D180" s="276">
        <v>123088.4920712</v>
      </c>
      <c r="E180" s="276">
        <v>20998.2153507</v>
      </c>
      <c r="F180" s="276">
        <v>85.426681109996395</v>
      </c>
      <c r="G180" s="276">
        <v>14.5733188900036</v>
      </c>
    </row>
    <row r="181" spans="1:7" x14ac:dyDescent="0.25">
      <c r="A181" s="276" t="s">
        <v>88</v>
      </c>
      <c r="B181" s="276" t="s">
        <v>89</v>
      </c>
      <c r="C181" s="276" t="s">
        <v>15</v>
      </c>
      <c r="D181" s="276">
        <v>3132.449149</v>
      </c>
      <c r="E181" s="276">
        <v>4219.7413839000001</v>
      </c>
      <c r="F181" s="276">
        <v>42.605657932594902</v>
      </c>
      <c r="G181" s="276">
        <v>57.394342067405098</v>
      </c>
    </row>
    <row r="182" spans="1:7" x14ac:dyDescent="0.25">
      <c r="A182" s="276" t="s">
        <v>88</v>
      </c>
      <c r="B182" s="276" t="s">
        <v>89</v>
      </c>
      <c r="C182" s="276" t="s">
        <v>16</v>
      </c>
      <c r="D182" s="276">
        <v>248552.6623508</v>
      </c>
      <c r="E182" s="276">
        <v>41368.549754500003</v>
      </c>
      <c r="F182" s="276">
        <v>85.731106236036695</v>
      </c>
      <c r="G182" s="276">
        <v>14.2688937639633</v>
      </c>
    </row>
    <row r="183" spans="1:7" x14ac:dyDescent="0.25">
      <c r="A183" s="276" t="s">
        <v>90</v>
      </c>
      <c r="B183" s="276" t="s">
        <v>91</v>
      </c>
      <c r="C183" s="276" t="s">
        <v>15</v>
      </c>
      <c r="D183" s="276">
        <v>5807.9268057999998</v>
      </c>
      <c r="E183" s="276">
        <v>5705.9739769999996</v>
      </c>
      <c r="F183" s="276">
        <v>50.442738003059297</v>
      </c>
      <c r="G183" s="276">
        <v>49.557261996940703</v>
      </c>
    </row>
    <row r="184" spans="1:7" x14ac:dyDescent="0.25">
      <c r="A184" s="276" t="s">
        <v>90</v>
      </c>
      <c r="B184" s="276" t="s">
        <v>91</v>
      </c>
      <c r="C184" s="276" t="s">
        <v>16</v>
      </c>
      <c r="D184" s="276">
        <v>366065.42203459999</v>
      </c>
      <c r="E184" s="276">
        <v>67524.696588000006</v>
      </c>
      <c r="F184" s="276">
        <v>84.426606214526302</v>
      </c>
      <c r="G184" s="276">
        <v>15.5733937854737</v>
      </c>
    </row>
    <row r="185" spans="1:7" x14ac:dyDescent="0.25">
      <c r="A185" s="276" t="s">
        <v>92</v>
      </c>
      <c r="B185" s="276" t="s">
        <v>93</v>
      </c>
      <c r="C185" s="276" t="s">
        <v>15</v>
      </c>
      <c r="D185" s="276">
        <v>413.9527951</v>
      </c>
      <c r="E185" s="276">
        <v>260.29252359999998</v>
      </c>
      <c r="F185" s="276">
        <v>61.394982452104301</v>
      </c>
      <c r="G185" s="276">
        <v>38.605017547895699</v>
      </c>
    </row>
    <row r="186" spans="1:7" x14ac:dyDescent="0.25">
      <c r="A186" s="276" t="s">
        <v>92</v>
      </c>
      <c r="B186" s="276" t="s">
        <v>93</v>
      </c>
      <c r="C186" s="276" t="s">
        <v>16</v>
      </c>
      <c r="D186" s="276">
        <v>49688.077781</v>
      </c>
      <c r="E186" s="276">
        <v>6075.2296587000001</v>
      </c>
      <c r="F186" s="276">
        <v>89.105327611226301</v>
      </c>
      <c r="G186" s="276">
        <v>10.894672388773699</v>
      </c>
    </row>
    <row r="187" spans="1:7" x14ac:dyDescent="0.25">
      <c r="A187" s="276" t="s">
        <v>94</v>
      </c>
      <c r="B187" s="276" t="s">
        <v>95</v>
      </c>
      <c r="C187" s="276" t="s">
        <v>15</v>
      </c>
      <c r="D187" s="276">
        <v>197.9041713</v>
      </c>
      <c r="E187" s="276">
        <v>157.30206949999999</v>
      </c>
      <c r="F187" s="276">
        <v>55.715285535039499</v>
      </c>
      <c r="G187" s="276">
        <v>44.284714464960501</v>
      </c>
    </row>
    <row r="188" spans="1:7" x14ac:dyDescent="0.25">
      <c r="A188" s="276" t="s">
        <v>94</v>
      </c>
      <c r="B188" s="276" t="s">
        <v>95</v>
      </c>
      <c r="C188" s="276" t="s">
        <v>16</v>
      </c>
      <c r="D188" s="276">
        <v>71249.545271499999</v>
      </c>
      <c r="E188" s="276">
        <v>5741.3679664000001</v>
      </c>
      <c r="F188" s="276">
        <v>92.542797942064496</v>
      </c>
      <c r="G188" s="276">
        <v>7.4572020579354801</v>
      </c>
    </row>
    <row r="189" spans="1:7" x14ac:dyDescent="0.25">
      <c r="A189" s="276" t="s">
        <v>96</v>
      </c>
      <c r="B189" s="276" t="s">
        <v>97</v>
      </c>
      <c r="C189" s="276" t="s">
        <v>15</v>
      </c>
      <c r="D189" s="276">
        <v>687.92069560000004</v>
      </c>
      <c r="E189" s="276">
        <v>969.90177930000004</v>
      </c>
      <c r="F189" s="276">
        <v>41.495437902149</v>
      </c>
      <c r="G189" s="276">
        <v>58.504562097851</v>
      </c>
    </row>
    <row r="190" spans="1:7" x14ac:dyDescent="0.25">
      <c r="A190" s="276" t="s">
        <v>96</v>
      </c>
      <c r="B190" s="276" t="s">
        <v>97</v>
      </c>
      <c r="C190" s="276" t="s">
        <v>16</v>
      </c>
      <c r="D190" s="276">
        <v>28495.255117500001</v>
      </c>
      <c r="E190" s="276">
        <v>2983.5170449000002</v>
      </c>
      <c r="F190" s="276">
        <v>90.522130185040496</v>
      </c>
      <c r="G190" s="276">
        <v>9.4778698149595506</v>
      </c>
    </row>
    <row r="191" spans="1:7" x14ac:dyDescent="0.25">
      <c r="A191" s="276" t="s">
        <v>98</v>
      </c>
      <c r="B191" s="276" t="s">
        <v>99</v>
      </c>
      <c r="C191" s="276" t="s">
        <v>15</v>
      </c>
      <c r="D191" s="276">
        <v>640.73618220000003</v>
      </c>
      <c r="E191" s="276">
        <v>291.23171989999997</v>
      </c>
      <c r="F191" s="276">
        <v>68.7508851706407</v>
      </c>
      <c r="G191" s="276">
        <v>31.2491148293593</v>
      </c>
    </row>
    <row r="192" spans="1:7" x14ac:dyDescent="0.25">
      <c r="A192" s="276" t="s">
        <v>98</v>
      </c>
      <c r="B192" s="276" t="s">
        <v>99</v>
      </c>
      <c r="C192" s="276" t="s">
        <v>16</v>
      </c>
      <c r="D192" s="276">
        <v>22754.3833357</v>
      </c>
      <c r="E192" s="276">
        <v>4531.2997661999998</v>
      </c>
      <c r="F192" s="276">
        <v>83.393123238741794</v>
      </c>
      <c r="G192" s="276">
        <v>16.606876761258199</v>
      </c>
    </row>
    <row r="193" spans="1:7" x14ac:dyDescent="0.25">
      <c r="A193" s="276" t="s">
        <v>100</v>
      </c>
      <c r="B193" s="276" t="s">
        <v>101</v>
      </c>
      <c r="C193" s="276" t="s">
        <v>15</v>
      </c>
      <c r="D193" s="276">
        <v>1261.310491</v>
      </c>
      <c r="E193" s="276">
        <v>1102.3436623</v>
      </c>
      <c r="F193" s="276">
        <v>53.3627345286124</v>
      </c>
      <c r="G193" s="276">
        <v>46.6372654713876</v>
      </c>
    </row>
    <row r="194" spans="1:7" x14ac:dyDescent="0.25">
      <c r="A194" s="276" t="s">
        <v>100</v>
      </c>
      <c r="B194" s="276" t="s">
        <v>101</v>
      </c>
      <c r="C194" s="276" t="s">
        <v>16</v>
      </c>
      <c r="D194" s="276">
        <v>75304.101416399993</v>
      </c>
      <c r="E194" s="276">
        <v>12270.4813641</v>
      </c>
      <c r="F194" s="276">
        <v>85.988535743464297</v>
      </c>
      <c r="G194" s="276">
        <v>14.011464256535699</v>
      </c>
    </row>
    <row r="195" spans="1:7" x14ac:dyDescent="0.25">
      <c r="A195" s="276" t="s">
        <v>102</v>
      </c>
      <c r="B195" s="276" t="s">
        <v>103</v>
      </c>
      <c r="C195" s="276" t="s">
        <v>15</v>
      </c>
      <c r="D195" s="276">
        <v>210.2969056</v>
      </c>
      <c r="E195" s="276">
        <v>113.77999560000001</v>
      </c>
      <c r="F195" s="276">
        <v>64.891050494900199</v>
      </c>
      <c r="G195" s="276">
        <v>35.108949505099702</v>
      </c>
    </row>
    <row r="196" spans="1:7" x14ac:dyDescent="0.25">
      <c r="A196" s="276" t="s">
        <v>102</v>
      </c>
      <c r="B196" s="276" t="s">
        <v>103</v>
      </c>
      <c r="C196" s="276" t="s">
        <v>16</v>
      </c>
      <c r="D196" s="276">
        <v>6534.9996724000002</v>
      </c>
      <c r="E196" s="276">
        <v>744.1186404</v>
      </c>
      <c r="F196" s="276">
        <v>89.7773520305131</v>
      </c>
      <c r="G196" s="276">
        <v>10.2226479694869</v>
      </c>
    </row>
    <row r="197" spans="1:7" x14ac:dyDescent="0.25">
      <c r="A197" s="276" t="s">
        <v>104</v>
      </c>
      <c r="B197" s="276" t="s">
        <v>105</v>
      </c>
      <c r="C197" s="276" t="s">
        <v>15</v>
      </c>
      <c r="D197" s="276">
        <v>5384.3447211000002</v>
      </c>
      <c r="E197" s="276">
        <v>3729.7514713999999</v>
      </c>
      <c r="F197" s="276">
        <v>59.077110964999299</v>
      </c>
      <c r="G197" s="276">
        <v>40.922889035000701</v>
      </c>
    </row>
    <row r="198" spans="1:7" x14ac:dyDescent="0.25">
      <c r="A198" s="276" t="s">
        <v>104</v>
      </c>
      <c r="B198" s="276" t="s">
        <v>105</v>
      </c>
      <c r="C198" s="276" t="s">
        <v>16</v>
      </c>
      <c r="D198" s="276">
        <v>107897.4749347</v>
      </c>
      <c r="E198" s="276">
        <v>19675.783317599999</v>
      </c>
      <c r="F198" s="276">
        <v>84.576874819104006</v>
      </c>
      <c r="G198" s="276">
        <v>15.423125180895999</v>
      </c>
    </row>
    <row r="199" spans="1:7" x14ac:dyDescent="0.25">
      <c r="A199" s="276" t="s">
        <v>106</v>
      </c>
      <c r="B199" s="276" t="s">
        <v>107</v>
      </c>
      <c r="C199" s="276" t="s">
        <v>15</v>
      </c>
      <c r="D199" s="276">
        <v>9192.7377015000002</v>
      </c>
      <c r="E199" s="276">
        <v>8293.6307407999993</v>
      </c>
      <c r="F199" s="276">
        <v>52.570879607354698</v>
      </c>
      <c r="G199" s="276">
        <v>47.429120392645302</v>
      </c>
    </row>
    <row r="200" spans="1:7" x14ac:dyDescent="0.25">
      <c r="A200" s="276" t="s">
        <v>106</v>
      </c>
      <c r="B200" s="276" t="s">
        <v>107</v>
      </c>
      <c r="C200" s="276" t="s">
        <v>16</v>
      </c>
      <c r="D200" s="276">
        <v>150489.6614332</v>
      </c>
      <c r="E200" s="276">
        <v>37694.678809899997</v>
      </c>
      <c r="F200" s="276">
        <v>79.969279717321101</v>
      </c>
      <c r="G200" s="276">
        <v>20.0307202826788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696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660</v>
      </c>
      <c r="F210" s="5" t="s">
        <v>431</v>
      </c>
      <c r="G210" s="5" t="s">
        <v>661</v>
      </c>
    </row>
    <row r="211" spans="1:7" x14ac:dyDescent="0.25">
      <c r="A211" s="277" t="s">
        <v>86</v>
      </c>
      <c r="B211" s="277" t="s">
        <v>113</v>
      </c>
      <c r="C211" s="277" t="s">
        <v>15</v>
      </c>
      <c r="D211" s="277">
        <v>532.15045610000004</v>
      </c>
      <c r="E211" s="277">
        <v>874.5206895</v>
      </c>
      <c r="F211" s="277">
        <v>37.830480689430601</v>
      </c>
      <c r="G211" s="277">
        <v>62.169519310569399</v>
      </c>
    </row>
    <row r="212" spans="1:7" x14ac:dyDescent="0.25">
      <c r="A212" s="277" t="s">
        <v>86</v>
      </c>
      <c r="B212" s="277" t="s">
        <v>113</v>
      </c>
      <c r="C212" s="277" t="s">
        <v>16</v>
      </c>
      <c r="D212" s="277">
        <v>36381.176485099997</v>
      </c>
      <c r="E212" s="277">
        <v>7471.7289996999998</v>
      </c>
      <c r="F212" s="277">
        <v>82.961838179023701</v>
      </c>
      <c r="G212" s="277">
        <v>17.038161820976299</v>
      </c>
    </row>
    <row r="213" spans="1:7" x14ac:dyDescent="0.25">
      <c r="A213" s="277" t="s">
        <v>90</v>
      </c>
      <c r="B213" s="277" t="s">
        <v>114</v>
      </c>
      <c r="C213" s="277" t="s">
        <v>15</v>
      </c>
      <c r="D213" s="277">
        <v>856.23284430000001</v>
      </c>
      <c r="E213" s="277">
        <v>451.86509530000001</v>
      </c>
      <c r="F213" s="277">
        <v>65.456325430940197</v>
      </c>
      <c r="G213" s="277">
        <v>34.543674569059803</v>
      </c>
    </row>
    <row r="214" spans="1:7" x14ac:dyDescent="0.25">
      <c r="A214" s="277" t="s">
        <v>90</v>
      </c>
      <c r="B214" s="277" t="s">
        <v>114</v>
      </c>
      <c r="C214" s="277" t="s">
        <v>16</v>
      </c>
      <c r="D214" s="277">
        <v>19720.4740336</v>
      </c>
      <c r="E214" s="277">
        <v>4485.4096951000001</v>
      </c>
      <c r="F214" s="277">
        <v>81.469754439157995</v>
      </c>
      <c r="G214" s="277">
        <v>18.530245560842001</v>
      </c>
    </row>
    <row r="215" spans="1:7" x14ac:dyDescent="0.25">
      <c r="A215" s="277" t="s">
        <v>92</v>
      </c>
      <c r="B215" s="277" t="s">
        <v>115</v>
      </c>
      <c r="C215" s="277" t="s">
        <v>15</v>
      </c>
      <c r="D215" s="277">
        <v>100.0829864</v>
      </c>
      <c r="E215" s="277">
        <v>93.170879999999997</v>
      </c>
      <c r="F215" s="277">
        <v>51.788348799628501</v>
      </c>
      <c r="G215" s="277">
        <v>48.211651200371499</v>
      </c>
    </row>
    <row r="216" spans="1:7" x14ac:dyDescent="0.25">
      <c r="A216" s="277" t="s">
        <v>92</v>
      </c>
      <c r="B216" s="277" t="s">
        <v>115</v>
      </c>
      <c r="C216" s="277" t="s">
        <v>16</v>
      </c>
      <c r="D216" s="277">
        <v>19170.493018500001</v>
      </c>
      <c r="E216" s="277">
        <v>3593.8989483</v>
      </c>
      <c r="F216" s="277">
        <v>84.212629296045293</v>
      </c>
      <c r="G216" s="277">
        <v>15.7873707039547</v>
      </c>
    </row>
    <row r="217" spans="1:7" x14ac:dyDescent="0.25">
      <c r="A217" s="277" t="s">
        <v>94</v>
      </c>
      <c r="B217" s="277" t="s">
        <v>116</v>
      </c>
      <c r="C217" s="277" t="s">
        <v>15</v>
      </c>
      <c r="D217" s="277">
        <v>149.83572960000001</v>
      </c>
      <c r="E217" s="277">
        <v>77.1783748</v>
      </c>
      <c r="F217" s="277">
        <v>66.002828324705604</v>
      </c>
      <c r="G217" s="277">
        <v>33.997171675294403</v>
      </c>
    </row>
    <row r="218" spans="1:7" x14ac:dyDescent="0.25">
      <c r="A218" s="277" t="s">
        <v>94</v>
      </c>
      <c r="B218" s="277" t="s">
        <v>116</v>
      </c>
      <c r="C218" s="277" t="s">
        <v>16</v>
      </c>
      <c r="D218" s="277">
        <v>55153.765072200003</v>
      </c>
      <c r="E218" s="277">
        <v>5302.8462379000002</v>
      </c>
      <c r="F218" s="277">
        <v>91.228674378224497</v>
      </c>
      <c r="G218" s="277">
        <v>8.7713256217754605</v>
      </c>
    </row>
    <row r="219" spans="1:7" x14ac:dyDescent="0.25">
      <c r="A219" s="277" t="s">
        <v>96</v>
      </c>
      <c r="B219" s="277" t="s">
        <v>117</v>
      </c>
      <c r="C219" s="277" t="s">
        <v>15</v>
      </c>
      <c r="D219" s="277">
        <v>55.192841299999998</v>
      </c>
      <c r="E219" s="277">
        <v>69.346630099999999</v>
      </c>
      <c r="F219" s="277">
        <v>44.317549030483498</v>
      </c>
      <c r="G219" s="277">
        <v>55.682450969516502</v>
      </c>
    </row>
    <row r="220" spans="1:7" x14ac:dyDescent="0.25">
      <c r="A220" s="277" t="s">
        <v>96</v>
      </c>
      <c r="B220" s="277" t="s">
        <v>117</v>
      </c>
      <c r="C220" s="277" t="s">
        <v>16</v>
      </c>
      <c r="D220" s="277">
        <v>16146.819800499999</v>
      </c>
      <c r="E220" s="277">
        <v>2323.5522996999998</v>
      </c>
      <c r="F220" s="277">
        <v>87.420111045435604</v>
      </c>
      <c r="G220" s="277">
        <v>12.579888954564399</v>
      </c>
    </row>
    <row r="221" spans="1:7" x14ac:dyDescent="0.25">
      <c r="A221" s="277" t="s">
        <v>104</v>
      </c>
      <c r="B221" s="277" t="s">
        <v>118</v>
      </c>
      <c r="C221" s="277" t="s">
        <v>15</v>
      </c>
      <c r="D221" s="277">
        <v>197.5810247</v>
      </c>
      <c r="E221" s="277">
        <v>199.85529639999999</v>
      </c>
      <c r="F221" s="277">
        <v>49.713882252418998</v>
      </c>
      <c r="G221" s="277">
        <v>50.286117747581002</v>
      </c>
    </row>
    <row r="222" spans="1:7" x14ac:dyDescent="0.25">
      <c r="A222" s="277" t="s">
        <v>104</v>
      </c>
      <c r="B222" s="277" t="s">
        <v>118</v>
      </c>
      <c r="C222" s="277" t="s">
        <v>16</v>
      </c>
      <c r="D222" s="277">
        <v>32450.256269900001</v>
      </c>
      <c r="E222" s="277">
        <v>4214.0215208999998</v>
      </c>
      <c r="F222" s="277">
        <v>88.5064652167855</v>
      </c>
      <c r="G222" s="277">
        <v>11.4935347832145</v>
      </c>
    </row>
    <row r="223" spans="1:7" x14ac:dyDescent="0.25">
      <c r="A223" s="277" t="s">
        <v>106</v>
      </c>
      <c r="B223" s="277" t="s">
        <v>119</v>
      </c>
      <c r="C223" s="277" t="s">
        <v>15</v>
      </c>
      <c r="D223" s="277">
        <v>319.11132880000002</v>
      </c>
      <c r="E223" s="277">
        <v>92.9430665</v>
      </c>
      <c r="F223" s="277">
        <v>77.443981289816904</v>
      </c>
      <c r="G223" s="277">
        <v>22.5560187101831</v>
      </c>
    </row>
    <row r="224" spans="1:7" x14ac:dyDescent="0.25">
      <c r="A224" s="277" t="s">
        <v>106</v>
      </c>
      <c r="B224" s="277" t="s">
        <v>119</v>
      </c>
      <c r="C224" s="277" t="s">
        <v>16</v>
      </c>
      <c r="D224" s="277">
        <v>35868.0287885</v>
      </c>
      <c r="E224" s="277">
        <v>5296.6889559000001</v>
      </c>
      <c r="F224" s="277">
        <v>87.132939939517598</v>
      </c>
      <c r="G224" s="277">
        <v>12.8670600604824</v>
      </c>
    </row>
    <row r="225" spans="1:7" x14ac:dyDescent="0.25">
      <c r="A225" s="277" t="s">
        <v>108</v>
      </c>
      <c r="B225" s="277" t="s">
        <v>120</v>
      </c>
      <c r="C225" s="277" t="s">
        <v>15</v>
      </c>
      <c r="D225" s="277">
        <v>24.082353000000001</v>
      </c>
      <c r="E225" s="277">
        <v>18.221240900000002</v>
      </c>
      <c r="F225" s="277">
        <v>56.9274399166355</v>
      </c>
      <c r="G225" s="277">
        <v>43.0725600833645</v>
      </c>
    </row>
    <row r="226" spans="1:7" x14ac:dyDescent="0.25">
      <c r="A226" s="277" t="s">
        <v>108</v>
      </c>
      <c r="B226" s="277" t="s">
        <v>120</v>
      </c>
      <c r="C226" s="277" t="s">
        <v>16</v>
      </c>
      <c r="D226" s="277">
        <v>17609.3658497</v>
      </c>
      <c r="E226" s="277">
        <v>1635.4915715</v>
      </c>
      <c r="F226" s="277">
        <v>91.501669585255797</v>
      </c>
      <c r="G226" s="277">
        <v>8.4983304147442205</v>
      </c>
    </row>
    <row r="227" spans="1:7" x14ac:dyDescent="0.25">
      <c r="A227" s="277" t="s">
        <v>121</v>
      </c>
      <c r="B227" s="277" t="s">
        <v>122</v>
      </c>
      <c r="C227" s="277" t="s">
        <v>15</v>
      </c>
      <c r="D227" s="277">
        <v>51.900255899999998</v>
      </c>
      <c r="E227" s="277">
        <v>61.056319000000002</v>
      </c>
      <c r="F227" s="277">
        <v>45.947087140298898</v>
      </c>
      <c r="G227" s="277">
        <v>54.052912859701102</v>
      </c>
    </row>
    <row r="228" spans="1:7" x14ac:dyDescent="0.25">
      <c r="A228" s="277" t="s">
        <v>121</v>
      </c>
      <c r="B228" s="277" t="s">
        <v>122</v>
      </c>
      <c r="C228" s="277" t="s">
        <v>16</v>
      </c>
      <c r="D228" s="277">
        <v>10230.6415242</v>
      </c>
      <c r="E228" s="277">
        <v>1322.3637907</v>
      </c>
      <c r="F228" s="277">
        <v>88.553941120458603</v>
      </c>
      <c r="G228" s="277">
        <v>11.4460588795414</v>
      </c>
    </row>
    <row r="229" spans="1:7" x14ac:dyDescent="0.25">
      <c r="A229" s="277" t="s">
        <v>123</v>
      </c>
      <c r="B229" s="277" t="s">
        <v>124</v>
      </c>
      <c r="C229" s="277" t="s">
        <v>15</v>
      </c>
      <c r="D229" s="277">
        <v>40.364366199999999</v>
      </c>
      <c r="E229" s="277">
        <v>99.965138199999998</v>
      </c>
      <c r="F229" s="277">
        <v>28.763991131148</v>
      </c>
      <c r="G229" s="277">
        <v>71.236008868851997</v>
      </c>
    </row>
    <row r="230" spans="1:7" x14ac:dyDescent="0.25">
      <c r="A230" s="277" t="s">
        <v>123</v>
      </c>
      <c r="B230" s="277" t="s">
        <v>124</v>
      </c>
      <c r="C230" s="277" t="s">
        <v>16</v>
      </c>
      <c r="D230" s="277">
        <v>17935.696158899998</v>
      </c>
      <c r="E230" s="277">
        <v>4173.2545663999999</v>
      </c>
      <c r="F230" s="277">
        <v>81.124140090355297</v>
      </c>
      <c r="G230" s="277">
        <v>18.875859909644699</v>
      </c>
    </row>
    <row r="231" spans="1:7" x14ac:dyDescent="0.25">
      <c r="A231" s="277" t="s">
        <v>125</v>
      </c>
      <c r="B231" s="277" t="s">
        <v>126</v>
      </c>
      <c r="C231" s="277" t="s">
        <v>15</v>
      </c>
      <c r="D231" s="277">
        <v>185.3598676</v>
      </c>
      <c r="E231" s="277">
        <v>134.38421919999999</v>
      </c>
      <c r="F231" s="277">
        <v>57.9713199562445</v>
      </c>
      <c r="G231" s="277">
        <v>42.0286800437555</v>
      </c>
    </row>
    <row r="232" spans="1:7" x14ac:dyDescent="0.25">
      <c r="A232" s="277" t="s">
        <v>125</v>
      </c>
      <c r="B232" s="277" t="s">
        <v>126</v>
      </c>
      <c r="C232" s="277" t="s">
        <v>16</v>
      </c>
      <c r="D232" s="277">
        <v>26130.992851200001</v>
      </c>
      <c r="E232" s="277">
        <v>4831.3149964000004</v>
      </c>
      <c r="F232" s="277">
        <v>84.396140558448394</v>
      </c>
      <c r="G232" s="277">
        <v>15.603859441551601</v>
      </c>
    </row>
    <row r="233" spans="1:7" x14ac:dyDescent="0.25">
      <c r="A233" s="277" t="s">
        <v>127</v>
      </c>
      <c r="B233" s="277" t="s">
        <v>128</v>
      </c>
      <c r="C233" s="277" t="s">
        <v>15</v>
      </c>
      <c r="D233" s="277">
        <v>77.422657400000006</v>
      </c>
      <c r="E233" s="277">
        <v>64.879670599999997</v>
      </c>
      <c r="F233" s="277">
        <v>54.407161490710102</v>
      </c>
      <c r="G233" s="277">
        <v>45.592838509289898</v>
      </c>
    </row>
    <row r="234" spans="1:7" x14ac:dyDescent="0.25">
      <c r="A234" s="277" t="s">
        <v>127</v>
      </c>
      <c r="B234" s="277" t="s">
        <v>128</v>
      </c>
      <c r="C234" s="277" t="s">
        <v>16</v>
      </c>
      <c r="D234" s="277">
        <v>14740.176685500001</v>
      </c>
      <c r="E234" s="277">
        <v>2466.2128045999998</v>
      </c>
      <c r="F234" s="277">
        <v>85.666877958220198</v>
      </c>
      <c r="G234" s="277">
        <v>14.3331220417798</v>
      </c>
    </row>
    <row r="235" spans="1:7" x14ac:dyDescent="0.25">
      <c r="A235" s="277" t="s">
        <v>129</v>
      </c>
      <c r="B235" s="277" t="s">
        <v>130</v>
      </c>
      <c r="C235" s="277" t="s">
        <v>15</v>
      </c>
      <c r="D235" s="277">
        <v>486.43678469999998</v>
      </c>
      <c r="E235" s="277">
        <v>501.8868372</v>
      </c>
      <c r="F235" s="277">
        <v>49.218370776654197</v>
      </c>
      <c r="G235" s="277">
        <v>50.781629223345803</v>
      </c>
    </row>
    <row r="236" spans="1:7" x14ac:dyDescent="0.25">
      <c r="A236" s="277" t="s">
        <v>129</v>
      </c>
      <c r="B236" s="277" t="s">
        <v>130</v>
      </c>
      <c r="C236" s="277" t="s">
        <v>16</v>
      </c>
      <c r="D236" s="277">
        <v>32347.014814800001</v>
      </c>
      <c r="E236" s="277">
        <v>3864.0009246999998</v>
      </c>
      <c r="F236" s="277">
        <v>89.329211440801899</v>
      </c>
      <c r="G236" s="277">
        <v>10.670788559198099</v>
      </c>
    </row>
    <row r="237" spans="1:7" x14ac:dyDescent="0.25">
      <c r="A237" s="277" t="s">
        <v>131</v>
      </c>
      <c r="B237" s="277" t="s">
        <v>132</v>
      </c>
      <c r="C237" s="277" t="s">
        <v>15</v>
      </c>
      <c r="D237" s="277">
        <v>1057.6935874000001</v>
      </c>
      <c r="E237" s="277">
        <v>473.66799950000001</v>
      </c>
      <c r="F237" s="277">
        <v>69.068833673772204</v>
      </c>
      <c r="G237" s="277">
        <v>30.9311663262278</v>
      </c>
    </row>
    <row r="238" spans="1:7" x14ac:dyDescent="0.25">
      <c r="A238" s="277" t="s">
        <v>131</v>
      </c>
      <c r="B238" s="277" t="s">
        <v>132</v>
      </c>
      <c r="C238" s="277" t="s">
        <v>16</v>
      </c>
      <c r="D238" s="277">
        <v>52005.871059600002</v>
      </c>
      <c r="E238" s="277">
        <v>10376.471489899999</v>
      </c>
      <c r="F238" s="277">
        <v>83.366332417436297</v>
      </c>
      <c r="G238" s="277">
        <v>16.633667582563699</v>
      </c>
    </row>
    <row r="239" spans="1:7" x14ac:dyDescent="0.25">
      <c r="A239" s="277" t="s">
        <v>133</v>
      </c>
      <c r="B239" s="277" t="s">
        <v>134</v>
      </c>
      <c r="C239" s="277" t="s">
        <v>15</v>
      </c>
      <c r="D239" s="277">
        <v>2311.3565788999999</v>
      </c>
      <c r="E239" s="277">
        <v>2212.0955432999999</v>
      </c>
      <c r="F239" s="277">
        <v>51.097182339046398</v>
      </c>
      <c r="G239" s="277">
        <v>48.902817660953602</v>
      </c>
    </row>
    <row r="240" spans="1:7" x14ac:dyDescent="0.25">
      <c r="A240" s="277" t="s">
        <v>133</v>
      </c>
      <c r="B240" s="277" t="s">
        <v>134</v>
      </c>
      <c r="C240" s="277" t="s">
        <v>16</v>
      </c>
      <c r="D240" s="277">
        <v>80542.747006100006</v>
      </c>
      <c r="E240" s="277">
        <v>14704.539735099999</v>
      </c>
      <c r="F240" s="277">
        <v>84.561723238317299</v>
      </c>
      <c r="G240" s="277">
        <v>15.438276761682699</v>
      </c>
    </row>
    <row r="241" spans="1:7" x14ac:dyDescent="0.25">
      <c r="A241" s="277" t="s">
        <v>135</v>
      </c>
      <c r="B241" s="277" t="s">
        <v>136</v>
      </c>
      <c r="C241" s="277" t="s">
        <v>15</v>
      </c>
      <c r="D241" s="277">
        <v>510.31219829999998</v>
      </c>
      <c r="E241" s="277">
        <v>530.83274210000002</v>
      </c>
      <c r="F241" s="277">
        <v>49.0145203129875</v>
      </c>
      <c r="G241" s="277">
        <v>50.9854796870125</v>
      </c>
    </row>
    <row r="242" spans="1:7" x14ac:dyDescent="0.25">
      <c r="A242" s="277" t="s">
        <v>135</v>
      </c>
      <c r="B242" s="277" t="s">
        <v>136</v>
      </c>
      <c r="C242" s="277" t="s">
        <v>16</v>
      </c>
      <c r="D242" s="277">
        <v>34334.733113900002</v>
      </c>
      <c r="E242" s="277">
        <v>5432.9088585999998</v>
      </c>
      <c r="F242" s="277">
        <v>86.338368107525895</v>
      </c>
      <c r="G242" s="277">
        <v>13.661631892474199</v>
      </c>
    </row>
    <row r="243" spans="1:7" x14ac:dyDescent="0.25">
      <c r="A243" s="277" t="s">
        <v>137</v>
      </c>
      <c r="B243" s="277" t="s">
        <v>138</v>
      </c>
      <c r="C243" s="277" t="s">
        <v>15</v>
      </c>
      <c r="D243" s="277">
        <v>445.57152350000001</v>
      </c>
      <c r="E243" s="277">
        <v>283.47672940000001</v>
      </c>
      <c r="F243" s="277">
        <v>61.116876932028902</v>
      </c>
      <c r="G243" s="277">
        <v>38.883123067971098</v>
      </c>
    </row>
    <row r="244" spans="1:7" x14ac:dyDescent="0.25">
      <c r="A244" s="277" t="s">
        <v>137</v>
      </c>
      <c r="B244" s="277" t="s">
        <v>138</v>
      </c>
      <c r="C244" s="277" t="s">
        <v>16</v>
      </c>
      <c r="D244" s="277">
        <v>40048.064282200001</v>
      </c>
      <c r="E244" s="277">
        <v>6289.2315552</v>
      </c>
      <c r="F244" s="277">
        <v>86.427279707324203</v>
      </c>
      <c r="G244" s="277">
        <v>13.5727202926758</v>
      </c>
    </row>
    <row r="245" spans="1:7" x14ac:dyDescent="0.25">
      <c r="A245" s="277" t="s">
        <v>139</v>
      </c>
      <c r="B245" s="277" t="s">
        <v>140</v>
      </c>
      <c r="C245" s="277" t="s">
        <v>15</v>
      </c>
      <c r="D245" s="277">
        <v>1115.8609916</v>
      </c>
      <c r="E245" s="277">
        <v>923.9789988</v>
      </c>
      <c r="F245" s="277">
        <v>54.703358932637997</v>
      </c>
      <c r="G245" s="277">
        <v>45.296641067362003</v>
      </c>
    </row>
    <row r="246" spans="1:7" x14ac:dyDescent="0.25">
      <c r="A246" s="277" t="s">
        <v>139</v>
      </c>
      <c r="B246" s="277" t="s">
        <v>140</v>
      </c>
      <c r="C246" s="277" t="s">
        <v>16</v>
      </c>
      <c r="D246" s="277">
        <v>25243.415757300001</v>
      </c>
      <c r="E246" s="277">
        <v>6354.6078372000002</v>
      </c>
      <c r="F246" s="277">
        <v>79.889223709845893</v>
      </c>
      <c r="G246" s="277">
        <v>20.110776290154099</v>
      </c>
    </row>
    <row r="247" spans="1:7" x14ac:dyDescent="0.25">
      <c r="A247" s="277" t="s">
        <v>141</v>
      </c>
      <c r="B247" s="277" t="s">
        <v>142</v>
      </c>
      <c r="C247" s="277" t="s">
        <v>15</v>
      </c>
      <c r="D247" s="277">
        <v>173.29549919999999</v>
      </c>
      <c r="E247" s="277">
        <v>209.30311019999999</v>
      </c>
      <c r="F247" s="277">
        <v>45.294335876381297</v>
      </c>
      <c r="G247" s="277">
        <v>54.705664123618703</v>
      </c>
    </row>
    <row r="248" spans="1:7" x14ac:dyDescent="0.25">
      <c r="A248" s="277" t="s">
        <v>141</v>
      </c>
      <c r="B248" s="277" t="s">
        <v>142</v>
      </c>
      <c r="C248" s="277" t="s">
        <v>16</v>
      </c>
      <c r="D248" s="277">
        <v>13493.7876234</v>
      </c>
      <c r="E248" s="277">
        <v>1821.5737363000001</v>
      </c>
      <c r="F248" s="277">
        <v>88.106230773678007</v>
      </c>
      <c r="G248" s="277">
        <v>11.893769226321901</v>
      </c>
    </row>
    <row r="249" spans="1:7" x14ac:dyDescent="0.25">
      <c r="A249" s="277" t="s">
        <v>143</v>
      </c>
      <c r="B249" s="277" t="s">
        <v>144</v>
      </c>
      <c r="C249" s="277" t="s">
        <v>15</v>
      </c>
      <c r="D249" s="277">
        <v>556.47371639999994</v>
      </c>
      <c r="E249" s="277">
        <v>543.69772899999998</v>
      </c>
      <c r="F249" s="277">
        <v>50.5806362023582</v>
      </c>
      <c r="G249" s="277">
        <v>49.4193637976418</v>
      </c>
    </row>
    <row r="250" spans="1:7" x14ac:dyDescent="0.25">
      <c r="A250" s="277" t="s">
        <v>143</v>
      </c>
      <c r="B250" s="277" t="s">
        <v>144</v>
      </c>
      <c r="C250" s="277" t="s">
        <v>16</v>
      </c>
      <c r="D250" s="277">
        <v>21731.829693399999</v>
      </c>
      <c r="E250" s="277">
        <v>4075.7634312999999</v>
      </c>
      <c r="F250" s="277">
        <v>84.207115279575802</v>
      </c>
      <c r="G250" s="277">
        <v>15.792884720424199</v>
      </c>
    </row>
    <row r="251" spans="1:7" x14ac:dyDescent="0.25">
      <c r="A251" s="277" t="s">
        <v>145</v>
      </c>
      <c r="B251" s="277" t="s">
        <v>146</v>
      </c>
      <c r="C251" s="277" t="s">
        <v>15</v>
      </c>
      <c r="D251" s="277">
        <v>214.7357524</v>
      </c>
      <c r="E251" s="277">
        <v>98.954635699999997</v>
      </c>
      <c r="F251" s="277">
        <v>68.454680330066495</v>
      </c>
      <c r="G251" s="277">
        <v>31.545319669933502</v>
      </c>
    </row>
    <row r="252" spans="1:7" x14ac:dyDescent="0.25">
      <c r="A252" s="277" t="s">
        <v>145</v>
      </c>
      <c r="B252" s="277" t="s">
        <v>146</v>
      </c>
      <c r="C252" s="277" t="s">
        <v>16</v>
      </c>
      <c r="D252" s="277">
        <v>7657.0696288999998</v>
      </c>
      <c r="E252" s="277">
        <v>1414.9369033999999</v>
      </c>
      <c r="F252" s="277">
        <v>84.403264058923995</v>
      </c>
      <c r="G252" s="277">
        <v>15.596735941076</v>
      </c>
    </row>
    <row r="253" spans="1:7" x14ac:dyDescent="0.25">
      <c r="A253" s="277" t="s">
        <v>147</v>
      </c>
      <c r="B253" s="277" t="s">
        <v>148</v>
      </c>
      <c r="C253" s="277" t="s">
        <v>15</v>
      </c>
      <c r="D253" s="277">
        <v>273.11320649999999</v>
      </c>
      <c r="E253" s="277">
        <v>124.2373041</v>
      </c>
      <c r="F253" s="277">
        <v>68.733573813104798</v>
      </c>
      <c r="G253" s="277">
        <v>31.266426186895199</v>
      </c>
    </row>
    <row r="254" spans="1:7" x14ac:dyDescent="0.25">
      <c r="A254" s="277" t="s">
        <v>147</v>
      </c>
      <c r="B254" s="277" t="s">
        <v>148</v>
      </c>
      <c r="C254" s="277" t="s">
        <v>16</v>
      </c>
      <c r="D254" s="277">
        <v>16000.521115400001</v>
      </c>
      <c r="E254" s="277">
        <v>2105.2633623000002</v>
      </c>
      <c r="F254" s="277">
        <v>88.372426696600996</v>
      </c>
      <c r="G254" s="277">
        <v>11.627573303399</v>
      </c>
    </row>
    <row r="255" spans="1:7" x14ac:dyDescent="0.25">
      <c r="A255" s="277" t="s">
        <v>149</v>
      </c>
      <c r="B255" s="277" t="s">
        <v>150</v>
      </c>
      <c r="C255" s="277" t="s">
        <v>15</v>
      </c>
      <c r="D255" s="277">
        <v>366.67983529999998</v>
      </c>
      <c r="E255" s="277">
        <v>264.07617160000001</v>
      </c>
      <c r="F255" s="277">
        <v>58.133387758308501</v>
      </c>
      <c r="G255" s="277">
        <v>41.866612241691499</v>
      </c>
    </row>
    <row r="256" spans="1:7" x14ac:dyDescent="0.25">
      <c r="A256" s="277" t="s">
        <v>149</v>
      </c>
      <c r="B256" s="277" t="s">
        <v>150</v>
      </c>
      <c r="C256" s="277" t="s">
        <v>16</v>
      </c>
      <c r="D256" s="277">
        <v>15756.7666868</v>
      </c>
      <c r="E256" s="277">
        <v>1331.2508541</v>
      </c>
      <c r="F256" s="277">
        <v>92.209448223507096</v>
      </c>
      <c r="G256" s="277">
        <v>7.7905517764928804</v>
      </c>
    </row>
    <row r="257" spans="1:7" x14ac:dyDescent="0.25">
      <c r="A257" s="277" t="s">
        <v>151</v>
      </c>
      <c r="B257" s="277" t="s">
        <v>152</v>
      </c>
      <c r="C257" s="277" t="s">
        <v>15</v>
      </c>
      <c r="D257" s="277">
        <v>426.00042980000001</v>
      </c>
      <c r="E257" s="277">
        <v>192.27708419999999</v>
      </c>
      <c r="F257" s="277">
        <v>68.901168189661803</v>
      </c>
      <c r="G257" s="277">
        <v>31.098831810338201</v>
      </c>
    </row>
    <row r="258" spans="1:7" x14ac:dyDescent="0.25">
      <c r="A258" s="277" t="s">
        <v>151</v>
      </c>
      <c r="B258" s="277" t="s">
        <v>152</v>
      </c>
      <c r="C258" s="277" t="s">
        <v>16</v>
      </c>
      <c r="D258" s="277">
        <v>15097.3137068</v>
      </c>
      <c r="E258" s="277">
        <v>3116.3628628000001</v>
      </c>
      <c r="F258" s="277">
        <v>82.889984617375703</v>
      </c>
      <c r="G258" s="277">
        <v>17.110015382624301</v>
      </c>
    </row>
    <row r="259" spans="1:7" x14ac:dyDescent="0.25">
      <c r="A259" s="277" t="s">
        <v>153</v>
      </c>
      <c r="B259" s="277" t="s">
        <v>154</v>
      </c>
      <c r="C259" s="277" t="s">
        <v>15</v>
      </c>
      <c r="D259" s="277">
        <v>892.20656039999994</v>
      </c>
      <c r="E259" s="277">
        <v>835.63520070000004</v>
      </c>
      <c r="F259" s="277">
        <v>51.637052679638501</v>
      </c>
      <c r="G259" s="277">
        <v>48.362947320361499</v>
      </c>
    </row>
    <row r="260" spans="1:7" x14ac:dyDescent="0.25">
      <c r="A260" s="277" t="s">
        <v>153</v>
      </c>
      <c r="B260" s="277" t="s">
        <v>154</v>
      </c>
      <c r="C260" s="277" t="s">
        <v>16</v>
      </c>
      <c r="D260" s="277">
        <v>28589.1141666</v>
      </c>
      <c r="E260" s="277">
        <v>4373.2617641999996</v>
      </c>
      <c r="F260" s="277">
        <v>86.732565111868595</v>
      </c>
      <c r="G260" s="277">
        <v>13.267434888131399</v>
      </c>
    </row>
    <row r="261" spans="1:7" x14ac:dyDescent="0.25">
      <c r="A261" s="277" t="s">
        <v>155</v>
      </c>
      <c r="B261" s="277" t="s">
        <v>156</v>
      </c>
      <c r="C261" s="277" t="s">
        <v>15</v>
      </c>
      <c r="D261" s="277">
        <v>616.16703099999995</v>
      </c>
      <c r="E261" s="277">
        <v>337.99370349999998</v>
      </c>
      <c r="F261" s="277">
        <v>64.5768588793254</v>
      </c>
      <c r="G261" s="277">
        <v>35.4231411206746</v>
      </c>
    </row>
    <row r="262" spans="1:7" x14ac:dyDescent="0.25">
      <c r="A262" s="277" t="s">
        <v>155</v>
      </c>
      <c r="B262" s="277" t="s">
        <v>156</v>
      </c>
      <c r="C262" s="277" t="s">
        <v>16</v>
      </c>
      <c r="D262" s="277">
        <v>31321.073309399999</v>
      </c>
      <c r="E262" s="277">
        <v>4794.0186575999996</v>
      </c>
      <c r="F262" s="277">
        <v>86.725719369673698</v>
      </c>
      <c r="G262" s="277">
        <v>13.274280630326301</v>
      </c>
    </row>
    <row r="263" spans="1:7" x14ac:dyDescent="0.25">
      <c r="A263" s="277" t="s">
        <v>157</v>
      </c>
      <c r="B263" s="277" t="s">
        <v>158</v>
      </c>
      <c r="C263" s="277" t="s">
        <v>15</v>
      </c>
      <c r="D263" s="277">
        <v>99.822598799999994</v>
      </c>
      <c r="E263" s="277">
        <v>276.82932820000002</v>
      </c>
      <c r="F263" s="277">
        <v>26.502611999115</v>
      </c>
      <c r="G263" s="277">
        <v>73.497388000884996</v>
      </c>
    </row>
    <row r="264" spans="1:7" x14ac:dyDescent="0.25">
      <c r="A264" s="277" t="s">
        <v>157</v>
      </c>
      <c r="B264" s="277" t="s">
        <v>158</v>
      </c>
      <c r="C264" s="277" t="s">
        <v>16</v>
      </c>
      <c r="D264" s="277">
        <v>17521.3126658</v>
      </c>
      <c r="E264" s="277">
        <v>2912.6035837999998</v>
      </c>
      <c r="F264" s="277">
        <v>85.746229218997499</v>
      </c>
      <c r="G264" s="277">
        <v>14.253770781002499</v>
      </c>
    </row>
    <row r="265" spans="1:7" x14ac:dyDescent="0.25">
      <c r="A265" s="277" t="s">
        <v>159</v>
      </c>
      <c r="B265" s="277" t="s">
        <v>160</v>
      </c>
      <c r="C265" s="277" t="s">
        <v>15</v>
      </c>
      <c r="D265" s="277">
        <v>954.88036190000003</v>
      </c>
      <c r="E265" s="277">
        <v>775.36446049999995</v>
      </c>
      <c r="F265" s="277">
        <v>55.187586724027803</v>
      </c>
      <c r="G265" s="277">
        <v>44.812413275972297</v>
      </c>
    </row>
    <row r="266" spans="1:7" x14ac:dyDescent="0.25">
      <c r="A266" s="277" t="s">
        <v>159</v>
      </c>
      <c r="B266" s="277" t="s">
        <v>160</v>
      </c>
      <c r="C266" s="277" t="s">
        <v>16</v>
      </c>
      <c r="D266" s="277">
        <v>46475.829485800001</v>
      </c>
      <c r="E266" s="277">
        <v>7275.4138860000003</v>
      </c>
      <c r="F266" s="277">
        <v>86.464659364853006</v>
      </c>
      <c r="G266" s="277">
        <v>13.535340635147</v>
      </c>
    </row>
    <row r="267" spans="1:7" x14ac:dyDescent="0.25">
      <c r="A267" s="277" t="s">
        <v>161</v>
      </c>
      <c r="B267" s="277" t="s">
        <v>162</v>
      </c>
      <c r="C267" s="277" t="s">
        <v>15</v>
      </c>
      <c r="D267" s="277">
        <v>425.06735140000001</v>
      </c>
      <c r="E267" s="277">
        <v>361.4223753</v>
      </c>
      <c r="F267" s="277">
        <v>54.046141604865298</v>
      </c>
      <c r="G267" s="277">
        <v>45.953858395134702</v>
      </c>
    </row>
    <row r="268" spans="1:7" x14ac:dyDescent="0.25">
      <c r="A268" s="277" t="s">
        <v>161</v>
      </c>
      <c r="B268" s="277" t="s">
        <v>162</v>
      </c>
      <c r="C268" s="277" t="s">
        <v>16</v>
      </c>
      <c r="D268" s="277">
        <v>20768.843027200001</v>
      </c>
      <c r="E268" s="277">
        <v>3673.421863</v>
      </c>
      <c r="F268" s="277">
        <v>84.9710250686595</v>
      </c>
      <c r="G268" s="277">
        <v>15.0289749313405</v>
      </c>
    </row>
    <row r="269" spans="1:7" x14ac:dyDescent="0.25">
      <c r="A269" s="277" t="s">
        <v>163</v>
      </c>
      <c r="B269" s="277" t="s">
        <v>164</v>
      </c>
      <c r="C269" s="277" t="s">
        <v>15</v>
      </c>
      <c r="D269" s="277">
        <v>219.61326550000001</v>
      </c>
      <c r="E269" s="277">
        <v>349.22094629999998</v>
      </c>
      <c r="F269" s="277">
        <v>38.6076049830166</v>
      </c>
      <c r="G269" s="277">
        <v>61.3923950169834</v>
      </c>
    </row>
    <row r="270" spans="1:7" x14ac:dyDescent="0.25">
      <c r="A270" s="277" t="s">
        <v>163</v>
      </c>
      <c r="B270" s="277" t="s">
        <v>164</v>
      </c>
      <c r="C270" s="277" t="s">
        <v>16</v>
      </c>
      <c r="D270" s="277">
        <v>26235.644556200001</v>
      </c>
      <c r="E270" s="277">
        <v>4193.4023359000003</v>
      </c>
      <c r="F270" s="277">
        <v>86.219080897375406</v>
      </c>
      <c r="G270" s="277">
        <v>13.780919102624599</v>
      </c>
    </row>
    <row r="271" spans="1:7" x14ac:dyDescent="0.25">
      <c r="A271" s="277" t="s">
        <v>165</v>
      </c>
      <c r="B271" s="277" t="s">
        <v>166</v>
      </c>
      <c r="C271" s="277" t="s">
        <v>15</v>
      </c>
      <c r="D271" s="277">
        <v>638.63383280000005</v>
      </c>
      <c r="E271" s="277">
        <v>392.37067990000003</v>
      </c>
      <c r="F271" s="277">
        <v>61.9428746366534</v>
      </c>
      <c r="G271" s="277">
        <v>38.0571253633466</v>
      </c>
    </row>
    <row r="272" spans="1:7" x14ac:dyDescent="0.25">
      <c r="A272" s="277" t="s">
        <v>165</v>
      </c>
      <c r="B272" s="277" t="s">
        <v>166</v>
      </c>
      <c r="C272" s="277" t="s">
        <v>16</v>
      </c>
      <c r="D272" s="277">
        <v>26340.779560499999</v>
      </c>
      <c r="E272" s="277">
        <v>3518.8286741000002</v>
      </c>
      <c r="F272" s="277">
        <v>88.215422498334902</v>
      </c>
      <c r="G272" s="277">
        <v>11.784577501665099</v>
      </c>
    </row>
    <row r="273" spans="1:7" x14ac:dyDescent="0.25">
      <c r="A273" s="277" t="s">
        <v>167</v>
      </c>
      <c r="B273" s="277" t="s">
        <v>168</v>
      </c>
      <c r="C273" s="277" t="s">
        <v>15</v>
      </c>
      <c r="D273" s="277">
        <v>478.44138340000001</v>
      </c>
      <c r="E273" s="277">
        <v>294.8098961</v>
      </c>
      <c r="F273" s="277">
        <v>61.873985350450397</v>
      </c>
      <c r="G273" s="277">
        <v>38.126014649549603</v>
      </c>
    </row>
    <row r="274" spans="1:7" x14ac:dyDescent="0.25">
      <c r="A274" s="277" t="s">
        <v>167</v>
      </c>
      <c r="B274" s="277" t="s">
        <v>168</v>
      </c>
      <c r="C274" s="277" t="s">
        <v>16</v>
      </c>
      <c r="D274" s="277">
        <v>28510.201416299999</v>
      </c>
      <c r="E274" s="277">
        <v>4612.4947609000001</v>
      </c>
      <c r="F274" s="277">
        <v>86.074519005868197</v>
      </c>
      <c r="G274" s="277">
        <v>13.925480994131799</v>
      </c>
    </row>
    <row r="275" spans="1:7" x14ac:dyDescent="0.25">
      <c r="A275" s="277" t="s">
        <v>169</v>
      </c>
      <c r="B275" s="277" t="s">
        <v>170</v>
      </c>
      <c r="C275" s="277" t="s">
        <v>15</v>
      </c>
      <c r="D275" s="277">
        <v>616.11971540000002</v>
      </c>
      <c r="E275" s="277">
        <v>698.93889650000006</v>
      </c>
      <c r="F275" s="277">
        <v>46.851122058341502</v>
      </c>
      <c r="G275" s="277">
        <v>53.148877941658498</v>
      </c>
    </row>
    <row r="276" spans="1:7" x14ac:dyDescent="0.25">
      <c r="A276" s="277" t="s">
        <v>169</v>
      </c>
      <c r="B276" s="277" t="s">
        <v>170</v>
      </c>
      <c r="C276" s="277" t="s">
        <v>16</v>
      </c>
      <c r="D276" s="277">
        <v>39753.515440199997</v>
      </c>
      <c r="E276" s="277">
        <v>7063.6598491000004</v>
      </c>
      <c r="F276" s="277">
        <v>84.912246829392998</v>
      </c>
      <c r="G276" s="277">
        <v>15.087753170607</v>
      </c>
    </row>
    <row r="277" spans="1:7" x14ac:dyDescent="0.25">
      <c r="A277" s="277" t="s">
        <v>171</v>
      </c>
      <c r="B277" s="277" t="s">
        <v>172</v>
      </c>
      <c r="C277" s="277" t="s">
        <v>15</v>
      </c>
      <c r="D277" s="277">
        <v>233.8359414</v>
      </c>
      <c r="E277" s="277">
        <v>331.05165729999999</v>
      </c>
      <c r="F277" s="277">
        <v>41.3951274444928</v>
      </c>
      <c r="G277" s="277">
        <v>58.6048725555072</v>
      </c>
    </row>
    <row r="278" spans="1:7" x14ac:dyDescent="0.25">
      <c r="A278" s="277" t="s">
        <v>171</v>
      </c>
      <c r="B278" s="277" t="s">
        <v>172</v>
      </c>
      <c r="C278" s="277" t="s">
        <v>16</v>
      </c>
      <c r="D278" s="277">
        <v>9471.2557278000004</v>
      </c>
      <c r="E278" s="277">
        <v>1455.5510397</v>
      </c>
      <c r="F278" s="277">
        <v>86.679081357700099</v>
      </c>
      <c r="G278" s="277">
        <v>13.320918642299899</v>
      </c>
    </row>
    <row r="279" spans="1:7" x14ac:dyDescent="0.25">
      <c r="A279" s="277" t="s">
        <v>173</v>
      </c>
      <c r="B279" s="277" t="s">
        <v>174</v>
      </c>
      <c r="C279" s="277" t="s">
        <v>15</v>
      </c>
      <c r="D279" s="277">
        <v>1059.9143008000001</v>
      </c>
      <c r="E279" s="277">
        <v>772.14235059999999</v>
      </c>
      <c r="F279" s="277">
        <v>57.853795077245401</v>
      </c>
      <c r="G279" s="277">
        <v>42.146204922754599</v>
      </c>
    </row>
    <row r="280" spans="1:7" x14ac:dyDescent="0.25">
      <c r="A280" s="277" t="s">
        <v>173</v>
      </c>
      <c r="B280" s="277" t="s">
        <v>174</v>
      </c>
      <c r="C280" s="277" t="s">
        <v>16</v>
      </c>
      <c r="D280" s="277">
        <v>24703.0737553</v>
      </c>
      <c r="E280" s="277">
        <v>6481.1777394000001</v>
      </c>
      <c r="F280" s="277">
        <v>79.216503751896894</v>
      </c>
      <c r="G280" s="277">
        <v>20.783496248103098</v>
      </c>
    </row>
    <row r="281" spans="1:7" x14ac:dyDescent="0.25">
      <c r="A281" s="277" t="s">
        <v>175</v>
      </c>
      <c r="B281" s="277" t="s">
        <v>176</v>
      </c>
      <c r="C281" s="277" t="s">
        <v>15</v>
      </c>
      <c r="D281" s="277">
        <v>693.37813559999995</v>
      </c>
      <c r="E281" s="277">
        <v>777.48118420000003</v>
      </c>
      <c r="F281" s="277">
        <v>47.141023364102701</v>
      </c>
      <c r="G281" s="277">
        <v>52.858976635897299</v>
      </c>
    </row>
    <row r="282" spans="1:7" x14ac:dyDescent="0.25">
      <c r="A282" s="277" t="s">
        <v>175</v>
      </c>
      <c r="B282" s="277" t="s">
        <v>176</v>
      </c>
      <c r="C282" s="277" t="s">
        <v>16</v>
      </c>
      <c r="D282" s="277">
        <v>18632.754721099998</v>
      </c>
      <c r="E282" s="277">
        <v>6290.1456238000001</v>
      </c>
      <c r="F282" s="277">
        <v>74.761582573646294</v>
      </c>
      <c r="G282" s="277">
        <v>25.238417426353699</v>
      </c>
    </row>
    <row r="283" spans="1:7" x14ac:dyDescent="0.25">
      <c r="A283" s="277" t="s">
        <v>177</v>
      </c>
      <c r="B283" s="277" t="s">
        <v>178</v>
      </c>
      <c r="C283" s="277" t="s">
        <v>15</v>
      </c>
      <c r="D283" s="277">
        <v>555.64867379999998</v>
      </c>
      <c r="E283" s="277">
        <v>476.70858479999998</v>
      </c>
      <c r="F283" s="277">
        <v>53.8232931643767</v>
      </c>
      <c r="G283" s="277">
        <v>46.1767068356233</v>
      </c>
    </row>
    <row r="284" spans="1:7" x14ac:dyDescent="0.25">
      <c r="A284" s="277" t="s">
        <v>177</v>
      </c>
      <c r="B284" s="277" t="s">
        <v>178</v>
      </c>
      <c r="C284" s="277" t="s">
        <v>16</v>
      </c>
      <c r="D284" s="277">
        <v>4512.0569220999996</v>
      </c>
      <c r="E284" s="277">
        <v>1217.820473</v>
      </c>
      <c r="F284" s="277">
        <v>78.746133834531307</v>
      </c>
      <c r="G284" s="277">
        <v>21.2538661654687</v>
      </c>
    </row>
    <row r="285" spans="1:7" x14ac:dyDescent="0.25">
      <c r="A285" s="277" t="s">
        <v>179</v>
      </c>
      <c r="B285" s="277" t="s">
        <v>180</v>
      </c>
      <c r="C285" s="277" t="s">
        <v>15</v>
      </c>
      <c r="D285" s="277">
        <v>1110.4369260000001</v>
      </c>
      <c r="E285" s="277">
        <v>623.64684169999998</v>
      </c>
      <c r="F285" s="277">
        <v>64.035944899756899</v>
      </c>
      <c r="G285" s="277">
        <v>35.964055100243101</v>
      </c>
    </row>
    <row r="286" spans="1:7" x14ac:dyDescent="0.25">
      <c r="A286" s="277" t="s">
        <v>179</v>
      </c>
      <c r="B286" s="277" t="s">
        <v>180</v>
      </c>
      <c r="C286" s="277" t="s">
        <v>16</v>
      </c>
      <c r="D286" s="277">
        <v>14175.298275499999</v>
      </c>
      <c r="E286" s="277">
        <v>2418.7977433999999</v>
      </c>
      <c r="F286" s="277">
        <v>85.423745043748795</v>
      </c>
      <c r="G286" s="277">
        <v>14.5762549562512</v>
      </c>
    </row>
    <row r="287" spans="1:7" x14ac:dyDescent="0.25">
      <c r="A287" s="277" t="s">
        <v>181</v>
      </c>
      <c r="B287" s="277" t="s">
        <v>182</v>
      </c>
      <c r="C287" s="277" t="s">
        <v>15</v>
      </c>
      <c r="D287" s="277">
        <v>1644.0089485000001</v>
      </c>
      <c r="E287" s="277">
        <v>1041.1922205999999</v>
      </c>
      <c r="F287" s="277">
        <v>61.2247963921088</v>
      </c>
      <c r="G287" s="277">
        <v>38.7752036078912</v>
      </c>
    </row>
    <row r="288" spans="1:7" x14ac:dyDescent="0.25">
      <c r="A288" s="277" t="s">
        <v>181</v>
      </c>
      <c r="B288" s="277" t="s">
        <v>182</v>
      </c>
      <c r="C288" s="277" t="s">
        <v>16</v>
      </c>
      <c r="D288" s="277">
        <v>29210.8328587</v>
      </c>
      <c r="E288" s="277">
        <v>6800.0411826999998</v>
      </c>
      <c r="F288" s="277">
        <v>81.1167005419465</v>
      </c>
      <c r="G288" s="277">
        <v>18.8832994580535</v>
      </c>
    </row>
    <row r="289" spans="1:7" x14ac:dyDescent="0.25">
      <c r="A289" s="277" t="s">
        <v>183</v>
      </c>
      <c r="B289" s="277" t="s">
        <v>184</v>
      </c>
      <c r="C289" s="277" t="s">
        <v>15</v>
      </c>
      <c r="D289" s="277">
        <v>1464.5790797</v>
      </c>
      <c r="E289" s="277">
        <v>1105.0399043</v>
      </c>
      <c r="F289" s="277">
        <v>56.995962779670997</v>
      </c>
      <c r="G289" s="277">
        <v>43.004037220329003</v>
      </c>
    </row>
    <row r="290" spans="1:7" x14ac:dyDescent="0.25">
      <c r="A290" s="277" t="s">
        <v>183</v>
      </c>
      <c r="B290" s="277" t="s">
        <v>184</v>
      </c>
      <c r="C290" s="277" t="s">
        <v>16</v>
      </c>
      <c r="D290" s="277">
        <v>19921.7085185</v>
      </c>
      <c r="E290" s="277">
        <v>3978.419265</v>
      </c>
      <c r="F290" s="277">
        <v>83.353983288128703</v>
      </c>
      <c r="G290" s="277">
        <v>16.646016711871301</v>
      </c>
    </row>
    <row r="291" spans="1:7" x14ac:dyDescent="0.25">
      <c r="A291" s="277" t="s">
        <v>185</v>
      </c>
      <c r="B291" s="277" t="s">
        <v>186</v>
      </c>
      <c r="C291" s="277" t="s">
        <v>15</v>
      </c>
      <c r="D291" s="277">
        <v>1718.3551722</v>
      </c>
      <c r="E291" s="277">
        <v>1696.2121104</v>
      </c>
      <c r="F291" s="277">
        <v>50.324244039835399</v>
      </c>
      <c r="G291" s="277">
        <v>49.675755960164601</v>
      </c>
    </row>
    <row r="292" spans="1:7" x14ac:dyDescent="0.25">
      <c r="A292" s="277" t="s">
        <v>185</v>
      </c>
      <c r="B292" s="277" t="s">
        <v>186</v>
      </c>
      <c r="C292" s="277" t="s">
        <v>16</v>
      </c>
      <c r="D292" s="277">
        <v>32039.5561351</v>
      </c>
      <c r="E292" s="277">
        <v>7338.6206936999997</v>
      </c>
      <c r="F292" s="277">
        <v>81.363736758039096</v>
      </c>
      <c r="G292" s="277">
        <v>18.636263241960901</v>
      </c>
    </row>
    <row r="293" spans="1:7" x14ac:dyDescent="0.25">
      <c r="A293" s="277" t="s">
        <v>187</v>
      </c>
      <c r="B293" s="277" t="s">
        <v>188</v>
      </c>
      <c r="C293" s="277" t="s">
        <v>15</v>
      </c>
      <c r="D293" s="277">
        <v>1015.3254975</v>
      </c>
      <c r="E293" s="277">
        <v>1182.9209774000001</v>
      </c>
      <c r="F293" s="277">
        <v>46.187973418503397</v>
      </c>
      <c r="G293" s="277">
        <v>53.812026581496603</v>
      </c>
    </row>
    <row r="294" spans="1:7" x14ac:dyDescent="0.25">
      <c r="A294" s="277" t="s">
        <v>187</v>
      </c>
      <c r="B294" s="277" t="s">
        <v>188</v>
      </c>
      <c r="C294" s="277" t="s">
        <v>16</v>
      </c>
      <c r="D294" s="277">
        <v>23774.7483139</v>
      </c>
      <c r="E294" s="277">
        <v>6177.9198630000001</v>
      </c>
      <c r="F294" s="277">
        <v>79.374392202680198</v>
      </c>
      <c r="G294" s="277">
        <v>20.625607797319802</v>
      </c>
    </row>
    <row r="295" spans="1:7" x14ac:dyDescent="0.25">
      <c r="A295" s="277" t="s">
        <v>189</v>
      </c>
      <c r="B295" s="277" t="s">
        <v>190</v>
      </c>
      <c r="C295" s="277" t="s">
        <v>15</v>
      </c>
      <c r="D295" s="277">
        <v>474.86224399999998</v>
      </c>
      <c r="E295" s="277">
        <v>503.29368199999999</v>
      </c>
      <c r="F295" s="277">
        <v>48.546681707676903</v>
      </c>
      <c r="G295" s="277">
        <v>51.453318292323097</v>
      </c>
    </row>
    <row r="296" spans="1:7" x14ac:dyDescent="0.25">
      <c r="A296" s="277" t="s">
        <v>189</v>
      </c>
      <c r="B296" s="277" t="s">
        <v>190</v>
      </c>
      <c r="C296" s="277" t="s">
        <v>16</v>
      </c>
      <c r="D296" s="277">
        <v>12047.474789</v>
      </c>
      <c r="E296" s="277">
        <v>1924.7373906</v>
      </c>
      <c r="F296" s="277">
        <v>86.224533625318202</v>
      </c>
      <c r="G296" s="277">
        <v>13.7754663746818</v>
      </c>
    </row>
    <row r="297" spans="1:7" x14ac:dyDescent="0.25">
      <c r="A297" s="277" t="s">
        <v>191</v>
      </c>
      <c r="B297" s="277" t="s">
        <v>192</v>
      </c>
      <c r="C297" s="277" t="s">
        <v>15</v>
      </c>
      <c r="D297" s="277">
        <v>446.4608005</v>
      </c>
      <c r="E297" s="277">
        <v>188.69085430000001</v>
      </c>
      <c r="F297" s="277">
        <v>70.291999891047098</v>
      </c>
      <c r="G297" s="277">
        <v>29.708000108952898</v>
      </c>
    </row>
    <row r="298" spans="1:7" x14ac:dyDescent="0.25">
      <c r="A298" s="277" t="s">
        <v>191</v>
      </c>
      <c r="B298" s="277" t="s">
        <v>192</v>
      </c>
      <c r="C298" s="277" t="s">
        <v>16</v>
      </c>
      <c r="D298" s="277">
        <v>21990.501409100001</v>
      </c>
      <c r="E298" s="277">
        <v>4488.7134671000003</v>
      </c>
      <c r="F298" s="277">
        <v>83.048162537724906</v>
      </c>
      <c r="G298" s="277">
        <v>16.951837462275101</v>
      </c>
    </row>
    <row r="299" spans="1:7" x14ac:dyDescent="0.25">
      <c r="A299" s="277" t="s">
        <v>193</v>
      </c>
      <c r="B299" s="277" t="s">
        <v>194</v>
      </c>
      <c r="C299" s="277" t="s">
        <v>15</v>
      </c>
      <c r="D299" s="277">
        <v>890.30346139999995</v>
      </c>
      <c r="E299" s="277">
        <v>839.42402660000005</v>
      </c>
      <c r="F299" s="277">
        <v>51.4707355682608</v>
      </c>
      <c r="G299" s="277">
        <v>48.5292644317392</v>
      </c>
    </row>
    <row r="300" spans="1:7" x14ac:dyDescent="0.25">
      <c r="A300" s="277" t="s">
        <v>193</v>
      </c>
      <c r="B300" s="277" t="s">
        <v>194</v>
      </c>
      <c r="C300" s="277" t="s">
        <v>16</v>
      </c>
      <c r="D300" s="277">
        <v>17123.261001800001</v>
      </c>
      <c r="E300" s="277">
        <v>3543.7137158999999</v>
      </c>
      <c r="F300" s="277">
        <v>82.8532537330438</v>
      </c>
      <c r="G300" s="277">
        <v>17.1467462669562</v>
      </c>
    </row>
    <row r="301" spans="1:7" x14ac:dyDescent="0.25">
      <c r="A301" s="277" t="s">
        <v>195</v>
      </c>
      <c r="B301" s="277" t="s">
        <v>196</v>
      </c>
      <c r="C301" s="277" t="s">
        <v>15</v>
      </c>
      <c r="D301" s="277">
        <v>3072.6409383999999</v>
      </c>
      <c r="E301" s="277">
        <v>2687.3068582000001</v>
      </c>
      <c r="F301" s="277">
        <v>53.344944206156299</v>
      </c>
      <c r="G301" s="277">
        <v>46.655055793843701</v>
      </c>
    </row>
    <row r="302" spans="1:7" x14ac:dyDescent="0.25">
      <c r="A302" s="277" t="s">
        <v>195</v>
      </c>
      <c r="B302" s="277" t="s">
        <v>196</v>
      </c>
      <c r="C302" s="277" t="s">
        <v>16</v>
      </c>
      <c r="D302" s="277">
        <v>37947.8687259</v>
      </c>
      <c r="E302" s="277">
        <v>10536.327990399999</v>
      </c>
      <c r="F302" s="277">
        <v>78.268531389615106</v>
      </c>
      <c r="G302" s="277">
        <v>21.731468610384901</v>
      </c>
    </row>
    <row r="303" spans="1:7" x14ac:dyDescent="0.25">
      <c r="A303" s="277" t="s">
        <v>197</v>
      </c>
      <c r="B303" s="277" t="s">
        <v>198</v>
      </c>
      <c r="C303" s="277" t="s">
        <v>15</v>
      </c>
      <c r="D303" s="277">
        <v>2285.5576701</v>
      </c>
      <c r="E303" s="277">
        <v>1934.9524852</v>
      </c>
      <c r="F303" s="277">
        <v>54.153587741753398</v>
      </c>
      <c r="G303" s="277">
        <v>45.846412258246602</v>
      </c>
    </row>
    <row r="304" spans="1:7" x14ac:dyDescent="0.25">
      <c r="A304" s="277" t="s">
        <v>197</v>
      </c>
      <c r="B304" s="277" t="s">
        <v>198</v>
      </c>
      <c r="C304" s="277" t="s">
        <v>16</v>
      </c>
      <c r="D304" s="277">
        <v>39821.434094099997</v>
      </c>
      <c r="E304" s="277">
        <v>8969.9075594000005</v>
      </c>
      <c r="F304" s="277">
        <v>81.615780063804493</v>
      </c>
      <c r="G304" s="277">
        <v>18.3842199361955</v>
      </c>
    </row>
    <row r="305" spans="1:7" x14ac:dyDescent="0.25">
      <c r="A305" s="277" t="s">
        <v>199</v>
      </c>
      <c r="B305" s="277" t="s">
        <v>200</v>
      </c>
      <c r="C305" s="277" t="s">
        <v>15</v>
      </c>
      <c r="D305" s="277">
        <v>1323.5857914999999</v>
      </c>
      <c r="E305" s="277">
        <v>1365.6312648000001</v>
      </c>
      <c r="F305" s="277">
        <v>49.218258094832798</v>
      </c>
      <c r="G305" s="277">
        <v>50.781741905167202</v>
      </c>
    </row>
    <row r="306" spans="1:7" x14ac:dyDescent="0.25">
      <c r="A306" s="277" t="s">
        <v>199</v>
      </c>
      <c r="B306" s="277" t="s">
        <v>200</v>
      </c>
      <c r="C306" s="277" t="s">
        <v>16</v>
      </c>
      <c r="D306" s="277">
        <v>21190.452072299999</v>
      </c>
      <c r="E306" s="277">
        <v>6164.3017243000004</v>
      </c>
      <c r="F306" s="277">
        <v>77.465336481784803</v>
      </c>
      <c r="G306" s="277">
        <v>22.534663518215201</v>
      </c>
    </row>
    <row r="307" spans="1:7" x14ac:dyDescent="0.25">
      <c r="A307" s="277" t="s">
        <v>201</v>
      </c>
      <c r="B307" s="277" t="s">
        <v>202</v>
      </c>
      <c r="C307" s="277" t="s">
        <v>15</v>
      </c>
      <c r="D307" s="277">
        <v>1493.0976949999999</v>
      </c>
      <c r="E307" s="277">
        <v>2332.3444469999999</v>
      </c>
      <c r="F307" s="277">
        <v>39.030722190439</v>
      </c>
      <c r="G307" s="277">
        <v>60.969277809561</v>
      </c>
    </row>
    <row r="308" spans="1:7" x14ac:dyDescent="0.25">
      <c r="A308" s="277" t="s">
        <v>201</v>
      </c>
      <c r="B308" s="277" t="s">
        <v>202</v>
      </c>
      <c r="C308" s="277" t="s">
        <v>16</v>
      </c>
      <c r="D308" s="277">
        <v>70787.056177299994</v>
      </c>
      <c r="E308" s="277">
        <v>17045.3712476</v>
      </c>
      <c r="F308" s="277">
        <v>80.593305061306197</v>
      </c>
      <c r="G308" s="277">
        <v>19.4066949386938</v>
      </c>
    </row>
    <row r="309" spans="1:7" x14ac:dyDescent="0.25">
      <c r="A309" s="277" t="s">
        <v>203</v>
      </c>
      <c r="B309" s="277" t="s">
        <v>204</v>
      </c>
      <c r="C309" s="277" t="s">
        <v>15</v>
      </c>
      <c r="D309" s="277">
        <v>145.45352560000001</v>
      </c>
      <c r="E309" s="277">
        <v>142.65613690000001</v>
      </c>
      <c r="F309" s="277">
        <v>50.485472905651001</v>
      </c>
      <c r="G309" s="277">
        <v>49.514527094348999</v>
      </c>
    </row>
    <row r="310" spans="1:7" x14ac:dyDescent="0.25">
      <c r="A310" s="277" t="s">
        <v>203</v>
      </c>
      <c r="B310" s="277" t="s">
        <v>204</v>
      </c>
      <c r="C310" s="277" t="s">
        <v>16</v>
      </c>
      <c r="D310" s="277">
        <v>27707.157074399998</v>
      </c>
      <c r="E310" s="277">
        <v>3680.7009902999998</v>
      </c>
      <c r="F310" s="277">
        <v>88.273487847711905</v>
      </c>
      <c r="G310" s="277">
        <v>11.7265121522881</v>
      </c>
    </row>
    <row r="311" spans="1:7" x14ac:dyDescent="0.25">
      <c r="A311" s="277" t="s">
        <v>205</v>
      </c>
      <c r="B311" s="277" t="s">
        <v>206</v>
      </c>
      <c r="C311" s="277" t="s">
        <v>15</v>
      </c>
      <c r="D311" s="277">
        <v>299.07263110000002</v>
      </c>
      <c r="E311" s="277">
        <v>1002.8692631</v>
      </c>
      <c r="F311" s="277">
        <v>22.9712733288892</v>
      </c>
      <c r="G311" s="277">
        <v>77.028726671110803</v>
      </c>
    </row>
    <row r="312" spans="1:7" x14ac:dyDescent="0.25">
      <c r="A312" s="277" t="s">
        <v>205</v>
      </c>
      <c r="B312" s="277" t="s">
        <v>206</v>
      </c>
      <c r="C312" s="277" t="s">
        <v>16</v>
      </c>
      <c r="D312" s="277">
        <v>48062.733401400001</v>
      </c>
      <c r="E312" s="277">
        <v>9857.9565261999996</v>
      </c>
      <c r="F312" s="277">
        <v>82.980250168769899</v>
      </c>
      <c r="G312" s="277">
        <v>17.019749831230101</v>
      </c>
    </row>
    <row r="313" spans="1:7" x14ac:dyDescent="0.25">
      <c r="A313" s="277" t="s">
        <v>207</v>
      </c>
      <c r="B313" s="277" t="s">
        <v>208</v>
      </c>
      <c r="C313" s="277" t="s">
        <v>15</v>
      </c>
      <c r="D313" s="277">
        <v>1118.4258708</v>
      </c>
      <c r="E313" s="277">
        <v>1541.1867353</v>
      </c>
      <c r="F313" s="277">
        <v>42.052209717867001</v>
      </c>
      <c r="G313" s="277">
        <v>57.947790282132999</v>
      </c>
    </row>
    <row r="314" spans="1:7" x14ac:dyDescent="0.25">
      <c r="A314" s="277" t="s">
        <v>207</v>
      </c>
      <c r="B314" s="277" t="s">
        <v>208</v>
      </c>
      <c r="C314" s="277" t="s">
        <v>16</v>
      </c>
      <c r="D314" s="277">
        <v>37353.467908500003</v>
      </c>
      <c r="E314" s="277">
        <v>8207.1719579000001</v>
      </c>
      <c r="F314" s="277">
        <v>81.986267133283604</v>
      </c>
      <c r="G314" s="277">
        <v>18.013732866716399</v>
      </c>
    </row>
    <row r="315" spans="1:7" x14ac:dyDescent="0.25">
      <c r="A315" s="277" t="s">
        <v>209</v>
      </c>
      <c r="B315" s="277" t="s">
        <v>210</v>
      </c>
      <c r="C315" s="277" t="s">
        <v>15</v>
      </c>
      <c r="D315" s="277">
        <v>943.74636969999995</v>
      </c>
      <c r="E315" s="277">
        <v>692.37279249999995</v>
      </c>
      <c r="F315" s="277">
        <v>57.6820070019225</v>
      </c>
      <c r="G315" s="277">
        <v>42.3179929980775</v>
      </c>
    </row>
    <row r="316" spans="1:7" x14ac:dyDescent="0.25">
      <c r="A316" s="277" t="s">
        <v>209</v>
      </c>
      <c r="B316" s="277" t="s">
        <v>210</v>
      </c>
      <c r="C316" s="277" t="s">
        <v>16</v>
      </c>
      <c r="D316" s="277">
        <v>39994.632655200003</v>
      </c>
      <c r="E316" s="277">
        <v>8031.8563707000003</v>
      </c>
      <c r="F316" s="277">
        <v>83.276195004868001</v>
      </c>
      <c r="G316" s="277">
        <v>16.723804995131999</v>
      </c>
    </row>
    <row r="317" spans="1:7" x14ac:dyDescent="0.25">
      <c r="A317" s="277" t="s">
        <v>211</v>
      </c>
      <c r="B317" s="277" t="s">
        <v>212</v>
      </c>
      <c r="C317" s="277" t="s">
        <v>15</v>
      </c>
      <c r="D317" s="277">
        <v>196.0575776</v>
      </c>
      <c r="E317" s="277">
        <v>298.92374310000002</v>
      </c>
      <c r="F317" s="277">
        <v>39.609086121216897</v>
      </c>
      <c r="G317" s="277">
        <v>60.390913878783103</v>
      </c>
    </row>
    <row r="318" spans="1:7" x14ac:dyDescent="0.25">
      <c r="A318" s="277" t="s">
        <v>211</v>
      </c>
      <c r="B318" s="277" t="s">
        <v>212</v>
      </c>
      <c r="C318" s="277" t="s">
        <v>16</v>
      </c>
      <c r="D318" s="277">
        <v>9255.2399655999998</v>
      </c>
      <c r="E318" s="277">
        <v>1806.7626683000001</v>
      </c>
      <c r="F318" s="277">
        <v>83.666947766192905</v>
      </c>
      <c r="G318" s="277">
        <v>16.333052233807098</v>
      </c>
    </row>
    <row r="319" spans="1:7" x14ac:dyDescent="0.25">
      <c r="A319" s="277" t="s">
        <v>213</v>
      </c>
      <c r="B319" s="277" t="s">
        <v>214</v>
      </c>
      <c r="C319" s="277" t="s">
        <v>15</v>
      </c>
      <c r="D319" s="277">
        <v>126.6944641</v>
      </c>
      <c r="E319" s="277">
        <v>245.6968042</v>
      </c>
      <c r="F319" s="277">
        <v>34.021867558380698</v>
      </c>
      <c r="G319" s="277">
        <v>65.978132441619294</v>
      </c>
    </row>
    <row r="320" spans="1:7" x14ac:dyDescent="0.25">
      <c r="A320" s="277" t="s">
        <v>213</v>
      </c>
      <c r="B320" s="277" t="s">
        <v>214</v>
      </c>
      <c r="C320" s="277" t="s">
        <v>16</v>
      </c>
      <c r="D320" s="277">
        <v>18665.218014599999</v>
      </c>
      <c r="E320" s="277">
        <v>3252.1254226000001</v>
      </c>
      <c r="F320" s="277">
        <v>85.161863106638094</v>
      </c>
      <c r="G320" s="277">
        <v>14.8381368933619</v>
      </c>
    </row>
    <row r="321" spans="1:7" x14ac:dyDescent="0.25">
      <c r="A321" s="277" t="s">
        <v>215</v>
      </c>
      <c r="B321" s="277" t="s">
        <v>216</v>
      </c>
      <c r="C321" s="277" t="s">
        <v>15</v>
      </c>
      <c r="D321" s="277">
        <v>0</v>
      </c>
      <c r="E321" s="277">
        <v>125.8106445</v>
      </c>
      <c r="F321" s="277">
        <v>0</v>
      </c>
      <c r="G321" s="277">
        <v>100</v>
      </c>
    </row>
    <row r="322" spans="1:7" x14ac:dyDescent="0.25">
      <c r="A322" s="277" t="s">
        <v>215</v>
      </c>
      <c r="B322" s="277" t="s">
        <v>216</v>
      </c>
      <c r="C322" s="277" t="s">
        <v>16</v>
      </c>
      <c r="D322" s="277">
        <v>8273.3932029000007</v>
      </c>
      <c r="E322" s="277">
        <v>1688.6893660000001</v>
      </c>
      <c r="F322" s="277">
        <v>83.048831865017704</v>
      </c>
      <c r="G322" s="277">
        <v>16.9511681349823</v>
      </c>
    </row>
    <row r="323" spans="1:7" x14ac:dyDescent="0.25">
      <c r="A323" s="277" t="s">
        <v>217</v>
      </c>
      <c r="B323" s="277" t="s">
        <v>218</v>
      </c>
      <c r="C323" s="277" t="s">
        <v>15</v>
      </c>
      <c r="D323" s="277">
        <v>894.34101940000005</v>
      </c>
      <c r="E323" s="277">
        <v>867.23955430000001</v>
      </c>
      <c r="F323" s="277">
        <v>50.7692371698638</v>
      </c>
      <c r="G323" s="277">
        <v>49.2307628301362</v>
      </c>
    </row>
    <row r="324" spans="1:7" x14ac:dyDescent="0.25">
      <c r="A324" s="277" t="s">
        <v>217</v>
      </c>
      <c r="B324" s="277" t="s">
        <v>218</v>
      </c>
      <c r="C324" s="277" t="s">
        <v>16</v>
      </c>
      <c r="D324" s="277">
        <v>33647.5191252</v>
      </c>
      <c r="E324" s="277">
        <v>7259.3072990999999</v>
      </c>
      <c r="F324" s="277">
        <v>82.254044291278205</v>
      </c>
      <c r="G324" s="277">
        <v>17.745955708721802</v>
      </c>
    </row>
    <row r="325" spans="1:7" x14ac:dyDescent="0.25">
      <c r="A325" s="277" t="s">
        <v>219</v>
      </c>
      <c r="B325" s="277" t="s">
        <v>220</v>
      </c>
      <c r="C325" s="277" t="s">
        <v>15</v>
      </c>
      <c r="D325" s="277">
        <v>566.42326519999995</v>
      </c>
      <c r="E325" s="277">
        <v>1156.2961032999999</v>
      </c>
      <c r="F325" s="277">
        <v>32.879601608774699</v>
      </c>
      <c r="G325" s="277">
        <v>67.120398391225294</v>
      </c>
    </row>
    <row r="326" spans="1:7" x14ac:dyDescent="0.25">
      <c r="A326" s="277" t="s">
        <v>219</v>
      </c>
      <c r="B326" s="277" t="s">
        <v>220</v>
      </c>
      <c r="C326" s="277" t="s">
        <v>16</v>
      </c>
      <c r="D326" s="277">
        <v>13885.595874500001</v>
      </c>
      <c r="E326" s="277">
        <v>3587.7722041000002</v>
      </c>
      <c r="F326" s="277">
        <v>79.467197234321304</v>
      </c>
      <c r="G326" s="277">
        <v>20.532802765678699</v>
      </c>
    </row>
    <row r="327" spans="1:7" x14ac:dyDescent="0.25">
      <c r="A327" s="277" t="s">
        <v>221</v>
      </c>
      <c r="B327" s="277" t="s">
        <v>222</v>
      </c>
      <c r="C327" s="277" t="s">
        <v>15</v>
      </c>
      <c r="D327" s="277">
        <v>495.78114319999997</v>
      </c>
      <c r="E327" s="277">
        <v>664.77943089999997</v>
      </c>
      <c r="F327" s="277">
        <v>42.719109563451397</v>
      </c>
      <c r="G327" s="277">
        <v>57.280890436548603</v>
      </c>
    </row>
    <row r="328" spans="1:7" x14ac:dyDescent="0.25">
      <c r="A328" s="277" t="s">
        <v>221</v>
      </c>
      <c r="B328" s="277" t="s">
        <v>222</v>
      </c>
      <c r="C328" s="277" t="s">
        <v>16</v>
      </c>
      <c r="D328" s="277">
        <v>16797.0067285</v>
      </c>
      <c r="E328" s="277">
        <v>3409.9519584999998</v>
      </c>
      <c r="F328" s="277">
        <v>83.124863017145799</v>
      </c>
      <c r="G328" s="277">
        <v>16.875136982854201</v>
      </c>
    </row>
    <row r="329" spans="1:7" x14ac:dyDescent="0.25">
      <c r="A329" s="277" t="s">
        <v>223</v>
      </c>
      <c r="B329" s="277" t="s">
        <v>224</v>
      </c>
      <c r="C329" s="277" t="s">
        <v>15</v>
      </c>
      <c r="D329" s="277">
        <v>2044.9713171000001</v>
      </c>
      <c r="E329" s="277">
        <v>2216.8042430999999</v>
      </c>
      <c r="F329" s="277">
        <v>47.984021875709303</v>
      </c>
      <c r="G329" s="277">
        <v>52.015978124290697</v>
      </c>
    </row>
    <row r="330" spans="1:7" x14ac:dyDescent="0.25">
      <c r="A330" s="277" t="s">
        <v>223</v>
      </c>
      <c r="B330" s="277" t="s">
        <v>224</v>
      </c>
      <c r="C330" s="277" t="s">
        <v>16</v>
      </c>
      <c r="D330" s="277">
        <v>33165.653060600001</v>
      </c>
      <c r="E330" s="277">
        <v>7724.2021219999997</v>
      </c>
      <c r="F330" s="277">
        <v>81.109734706796203</v>
      </c>
      <c r="G330" s="277">
        <v>18.8902652932038</v>
      </c>
    </row>
    <row r="331" spans="1:7" x14ac:dyDescent="0.25">
      <c r="A331" s="277" t="s">
        <v>225</v>
      </c>
      <c r="B331" s="277" t="s">
        <v>226</v>
      </c>
      <c r="C331" s="277" t="s">
        <v>15</v>
      </c>
      <c r="D331" s="277">
        <v>123.608737</v>
      </c>
      <c r="E331" s="277">
        <v>112.8745327</v>
      </c>
      <c r="F331" s="277">
        <v>52.269548351901904</v>
      </c>
      <c r="G331" s="277">
        <v>47.730451648098096</v>
      </c>
    </row>
    <row r="332" spans="1:7" x14ac:dyDescent="0.25">
      <c r="A332" s="277" t="s">
        <v>225</v>
      </c>
      <c r="B332" s="277" t="s">
        <v>226</v>
      </c>
      <c r="C332" s="277" t="s">
        <v>16</v>
      </c>
      <c r="D332" s="277">
        <v>6852.7842096000004</v>
      </c>
      <c r="E332" s="277">
        <v>2194.1266197999998</v>
      </c>
      <c r="F332" s="277">
        <v>75.747228405637799</v>
      </c>
      <c r="G332" s="277">
        <v>24.252771594362201</v>
      </c>
    </row>
    <row r="333" spans="1:7" x14ac:dyDescent="0.25">
      <c r="A333" s="277" t="s">
        <v>227</v>
      </c>
      <c r="B333" s="277" t="s">
        <v>228</v>
      </c>
      <c r="C333" s="277" t="s">
        <v>15</v>
      </c>
      <c r="D333" s="277">
        <v>2132.7772669999999</v>
      </c>
      <c r="E333" s="277">
        <v>2973.3254390000002</v>
      </c>
      <c r="F333" s="277">
        <v>41.769180719648503</v>
      </c>
      <c r="G333" s="277">
        <v>58.230819280351596</v>
      </c>
    </row>
    <row r="334" spans="1:7" x14ac:dyDescent="0.25">
      <c r="A334" s="277" t="s">
        <v>227</v>
      </c>
      <c r="B334" s="277" t="s">
        <v>228</v>
      </c>
      <c r="C334" s="277" t="s">
        <v>16</v>
      </c>
      <c r="D334" s="277">
        <v>46067.989078300001</v>
      </c>
      <c r="E334" s="277">
        <v>11779.8281984</v>
      </c>
      <c r="F334" s="277">
        <v>79.636520869829397</v>
      </c>
      <c r="G334" s="277">
        <v>20.3634791301706</v>
      </c>
    </row>
    <row r="335" spans="1:7" x14ac:dyDescent="0.25">
      <c r="A335" s="277" t="s">
        <v>229</v>
      </c>
      <c r="B335" s="277" t="s">
        <v>230</v>
      </c>
      <c r="C335" s="277" t="s">
        <v>15</v>
      </c>
      <c r="D335" s="277">
        <v>2388.6229085</v>
      </c>
      <c r="E335" s="277">
        <v>2158.0577113999998</v>
      </c>
      <c r="F335" s="277">
        <v>52.535533242546897</v>
      </c>
      <c r="G335" s="277">
        <v>47.464466757453103</v>
      </c>
    </row>
    <row r="336" spans="1:7" x14ac:dyDescent="0.25">
      <c r="A336" s="277" t="s">
        <v>229</v>
      </c>
      <c r="B336" s="277" t="s">
        <v>230</v>
      </c>
      <c r="C336" s="277" t="s">
        <v>16</v>
      </c>
      <c r="D336" s="277">
        <v>64133.679956799999</v>
      </c>
      <c r="E336" s="277">
        <v>10146.6728327</v>
      </c>
      <c r="F336" s="277">
        <v>86.340031446196505</v>
      </c>
      <c r="G336" s="277">
        <v>13.6599685538035</v>
      </c>
    </row>
    <row r="337" spans="1:7" x14ac:dyDescent="0.25">
      <c r="A337" s="277" t="s">
        <v>231</v>
      </c>
      <c r="B337" s="277" t="s">
        <v>232</v>
      </c>
      <c r="C337" s="277" t="s">
        <v>15</v>
      </c>
      <c r="D337" s="277">
        <v>1479.1782849000001</v>
      </c>
      <c r="E337" s="277">
        <v>1426.3363996999999</v>
      </c>
      <c r="F337" s="277">
        <v>50.909337775508</v>
      </c>
      <c r="G337" s="277">
        <v>49.090662224492</v>
      </c>
    </row>
    <row r="338" spans="1:7" x14ac:dyDescent="0.25">
      <c r="A338" s="277" t="s">
        <v>231</v>
      </c>
      <c r="B338" s="277" t="s">
        <v>232</v>
      </c>
      <c r="C338" s="277" t="s">
        <v>16</v>
      </c>
      <c r="D338" s="277">
        <v>34805.443539699998</v>
      </c>
      <c r="E338" s="277">
        <v>8048.3615858000003</v>
      </c>
      <c r="F338" s="277">
        <v>81.219026963346906</v>
      </c>
      <c r="G338" s="277">
        <v>18.780973036653101</v>
      </c>
    </row>
    <row r="339" spans="1:7" x14ac:dyDescent="0.25">
      <c r="A339" s="277" t="s">
        <v>233</v>
      </c>
      <c r="B339" s="277" t="s">
        <v>234</v>
      </c>
      <c r="C339" s="277" t="s">
        <v>15</v>
      </c>
      <c r="D339" s="277">
        <v>992.11730620000003</v>
      </c>
      <c r="E339" s="277">
        <v>1049.2573838000001</v>
      </c>
      <c r="F339" s="277">
        <v>48.600451012743797</v>
      </c>
      <c r="G339" s="277">
        <v>51.399548987256203</v>
      </c>
    </row>
    <row r="340" spans="1:7" x14ac:dyDescent="0.25">
      <c r="A340" s="277" t="s">
        <v>233</v>
      </c>
      <c r="B340" s="277" t="s">
        <v>234</v>
      </c>
      <c r="C340" s="277" t="s">
        <v>16</v>
      </c>
      <c r="D340" s="277">
        <v>25869.152060299999</v>
      </c>
      <c r="E340" s="277">
        <v>6750.0113027999996</v>
      </c>
      <c r="F340" s="277">
        <v>79.306608119704705</v>
      </c>
      <c r="G340" s="277">
        <v>20.693391880295302</v>
      </c>
    </row>
    <row r="341" spans="1:7" x14ac:dyDescent="0.25">
      <c r="A341" s="277" t="s">
        <v>235</v>
      </c>
      <c r="B341" s="277" t="s">
        <v>236</v>
      </c>
      <c r="C341" s="277" t="s">
        <v>15</v>
      </c>
      <c r="D341" s="277">
        <v>339.2981193</v>
      </c>
      <c r="E341" s="277">
        <v>240.51266960000001</v>
      </c>
      <c r="F341" s="277">
        <v>58.518766086382499</v>
      </c>
      <c r="G341" s="277">
        <v>41.481233913617501</v>
      </c>
    </row>
    <row r="342" spans="1:7" x14ac:dyDescent="0.25">
      <c r="A342" s="277" t="s">
        <v>235</v>
      </c>
      <c r="B342" s="277" t="s">
        <v>236</v>
      </c>
      <c r="C342" s="277" t="s">
        <v>16</v>
      </c>
      <c r="D342" s="277">
        <v>4185.8929963999999</v>
      </c>
      <c r="E342" s="277">
        <v>980.7838299</v>
      </c>
      <c r="F342" s="277">
        <v>81.017124490784795</v>
      </c>
      <c r="G342" s="277">
        <v>18.982875509215202</v>
      </c>
    </row>
    <row r="343" spans="1:7" x14ac:dyDescent="0.25">
      <c r="A343" s="277" t="s">
        <v>237</v>
      </c>
      <c r="B343" s="277" t="s">
        <v>238</v>
      </c>
      <c r="C343" s="277" t="s">
        <v>15</v>
      </c>
      <c r="D343" s="277">
        <v>121.8827296</v>
      </c>
      <c r="E343" s="277">
        <v>100.599148</v>
      </c>
      <c r="F343" s="277">
        <v>54.783216914023399</v>
      </c>
      <c r="G343" s="277">
        <v>45.216783085976601</v>
      </c>
    </row>
    <row r="344" spans="1:7" x14ac:dyDescent="0.25">
      <c r="A344" s="277" t="s">
        <v>237</v>
      </c>
      <c r="B344" s="277" t="s">
        <v>238</v>
      </c>
      <c r="C344" s="277" t="s">
        <v>16</v>
      </c>
      <c r="D344" s="277">
        <v>4051.0199001999999</v>
      </c>
      <c r="E344" s="277">
        <v>622.27474749999999</v>
      </c>
      <c r="F344" s="277">
        <v>86.684452952131807</v>
      </c>
      <c r="G344" s="277">
        <v>13.315547047868201</v>
      </c>
    </row>
    <row r="345" spans="1:7" x14ac:dyDescent="0.25">
      <c r="A345" s="277" t="s">
        <v>239</v>
      </c>
      <c r="B345" s="277" t="s">
        <v>240</v>
      </c>
      <c r="C345" s="277" t="s">
        <v>15</v>
      </c>
      <c r="D345" s="277">
        <v>210.2969056</v>
      </c>
      <c r="E345" s="277">
        <v>113.77999560000001</v>
      </c>
      <c r="F345" s="277">
        <v>64.891050494900199</v>
      </c>
      <c r="G345" s="277">
        <v>35.108949505099702</v>
      </c>
    </row>
    <row r="346" spans="1:7" x14ac:dyDescent="0.25">
      <c r="A346" s="277" t="s">
        <v>239</v>
      </c>
      <c r="B346" s="277" t="s">
        <v>240</v>
      </c>
      <c r="C346" s="277" t="s">
        <v>16</v>
      </c>
      <c r="D346" s="277">
        <v>6534.9996724000002</v>
      </c>
      <c r="E346" s="277">
        <v>744.1186404</v>
      </c>
      <c r="F346" s="277">
        <v>89.7773520305131</v>
      </c>
      <c r="G346" s="277">
        <v>10.2226479694869</v>
      </c>
    </row>
    <row r="347" spans="1:7" x14ac:dyDescent="0.25">
      <c r="A347" s="277" t="s">
        <v>241</v>
      </c>
      <c r="B347" s="277" t="s">
        <v>242</v>
      </c>
      <c r="C347" s="277" t="s">
        <v>15</v>
      </c>
      <c r="D347" s="277">
        <v>295.54853079999998</v>
      </c>
      <c r="E347" s="277">
        <v>299.07116480000002</v>
      </c>
      <c r="F347" s="277">
        <v>49.703791009104897</v>
      </c>
      <c r="G347" s="277">
        <v>50.296208990895103</v>
      </c>
    </row>
    <row r="348" spans="1:7" x14ac:dyDescent="0.25">
      <c r="A348" s="277" t="s">
        <v>241</v>
      </c>
      <c r="B348" s="277" t="s">
        <v>242</v>
      </c>
      <c r="C348" s="277" t="s">
        <v>16</v>
      </c>
      <c r="D348" s="277">
        <v>5898.1179743000002</v>
      </c>
      <c r="E348" s="277">
        <v>1114.8959295</v>
      </c>
      <c r="F348" s="277">
        <v>84.102470852141096</v>
      </c>
      <c r="G348" s="277">
        <v>15.897529147858901</v>
      </c>
    </row>
    <row r="349" spans="1:7" x14ac:dyDescent="0.25">
      <c r="A349" s="277" t="s">
        <v>243</v>
      </c>
      <c r="B349" s="277" t="s">
        <v>244</v>
      </c>
      <c r="C349" s="277" t="s">
        <v>15</v>
      </c>
      <c r="D349" s="277">
        <v>1137.7299734999999</v>
      </c>
      <c r="E349" s="277">
        <v>798.01697479999996</v>
      </c>
      <c r="F349" s="277">
        <v>58.774726443410898</v>
      </c>
      <c r="G349" s="277">
        <v>41.225273556589102</v>
      </c>
    </row>
    <row r="350" spans="1:7" x14ac:dyDescent="0.25">
      <c r="A350" s="277" t="s">
        <v>243</v>
      </c>
      <c r="B350" s="277" t="s">
        <v>244</v>
      </c>
      <c r="C350" s="277" t="s">
        <v>16</v>
      </c>
      <c r="D350" s="277">
        <v>9371.0506949999999</v>
      </c>
      <c r="E350" s="277">
        <v>2448.6456128</v>
      </c>
      <c r="F350" s="277">
        <v>79.283345789653694</v>
      </c>
      <c r="G350" s="277">
        <v>20.716654210346299</v>
      </c>
    </row>
    <row r="351" spans="1:7" x14ac:dyDescent="0.25">
      <c r="A351" s="277" t="s">
        <v>245</v>
      </c>
      <c r="B351" s="277" t="s">
        <v>246</v>
      </c>
      <c r="C351" s="277" t="s">
        <v>15</v>
      </c>
      <c r="D351" s="277">
        <v>152.0738939</v>
      </c>
      <c r="E351" s="277">
        <v>87.034279600000005</v>
      </c>
      <c r="F351" s="277">
        <v>63.600458183417103</v>
      </c>
      <c r="G351" s="277">
        <v>36.399541816582897</v>
      </c>
    </row>
    <row r="352" spans="1:7" x14ac:dyDescent="0.25">
      <c r="A352" s="277" t="s">
        <v>245</v>
      </c>
      <c r="B352" s="277" t="s">
        <v>246</v>
      </c>
      <c r="C352" s="277" t="s">
        <v>16</v>
      </c>
      <c r="D352" s="277">
        <v>15850.6454565</v>
      </c>
      <c r="E352" s="277">
        <v>1920.1095685</v>
      </c>
      <c r="F352" s="277">
        <v>89.1951154253222</v>
      </c>
      <c r="G352" s="277">
        <v>10.8048845746778</v>
      </c>
    </row>
    <row r="353" spans="1:7" x14ac:dyDescent="0.25">
      <c r="A353" s="277" t="s">
        <v>247</v>
      </c>
      <c r="B353" s="277" t="s">
        <v>248</v>
      </c>
      <c r="C353" s="277" t="s">
        <v>15</v>
      </c>
      <c r="D353" s="277">
        <v>121.2463656</v>
      </c>
      <c r="E353" s="277">
        <v>73.484721300000004</v>
      </c>
      <c r="F353" s="277">
        <v>62.263487319959097</v>
      </c>
      <c r="G353" s="277">
        <v>37.736512680040903</v>
      </c>
    </row>
    <row r="354" spans="1:7" x14ac:dyDescent="0.25">
      <c r="A354" s="277" t="s">
        <v>247</v>
      </c>
      <c r="B354" s="277" t="s">
        <v>248</v>
      </c>
      <c r="C354" s="277" t="s">
        <v>16</v>
      </c>
      <c r="D354" s="277">
        <v>18690.247737400001</v>
      </c>
      <c r="E354" s="277">
        <v>817.42680659999996</v>
      </c>
      <c r="F354" s="277">
        <v>95.809716812958499</v>
      </c>
      <c r="G354" s="277">
        <v>4.1902831870414703</v>
      </c>
    </row>
    <row r="355" spans="1:7" x14ac:dyDescent="0.25">
      <c r="A355" s="277" t="s">
        <v>249</v>
      </c>
      <c r="B355" s="277" t="s">
        <v>250</v>
      </c>
      <c r="C355" s="277" t="s">
        <v>15</v>
      </c>
      <c r="D355" s="277">
        <v>24.166923400000002</v>
      </c>
      <c r="E355" s="277">
        <v>25.318256399999999</v>
      </c>
      <c r="F355" s="277">
        <v>48.836689080798301</v>
      </c>
      <c r="G355" s="277">
        <v>51.163310919201699</v>
      </c>
    </row>
    <row r="356" spans="1:7" x14ac:dyDescent="0.25">
      <c r="A356" s="277" t="s">
        <v>249</v>
      </c>
      <c r="B356" s="277" t="s">
        <v>250</v>
      </c>
      <c r="C356" s="277" t="s">
        <v>16</v>
      </c>
      <c r="D356" s="277">
        <v>14767.577525000001</v>
      </c>
      <c r="E356" s="277">
        <v>760.86208529999999</v>
      </c>
      <c r="F356" s="277">
        <v>95.100202567711193</v>
      </c>
      <c r="G356" s="277">
        <v>4.8997974322888203</v>
      </c>
    </row>
    <row r="357" spans="1:7" x14ac:dyDescent="0.25">
      <c r="A357" s="277" t="s">
        <v>251</v>
      </c>
      <c r="B357" s="277" t="s">
        <v>252</v>
      </c>
      <c r="C357" s="277" t="s">
        <v>15</v>
      </c>
      <c r="D357" s="277">
        <v>321.24086030000001</v>
      </c>
      <c r="E357" s="277">
        <v>705.82560769999998</v>
      </c>
      <c r="F357" s="277">
        <v>31.277514192976302</v>
      </c>
      <c r="G357" s="277">
        <v>68.722485807023702</v>
      </c>
    </row>
    <row r="358" spans="1:7" x14ac:dyDescent="0.25">
      <c r="A358" s="277" t="s">
        <v>251</v>
      </c>
      <c r="B358" s="277" t="s">
        <v>252</v>
      </c>
      <c r="C358" s="277" t="s">
        <v>16</v>
      </c>
      <c r="D358" s="277">
        <v>12738.488430699999</v>
      </c>
      <c r="E358" s="277">
        <v>1652.2661908</v>
      </c>
      <c r="F358" s="277">
        <v>88.518557683337207</v>
      </c>
      <c r="G358" s="277">
        <v>11.481442316662701</v>
      </c>
    </row>
    <row r="359" spans="1:7" x14ac:dyDescent="0.25">
      <c r="A359" s="277" t="s">
        <v>253</v>
      </c>
      <c r="B359" s="277" t="s">
        <v>254</v>
      </c>
      <c r="C359" s="277" t="s">
        <v>15</v>
      </c>
      <c r="D359" s="277">
        <v>25.314665600000001</v>
      </c>
      <c r="E359" s="277">
        <v>26.098621099999999</v>
      </c>
      <c r="F359" s="277">
        <v>49.237594452408402</v>
      </c>
      <c r="G359" s="277">
        <v>50.762405547591598</v>
      </c>
    </row>
    <row r="360" spans="1:7" x14ac:dyDescent="0.25">
      <c r="A360" s="277" t="s">
        <v>253</v>
      </c>
      <c r="B360" s="277" t="s">
        <v>254</v>
      </c>
      <c r="C360" s="277" t="s">
        <v>16</v>
      </c>
      <c r="D360" s="277">
        <v>12293.733116900001</v>
      </c>
      <c r="E360" s="277">
        <v>1137.1234262999999</v>
      </c>
      <c r="F360" s="277">
        <v>91.533500319637298</v>
      </c>
      <c r="G360" s="277">
        <v>8.4664996803626895</v>
      </c>
    </row>
    <row r="361" spans="1:7" x14ac:dyDescent="0.25">
      <c r="A361" s="277" t="s">
        <v>255</v>
      </c>
      <c r="B361" s="277" t="s">
        <v>256</v>
      </c>
      <c r="C361" s="277" t="s">
        <v>15</v>
      </c>
      <c r="D361" s="277">
        <v>0</v>
      </c>
      <c r="E361" s="277">
        <v>13.404473100000001</v>
      </c>
      <c r="F361" s="277">
        <v>0</v>
      </c>
      <c r="G361" s="277">
        <v>100</v>
      </c>
    </row>
    <row r="362" spans="1:7" x14ac:dyDescent="0.25">
      <c r="A362" s="277" t="s">
        <v>255</v>
      </c>
      <c r="B362" s="277" t="s">
        <v>256</v>
      </c>
      <c r="C362" s="277" t="s">
        <v>16</v>
      </c>
      <c r="D362" s="277">
        <v>9643.2595340000007</v>
      </c>
      <c r="E362" s="277">
        <v>1207.9789361999999</v>
      </c>
      <c r="F362" s="277">
        <v>88.867824262480397</v>
      </c>
      <c r="G362" s="277">
        <v>11.132175737519599</v>
      </c>
    </row>
    <row r="363" spans="1:7" x14ac:dyDescent="0.25">
      <c r="A363" s="277" t="s">
        <v>257</v>
      </c>
      <c r="B363" s="277" t="s">
        <v>258</v>
      </c>
      <c r="C363" s="277" t="s">
        <v>15</v>
      </c>
      <c r="D363" s="277">
        <v>49.768565799999998</v>
      </c>
      <c r="E363" s="277">
        <v>0</v>
      </c>
      <c r="F363" s="277">
        <v>100</v>
      </c>
      <c r="G363" s="277">
        <v>0</v>
      </c>
    </row>
    <row r="364" spans="1:7" x14ac:dyDescent="0.25">
      <c r="A364" s="277" t="s">
        <v>257</v>
      </c>
      <c r="B364" s="277" t="s">
        <v>258</v>
      </c>
      <c r="C364" s="277" t="s">
        <v>16</v>
      </c>
      <c r="D364" s="277">
        <v>17066.497513099999</v>
      </c>
      <c r="E364" s="277">
        <v>1981.8871426999999</v>
      </c>
      <c r="F364" s="277">
        <v>89.595510703336501</v>
      </c>
      <c r="G364" s="277">
        <v>10.404489296663501</v>
      </c>
    </row>
    <row r="365" spans="1:7" x14ac:dyDescent="0.25">
      <c r="A365" s="277" t="s">
        <v>259</v>
      </c>
      <c r="B365" s="277" t="s">
        <v>260</v>
      </c>
      <c r="C365" s="277" t="s">
        <v>15</v>
      </c>
      <c r="D365" s="277">
        <v>0</v>
      </c>
      <c r="E365" s="277">
        <v>17.068844800000001</v>
      </c>
      <c r="F365" s="277">
        <v>0</v>
      </c>
      <c r="G365" s="277">
        <v>100</v>
      </c>
    </row>
    <row r="366" spans="1:7" x14ac:dyDescent="0.25">
      <c r="A366" s="277" t="s">
        <v>259</v>
      </c>
      <c r="B366" s="277" t="s">
        <v>260</v>
      </c>
      <c r="C366" s="277" t="s">
        <v>16</v>
      </c>
      <c r="D366" s="277">
        <v>17237.9458792</v>
      </c>
      <c r="E366" s="277">
        <v>2704.9516185000002</v>
      </c>
      <c r="F366" s="277">
        <v>86.436516465012403</v>
      </c>
      <c r="G366" s="277">
        <v>13.563483534987601</v>
      </c>
    </row>
    <row r="367" spans="1:7" x14ac:dyDescent="0.25">
      <c r="A367" s="277" t="s">
        <v>261</v>
      </c>
      <c r="B367" s="277" t="s">
        <v>262</v>
      </c>
      <c r="C367" s="277" t="s">
        <v>15</v>
      </c>
      <c r="D367" s="277">
        <v>54.673255400000002</v>
      </c>
      <c r="E367" s="277">
        <v>0</v>
      </c>
      <c r="F367" s="277">
        <v>100</v>
      </c>
      <c r="G367" s="277">
        <v>0</v>
      </c>
    </row>
    <row r="368" spans="1:7" x14ac:dyDescent="0.25">
      <c r="A368" s="277" t="s">
        <v>261</v>
      </c>
      <c r="B368" s="277" t="s">
        <v>262</v>
      </c>
      <c r="C368" s="277" t="s">
        <v>16</v>
      </c>
      <c r="D368" s="277">
        <v>15101.0493093</v>
      </c>
      <c r="E368" s="277">
        <v>2238.0159861000002</v>
      </c>
      <c r="F368" s="277">
        <v>87.092637648156597</v>
      </c>
      <c r="G368" s="277">
        <v>12.9073623518434</v>
      </c>
    </row>
    <row r="369" spans="1:7" x14ac:dyDescent="0.25">
      <c r="A369" s="277" t="s">
        <v>263</v>
      </c>
      <c r="B369" s="277" t="s">
        <v>264</v>
      </c>
      <c r="C369" s="277" t="s">
        <v>15</v>
      </c>
      <c r="D369" s="277">
        <v>8.7537608000000002</v>
      </c>
      <c r="E369" s="277">
        <v>10.0408098</v>
      </c>
      <c r="F369" s="277">
        <v>46.576008498965102</v>
      </c>
      <c r="G369" s="277">
        <v>53.423991501034898</v>
      </c>
    </row>
    <row r="370" spans="1:7" x14ac:dyDescent="0.25">
      <c r="A370" s="277" t="s">
        <v>263</v>
      </c>
      <c r="B370" s="277" t="s">
        <v>264</v>
      </c>
      <c r="C370" s="277" t="s">
        <v>16</v>
      </c>
      <c r="D370" s="277">
        <v>4040.0366555000001</v>
      </c>
      <c r="E370" s="277">
        <v>563.00965480000002</v>
      </c>
      <c r="F370" s="277">
        <v>87.768759711580998</v>
      </c>
      <c r="G370" s="277">
        <v>12.231240288419</v>
      </c>
    </row>
    <row r="371" spans="1:7" x14ac:dyDescent="0.25">
      <c r="A371" s="277" t="s">
        <v>265</v>
      </c>
      <c r="B371" s="277" t="s">
        <v>266</v>
      </c>
      <c r="C371" s="277" t="s">
        <v>15</v>
      </c>
      <c r="D371" s="277">
        <v>476.53187600000001</v>
      </c>
      <c r="E371" s="277">
        <v>527.83596079999995</v>
      </c>
      <c r="F371" s="277">
        <v>47.445951427344603</v>
      </c>
      <c r="G371" s="277">
        <v>52.554048572655397</v>
      </c>
    </row>
    <row r="372" spans="1:7" x14ac:dyDescent="0.25">
      <c r="A372" s="277" t="s">
        <v>265</v>
      </c>
      <c r="B372" s="277" t="s">
        <v>266</v>
      </c>
      <c r="C372" s="277" t="s">
        <v>16</v>
      </c>
      <c r="D372" s="277">
        <v>65653.088017200003</v>
      </c>
      <c r="E372" s="277">
        <v>6754.7835015000001</v>
      </c>
      <c r="F372" s="277">
        <v>90.671202785244802</v>
      </c>
      <c r="G372" s="277">
        <v>9.3287972147551894</v>
      </c>
    </row>
    <row r="373" spans="1:7" x14ac:dyDescent="0.25">
      <c r="A373" s="277" t="s">
        <v>267</v>
      </c>
      <c r="B373" s="277" t="s">
        <v>268</v>
      </c>
      <c r="C373" s="277" t="s">
        <v>15</v>
      </c>
      <c r="D373" s="277">
        <v>29.643025300000001</v>
      </c>
      <c r="E373" s="277">
        <v>0</v>
      </c>
      <c r="F373" s="277">
        <v>100</v>
      </c>
      <c r="G373" s="277">
        <v>0</v>
      </c>
    </row>
    <row r="374" spans="1:7" x14ac:dyDescent="0.25">
      <c r="A374" s="277" t="s">
        <v>267</v>
      </c>
      <c r="B374" s="277" t="s">
        <v>268</v>
      </c>
      <c r="C374" s="277" t="s">
        <v>16</v>
      </c>
      <c r="D374" s="277">
        <v>38362.788781900003</v>
      </c>
      <c r="E374" s="277">
        <v>4644.9845235000003</v>
      </c>
      <c r="F374" s="277">
        <v>89.199662836492905</v>
      </c>
      <c r="G374" s="277">
        <v>10.8003371635071</v>
      </c>
    </row>
    <row r="375" spans="1:7" x14ac:dyDescent="0.25">
      <c r="A375" s="277" t="s">
        <v>269</v>
      </c>
      <c r="B375" s="277" t="s">
        <v>270</v>
      </c>
      <c r="C375" s="277" t="s">
        <v>15</v>
      </c>
      <c r="D375" s="277">
        <v>93.271062999999998</v>
      </c>
      <c r="E375" s="277">
        <v>96.965800999999999</v>
      </c>
      <c r="F375" s="277">
        <v>49.028911136802598</v>
      </c>
      <c r="G375" s="277">
        <v>50.971088863197402</v>
      </c>
    </row>
    <row r="376" spans="1:7" x14ac:dyDescent="0.25">
      <c r="A376" s="277" t="s">
        <v>269</v>
      </c>
      <c r="B376" s="277" t="s">
        <v>270</v>
      </c>
      <c r="C376" s="277" t="s">
        <v>16</v>
      </c>
      <c r="D376" s="277">
        <v>11666.247757900001</v>
      </c>
      <c r="E376" s="277">
        <v>2026.8658166</v>
      </c>
      <c r="F376" s="277">
        <v>85.197918606513795</v>
      </c>
      <c r="G376" s="277">
        <v>14.802081393486199</v>
      </c>
    </row>
    <row r="377" spans="1:7" x14ac:dyDescent="0.25">
      <c r="A377" s="277" t="s">
        <v>271</v>
      </c>
      <c r="B377" s="277" t="s">
        <v>272</v>
      </c>
      <c r="C377" s="277" t="s">
        <v>15</v>
      </c>
      <c r="D377" s="277">
        <v>101.8573468</v>
      </c>
      <c r="E377" s="277">
        <v>77.617355399999994</v>
      </c>
      <c r="F377" s="277">
        <v>56.753038479202402</v>
      </c>
      <c r="G377" s="277">
        <v>43.246961520797598</v>
      </c>
    </row>
    <row r="378" spans="1:7" x14ac:dyDescent="0.25">
      <c r="A378" s="277" t="s">
        <v>271</v>
      </c>
      <c r="B378" s="277" t="s">
        <v>272</v>
      </c>
      <c r="C378" s="277" t="s">
        <v>16</v>
      </c>
      <c r="D378" s="277">
        <v>17995.231187900001</v>
      </c>
      <c r="E378" s="277">
        <v>2781.3296997000002</v>
      </c>
      <c r="F378" s="277">
        <v>86.613137204242605</v>
      </c>
      <c r="G378" s="277">
        <v>13.3868627957574</v>
      </c>
    </row>
    <row r="379" spans="1:7" x14ac:dyDescent="0.25">
      <c r="A379" s="277" t="s">
        <v>273</v>
      </c>
      <c r="B379" s="277" t="s">
        <v>274</v>
      </c>
      <c r="C379" s="277" t="s">
        <v>15</v>
      </c>
      <c r="D379" s="277">
        <v>209.97864530000001</v>
      </c>
      <c r="E379" s="277">
        <v>112.201925</v>
      </c>
      <c r="F379" s="277">
        <v>65.174211189854603</v>
      </c>
      <c r="G379" s="277">
        <v>34.825788810145397</v>
      </c>
    </row>
    <row r="380" spans="1:7" x14ac:dyDescent="0.25">
      <c r="A380" s="277" t="s">
        <v>273</v>
      </c>
      <c r="B380" s="277" t="s">
        <v>274</v>
      </c>
      <c r="C380" s="277" t="s">
        <v>16</v>
      </c>
      <c r="D380" s="277">
        <v>23606.790800300001</v>
      </c>
      <c r="E380" s="277">
        <v>2832.7562994999998</v>
      </c>
      <c r="F380" s="277">
        <v>89.285912164806206</v>
      </c>
      <c r="G380" s="277">
        <v>10.7140878351938</v>
      </c>
    </row>
    <row r="381" spans="1:7" x14ac:dyDescent="0.25">
      <c r="A381" s="277" t="s">
        <v>275</v>
      </c>
      <c r="B381" s="277" t="s">
        <v>276</v>
      </c>
      <c r="C381" s="277" t="s">
        <v>15</v>
      </c>
      <c r="D381" s="277">
        <v>27.176216700000001</v>
      </c>
      <c r="E381" s="277">
        <v>18.995997599999999</v>
      </c>
      <c r="F381" s="277">
        <v>58.858378598489701</v>
      </c>
      <c r="G381" s="277">
        <v>41.141621401510299</v>
      </c>
    </row>
    <row r="382" spans="1:7" x14ac:dyDescent="0.25">
      <c r="A382" s="277" t="s">
        <v>275</v>
      </c>
      <c r="B382" s="277" t="s">
        <v>276</v>
      </c>
      <c r="C382" s="277" t="s">
        <v>16</v>
      </c>
      <c r="D382" s="277">
        <v>15854.7273582</v>
      </c>
      <c r="E382" s="277">
        <v>1817.9767119999999</v>
      </c>
      <c r="F382" s="277">
        <v>89.713081230927699</v>
      </c>
      <c r="G382" s="277">
        <v>10.286918769072299</v>
      </c>
    </row>
    <row r="383" spans="1:7" x14ac:dyDescent="0.25">
      <c r="A383" s="277" t="s">
        <v>277</v>
      </c>
      <c r="B383" s="277" t="s">
        <v>278</v>
      </c>
      <c r="C383" s="277" t="s">
        <v>15</v>
      </c>
      <c r="D383" s="277">
        <v>120.2535098</v>
      </c>
      <c r="E383" s="277">
        <v>126.09825530000001</v>
      </c>
      <c r="F383" s="277">
        <v>48.813739877685201</v>
      </c>
      <c r="G383" s="277">
        <v>51.186260122314799</v>
      </c>
    </row>
    <row r="384" spans="1:7" x14ac:dyDescent="0.25">
      <c r="A384" s="277" t="s">
        <v>277</v>
      </c>
      <c r="B384" s="277" t="s">
        <v>278</v>
      </c>
      <c r="C384" s="277" t="s">
        <v>16</v>
      </c>
      <c r="D384" s="277">
        <v>5692.8724140000004</v>
      </c>
      <c r="E384" s="277">
        <v>890.43725970000003</v>
      </c>
      <c r="F384" s="277">
        <v>86.474322129228497</v>
      </c>
      <c r="G384" s="277">
        <v>13.525677870771499</v>
      </c>
    </row>
    <row r="385" spans="1:7" x14ac:dyDescent="0.25">
      <c r="A385" s="277" t="s">
        <v>279</v>
      </c>
      <c r="B385" s="277" t="s">
        <v>280</v>
      </c>
      <c r="C385" s="277" t="s">
        <v>15</v>
      </c>
      <c r="D385" s="277">
        <v>118.4228542</v>
      </c>
      <c r="E385" s="277">
        <v>206.79213010000001</v>
      </c>
      <c r="F385" s="277">
        <v>36.413713979045603</v>
      </c>
      <c r="G385" s="277">
        <v>63.586286020954397</v>
      </c>
    </row>
    <row r="386" spans="1:7" x14ac:dyDescent="0.25">
      <c r="A386" s="277" t="s">
        <v>279</v>
      </c>
      <c r="B386" s="277" t="s">
        <v>280</v>
      </c>
      <c r="C386" s="277" t="s">
        <v>16</v>
      </c>
      <c r="D386" s="277">
        <v>24659.4551001</v>
      </c>
      <c r="E386" s="277">
        <v>3473.5692868000001</v>
      </c>
      <c r="F386" s="277">
        <v>87.653054150774295</v>
      </c>
      <c r="G386" s="277">
        <v>12.346945849225699</v>
      </c>
    </row>
    <row r="387" spans="1:7" x14ac:dyDescent="0.25">
      <c r="A387" s="277" t="s">
        <v>281</v>
      </c>
      <c r="B387" s="277" t="s">
        <v>282</v>
      </c>
      <c r="C387" s="277" t="s">
        <v>15</v>
      </c>
      <c r="D387" s="277">
        <v>1752.1023178</v>
      </c>
      <c r="E387" s="277">
        <v>2400.0420130000002</v>
      </c>
      <c r="F387" s="277">
        <v>42.197529233344802</v>
      </c>
      <c r="G387" s="277">
        <v>57.802470766655198</v>
      </c>
    </row>
    <row r="388" spans="1:7" x14ac:dyDescent="0.25">
      <c r="A388" s="277" t="s">
        <v>281</v>
      </c>
      <c r="B388" s="277" t="s">
        <v>282</v>
      </c>
      <c r="C388" s="277" t="s">
        <v>16</v>
      </c>
      <c r="D388" s="277">
        <v>17438.266657100001</v>
      </c>
      <c r="E388" s="277">
        <v>3558.3714371000001</v>
      </c>
      <c r="F388" s="277">
        <v>83.052660996795794</v>
      </c>
      <c r="G388" s="277">
        <v>16.947339003204299</v>
      </c>
    </row>
    <row r="389" spans="1:7" x14ac:dyDescent="0.25">
      <c r="A389" s="277" t="s">
        <v>283</v>
      </c>
      <c r="B389" s="277" t="s">
        <v>284</v>
      </c>
      <c r="C389" s="277" t="s">
        <v>15</v>
      </c>
      <c r="D389" s="277">
        <v>846.76982320000002</v>
      </c>
      <c r="E389" s="277">
        <v>1074.3304780999999</v>
      </c>
      <c r="F389" s="277">
        <v>44.077335401332</v>
      </c>
      <c r="G389" s="277">
        <v>55.922664598668</v>
      </c>
    </row>
    <row r="390" spans="1:7" x14ac:dyDescent="0.25">
      <c r="A390" s="277" t="s">
        <v>283</v>
      </c>
      <c r="B390" s="277" t="s">
        <v>284</v>
      </c>
      <c r="C390" s="277" t="s">
        <v>16</v>
      </c>
      <c r="D390" s="277">
        <v>13110.1960648</v>
      </c>
      <c r="E390" s="277">
        <v>3874.1385885999998</v>
      </c>
      <c r="F390" s="277">
        <v>77.189930205335102</v>
      </c>
      <c r="G390" s="277">
        <v>22.810069794664901</v>
      </c>
    </row>
    <row r="391" spans="1:7" x14ac:dyDescent="0.25">
      <c r="A391" s="277" t="s">
        <v>285</v>
      </c>
      <c r="B391" s="277" t="s">
        <v>286</v>
      </c>
      <c r="C391" s="277" t="s">
        <v>15</v>
      </c>
      <c r="D391" s="277">
        <v>28.852498000000001</v>
      </c>
      <c r="E391" s="277">
        <v>36.338291099999999</v>
      </c>
      <c r="F391" s="277">
        <v>44.258550016539097</v>
      </c>
      <c r="G391" s="277">
        <v>55.741449983460903</v>
      </c>
    </row>
    <row r="392" spans="1:7" x14ac:dyDescent="0.25">
      <c r="A392" s="277" t="s">
        <v>285</v>
      </c>
      <c r="B392" s="277" t="s">
        <v>286</v>
      </c>
      <c r="C392" s="277" t="s">
        <v>16</v>
      </c>
      <c r="D392" s="277">
        <v>5767.9087342000003</v>
      </c>
      <c r="E392" s="277">
        <v>982.61614180000004</v>
      </c>
      <c r="F392" s="277">
        <v>85.443855702339903</v>
      </c>
      <c r="G392" s="277">
        <v>14.556144297660101</v>
      </c>
    </row>
    <row r="393" spans="1:7" x14ac:dyDescent="0.25">
      <c r="A393" s="277" t="s">
        <v>287</v>
      </c>
      <c r="B393" s="277" t="s">
        <v>288</v>
      </c>
      <c r="C393" s="277" t="s">
        <v>15</v>
      </c>
      <c r="D393" s="277">
        <v>136.1933306</v>
      </c>
      <c r="E393" s="277">
        <v>143.68546269999999</v>
      </c>
      <c r="F393" s="277">
        <v>48.661539873803598</v>
      </c>
      <c r="G393" s="277">
        <v>51.338460126196402</v>
      </c>
    </row>
    <row r="394" spans="1:7" x14ac:dyDescent="0.25">
      <c r="A394" s="277" t="s">
        <v>287</v>
      </c>
      <c r="B394" s="277" t="s">
        <v>288</v>
      </c>
      <c r="C394" s="277" t="s">
        <v>16</v>
      </c>
      <c r="D394" s="277">
        <v>11400.344463400001</v>
      </c>
      <c r="E394" s="277">
        <v>789.51909890000002</v>
      </c>
      <c r="F394" s="277">
        <v>93.523150650005903</v>
      </c>
      <c r="G394" s="277">
        <v>6.47684934999414</v>
      </c>
    </row>
    <row r="395" spans="1:7" x14ac:dyDescent="0.25">
      <c r="A395" s="277" t="s">
        <v>289</v>
      </c>
      <c r="B395" s="277" t="s">
        <v>290</v>
      </c>
      <c r="C395" s="277" t="s">
        <v>15</v>
      </c>
      <c r="D395" s="277">
        <v>1174.1890395999999</v>
      </c>
      <c r="E395" s="277">
        <v>1277.6252517</v>
      </c>
      <c r="F395" s="277">
        <v>47.8906189496686</v>
      </c>
      <c r="G395" s="277">
        <v>52.1093810503314</v>
      </c>
    </row>
    <row r="396" spans="1:7" x14ac:dyDescent="0.25">
      <c r="A396" s="277" t="s">
        <v>289</v>
      </c>
      <c r="B396" s="277" t="s">
        <v>290</v>
      </c>
      <c r="C396" s="277" t="s">
        <v>16</v>
      </c>
      <c r="D396" s="277">
        <v>12416.144130000001</v>
      </c>
      <c r="E396" s="277">
        <v>3991.7143528000001</v>
      </c>
      <c r="F396" s="277">
        <v>75.671935755757403</v>
      </c>
      <c r="G396" s="277">
        <v>24.328064244242601</v>
      </c>
    </row>
    <row r="397" spans="1:7" x14ac:dyDescent="0.25">
      <c r="A397" s="277" t="s">
        <v>291</v>
      </c>
      <c r="B397" s="277" t="s">
        <v>292</v>
      </c>
      <c r="C397" s="277" t="s">
        <v>15</v>
      </c>
      <c r="D397" s="277">
        <v>101.7020363</v>
      </c>
      <c r="E397" s="277">
        <v>112.91367839999999</v>
      </c>
      <c r="F397" s="277">
        <v>47.387972703752801</v>
      </c>
      <c r="G397" s="277">
        <v>52.612027296247199</v>
      </c>
    </row>
    <row r="398" spans="1:7" x14ac:dyDescent="0.25">
      <c r="A398" s="277" t="s">
        <v>291</v>
      </c>
      <c r="B398" s="277" t="s">
        <v>292</v>
      </c>
      <c r="C398" s="277" t="s">
        <v>16</v>
      </c>
      <c r="D398" s="277">
        <v>34967.670857199999</v>
      </c>
      <c r="E398" s="277">
        <v>2502.9477818</v>
      </c>
      <c r="F398" s="277">
        <v>93.320238969326994</v>
      </c>
      <c r="G398" s="277">
        <v>6.6797610306729602</v>
      </c>
    </row>
    <row r="399" spans="1:7" x14ac:dyDescent="0.25">
      <c r="A399" s="277" t="s">
        <v>293</v>
      </c>
      <c r="B399" s="277" t="s">
        <v>294</v>
      </c>
      <c r="C399" s="277" t="s">
        <v>15</v>
      </c>
      <c r="D399" s="277">
        <v>77.323177000000001</v>
      </c>
      <c r="E399" s="277">
        <v>57.939036399999999</v>
      </c>
      <c r="F399" s="277">
        <v>57.165393834964398</v>
      </c>
      <c r="G399" s="277">
        <v>42.834606165035602</v>
      </c>
    </row>
    <row r="400" spans="1:7" x14ac:dyDescent="0.25">
      <c r="A400" s="277" t="s">
        <v>293</v>
      </c>
      <c r="B400" s="277" t="s">
        <v>294</v>
      </c>
      <c r="C400" s="277" t="s">
        <v>16</v>
      </c>
      <c r="D400" s="277">
        <v>31504.224333099999</v>
      </c>
      <c r="E400" s="277">
        <v>2580.6754538</v>
      </c>
      <c r="F400" s="277">
        <v>92.428684050900898</v>
      </c>
      <c r="G400" s="277">
        <v>7.5713159490990902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697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660</v>
      </c>
      <c r="F410" s="5" t="s">
        <v>431</v>
      </c>
      <c r="G410" s="5" t="s">
        <v>661</v>
      </c>
    </row>
    <row r="411" spans="1:7" x14ac:dyDescent="0.25">
      <c r="A411" s="278" t="s">
        <v>70</v>
      </c>
      <c r="B411" s="278" t="s">
        <v>71</v>
      </c>
      <c r="C411" s="278" t="s">
        <v>15</v>
      </c>
      <c r="D411" s="278">
        <v>7.0864200000000004</v>
      </c>
      <c r="E411" s="278">
        <v>6.4958847999999998</v>
      </c>
      <c r="F411" s="278">
        <v>52.173913811741301</v>
      </c>
      <c r="G411" s="278">
        <v>47.826086188258699</v>
      </c>
    </row>
    <row r="412" spans="1:7" x14ac:dyDescent="0.25">
      <c r="A412" s="278" t="s">
        <v>70</v>
      </c>
      <c r="B412" s="278" t="s">
        <v>71</v>
      </c>
      <c r="C412" s="278" t="s">
        <v>16</v>
      </c>
      <c r="D412" s="278">
        <v>104.7789229</v>
      </c>
      <c r="E412" s="278">
        <v>39.9227256</v>
      </c>
      <c r="F412" s="278">
        <v>72.410317357234504</v>
      </c>
      <c r="G412" s="278">
        <v>27.589682642765499</v>
      </c>
    </row>
    <row r="413" spans="1:7" x14ac:dyDescent="0.25">
      <c r="A413" s="278" t="s">
        <v>72</v>
      </c>
      <c r="B413" s="278" t="s">
        <v>73</v>
      </c>
      <c r="C413" s="278" t="s">
        <v>15</v>
      </c>
      <c r="D413" s="278">
        <v>52.653267499999998</v>
      </c>
      <c r="E413" s="278">
        <v>5.0954775000000003</v>
      </c>
      <c r="F413" s="278">
        <v>91.176470588235304</v>
      </c>
      <c r="G413" s="278">
        <v>8.8235294117646994</v>
      </c>
    </row>
    <row r="414" spans="1:7" x14ac:dyDescent="0.25">
      <c r="A414" s="278" t="s">
        <v>72</v>
      </c>
      <c r="B414" s="278" t="s">
        <v>73</v>
      </c>
      <c r="C414" s="278" t="s">
        <v>16</v>
      </c>
      <c r="D414" s="278">
        <v>253.07538249999999</v>
      </c>
      <c r="E414" s="278">
        <v>59.4472375</v>
      </c>
      <c r="F414" s="278">
        <v>80.978260869565204</v>
      </c>
      <c r="G414" s="278">
        <v>19.021739130434799</v>
      </c>
    </row>
    <row r="415" spans="1:7" x14ac:dyDescent="0.25">
      <c r="A415" s="278" t="s">
        <v>74</v>
      </c>
      <c r="B415" s="278" t="s">
        <v>75</v>
      </c>
      <c r="C415" s="278" t="s">
        <v>15</v>
      </c>
      <c r="D415" s="278">
        <v>53.055681399999997</v>
      </c>
      <c r="E415" s="278">
        <v>36.102603500000001</v>
      </c>
      <c r="F415" s="278">
        <v>59.507292518588997</v>
      </c>
      <c r="G415" s="278">
        <v>40.492707481411003</v>
      </c>
    </row>
    <row r="416" spans="1:7" x14ac:dyDescent="0.25">
      <c r="A416" s="278" t="s">
        <v>74</v>
      </c>
      <c r="B416" s="278" t="s">
        <v>75</v>
      </c>
      <c r="C416" s="278" t="s">
        <v>16</v>
      </c>
      <c r="D416" s="278">
        <v>201.9807212</v>
      </c>
      <c r="E416" s="278">
        <v>44.6195764</v>
      </c>
      <c r="F416" s="278">
        <v>81.906114131145301</v>
      </c>
      <c r="G416" s="278">
        <v>18.093885868854699</v>
      </c>
    </row>
    <row r="417" spans="1:7" x14ac:dyDescent="0.25">
      <c r="A417" s="278" t="s">
        <v>76</v>
      </c>
      <c r="B417" s="278" t="s">
        <v>77</v>
      </c>
      <c r="C417" s="278" t="s">
        <v>15</v>
      </c>
      <c r="D417" s="278">
        <v>6.3414636</v>
      </c>
      <c r="E417" s="278">
        <v>1.5853659</v>
      </c>
      <c r="F417" s="278">
        <v>80</v>
      </c>
      <c r="G417" s="278">
        <v>20</v>
      </c>
    </row>
    <row r="418" spans="1:7" x14ac:dyDescent="0.25">
      <c r="A418" s="278" t="s">
        <v>76</v>
      </c>
      <c r="B418" s="278" t="s">
        <v>77</v>
      </c>
      <c r="C418" s="278" t="s">
        <v>16</v>
      </c>
      <c r="D418" s="278">
        <v>7.9268295000000002</v>
      </c>
      <c r="E418" s="278">
        <v>1.5853659</v>
      </c>
      <c r="F418" s="278">
        <v>83.3333333333333</v>
      </c>
      <c r="G418" s="278">
        <v>16.6666666666667</v>
      </c>
    </row>
    <row r="419" spans="1:7" x14ac:dyDescent="0.25">
      <c r="A419" s="278" t="s">
        <v>78</v>
      </c>
      <c r="B419" s="278" t="s">
        <v>79</v>
      </c>
      <c r="C419" s="278" t="s">
        <v>15</v>
      </c>
      <c r="D419" s="278">
        <v>205.8297206</v>
      </c>
      <c r="E419" s="278">
        <v>236.39237320000001</v>
      </c>
      <c r="F419" s="278">
        <v>46.544422697498398</v>
      </c>
      <c r="G419" s="278">
        <v>53.455577302501602</v>
      </c>
    </row>
    <row r="420" spans="1:7" x14ac:dyDescent="0.25">
      <c r="A420" s="278" t="s">
        <v>78</v>
      </c>
      <c r="B420" s="278" t="s">
        <v>79</v>
      </c>
      <c r="C420" s="278" t="s">
        <v>16</v>
      </c>
      <c r="D420" s="278">
        <v>1879.5706111</v>
      </c>
      <c r="E420" s="278">
        <v>607.01764390000005</v>
      </c>
      <c r="F420" s="278">
        <v>75.588333022991804</v>
      </c>
      <c r="G420" s="278">
        <v>24.411666977008199</v>
      </c>
    </row>
    <row r="421" spans="1:7" x14ac:dyDescent="0.25">
      <c r="A421" s="278" t="s">
        <v>90</v>
      </c>
      <c r="B421" s="278" t="s">
        <v>91</v>
      </c>
      <c r="C421" s="278" t="s">
        <v>15</v>
      </c>
      <c r="D421" s="278">
        <v>37.379186199999999</v>
      </c>
      <c r="E421" s="278">
        <v>36.924716400000001</v>
      </c>
      <c r="F421" s="278">
        <v>50.305818257249904</v>
      </c>
      <c r="G421" s="278">
        <v>49.694181742750096</v>
      </c>
    </row>
    <row r="422" spans="1:7" x14ac:dyDescent="0.25">
      <c r="A422" s="278" t="s">
        <v>90</v>
      </c>
      <c r="B422" s="278" t="s">
        <v>91</v>
      </c>
      <c r="C422" s="278" t="s">
        <v>16</v>
      </c>
      <c r="D422" s="278">
        <v>857.97523820000004</v>
      </c>
      <c r="E422" s="278">
        <v>315.4810789</v>
      </c>
      <c r="F422" s="278">
        <v>73.115225994977095</v>
      </c>
      <c r="G422" s="278">
        <v>26.884774005022901</v>
      </c>
    </row>
    <row r="423" spans="1:7" x14ac:dyDescent="0.25">
      <c r="A423" s="278" t="s">
        <v>106</v>
      </c>
      <c r="B423" s="278" t="s">
        <v>107</v>
      </c>
      <c r="C423" s="278" t="s">
        <v>15</v>
      </c>
      <c r="D423" s="278">
        <v>256.4244688</v>
      </c>
      <c r="E423" s="278">
        <v>157.01388449999999</v>
      </c>
      <c r="F423" s="278">
        <v>62.022419244189599</v>
      </c>
      <c r="G423" s="278">
        <v>37.977580755810301</v>
      </c>
    </row>
    <row r="424" spans="1:7" x14ac:dyDescent="0.25">
      <c r="A424" s="278" t="s">
        <v>106</v>
      </c>
      <c r="B424" s="278" t="s">
        <v>107</v>
      </c>
      <c r="C424" s="278" t="s">
        <v>16</v>
      </c>
      <c r="D424" s="278">
        <v>1890.4701769000001</v>
      </c>
      <c r="E424" s="278">
        <v>727.46853209999995</v>
      </c>
      <c r="F424" s="278">
        <v>72.212163348244403</v>
      </c>
      <c r="G424" s="278">
        <v>27.787836651755601</v>
      </c>
    </row>
    <row r="425" spans="1:7" x14ac:dyDescent="0.25">
      <c r="A425" s="278" t="s">
        <v>108</v>
      </c>
      <c r="B425" s="278" t="s">
        <v>109</v>
      </c>
      <c r="C425" s="278" t="s">
        <v>15</v>
      </c>
      <c r="D425" s="278">
        <v>110.08257639999999</v>
      </c>
      <c r="E425" s="278">
        <v>66.7713988</v>
      </c>
      <c r="F425" s="278">
        <v>62.244897959183703</v>
      </c>
      <c r="G425" s="278">
        <v>37.755102040816297</v>
      </c>
    </row>
    <row r="426" spans="1:7" x14ac:dyDescent="0.25">
      <c r="A426" s="278" t="s">
        <v>108</v>
      </c>
      <c r="B426" s="278" t="s">
        <v>109</v>
      </c>
      <c r="C426" s="278" t="s">
        <v>16</v>
      </c>
      <c r="D426" s="278">
        <v>768.77340240000001</v>
      </c>
      <c r="E426" s="278">
        <v>189.486402</v>
      </c>
      <c r="F426" s="278">
        <v>80.225988700564997</v>
      </c>
      <c r="G426" s="278">
        <v>19.774011299434999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698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660</v>
      </c>
      <c r="F436" s="5" t="s">
        <v>431</v>
      </c>
      <c r="G436" s="5" t="s">
        <v>661</v>
      </c>
    </row>
    <row r="437" spans="1:7" x14ac:dyDescent="0.25">
      <c r="A437" s="279" t="s">
        <v>13</v>
      </c>
      <c r="B437" s="279" t="s">
        <v>14</v>
      </c>
      <c r="C437" s="279" t="s">
        <v>15</v>
      </c>
      <c r="D437" s="279">
        <v>728.85278449999998</v>
      </c>
      <c r="E437" s="279">
        <v>546.38170460000003</v>
      </c>
      <c r="F437" s="279">
        <v>57.154412833861599</v>
      </c>
      <c r="G437" s="279">
        <v>42.845587166138401</v>
      </c>
    </row>
    <row r="438" spans="1:7" x14ac:dyDescent="0.25">
      <c r="A438" s="279" t="s">
        <v>13</v>
      </c>
      <c r="B438" s="279" t="s">
        <v>14</v>
      </c>
      <c r="C438" s="279" t="s">
        <v>16</v>
      </c>
      <c r="D438" s="279">
        <v>5964.5512847</v>
      </c>
      <c r="E438" s="279">
        <v>1985.0285623</v>
      </c>
      <c r="F438" s="279">
        <v>75.029767604018602</v>
      </c>
      <c r="G438" s="279">
        <v>24.970232395981402</v>
      </c>
    </row>
    <row r="439" spans="1:7" x14ac:dyDescent="0.25">
      <c r="A439" s="279" t="s">
        <v>25</v>
      </c>
      <c r="B439" s="279" t="s">
        <v>26</v>
      </c>
      <c r="C439" s="279" t="s">
        <v>15</v>
      </c>
      <c r="D439" s="279">
        <v>176.64978869999999</v>
      </c>
      <c r="E439" s="279">
        <v>310.69219179999999</v>
      </c>
      <c r="F439" s="279">
        <v>36.247603483443399</v>
      </c>
      <c r="G439" s="279">
        <v>63.752396516556601</v>
      </c>
    </row>
    <row r="440" spans="1:7" x14ac:dyDescent="0.25">
      <c r="A440" s="279" t="s">
        <v>25</v>
      </c>
      <c r="B440" s="279" t="s">
        <v>26</v>
      </c>
      <c r="C440" s="279" t="s">
        <v>16</v>
      </c>
      <c r="D440" s="279">
        <v>6002.1054267</v>
      </c>
      <c r="E440" s="279">
        <v>1571.8278542999999</v>
      </c>
      <c r="F440" s="279">
        <v>79.246874827335802</v>
      </c>
      <c r="G440" s="279">
        <v>20.753125172664198</v>
      </c>
    </row>
    <row r="441" spans="1:7" x14ac:dyDescent="0.25">
      <c r="A441" s="279" t="s">
        <v>27</v>
      </c>
      <c r="B441" s="279" t="s">
        <v>28</v>
      </c>
      <c r="C441" s="279" t="s">
        <v>15</v>
      </c>
      <c r="D441" s="279">
        <v>62.426994000000001</v>
      </c>
      <c r="E441" s="279">
        <v>97.669307500000002</v>
      </c>
      <c r="F441" s="279">
        <v>38.993401730770202</v>
      </c>
      <c r="G441" s="279">
        <v>61.006598269229798</v>
      </c>
    </row>
    <row r="442" spans="1:7" x14ac:dyDescent="0.25">
      <c r="A442" s="279" t="s">
        <v>27</v>
      </c>
      <c r="B442" s="279" t="s">
        <v>28</v>
      </c>
      <c r="C442" s="279" t="s">
        <v>16</v>
      </c>
      <c r="D442" s="279">
        <v>2847.6309239000002</v>
      </c>
      <c r="E442" s="279">
        <v>767.24512170000003</v>
      </c>
      <c r="F442" s="279">
        <v>78.775340785643706</v>
      </c>
      <c r="G442" s="279">
        <v>21.224659214356301</v>
      </c>
    </row>
    <row r="443" spans="1:7" x14ac:dyDescent="0.25">
      <c r="A443" s="279" t="s">
        <v>29</v>
      </c>
      <c r="B443" s="279" t="s">
        <v>30</v>
      </c>
      <c r="C443" s="279" t="s">
        <v>15</v>
      </c>
      <c r="D443" s="279">
        <v>28.291924999999999</v>
      </c>
      <c r="E443" s="279">
        <v>26.028570999999999</v>
      </c>
      <c r="F443" s="279">
        <v>52.0833333333333</v>
      </c>
      <c r="G443" s="279">
        <v>47.9166666666667</v>
      </c>
    </row>
    <row r="444" spans="1:7" x14ac:dyDescent="0.25">
      <c r="A444" s="279" t="s">
        <v>29</v>
      </c>
      <c r="B444" s="279" t="s">
        <v>30</v>
      </c>
      <c r="C444" s="279" t="s">
        <v>16</v>
      </c>
      <c r="D444" s="279">
        <v>459.46086200000002</v>
      </c>
      <c r="E444" s="279">
        <v>110.904346</v>
      </c>
      <c r="F444" s="279">
        <v>80.5555555555556</v>
      </c>
      <c r="G444" s="279">
        <v>19.4444444444444</v>
      </c>
    </row>
    <row r="445" spans="1:7" x14ac:dyDescent="0.25">
      <c r="A445" s="279" t="s">
        <v>31</v>
      </c>
      <c r="B445" s="279" t="s">
        <v>32</v>
      </c>
      <c r="C445" s="279" t="s">
        <v>15</v>
      </c>
      <c r="D445" s="279">
        <v>341.39645940000003</v>
      </c>
      <c r="E445" s="279">
        <v>131.79492680000001</v>
      </c>
      <c r="F445" s="279">
        <v>72.147648785750405</v>
      </c>
      <c r="G445" s="279">
        <v>27.852351214249602</v>
      </c>
    </row>
    <row r="446" spans="1:7" x14ac:dyDescent="0.25">
      <c r="A446" s="279" t="s">
        <v>31</v>
      </c>
      <c r="B446" s="279" t="s">
        <v>32</v>
      </c>
      <c r="C446" s="279" t="s">
        <v>16</v>
      </c>
      <c r="D446" s="279">
        <v>5355.9126618</v>
      </c>
      <c r="E446" s="279">
        <v>1080.4288394</v>
      </c>
      <c r="F446" s="279">
        <v>83.2136184943176</v>
      </c>
      <c r="G446" s="279">
        <v>16.7863815056824</v>
      </c>
    </row>
    <row r="447" spans="1:7" x14ac:dyDescent="0.25">
      <c r="A447" s="279" t="s">
        <v>33</v>
      </c>
      <c r="B447" s="279" t="s">
        <v>34</v>
      </c>
      <c r="C447" s="279" t="s">
        <v>15</v>
      </c>
      <c r="D447" s="279">
        <v>55.129282699999997</v>
      </c>
      <c r="E447" s="279">
        <v>58.586450200000002</v>
      </c>
      <c r="F447" s="279">
        <v>48.479908007522504</v>
      </c>
      <c r="G447" s="279">
        <v>51.520091992477496</v>
      </c>
    </row>
    <row r="448" spans="1:7" x14ac:dyDescent="0.25">
      <c r="A448" s="279" t="s">
        <v>33</v>
      </c>
      <c r="B448" s="279" t="s">
        <v>34</v>
      </c>
      <c r="C448" s="279" t="s">
        <v>16</v>
      </c>
      <c r="D448" s="279">
        <v>489.25855769999998</v>
      </c>
      <c r="E448" s="279">
        <v>94.501109900000003</v>
      </c>
      <c r="F448" s="279">
        <v>83.811641135037505</v>
      </c>
      <c r="G448" s="279">
        <v>16.188358864962499</v>
      </c>
    </row>
    <row r="449" spans="1:7" x14ac:dyDescent="0.25">
      <c r="A449" s="279" t="s">
        <v>35</v>
      </c>
      <c r="B449" s="279" t="s">
        <v>36</v>
      </c>
      <c r="C449" s="279" t="s">
        <v>15</v>
      </c>
      <c r="D449" s="279">
        <v>182.68040139999999</v>
      </c>
      <c r="E449" s="279">
        <v>87.888833599999998</v>
      </c>
      <c r="F449" s="279">
        <v>67.517063201956404</v>
      </c>
      <c r="G449" s="279">
        <v>32.482936798043603</v>
      </c>
    </row>
    <row r="450" spans="1:7" x14ac:dyDescent="0.25">
      <c r="A450" s="279" t="s">
        <v>35</v>
      </c>
      <c r="B450" s="279" t="s">
        <v>36</v>
      </c>
      <c r="C450" s="279" t="s">
        <v>16</v>
      </c>
      <c r="D450" s="279">
        <v>1150.1681257</v>
      </c>
      <c r="E450" s="279">
        <v>250.38312819999999</v>
      </c>
      <c r="F450" s="279">
        <v>82.122530146413496</v>
      </c>
      <c r="G450" s="279">
        <v>17.877469853586501</v>
      </c>
    </row>
    <row r="451" spans="1:7" x14ac:dyDescent="0.25">
      <c r="A451" s="279" t="s">
        <v>37</v>
      </c>
      <c r="B451" s="279" t="s">
        <v>38</v>
      </c>
      <c r="C451" s="279" t="s">
        <v>15</v>
      </c>
      <c r="D451" s="279">
        <v>45.387343299999998</v>
      </c>
      <c r="E451" s="279">
        <v>67.531001700000004</v>
      </c>
      <c r="F451" s="279">
        <v>40.194835746131403</v>
      </c>
      <c r="G451" s="279">
        <v>59.805164253868597</v>
      </c>
    </row>
    <row r="452" spans="1:7" x14ac:dyDescent="0.25">
      <c r="A452" s="279" t="s">
        <v>37</v>
      </c>
      <c r="B452" s="279" t="s">
        <v>38</v>
      </c>
      <c r="C452" s="279" t="s">
        <v>16</v>
      </c>
      <c r="D452" s="279">
        <v>2255.0951372999998</v>
      </c>
      <c r="E452" s="279">
        <v>606.17829300000005</v>
      </c>
      <c r="F452" s="279">
        <v>78.8143877973786</v>
      </c>
      <c r="G452" s="279">
        <v>21.1856122026214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699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700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701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660</v>
      </c>
      <c r="F16" s="5" t="s">
        <v>431</v>
      </c>
      <c r="G16" s="5" t="s">
        <v>661</v>
      </c>
    </row>
    <row r="17" spans="1:7" x14ac:dyDescent="0.25">
      <c r="A17" s="280" t="s">
        <v>13</v>
      </c>
      <c r="B17" s="280" t="s">
        <v>14</v>
      </c>
      <c r="C17" s="280" t="s">
        <v>15</v>
      </c>
      <c r="D17" s="280">
        <v>89872.130991600003</v>
      </c>
      <c r="E17" s="280">
        <v>24687.047249399999</v>
      </c>
      <c r="F17" s="280">
        <v>78.450397752098496</v>
      </c>
      <c r="G17" s="280">
        <v>21.5496022479015</v>
      </c>
    </row>
    <row r="18" spans="1:7" x14ac:dyDescent="0.25">
      <c r="A18" s="280" t="s">
        <v>13</v>
      </c>
      <c r="B18" s="280" t="s">
        <v>14</v>
      </c>
      <c r="C18" s="280" t="s">
        <v>16</v>
      </c>
      <c r="D18" s="280">
        <v>2538137.8433154998</v>
      </c>
      <c r="E18" s="280">
        <v>157652.49117950001</v>
      </c>
      <c r="F18" s="280">
        <v>94.151900866985201</v>
      </c>
      <c r="G18" s="280">
        <v>5.8480991330148404</v>
      </c>
    </row>
    <row r="19" spans="1:7" x14ac:dyDescent="0.25">
      <c r="A19" s="280" t="s">
        <v>13</v>
      </c>
      <c r="B19" s="280" t="s">
        <v>17</v>
      </c>
      <c r="C19" s="280" t="s">
        <v>15</v>
      </c>
      <c r="D19" s="280">
        <v>1069.6740869</v>
      </c>
      <c r="E19" s="280">
        <v>205.5604022</v>
      </c>
      <c r="F19" s="280">
        <v>83.880580084916403</v>
      </c>
      <c r="G19" s="280">
        <v>16.119419915083601</v>
      </c>
    </row>
    <row r="20" spans="1:7" x14ac:dyDescent="0.25">
      <c r="A20" s="280" t="s">
        <v>13</v>
      </c>
      <c r="B20" s="280" t="s">
        <v>17</v>
      </c>
      <c r="C20" s="280" t="s">
        <v>16</v>
      </c>
      <c r="D20" s="280">
        <v>7428.9557359999999</v>
      </c>
      <c r="E20" s="280">
        <v>520.62411099999997</v>
      </c>
      <c r="F20" s="280">
        <v>93.450922929008996</v>
      </c>
      <c r="G20" s="280">
        <v>6.5490770709910198</v>
      </c>
    </row>
    <row r="21" spans="1:7" x14ac:dyDescent="0.25">
      <c r="A21" s="280" t="s">
        <v>13</v>
      </c>
      <c r="B21" s="280" t="s">
        <v>18</v>
      </c>
      <c r="C21" s="280" t="s">
        <v>15</v>
      </c>
      <c r="D21" s="280">
        <v>88802.456904699997</v>
      </c>
      <c r="E21" s="280">
        <v>24481.486847200002</v>
      </c>
      <c r="F21" s="280">
        <v>78.389270326943901</v>
      </c>
      <c r="G21" s="280">
        <v>21.610729673056099</v>
      </c>
    </row>
    <row r="22" spans="1:7" x14ac:dyDescent="0.25">
      <c r="A22" s="280" t="s">
        <v>13</v>
      </c>
      <c r="B22" s="280" t="s">
        <v>18</v>
      </c>
      <c r="C22" s="280" t="s">
        <v>16</v>
      </c>
      <c r="D22" s="280">
        <v>2530708.8875795002</v>
      </c>
      <c r="E22" s="280">
        <v>157131.8670685</v>
      </c>
      <c r="F22" s="280">
        <v>94.153974085080094</v>
      </c>
      <c r="G22" s="280">
        <v>5.8460259149198697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702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660</v>
      </c>
      <c r="F32" s="5" t="s">
        <v>431</v>
      </c>
      <c r="G32" s="5" t="s">
        <v>661</v>
      </c>
    </row>
    <row r="33" spans="1:7" x14ac:dyDescent="0.25">
      <c r="A33" s="281" t="s">
        <v>13</v>
      </c>
      <c r="B33" s="281" t="s">
        <v>14</v>
      </c>
      <c r="C33" s="281" t="s">
        <v>15</v>
      </c>
      <c r="D33" s="281">
        <v>89872.130991600003</v>
      </c>
      <c r="E33" s="281">
        <v>24687.047249399999</v>
      </c>
      <c r="F33" s="281">
        <v>78.450397752098496</v>
      </c>
      <c r="G33" s="281">
        <v>21.5496022479015</v>
      </c>
    </row>
    <row r="34" spans="1:7" x14ac:dyDescent="0.25">
      <c r="A34" s="281" t="s">
        <v>13</v>
      </c>
      <c r="B34" s="281" t="s">
        <v>14</v>
      </c>
      <c r="C34" s="281" t="s">
        <v>16</v>
      </c>
      <c r="D34" s="281">
        <v>2538137.8433154998</v>
      </c>
      <c r="E34" s="281">
        <v>157652.49117950001</v>
      </c>
      <c r="F34" s="281">
        <v>94.151900866985201</v>
      </c>
      <c r="G34" s="281">
        <v>5.8480991330148404</v>
      </c>
    </row>
    <row r="35" spans="1:7" x14ac:dyDescent="0.25">
      <c r="A35" s="281" t="s">
        <v>25</v>
      </c>
      <c r="B35" s="281" t="s">
        <v>26</v>
      </c>
      <c r="C35" s="281" t="s">
        <v>15</v>
      </c>
      <c r="D35" s="281">
        <v>1300.4406369000001</v>
      </c>
      <c r="E35" s="281">
        <v>433.10314449999998</v>
      </c>
      <c r="F35" s="281">
        <v>75.016313452999199</v>
      </c>
      <c r="G35" s="281">
        <v>24.983686547000801</v>
      </c>
    </row>
    <row r="36" spans="1:7" x14ac:dyDescent="0.25">
      <c r="A36" s="281" t="s">
        <v>25</v>
      </c>
      <c r="B36" s="281" t="s">
        <v>26</v>
      </c>
      <c r="C36" s="281" t="s">
        <v>16</v>
      </c>
      <c r="D36" s="281">
        <v>48416.147610400003</v>
      </c>
      <c r="E36" s="281">
        <v>3027.0539398999999</v>
      </c>
      <c r="F36" s="281">
        <v>94.115735707195</v>
      </c>
      <c r="G36" s="281">
        <v>5.8842642928049802</v>
      </c>
    </row>
    <row r="37" spans="1:7" x14ac:dyDescent="0.25">
      <c r="A37" s="281" t="s">
        <v>27</v>
      </c>
      <c r="B37" s="281" t="s">
        <v>28</v>
      </c>
      <c r="C37" s="281" t="s">
        <v>15</v>
      </c>
      <c r="D37" s="281">
        <v>295.62782950000002</v>
      </c>
      <c r="E37" s="281">
        <v>74.004045599999998</v>
      </c>
      <c r="F37" s="281">
        <v>79.978987044886495</v>
      </c>
      <c r="G37" s="281">
        <v>20.021012955113498</v>
      </c>
    </row>
    <row r="38" spans="1:7" x14ac:dyDescent="0.25">
      <c r="A38" s="281" t="s">
        <v>27</v>
      </c>
      <c r="B38" s="281" t="s">
        <v>28</v>
      </c>
      <c r="C38" s="281" t="s">
        <v>16</v>
      </c>
      <c r="D38" s="281">
        <v>10583.9412271</v>
      </c>
      <c r="E38" s="281">
        <v>1119.9807249999999</v>
      </c>
      <c r="F38" s="281">
        <v>90.430722884314505</v>
      </c>
      <c r="G38" s="281">
        <v>9.5692771156855301</v>
      </c>
    </row>
    <row r="39" spans="1:7" x14ac:dyDescent="0.25">
      <c r="A39" s="281" t="s">
        <v>29</v>
      </c>
      <c r="B39" s="281" t="s">
        <v>30</v>
      </c>
      <c r="C39" s="281" t="s">
        <v>15</v>
      </c>
      <c r="D39" s="281">
        <v>570.02692279999997</v>
      </c>
      <c r="E39" s="281">
        <v>312.9764131</v>
      </c>
      <c r="F39" s="281">
        <v>64.555466511233604</v>
      </c>
      <c r="G39" s="281">
        <v>35.444533488766403</v>
      </c>
    </row>
    <row r="40" spans="1:7" x14ac:dyDescent="0.25">
      <c r="A40" s="281" t="s">
        <v>29</v>
      </c>
      <c r="B40" s="281" t="s">
        <v>30</v>
      </c>
      <c r="C40" s="281" t="s">
        <v>16</v>
      </c>
      <c r="D40" s="281">
        <v>37333.9066934</v>
      </c>
      <c r="E40" s="281">
        <v>2115.5827952</v>
      </c>
      <c r="F40" s="281">
        <v>94.637236571055396</v>
      </c>
      <c r="G40" s="281">
        <v>5.36276342894464</v>
      </c>
    </row>
    <row r="41" spans="1:7" x14ac:dyDescent="0.25">
      <c r="A41" s="281" t="s">
        <v>31</v>
      </c>
      <c r="B41" s="281" t="s">
        <v>32</v>
      </c>
      <c r="C41" s="281" t="s">
        <v>15</v>
      </c>
      <c r="D41" s="281">
        <v>745.93106079999995</v>
      </c>
      <c r="E41" s="281">
        <v>56.4461285</v>
      </c>
      <c r="F41" s="281">
        <v>92.965137936031795</v>
      </c>
      <c r="G41" s="281">
        <v>7.0348620639682</v>
      </c>
    </row>
    <row r="42" spans="1:7" x14ac:dyDescent="0.25">
      <c r="A42" s="281" t="s">
        <v>31</v>
      </c>
      <c r="B42" s="281" t="s">
        <v>32</v>
      </c>
      <c r="C42" s="281" t="s">
        <v>16</v>
      </c>
      <c r="D42" s="281">
        <v>11644.100203100001</v>
      </c>
      <c r="E42" s="281">
        <v>797.60082750000004</v>
      </c>
      <c r="F42" s="281">
        <v>93.589294377526599</v>
      </c>
      <c r="G42" s="281">
        <v>6.4107056224733601</v>
      </c>
    </row>
    <row r="43" spans="1:7" x14ac:dyDescent="0.25">
      <c r="A43" s="281" t="s">
        <v>33</v>
      </c>
      <c r="B43" s="281" t="s">
        <v>34</v>
      </c>
      <c r="C43" s="281" t="s">
        <v>15</v>
      </c>
      <c r="D43" s="281">
        <v>820.58499659999995</v>
      </c>
      <c r="E43" s="281">
        <v>681.69081300000005</v>
      </c>
      <c r="F43" s="281">
        <v>54.622792389800303</v>
      </c>
      <c r="G43" s="281">
        <v>45.377207610199697</v>
      </c>
    </row>
    <row r="44" spans="1:7" x14ac:dyDescent="0.25">
      <c r="A44" s="281" t="s">
        <v>33</v>
      </c>
      <c r="B44" s="281" t="s">
        <v>34</v>
      </c>
      <c r="C44" s="281" t="s">
        <v>16</v>
      </c>
      <c r="D44" s="281">
        <v>45612.938602900002</v>
      </c>
      <c r="E44" s="281">
        <v>3484.2853137000002</v>
      </c>
      <c r="F44" s="281">
        <v>92.903294655480593</v>
      </c>
      <c r="G44" s="281">
        <v>7.0967053445193802</v>
      </c>
    </row>
    <row r="45" spans="1:7" x14ac:dyDescent="0.25">
      <c r="A45" s="281" t="s">
        <v>35</v>
      </c>
      <c r="B45" s="281" t="s">
        <v>36</v>
      </c>
      <c r="C45" s="281" t="s">
        <v>15</v>
      </c>
      <c r="D45" s="281">
        <v>11662.044724699999</v>
      </c>
      <c r="E45" s="281">
        <v>6243.7054439000003</v>
      </c>
      <c r="F45" s="281">
        <v>65.1301655328067</v>
      </c>
      <c r="G45" s="281">
        <v>34.8698344671933</v>
      </c>
    </row>
    <row r="46" spans="1:7" x14ac:dyDescent="0.25">
      <c r="A46" s="281" t="s">
        <v>35</v>
      </c>
      <c r="B46" s="281" t="s">
        <v>36</v>
      </c>
      <c r="C46" s="281" t="s">
        <v>16</v>
      </c>
      <c r="D46" s="281">
        <v>224263.83707189999</v>
      </c>
      <c r="E46" s="281">
        <v>16783.589095899999</v>
      </c>
      <c r="F46" s="281">
        <v>93.0372253449342</v>
      </c>
      <c r="G46" s="281">
        <v>6.9627746550657896</v>
      </c>
    </row>
    <row r="47" spans="1:7" x14ac:dyDescent="0.25">
      <c r="A47" s="281" t="s">
        <v>37</v>
      </c>
      <c r="B47" s="281" t="s">
        <v>38</v>
      </c>
      <c r="C47" s="281" t="s">
        <v>15</v>
      </c>
      <c r="D47" s="281">
        <v>193.3451512</v>
      </c>
      <c r="E47" s="281">
        <v>49.433661899999997</v>
      </c>
      <c r="F47" s="281">
        <v>79.6383954313022</v>
      </c>
      <c r="G47" s="281">
        <v>20.3616045686978</v>
      </c>
    </row>
    <row r="48" spans="1:7" x14ac:dyDescent="0.25">
      <c r="A48" s="281" t="s">
        <v>37</v>
      </c>
      <c r="B48" s="281" t="s">
        <v>38</v>
      </c>
      <c r="C48" s="281" t="s">
        <v>16</v>
      </c>
      <c r="D48" s="281">
        <v>9084.5420634999991</v>
      </c>
      <c r="E48" s="281">
        <v>436.84772170000002</v>
      </c>
      <c r="F48" s="281">
        <v>95.4119332203054</v>
      </c>
      <c r="G48" s="281">
        <v>4.5880667796946399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703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660</v>
      </c>
      <c r="F58" s="5" t="s">
        <v>431</v>
      </c>
      <c r="G58" s="5" t="s">
        <v>661</v>
      </c>
    </row>
    <row r="59" spans="1:7" x14ac:dyDescent="0.25">
      <c r="A59" s="282" t="s">
        <v>13</v>
      </c>
      <c r="B59" s="282" t="s">
        <v>14</v>
      </c>
      <c r="C59" s="282" t="s">
        <v>15</v>
      </c>
      <c r="D59" s="282">
        <v>88802.456904699997</v>
      </c>
      <c r="E59" s="282">
        <v>24481.486847200002</v>
      </c>
      <c r="F59" s="282">
        <v>78.389270326943901</v>
      </c>
      <c r="G59" s="282">
        <v>21.610729673056099</v>
      </c>
    </row>
    <row r="60" spans="1:7" x14ac:dyDescent="0.25">
      <c r="A60" s="282" t="s">
        <v>13</v>
      </c>
      <c r="B60" s="282" t="s">
        <v>14</v>
      </c>
      <c r="C60" s="282" t="s">
        <v>16</v>
      </c>
      <c r="D60" s="282">
        <v>2530708.8875795002</v>
      </c>
      <c r="E60" s="282">
        <v>157131.8670685</v>
      </c>
      <c r="F60" s="282">
        <v>94.153974085080094</v>
      </c>
      <c r="G60" s="282">
        <v>5.8460259149198697</v>
      </c>
    </row>
    <row r="61" spans="1:7" x14ac:dyDescent="0.25">
      <c r="A61" s="282" t="s">
        <v>40</v>
      </c>
      <c r="B61" s="282" t="s">
        <v>41</v>
      </c>
      <c r="C61" s="282" t="s">
        <v>15</v>
      </c>
      <c r="D61" s="282">
        <v>197.83707849999999</v>
      </c>
      <c r="E61" s="282">
        <v>21.553849700000001</v>
      </c>
      <c r="F61" s="282">
        <v>90.175596649852693</v>
      </c>
      <c r="G61" s="282">
        <v>9.8244033501472696</v>
      </c>
    </row>
    <row r="62" spans="1:7" x14ac:dyDescent="0.25">
      <c r="A62" s="282" t="s">
        <v>40</v>
      </c>
      <c r="B62" s="282" t="s">
        <v>41</v>
      </c>
      <c r="C62" s="282" t="s">
        <v>16</v>
      </c>
      <c r="D62" s="282">
        <v>3217.1539392</v>
      </c>
      <c r="E62" s="282">
        <v>178.85943789999999</v>
      </c>
      <c r="F62" s="282">
        <v>94.733252845642895</v>
      </c>
      <c r="G62" s="282">
        <v>5.2667471543570796</v>
      </c>
    </row>
    <row r="63" spans="1:7" x14ac:dyDescent="0.25">
      <c r="A63" s="282" t="s">
        <v>42</v>
      </c>
      <c r="B63" s="282" t="s">
        <v>43</v>
      </c>
      <c r="C63" s="282" t="s">
        <v>15</v>
      </c>
      <c r="D63" s="282">
        <v>831.55297819999998</v>
      </c>
      <c r="E63" s="282">
        <v>117.86988650000001</v>
      </c>
      <c r="F63" s="282">
        <v>87.585101340776703</v>
      </c>
      <c r="G63" s="282">
        <v>12.414898659223301</v>
      </c>
    </row>
    <row r="64" spans="1:7" x14ac:dyDescent="0.25">
      <c r="A64" s="282" t="s">
        <v>42</v>
      </c>
      <c r="B64" s="282" t="s">
        <v>43</v>
      </c>
      <c r="C64" s="282" t="s">
        <v>16</v>
      </c>
      <c r="D64" s="282">
        <v>21462.095694200001</v>
      </c>
      <c r="E64" s="282">
        <v>1434.3089504</v>
      </c>
      <c r="F64" s="282">
        <v>93.735658621240006</v>
      </c>
      <c r="G64" s="282">
        <v>6.2643413787599798</v>
      </c>
    </row>
    <row r="65" spans="1:7" x14ac:dyDescent="0.25">
      <c r="A65" s="282" t="s">
        <v>25</v>
      </c>
      <c r="B65" s="282" t="s">
        <v>26</v>
      </c>
      <c r="C65" s="282" t="s">
        <v>15</v>
      </c>
      <c r="D65" s="282">
        <v>955.19754880000005</v>
      </c>
      <c r="E65" s="282">
        <v>291.00425209999997</v>
      </c>
      <c r="F65" s="282">
        <v>76.648705539517096</v>
      </c>
      <c r="G65" s="282">
        <v>23.351294460482901</v>
      </c>
    </row>
    <row r="66" spans="1:7" x14ac:dyDescent="0.25">
      <c r="A66" s="282" t="s">
        <v>25</v>
      </c>
      <c r="B66" s="282" t="s">
        <v>26</v>
      </c>
      <c r="C66" s="282" t="s">
        <v>16</v>
      </c>
      <c r="D66" s="282">
        <v>41345.587819100001</v>
      </c>
      <c r="E66" s="282">
        <v>2523.6804502</v>
      </c>
      <c r="F66" s="282">
        <v>94.247270242330202</v>
      </c>
      <c r="G66" s="282">
        <v>5.7527297576697602</v>
      </c>
    </row>
    <row r="67" spans="1:7" x14ac:dyDescent="0.25">
      <c r="A67" s="282" t="s">
        <v>27</v>
      </c>
      <c r="B67" s="282" t="s">
        <v>28</v>
      </c>
      <c r="C67" s="282" t="s">
        <v>15</v>
      </c>
      <c r="D67" s="282">
        <v>184.64092049999999</v>
      </c>
      <c r="E67" s="282">
        <v>24.894653099999999</v>
      </c>
      <c r="F67" s="282">
        <v>88.119128092529294</v>
      </c>
      <c r="G67" s="282">
        <v>11.8808719074707</v>
      </c>
    </row>
    <row r="68" spans="1:7" x14ac:dyDescent="0.25">
      <c r="A68" s="282" t="s">
        <v>27</v>
      </c>
      <c r="B68" s="282" t="s">
        <v>28</v>
      </c>
      <c r="C68" s="282" t="s">
        <v>16</v>
      </c>
      <c r="D68" s="282">
        <v>7386.9879758999996</v>
      </c>
      <c r="E68" s="282">
        <v>702.05793059999996</v>
      </c>
      <c r="F68" s="282">
        <v>91.320880871304496</v>
      </c>
      <c r="G68" s="282">
        <v>8.6791191286954792</v>
      </c>
    </row>
    <row r="69" spans="1:7" x14ac:dyDescent="0.25">
      <c r="A69" s="282" t="s">
        <v>44</v>
      </c>
      <c r="B69" s="282" t="s">
        <v>45</v>
      </c>
      <c r="C69" s="282" t="s">
        <v>15</v>
      </c>
      <c r="D69" s="282">
        <v>504.7591438</v>
      </c>
      <c r="E69" s="282">
        <v>220.2040762</v>
      </c>
      <c r="F69" s="282">
        <v>69.625483041746605</v>
      </c>
      <c r="G69" s="282">
        <v>30.374516958253398</v>
      </c>
    </row>
    <row r="70" spans="1:7" x14ac:dyDescent="0.25">
      <c r="A70" s="282" t="s">
        <v>44</v>
      </c>
      <c r="B70" s="282" t="s">
        <v>45</v>
      </c>
      <c r="C70" s="282" t="s">
        <v>16</v>
      </c>
      <c r="D70" s="282">
        <v>6412.7587706000004</v>
      </c>
      <c r="E70" s="282">
        <v>355.9916255</v>
      </c>
      <c r="F70" s="282">
        <v>94.7406595801625</v>
      </c>
      <c r="G70" s="282">
        <v>5.25934041983753</v>
      </c>
    </row>
    <row r="71" spans="1:7" x14ac:dyDescent="0.25">
      <c r="A71" s="282" t="s">
        <v>46</v>
      </c>
      <c r="B71" s="282" t="s">
        <v>47</v>
      </c>
      <c r="C71" s="282" t="s">
        <v>15</v>
      </c>
      <c r="D71" s="282">
        <v>1836.4568955</v>
      </c>
      <c r="E71" s="282">
        <v>425.68768240000003</v>
      </c>
      <c r="F71" s="282">
        <v>81.182118660374201</v>
      </c>
      <c r="G71" s="282">
        <v>18.817881339625799</v>
      </c>
    </row>
    <row r="72" spans="1:7" x14ac:dyDescent="0.25">
      <c r="A72" s="282" t="s">
        <v>46</v>
      </c>
      <c r="B72" s="282" t="s">
        <v>47</v>
      </c>
      <c r="C72" s="282" t="s">
        <v>16</v>
      </c>
      <c r="D72" s="282">
        <v>42805.495142300002</v>
      </c>
      <c r="E72" s="282">
        <v>4041.1192455</v>
      </c>
      <c r="F72" s="282">
        <v>91.373721882978998</v>
      </c>
      <c r="G72" s="282">
        <v>8.6262781170209895</v>
      </c>
    </row>
    <row r="73" spans="1:7" x14ac:dyDescent="0.25">
      <c r="A73" s="282" t="s">
        <v>29</v>
      </c>
      <c r="B73" s="282" t="s">
        <v>30</v>
      </c>
      <c r="C73" s="282" t="s">
        <v>15</v>
      </c>
      <c r="D73" s="282">
        <v>534.94493580000005</v>
      </c>
      <c r="E73" s="282">
        <v>293.73790409999998</v>
      </c>
      <c r="F73" s="282">
        <v>64.553639829751205</v>
      </c>
      <c r="G73" s="282">
        <v>35.446360170248802</v>
      </c>
    </row>
    <row r="74" spans="1:7" x14ac:dyDescent="0.25">
      <c r="A74" s="282" t="s">
        <v>29</v>
      </c>
      <c r="B74" s="282" t="s">
        <v>30</v>
      </c>
      <c r="C74" s="282" t="s">
        <v>16</v>
      </c>
      <c r="D74" s="282">
        <v>36795.228441400002</v>
      </c>
      <c r="E74" s="282">
        <v>2083.8958392</v>
      </c>
      <c r="F74" s="282">
        <v>94.640064873478096</v>
      </c>
      <c r="G74" s="282">
        <v>5.3599351265219397</v>
      </c>
    </row>
    <row r="75" spans="1:7" x14ac:dyDescent="0.25">
      <c r="A75" s="282" t="s">
        <v>48</v>
      </c>
      <c r="B75" s="282" t="s">
        <v>49</v>
      </c>
      <c r="C75" s="282" t="s">
        <v>15</v>
      </c>
      <c r="D75" s="282">
        <v>3340.2965912</v>
      </c>
      <c r="E75" s="282">
        <v>893.75564250000002</v>
      </c>
      <c r="F75" s="282">
        <v>78.891246655240806</v>
      </c>
      <c r="G75" s="282">
        <v>21.108753344759201</v>
      </c>
    </row>
    <row r="76" spans="1:7" x14ac:dyDescent="0.25">
      <c r="A76" s="282" t="s">
        <v>48</v>
      </c>
      <c r="B76" s="282" t="s">
        <v>49</v>
      </c>
      <c r="C76" s="282" t="s">
        <v>16</v>
      </c>
      <c r="D76" s="282">
        <v>50270.901625699997</v>
      </c>
      <c r="E76" s="282">
        <v>1914.7984530000001</v>
      </c>
      <c r="F76" s="282">
        <v>96.330798571040802</v>
      </c>
      <c r="G76" s="282">
        <v>3.6692014289591599</v>
      </c>
    </row>
    <row r="77" spans="1:7" x14ac:dyDescent="0.25">
      <c r="A77" s="282" t="s">
        <v>50</v>
      </c>
      <c r="B77" s="282" t="s">
        <v>51</v>
      </c>
      <c r="C77" s="282" t="s">
        <v>15</v>
      </c>
      <c r="D77" s="282">
        <v>192.863597</v>
      </c>
      <c r="E77" s="282">
        <v>7.7617618000000004</v>
      </c>
      <c r="F77" s="282">
        <v>96.131215990627794</v>
      </c>
      <c r="G77" s="282">
        <v>3.8687840093722001</v>
      </c>
    </row>
    <row r="78" spans="1:7" x14ac:dyDescent="0.25">
      <c r="A78" s="282" t="s">
        <v>50</v>
      </c>
      <c r="B78" s="282" t="s">
        <v>51</v>
      </c>
      <c r="C78" s="282" t="s">
        <v>16</v>
      </c>
      <c r="D78" s="282">
        <v>4158.5689677999999</v>
      </c>
      <c r="E78" s="282">
        <v>389.74791620000002</v>
      </c>
      <c r="F78" s="282">
        <v>91.430941903563294</v>
      </c>
      <c r="G78" s="282">
        <v>8.5690580964367093</v>
      </c>
    </row>
    <row r="79" spans="1:7" x14ac:dyDescent="0.25">
      <c r="A79" s="282" t="s">
        <v>31</v>
      </c>
      <c r="B79" s="282" t="s">
        <v>32</v>
      </c>
      <c r="C79" s="282" t="s">
        <v>15</v>
      </c>
      <c r="D79" s="282">
        <v>290.96246760000002</v>
      </c>
      <c r="E79" s="282">
        <v>38.223335499999997</v>
      </c>
      <c r="F79" s="282">
        <v>88.388522487894605</v>
      </c>
      <c r="G79" s="282">
        <v>11.611477512105401</v>
      </c>
    </row>
    <row r="80" spans="1:7" x14ac:dyDescent="0.25">
      <c r="A80" s="282" t="s">
        <v>31</v>
      </c>
      <c r="B80" s="282" t="s">
        <v>32</v>
      </c>
      <c r="C80" s="282" t="s">
        <v>16</v>
      </c>
      <c r="D80" s="282">
        <v>5624.6068870999998</v>
      </c>
      <c r="E80" s="282">
        <v>380.75264229999999</v>
      </c>
      <c r="F80" s="282">
        <v>93.659786055506302</v>
      </c>
      <c r="G80" s="282">
        <v>6.3402139444936996</v>
      </c>
    </row>
    <row r="81" spans="1:7" x14ac:dyDescent="0.25">
      <c r="A81" s="282" t="s">
        <v>52</v>
      </c>
      <c r="B81" s="282" t="s">
        <v>53</v>
      </c>
      <c r="C81" s="282" t="s">
        <v>15</v>
      </c>
      <c r="D81" s="282">
        <v>1859.4100699999999</v>
      </c>
      <c r="E81" s="282">
        <v>517.78028300000005</v>
      </c>
      <c r="F81" s="282">
        <v>78.218812711124897</v>
      </c>
      <c r="G81" s="282">
        <v>21.781187288875099</v>
      </c>
    </row>
    <row r="82" spans="1:7" x14ac:dyDescent="0.25">
      <c r="A82" s="282" t="s">
        <v>52</v>
      </c>
      <c r="B82" s="282" t="s">
        <v>53</v>
      </c>
      <c r="C82" s="282" t="s">
        <v>16</v>
      </c>
      <c r="D82" s="282">
        <v>38852.688656899998</v>
      </c>
      <c r="E82" s="282">
        <v>2786.4912218999998</v>
      </c>
      <c r="F82" s="282">
        <v>93.308006473684898</v>
      </c>
      <c r="G82" s="282">
        <v>6.6919935263151098</v>
      </c>
    </row>
    <row r="83" spans="1:7" x14ac:dyDescent="0.25">
      <c r="A83" s="282" t="s">
        <v>33</v>
      </c>
      <c r="B83" s="282" t="s">
        <v>34</v>
      </c>
      <c r="C83" s="282" t="s">
        <v>15</v>
      </c>
      <c r="D83" s="282">
        <v>727.24146940000003</v>
      </c>
      <c r="E83" s="282">
        <v>661.31860730000005</v>
      </c>
      <c r="F83" s="282">
        <v>52.373785016802103</v>
      </c>
      <c r="G83" s="282">
        <v>47.626214983197897</v>
      </c>
    </row>
    <row r="84" spans="1:7" x14ac:dyDescent="0.25">
      <c r="A84" s="282" t="s">
        <v>33</v>
      </c>
      <c r="B84" s="282" t="s">
        <v>34</v>
      </c>
      <c r="C84" s="282" t="s">
        <v>16</v>
      </c>
      <c r="D84" s="282">
        <v>45068.867033299997</v>
      </c>
      <c r="E84" s="282">
        <v>3444.5972157000001</v>
      </c>
      <c r="F84" s="282">
        <v>92.899708835427106</v>
      </c>
      <c r="G84" s="282">
        <v>7.1002911645729396</v>
      </c>
    </row>
    <row r="85" spans="1:7" x14ac:dyDescent="0.25">
      <c r="A85" s="282" t="s">
        <v>54</v>
      </c>
      <c r="B85" s="282" t="s">
        <v>55</v>
      </c>
      <c r="C85" s="282" t="s">
        <v>15</v>
      </c>
      <c r="D85" s="282">
        <v>307.94465719999999</v>
      </c>
      <c r="E85" s="282">
        <v>120.8861922</v>
      </c>
      <c r="F85" s="282">
        <v>71.810285484559202</v>
      </c>
      <c r="G85" s="282">
        <v>28.189714515440802</v>
      </c>
    </row>
    <row r="86" spans="1:7" x14ac:dyDescent="0.25">
      <c r="A86" s="282" t="s">
        <v>54</v>
      </c>
      <c r="B86" s="282" t="s">
        <v>55</v>
      </c>
      <c r="C86" s="282" t="s">
        <v>16</v>
      </c>
      <c r="D86" s="282">
        <v>8391.6802487999994</v>
      </c>
      <c r="E86" s="282">
        <v>506.33834330000002</v>
      </c>
      <c r="F86" s="282">
        <v>94.309538263388802</v>
      </c>
      <c r="G86" s="282">
        <v>5.6904617366111898</v>
      </c>
    </row>
    <row r="87" spans="1:7" x14ac:dyDescent="0.25">
      <c r="A87" s="282" t="s">
        <v>35</v>
      </c>
      <c r="B87" s="282" t="s">
        <v>36</v>
      </c>
      <c r="C87" s="282" t="s">
        <v>15</v>
      </c>
      <c r="D87" s="282">
        <v>11432.347722</v>
      </c>
      <c r="E87" s="282">
        <v>6202.8332116000001</v>
      </c>
      <c r="F87" s="282">
        <v>64.826937500925496</v>
      </c>
      <c r="G87" s="282">
        <v>35.173062499074497</v>
      </c>
    </row>
    <row r="88" spans="1:7" x14ac:dyDescent="0.25">
      <c r="A88" s="282" t="s">
        <v>35</v>
      </c>
      <c r="B88" s="282" t="s">
        <v>36</v>
      </c>
      <c r="C88" s="282" t="s">
        <v>16</v>
      </c>
      <c r="D88" s="282">
        <v>222979.74460800001</v>
      </c>
      <c r="E88" s="282">
        <v>16667.130305899998</v>
      </c>
      <c r="F88" s="282">
        <v>93.045129292051797</v>
      </c>
      <c r="G88" s="282">
        <v>6.9548707079481602</v>
      </c>
    </row>
    <row r="89" spans="1:7" x14ac:dyDescent="0.25">
      <c r="A89" s="282" t="s">
        <v>37</v>
      </c>
      <c r="B89" s="282" t="s">
        <v>38</v>
      </c>
      <c r="C89" s="282" t="s">
        <v>15</v>
      </c>
      <c r="D89" s="282">
        <v>110.9225738</v>
      </c>
      <c r="E89" s="282">
        <v>18.9378943</v>
      </c>
      <c r="F89" s="282">
        <v>85.416736457921303</v>
      </c>
      <c r="G89" s="282">
        <v>14.583263542078701</v>
      </c>
    </row>
    <row r="90" spans="1:7" x14ac:dyDescent="0.25">
      <c r="A90" s="282" t="s">
        <v>37</v>
      </c>
      <c r="B90" s="282" t="s">
        <v>38</v>
      </c>
      <c r="C90" s="282" t="s">
        <v>16</v>
      </c>
      <c r="D90" s="282">
        <v>6337.6145962999999</v>
      </c>
      <c r="E90" s="282">
        <v>322.50175860000002</v>
      </c>
      <c r="F90" s="282">
        <v>95.157715850373606</v>
      </c>
      <c r="G90" s="282">
        <v>4.8422841496264297</v>
      </c>
    </row>
    <row r="91" spans="1:7" x14ac:dyDescent="0.25">
      <c r="A91" s="282" t="s">
        <v>56</v>
      </c>
      <c r="B91" s="282" t="s">
        <v>57</v>
      </c>
      <c r="C91" s="282" t="s">
        <v>15</v>
      </c>
      <c r="D91" s="282">
        <v>128.55643140000001</v>
      </c>
      <c r="E91" s="282">
        <v>29.601465000000001</v>
      </c>
      <c r="F91" s="282">
        <v>81.283599697650004</v>
      </c>
      <c r="G91" s="282">
        <v>18.716400302349999</v>
      </c>
    </row>
    <row r="92" spans="1:7" x14ac:dyDescent="0.25">
      <c r="A92" s="282" t="s">
        <v>56</v>
      </c>
      <c r="B92" s="282" t="s">
        <v>57</v>
      </c>
      <c r="C92" s="282" t="s">
        <v>16</v>
      </c>
      <c r="D92" s="282">
        <v>2765.1615044</v>
      </c>
      <c r="E92" s="282">
        <v>184.13136660000001</v>
      </c>
      <c r="F92" s="282">
        <v>93.756762225598607</v>
      </c>
      <c r="G92" s="282">
        <v>6.2432377744014103</v>
      </c>
    </row>
    <row r="93" spans="1:7" x14ac:dyDescent="0.25">
      <c r="A93" s="282" t="s">
        <v>58</v>
      </c>
      <c r="B93" s="282" t="s">
        <v>59</v>
      </c>
      <c r="C93" s="282" t="s">
        <v>15</v>
      </c>
      <c r="D93" s="282">
        <v>92.525660900000005</v>
      </c>
      <c r="E93" s="282">
        <v>16.577282499999999</v>
      </c>
      <c r="F93" s="282">
        <v>84.805833845175599</v>
      </c>
      <c r="G93" s="282">
        <v>15.1941661548244</v>
      </c>
    </row>
    <row r="94" spans="1:7" x14ac:dyDescent="0.25">
      <c r="A94" s="282" t="s">
        <v>58</v>
      </c>
      <c r="B94" s="282" t="s">
        <v>59</v>
      </c>
      <c r="C94" s="282" t="s">
        <v>16</v>
      </c>
      <c r="D94" s="282">
        <v>2580.7492885000001</v>
      </c>
      <c r="E94" s="282">
        <v>192.91649380000001</v>
      </c>
      <c r="F94" s="282">
        <v>93.044710179896697</v>
      </c>
      <c r="G94" s="282">
        <v>6.95528982010328</v>
      </c>
    </row>
    <row r="95" spans="1:7" x14ac:dyDescent="0.25">
      <c r="A95" s="282" t="s">
        <v>60</v>
      </c>
      <c r="B95" s="282" t="s">
        <v>61</v>
      </c>
      <c r="C95" s="282" t="s">
        <v>15</v>
      </c>
      <c r="D95" s="282">
        <v>136.37051289999999</v>
      </c>
      <c r="E95" s="282">
        <v>50.978958200000001</v>
      </c>
      <c r="F95" s="282">
        <v>72.789377039239497</v>
      </c>
      <c r="G95" s="282">
        <v>27.210622960760499</v>
      </c>
    </row>
    <row r="96" spans="1:7" x14ac:dyDescent="0.25">
      <c r="A96" s="282" t="s">
        <v>60</v>
      </c>
      <c r="B96" s="282" t="s">
        <v>61</v>
      </c>
      <c r="C96" s="282" t="s">
        <v>16</v>
      </c>
      <c r="D96" s="282">
        <v>3345.6268494000001</v>
      </c>
      <c r="E96" s="282">
        <v>305.00308749999999</v>
      </c>
      <c r="F96" s="282">
        <v>91.645192945549596</v>
      </c>
      <c r="G96" s="282">
        <v>8.3548070544504203</v>
      </c>
    </row>
    <row r="97" spans="1:7" x14ac:dyDescent="0.25">
      <c r="A97" s="282" t="s">
        <v>62</v>
      </c>
      <c r="B97" s="282" t="s">
        <v>63</v>
      </c>
      <c r="C97" s="282" t="s">
        <v>15</v>
      </c>
      <c r="D97" s="282">
        <v>294.606719</v>
      </c>
      <c r="E97" s="282">
        <v>81.771418400000002</v>
      </c>
      <c r="F97" s="282">
        <v>78.274131711030705</v>
      </c>
      <c r="G97" s="282">
        <v>21.725868288969298</v>
      </c>
    </row>
    <row r="98" spans="1:7" x14ac:dyDescent="0.25">
      <c r="A98" s="282" t="s">
        <v>62</v>
      </c>
      <c r="B98" s="282" t="s">
        <v>63</v>
      </c>
      <c r="C98" s="282" t="s">
        <v>16</v>
      </c>
      <c r="D98" s="282">
        <v>6083.7843044000001</v>
      </c>
      <c r="E98" s="282">
        <v>534.00070110000001</v>
      </c>
      <c r="F98" s="282">
        <v>91.930824276458097</v>
      </c>
      <c r="G98" s="282">
        <v>8.0691757235418695</v>
      </c>
    </row>
    <row r="99" spans="1:7" x14ac:dyDescent="0.25">
      <c r="A99" s="282" t="s">
        <v>64</v>
      </c>
      <c r="B99" s="282" t="s">
        <v>65</v>
      </c>
      <c r="C99" s="282" t="s">
        <v>15</v>
      </c>
      <c r="D99" s="282">
        <v>28.283950900000001</v>
      </c>
      <c r="E99" s="282">
        <v>6.1867749999999999</v>
      </c>
      <c r="F99" s="282">
        <v>82.052089596407399</v>
      </c>
      <c r="G99" s="282">
        <v>17.947910403592601</v>
      </c>
    </row>
    <row r="100" spans="1:7" x14ac:dyDescent="0.25">
      <c r="A100" s="282" t="s">
        <v>64</v>
      </c>
      <c r="B100" s="282" t="s">
        <v>65</v>
      </c>
      <c r="C100" s="282" t="s">
        <v>16</v>
      </c>
      <c r="D100" s="282">
        <v>528.12329499999998</v>
      </c>
      <c r="E100" s="282">
        <v>12.270444700000001</v>
      </c>
      <c r="F100" s="282">
        <v>97.729351064131095</v>
      </c>
      <c r="G100" s="282">
        <v>2.2706489358688602</v>
      </c>
    </row>
    <row r="101" spans="1:7" x14ac:dyDescent="0.25">
      <c r="A101" s="282" t="s">
        <v>66</v>
      </c>
      <c r="B101" s="282" t="s">
        <v>67</v>
      </c>
      <c r="C101" s="282" t="s">
        <v>15</v>
      </c>
      <c r="D101" s="282">
        <v>722.2589911</v>
      </c>
      <c r="E101" s="282">
        <v>373.2067151</v>
      </c>
      <c r="F101" s="282">
        <v>65.931684306704994</v>
      </c>
      <c r="G101" s="282">
        <v>34.068315693294998</v>
      </c>
    </row>
    <row r="102" spans="1:7" x14ac:dyDescent="0.25">
      <c r="A102" s="282" t="s">
        <v>66</v>
      </c>
      <c r="B102" s="282" t="s">
        <v>67</v>
      </c>
      <c r="C102" s="282" t="s">
        <v>16</v>
      </c>
      <c r="D102" s="282">
        <v>38986.362176900002</v>
      </c>
      <c r="E102" s="282">
        <v>2599.7155109</v>
      </c>
      <c r="F102" s="282">
        <v>93.748591703173105</v>
      </c>
      <c r="G102" s="282">
        <v>6.25140829682688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704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660</v>
      </c>
      <c r="F112" s="5" t="s">
        <v>431</v>
      </c>
      <c r="G112" s="5" t="s">
        <v>661</v>
      </c>
    </row>
    <row r="113" spans="1:7" x14ac:dyDescent="0.25">
      <c r="A113" s="283" t="s">
        <v>70</v>
      </c>
      <c r="B113" s="283" t="s">
        <v>71</v>
      </c>
      <c r="C113" s="283" t="s">
        <v>15</v>
      </c>
      <c r="D113" s="283">
        <v>2240.6490549999999</v>
      </c>
      <c r="E113" s="283">
        <v>1252.3896665</v>
      </c>
      <c r="F113" s="283">
        <v>64.146127015672107</v>
      </c>
      <c r="G113" s="283">
        <v>35.8538729843279</v>
      </c>
    </row>
    <row r="114" spans="1:7" x14ac:dyDescent="0.25">
      <c r="A114" s="283" t="s">
        <v>70</v>
      </c>
      <c r="B114" s="283" t="s">
        <v>71</v>
      </c>
      <c r="C114" s="283" t="s">
        <v>16</v>
      </c>
      <c r="D114" s="283">
        <v>214580.48382669999</v>
      </c>
      <c r="E114" s="283">
        <v>12015.2692923</v>
      </c>
      <c r="F114" s="283">
        <v>94.697486988650695</v>
      </c>
      <c r="G114" s="283">
        <v>5.3025130113493404</v>
      </c>
    </row>
    <row r="115" spans="1:7" x14ac:dyDescent="0.25">
      <c r="A115" s="283" t="s">
        <v>72</v>
      </c>
      <c r="B115" s="283" t="s">
        <v>73</v>
      </c>
      <c r="C115" s="283" t="s">
        <v>15</v>
      </c>
      <c r="D115" s="283">
        <v>766.59409219999998</v>
      </c>
      <c r="E115" s="283">
        <v>220.8433698</v>
      </c>
      <c r="F115" s="283">
        <v>77.634698064554499</v>
      </c>
      <c r="G115" s="283">
        <v>22.365301935445501</v>
      </c>
    </row>
    <row r="116" spans="1:7" x14ac:dyDescent="0.25">
      <c r="A116" s="283" t="s">
        <v>72</v>
      </c>
      <c r="B116" s="283" t="s">
        <v>73</v>
      </c>
      <c r="C116" s="283" t="s">
        <v>16</v>
      </c>
      <c r="D116" s="283">
        <v>73899.288044700006</v>
      </c>
      <c r="E116" s="283">
        <v>3135.4298275000001</v>
      </c>
      <c r="F116" s="283">
        <v>95.929848366938103</v>
      </c>
      <c r="G116" s="283">
        <v>4.0701516330619301</v>
      </c>
    </row>
    <row r="117" spans="1:7" x14ac:dyDescent="0.25">
      <c r="A117" s="283" t="s">
        <v>74</v>
      </c>
      <c r="B117" s="283" t="s">
        <v>75</v>
      </c>
      <c r="C117" s="283" t="s">
        <v>15</v>
      </c>
      <c r="D117" s="283">
        <v>2414.7950672000002</v>
      </c>
      <c r="E117" s="283">
        <v>707.09053249999999</v>
      </c>
      <c r="F117" s="283">
        <v>77.350530315141995</v>
      </c>
      <c r="G117" s="283">
        <v>22.649469684858001</v>
      </c>
    </row>
    <row r="118" spans="1:7" x14ac:dyDescent="0.25">
      <c r="A118" s="283" t="s">
        <v>74</v>
      </c>
      <c r="B118" s="283" t="s">
        <v>75</v>
      </c>
      <c r="C118" s="283" t="s">
        <v>16</v>
      </c>
      <c r="D118" s="283">
        <v>34056.649850499998</v>
      </c>
      <c r="E118" s="283">
        <v>1885.8188686999999</v>
      </c>
      <c r="F118" s="283">
        <v>94.753229436094301</v>
      </c>
      <c r="G118" s="283">
        <v>5.2467705639056996</v>
      </c>
    </row>
    <row r="119" spans="1:7" x14ac:dyDescent="0.25">
      <c r="A119" s="283" t="s">
        <v>76</v>
      </c>
      <c r="B119" s="283" t="s">
        <v>77</v>
      </c>
      <c r="C119" s="283" t="s">
        <v>15</v>
      </c>
      <c r="D119" s="283">
        <v>5686.2757035000004</v>
      </c>
      <c r="E119" s="283">
        <v>1147.1771424000001</v>
      </c>
      <c r="F119" s="283">
        <v>83.212335428811897</v>
      </c>
      <c r="G119" s="283">
        <v>16.787664571188099</v>
      </c>
    </row>
    <row r="120" spans="1:7" x14ac:dyDescent="0.25">
      <c r="A120" s="283" t="s">
        <v>76</v>
      </c>
      <c r="B120" s="283" t="s">
        <v>77</v>
      </c>
      <c r="C120" s="283" t="s">
        <v>16</v>
      </c>
      <c r="D120" s="283">
        <v>119616.9360976</v>
      </c>
      <c r="E120" s="283">
        <v>9220.7060163000006</v>
      </c>
      <c r="F120" s="283">
        <v>92.843158361941803</v>
      </c>
      <c r="G120" s="283">
        <v>7.1568416380582001</v>
      </c>
    </row>
    <row r="121" spans="1:7" x14ac:dyDescent="0.25">
      <c r="A121" s="283" t="s">
        <v>78</v>
      </c>
      <c r="B121" s="283" t="s">
        <v>79</v>
      </c>
      <c r="C121" s="283" t="s">
        <v>15</v>
      </c>
      <c r="D121" s="283">
        <v>10940.7994146</v>
      </c>
      <c r="E121" s="283">
        <v>2219.8383273999998</v>
      </c>
      <c r="F121" s="283">
        <v>83.132745001287006</v>
      </c>
      <c r="G121" s="283">
        <v>16.867254998713001</v>
      </c>
    </row>
    <row r="122" spans="1:7" x14ac:dyDescent="0.25">
      <c r="A122" s="283" t="s">
        <v>78</v>
      </c>
      <c r="B122" s="283" t="s">
        <v>79</v>
      </c>
      <c r="C122" s="283" t="s">
        <v>16</v>
      </c>
      <c r="D122" s="283">
        <v>106943.37899100001</v>
      </c>
      <c r="E122" s="283">
        <v>8584.9044123999993</v>
      </c>
      <c r="F122" s="283">
        <v>92.569002014490806</v>
      </c>
      <c r="G122" s="283">
        <v>7.4309979855091903</v>
      </c>
    </row>
    <row r="123" spans="1:7" x14ac:dyDescent="0.25">
      <c r="A123" s="283" t="s">
        <v>80</v>
      </c>
      <c r="B123" s="283" t="s">
        <v>81</v>
      </c>
      <c r="C123" s="283" t="s">
        <v>15</v>
      </c>
      <c r="D123" s="283">
        <v>2401.9357126999998</v>
      </c>
      <c r="E123" s="283">
        <v>306.46503569999999</v>
      </c>
      <c r="F123" s="283">
        <v>88.684649571115102</v>
      </c>
      <c r="G123" s="283">
        <v>11.3153504288849</v>
      </c>
    </row>
    <row r="124" spans="1:7" x14ac:dyDescent="0.25">
      <c r="A124" s="283" t="s">
        <v>80</v>
      </c>
      <c r="B124" s="283" t="s">
        <v>81</v>
      </c>
      <c r="C124" s="283" t="s">
        <v>16</v>
      </c>
      <c r="D124" s="283">
        <v>63694.7074823</v>
      </c>
      <c r="E124" s="283">
        <v>4028.7480691000001</v>
      </c>
      <c r="F124" s="283">
        <v>94.051177636613204</v>
      </c>
      <c r="G124" s="283">
        <v>5.9488223633867996</v>
      </c>
    </row>
    <row r="125" spans="1:7" x14ac:dyDescent="0.25">
      <c r="A125" s="283" t="s">
        <v>82</v>
      </c>
      <c r="B125" s="283" t="s">
        <v>83</v>
      </c>
      <c r="C125" s="283" t="s">
        <v>15</v>
      </c>
      <c r="D125" s="283">
        <v>12812.2131085</v>
      </c>
      <c r="E125" s="283">
        <v>2352.3471906999998</v>
      </c>
      <c r="F125" s="283">
        <v>84.487864176160102</v>
      </c>
      <c r="G125" s="283">
        <v>15.5121358238399</v>
      </c>
    </row>
    <row r="126" spans="1:7" x14ac:dyDescent="0.25">
      <c r="A126" s="283" t="s">
        <v>82</v>
      </c>
      <c r="B126" s="283" t="s">
        <v>83</v>
      </c>
      <c r="C126" s="283" t="s">
        <v>16</v>
      </c>
      <c r="D126" s="283">
        <v>204121.84709940001</v>
      </c>
      <c r="E126" s="283">
        <v>14406.0982229</v>
      </c>
      <c r="F126" s="283">
        <v>93.407663170194098</v>
      </c>
      <c r="G126" s="283">
        <v>6.59233682980586</v>
      </c>
    </row>
    <row r="127" spans="1:7" x14ac:dyDescent="0.25">
      <c r="A127" s="283" t="s">
        <v>84</v>
      </c>
      <c r="B127" s="283" t="s">
        <v>85</v>
      </c>
      <c r="C127" s="283" t="s">
        <v>15</v>
      </c>
      <c r="D127" s="283">
        <v>10872.9763537</v>
      </c>
      <c r="E127" s="283">
        <v>3088.4700896999998</v>
      </c>
      <c r="F127" s="283">
        <v>77.878580831715993</v>
      </c>
      <c r="G127" s="283">
        <v>22.121419168284099</v>
      </c>
    </row>
    <row r="128" spans="1:7" x14ac:dyDescent="0.25">
      <c r="A128" s="283" t="s">
        <v>84</v>
      </c>
      <c r="B128" s="283" t="s">
        <v>85</v>
      </c>
      <c r="C128" s="283" t="s">
        <v>16</v>
      </c>
      <c r="D128" s="283">
        <v>331164.83494059998</v>
      </c>
      <c r="E128" s="283">
        <v>19957.564942100002</v>
      </c>
      <c r="F128" s="283">
        <v>94.316066149933107</v>
      </c>
      <c r="G128" s="283">
        <v>5.6839338500668903</v>
      </c>
    </row>
    <row r="129" spans="1:7" x14ac:dyDescent="0.25">
      <c r="A129" s="283" t="s">
        <v>86</v>
      </c>
      <c r="B129" s="283" t="s">
        <v>87</v>
      </c>
      <c r="C129" s="283" t="s">
        <v>15</v>
      </c>
      <c r="D129" s="283">
        <v>2199.0522606999998</v>
      </c>
      <c r="E129" s="283">
        <v>491.14094560000001</v>
      </c>
      <c r="F129" s="283">
        <v>81.743283551165504</v>
      </c>
      <c r="G129" s="283">
        <v>18.256716448834499</v>
      </c>
    </row>
    <row r="130" spans="1:7" x14ac:dyDescent="0.25">
      <c r="A130" s="283" t="s">
        <v>86</v>
      </c>
      <c r="B130" s="283" t="s">
        <v>87</v>
      </c>
      <c r="C130" s="283" t="s">
        <v>16</v>
      </c>
      <c r="D130" s="283">
        <v>136636.00538399999</v>
      </c>
      <c r="E130" s="283">
        <v>7450.7020378999996</v>
      </c>
      <c r="F130" s="283">
        <v>94.829014992976695</v>
      </c>
      <c r="G130" s="283">
        <v>5.1709850070233196</v>
      </c>
    </row>
    <row r="131" spans="1:7" x14ac:dyDescent="0.25">
      <c r="A131" s="283" t="s">
        <v>88</v>
      </c>
      <c r="B131" s="283" t="s">
        <v>89</v>
      </c>
      <c r="C131" s="283" t="s">
        <v>15</v>
      </c>
      <c r="D131" s="283">
        <v>5051.8792170999996</v>
      </c>
      <c r="E131" s="283">
        <v>2300.3113158000001</v>
      </c>
      <c r="F131" s="283">
        <v>68.712572049018107</v>
      </c>
      <c r="G131" s="283">
        <v>31.2874279509819</v>
      </c>
    </row>
    <row r="132" spans="1:7" x14ac:dyDescent="0.25">
      <c r="A132" s="283" t="s">
        <v>88</v>
      </c>
      <c r="B132" s="283" t="s">
        <v>89</v>
      </c>
      <c r="C132" s="283" t="s">
        <v>16</v>
      </c>
      <c r="D132" s="283">
        <v>274709.10015010001</v>
      </c>
      <c r="E132" s="283">
        <v>15212.1119552</v>
      </c>
      <c r="F132" s="283">
        <v>94.753018640914405</v>
      </c>
      <c r="G132" s="283">
        <v>5.2469813590855603</v>
      </c>
    </row>
    <row r="133" spans="1:7" x14ac:dyDescent="0.25">
      <c r="A133" s="283" t="s">
        <v>90</v>
      </c>
      <c r="B133" s="283" t="s">
        <v>91</v>
      </c>
      <c r="C133" s="283" t="s">
        <v>15</v>
      </c>
      <c r="D133" s="283">
        <v>8803.1737701999991</v>
      </c>
      <c r="E133" s="283">
        <v>2785.0309152</v>
      </c>
      <c r="F133" s="283">
        <v>75.966674814530407</v>
      </c>
      <c r="G133" s="283">
        <v>24.033325185469501</v>
      </c>
    </row>
    <row r="134" spans="1:7" x14ac:dyDescent="0.25">
      <c r="A134" s="283" t="s">
        <v>90</v>
      </c>
      <c r="B134" s="283" t="s">
        <v>91</v>
      </c>
      <c r="C134" s="283" t="s">
        <v>16</v>
      </c>
      <c r="D134" s="283">
        <v>409328.17627719999</v>
      </c>
      <c r="E134" s="283">
        <v>25435.3986625</v>
      </c>
      <c r="F134" s="283">
        <v>94.149602191023504</v>
      </c>
      <c r="G134" s="283">
        <v>5.8503978089764699</v>
      </c>
    </row>
    <row r="135" spans="1:7" x14ac:dyDescent="0.25">
      <c r="A135" s="283" t="s">
        <v>92</v>
      </c>
      <c r="B135" s="283" t="s">
        <v>93</v>
      </c>
      <c r="C135" s="283" t="s">
        <v>15</v>
      </c>
      <c r="D135" s="283">
        <v>467.80406829999998</v>
      </c>
      <c r="E135" s="283">
        <v>206.4412504</v>
      </c>
      <c r="F135" s="283">
        <v>69.381878572322094</v>
      </c>
      <c r="G135" s="283">
        <v>30.618121427677899</v>
      </c>
    </row>
    <row r="136" spans="1:7" x14ac:dyDescent="0.25">
      <c r="A136" s="283" t="s">
        <v>92</v>
      </c>
      <c r="B136" s="283" t="s">
        <v>93</v>
      </c>
      <c r="C136" s="283" t="s">
        <v>16</v>
      </c>
      <c r="D136" s="283">
        <v>52793.137952899997</v>
      </c>
      <c r="E136" s="283">
        <v>2970.1694868</v>
      </c>
      <c r="F136" s="283">
        <v>94.673613128109693</v>
      </c>
      <c r="G136" s="283">
        <v>5.32638687189029</v>
      </c>
    </row>
    <row r="137" spans="1:7" x14ac:dyDescent="0.25">
      <c r="A137" s="283" t="s">
        <v>94</v>
      </c>
      <c r="B137" s="283" t="s">
        <v>95</v>
      </c>
      <c r="C137" s="283" t="s">
        <v>15</v>
      </c>
      <c r="D137" s="283">
        <v>263.7451178</v>
      </c>
      <c r="E137" s="283">
        <v>91.461123000000001</v>
      </c>
      <c r="F137" s="283">
        <v>74.251262366896995</v>
      </c>
      <c r="G137" s="283">
        <v>25.748737633103001</v>
      </c>
    </row>
    <row r="138" spans="1:7" x14ac:dyDescent="0.25">
      <c r="A138" s="283" t="s">
        <v>94</v>
      </c>
      <c r="B138" s="283" t="s">
        <v>95</v>
      </c>
      <c r="C138" s="283" t="s">
        <v>16</v>
      </c>
      <c r="D138" s="283">
        <v>74051.477409200001</v>
      </c>
      <c r="E138" s="283">
        <v>2939.4358287</v>
      </c>
      <c r="F138" s="283">
        <v>96.182100321868901</v>
      </c>
      <c r="G138" s="283">
        <v>3.8178996781311301</v>
      </c>
    </row>
    <row r="139" spans="1:7" x14ac:dyDescent="0.25">
      <c r="A139" s="283" t="s">
        <v>96</v>
      </c>
      <c r="B139" s="283" t="s">
        <v>97</v>
      </c>
      <c r="C139" s="283" t="s">
        <v>15</v>
      </c>
      <c r="D139" s="283">
        <v>1166.9022007000001</v>
      </c>
      <c r="E139" s="283">
        <v>490.92027419999999</v>
      </c>
      <c r="F139" s="283">
        <v>70.387645140978506</v>
      </c>
      <c r="G139" s="283">
        <v>29.612354859021501</v>
      </c>
    </row>
    <row r="140" spans="1:7" x14ac:dyDescent="0.25">
      <c r="A140" s="283" t="s">
        <v>96</v>
      </c>
      <c r="B140" s="283" t="s">
        <v>97</v>
      </c>
      <c r="C140" s="283" t="s">
        <v>16</v>
      </c>
      <c r="D140" s="283">
        <v>29671.085798100001</v>
      </c>
      <c r="E140" s="283">
        <v>1807.6863642999999</v>
      </c>
      <c r="F140" s="283">
        <v>94.257443222454498</v>
      </c>
      <c r="G140" s="283">
        <v>5.74255677754548</v>
      </c>
    </row>
    <row r="141" spans="1:7" x14ac:dyDescent="0.25">
      <c r="A141" s="283" t="s">
        <v>98</v>
      </c>
      <c r="B141" s="283" t="s">
        <v>99</v>
      </c>
      <c r="C141" s="283" t="s">
        <v>15</v>
      </c>
      <c r="D141" s="283">
        <v>782.30571169999996</v>
      </c>
      <c r="E141" s="283">
        <v>149.66219039999999</v>
      </c>
      <c r="F141" s="283">
        <v>83.941272004886997</v>
      </c>
      <c r="G141" s="283">
        <v>16.058727995112999</v>
      </c>
    </row>
    <row r="142" spans="1:7" x14ac:dyDescent="0.25">
      <c r="A142" s="283" t="s">
        <v>98</v>
      </c>
      <c r="B142" s="283" t="s">
        <v>99</v>
      </c>
      <c r="C142" s="283" t="s">
        <v>16</v>
      </c>
      <c r="D142" s="283">
        <v>25894.6974787</v>
      </c>
      <c r="E142" s="283">
        <v>1390.9856232</v>
      </c>
      <c r="F142" s="283">
        <v>94.902141104529903</v>
      </c>
      <c r="G142" s="283">
        <v>5.0978588954701296</v>
      </c>
    </row>
    <row r="143" spans="1:7" x14ac:dyDescent="0.25">
      <c r="A143" s="283" t="s">
        <v>100</v>
      </c>
      <c r="B143" s="283" t="s">
        <v>101</v>
      </c>
      <c r="C143" s="283" t="s">
        <v>15</v>
      </c>
      <c r="D143" s="283">
        <v>1907.3046730999999</v>
      </c>
      <c r="E143" s="283">
        <v>456.34948020000002</v>
      </c>
      <c r="F143" s="283">
        <v>80.693051918662903</v>
      </c>
      <c r="G143" s="283">
        <v>19.306948081337101</v>
      </c>
    </row>
    <row r="144" spans="1:7" x14ac:dyDescent="0.25">
      <c r="A144" s="283" t="s">
        <v>100</v>
      </c>
      <c r="B144" s="283" t="s">
        <v>101</v>
      </c>
      <c r="C144" s="283" t="s">
        <v>16</v>
      </c>
      <c r="D144" s="283">
        <v>82926.964642399995</v>
      </c>
      <c r="E144" s="283">
        <v>4647.6181380999997</v>
      </c>
      <c r="F144" s="283">
        <v>94.692959999879207</v>
      </c>
      <c r="G144" s="283">
        <v>5.30704000012076</v>
      </c>
    </row>
    <row r="145" spans="1:7" x14ac:dyDescent="0.25">
      <c r="A145" s="283" t="s">
        <v>102</v>
      </c>
      <c r="B145" s="283" t="s">
        <v>103</v>
      </c>
      <c r="C145" s="283" t="s">
        <v>15</v>
      </c>
      <c r="D145" s="283">
        <v>271.88494079999998</v>
      </c>
      <c r="E145" s="283">
        <v>52.191960399999999</v>
      </c>
      <c r="F145" s="283">
        <v>83.895192712981896</v>
      </c>
      <c r="G145" s="283">
        <v>16.104807287018101</v>
      </c>
    </row>
    <row r="146" spans="1:7" x14ac:dyDescent="0.25">
      <c r="A146" s="283" t="s">
        <v>102</v>
      </c>
      <c r="B146" s="283" t="s">
        <v>103</v>
      </c>
      <c r="C146" s="283" t="s">
        <v>16</v>
      </c>
      <c r="D146" s="283">
        <v>7016.3802588999997</v>
      </c>
      <c r="E146" s="283">
        <v>262.73805390000001</v>
      </c>
      <c r="F146" s="283">
        <v>96.390523651223205</v>
      </c>
      <c r="G146" s="283">
        <v>3.6094763487768402</v>
      </c>
    </row>
    <row r="147" spans="1:7" x14ac:dyDescent="0.25">
      <c r="A147" s="283" t="s">
        <v>104</v>
      </c>
      <c r="B147" s="283" t="s">
        <v>105</v>
      </c>
      <c r="C147" s="283" t="s">
        <v>15</v>
      </c>
      <c r="D147" s="283">
        <v>7292.5253112</v>
      </c>
      <c r="E147" s="283">
        <v>1821.5708813000001</v>
      </c>
      <c r="F147" s="283">
        <v>80.013696993905199</v>
      </c>
      <c r="G147" s="283">
        <v>19.986303006094801</v>
      </c>
    </row>
    <row r="148" spans="1:7" x14ac:dyDescent="0.25">
      <c r="A148" s="283" t="s">
        <v>104</v>
      </c>
      <c r="B148" s="283" t="s">
        <v>105</v>
      </c>
      <c r="C148" s="283" t="s">
        <v>16</v>
      </c>
      <c r="D148" s="283">
        <v>119446.0479397</v>
      </c>
      <c r="E148" s="283">
        <v>8127.2103126000002</v>
      </c>
      <c r="F148" s="283">
        <v>93.629377799125507</v>
      </c>
      <c r="G148" s="283">
        <v>6.3706222008745099</v>
      </c>
    </row>
    <row r="149" spans="1:7" x14ac:dyDescent="0.25">
      <c r="A149" s="283" t="s">
        <v>106</v>
      </c>
      <c r="B149" s="283" t="s">
        <v>107</v>
      </c>
      <c r="C149" s="283" t="s">
        <v>15</v>
      </c>
      <c r="D149" s="283">
        <v>13363.289031800001</v>
      </c>
      <c r="E149" s="283">
        <v>4536.5177637999996</v>
      </c>
      <c r="F149" s="283">
        <v>74.656051790932594</v>
      </c>
      <c r="G149" s="283">
        <v>25.343948209067399</v>
      </c>
    </row>
    <row r="150" spans="1:7" x14ac:dyDescent="0.25">
      <c r="A150" s="283" t="s">
        <v>106</v>
      </c>
      <c r="B150" s="283" t="s">
        <v>107</v>
      </c>
      <c r="C150" s="283" t="s">
        <v>16</v>
      </c>
      <c r="D150" s="283">
        <v>176678.91359429999</v>
      </c>
      <c r="E150" s="283">
        <v>14123.365357799999</v>
      </c>
      <c r="F150" s="283">
        <v>92.597905310478197</v>
      </c>
      <c r="G150" s="283">
        <v>7.40209468952182</v>
      </c>
    </row>
    <row r="151" spans="1:7" x14ac:dyDescent="0.25">
      <c r="A151" s="283" t="s">
        <v>108</v>
      </c>
      <c r="B151" s="283" t="s">
        <v>109</v>
      </c>
      <c r="C151" s="283" t="s">
        <v>15</v>
      </c>
      <c r="D151" s="283">
        <v>166.02618079999999</v>
      </c>
      <c r="E151" s="283">
        <v>10.8277944</v>
      </c>
      <c r="F151" s="283">
        <v>93.877551020408205</v>
      </c>
      <c r="G151" s="283">
        <v>6.12244897959184</v>
      </c>
    </row>
    <row r="152" spans="1:7" x14ac:dyDescent="0.25">
      <c r="A152" s="283" t="s">
        <v>108</v>
      </c>
      <c r="B152" s="283" t="s">
        <v>109</v>
      </c>
      <c r="C152" s="283" t="s">
        <v>16</v>
      </c>
      <c r="D152" s="283">
        <v>907.73009720000005</v>
      </c>
      <c r="E152" s="283">
        <v>50.529707199999997</v>
      </c>
      <c r="F152" s="283">
        <v>94.7269303201507</v>
      </c>
      <c r="G152" s="283">
        <v>5.2730696798493399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705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660</v>
      </c>
      <c r="F162" s="5" t="s">
        <v>431</v>
      </c>
      <c r="G162" s="5" t="s">
        <v>661</v>
      </c>
    </row>
    <row r="163" spans="1:7" x14ac:dyDescent="0.25">
      <c r="A163" s="284" t="s">
        <v>70</v>
      </c>
      <c r="B163" s="284" t="s">
        <v>71</v>
      </c>
      <c r="C163" s="284" t="s">
        <v>15</v>
      </c>
      <c r="D163" s="284">
        <v>2234.7437049999999</v>
      </c>
      <c r="E163" s="284">
        <v>1244.7127117</v>
      </c>
      <c r="F163" s="284">
        <v>64.226805493930698</v>
      </c>
      <c r="G163" s="284">
        <v>35.773194506069302</v>
      </c>
    </row>
    <row r="164" spans="1:7" x14ac:dyDescent="0.25">
      <c r="A164" s="284" t="s">
        <v>70</v>
      </c>
      <c r="B164" s="284" t="s">
        <v>71</v>
      </c>
      <c r="C164" s="284" t="s">
        <v>16</v>
      </c>
      <c r="D164" s="284">
        <v>214463.22662279999</v>
      </c>
      <c r="E164" s="284">
        <v>11987.8248477</v>
      </c>
      <c r="F164" s="284">
        <v>94.706218067942302</v>
      </c>
      <c r="G164" s="284">
        <v>5.2937819320577004</v>
      </c>
    </row>
    <row r="165" spans="1:7" x14ac:dyDescent="0.25">
      <c r="A165" s="284" t="s">
        <v>72</v>
      </c>
      <c r="B165" s="284" t="s">
        <v>73</v>
      </c>
      <c r="C165" s="284" t="s">
        <v>15</v>
      </c>
      <c r="D165" s="284">
        <v>708.84534719999999</v>
      </c>
      <c r="E165" s="284">
        <v>220.8433698</v>
      </c>
      <c r="F165" s="284">
        <v>76.245450142426506</v>
      </c>
      <c r="G165" s="284">
        <v>23.754549857573501</v>
      </c>
    </row>
    <row r="166" spans="1:7" x14ac:dyDescent="0.25">
      <c r="A166" s="284" t="s">
        <v>72</v>
      </c>
      <c r="B166" s="284" t="s">
        <v>73</v>
      </c>
      <c r="C166" s="284" t="s">
        <v>16</v>
      </c>
      <c r="D166" s="284">
        <v>73591.860902200002</v>
      </c>
      <c r="E166" s="284">
        <v>3130.3343500000001</v>
      </c>
      <c r="F166" s="284">
        <v>95.919910347051399</v>
      </c>
      <c r="G166" s="284">
        <v>4.0800896529485504</v>
      </c>
    </row>
    <row r="167" spans="1:7" x14ac:dyDescent="0.25">
      <c r="A167" s="284" t="s">
        <v>74</v>
      </c>
      <c r="B167" s="284" t="s">
        <v>75</v>
      </c>
      <c r="C167" s="284" t="s">
        <v>15</v>
      </c>
      <c r="D167" s="284">
        <v>2333.9583238</v>
      </c>
      <c r="E167" s="284">
        <v>698.76899100000003</v>
      </c>
      <c r="F167" s="284">
        <v>76.959056371803001</v>
      </c>
      <c r="G167" s="284">
        <v>23.040943628196999</v>
      </c>
    </row>
    <row r="168" spans="1:7" x14ac:dyDescent="0.25">
      <c r="A168" s="284" t="s">
        <v>74</v>
      </c>
      <c r="B168" s="284" t="s">
        <v>75</v>
      </c>
      <c r="C168" s="284" t="s">
        <v>16</v>
      </c>
      <c r="D168" s="284">
        <v>33824.925256000002</v>
      </c>
      <c r="E168" s="284">
        <v>1870.9431655999999</v>
      </c>
      <c r="F168" s="284">
        <v>94.758656258190697</v>
      </c>
      <c r="G168" s="284">
        <v>5.2413437418092599</v>
      </c>
    </row>
    <row r="169" spans="1:7" x14ac:dyDescent="0.25">
      <c r="A169" s="284" t="s">
        <v>76</v>
      </c>
      <c r="B169" s="284" t="s">
        <v>77</v>
      </c>
      <c r="C169" s="284" t="s">
        <v>15</v>
      </c>
      <c r="D169" s="284">
        <v>5681.5196058000001</v>
      </c>
      <c r="E169" s="284">
        <v>1144.0064106</v>
      </c>
      <c r="F169" s="284">
        <v>83.239293091093003</v>
      </c>
      <c r="G169" s="284">
        <v>16.760706908907</v>
      </c>
    </row>
    <row r="170" spans="1:7" x14ac:dyDescent="0.25">
      <c r="A170" s="284" t="s">
        <v>76</v>
      </c>
      <c r="B170" s="284" t="s">
        <v>77</v>
      </c>
      <c r="C170" s="284" t="s">
        <v>16</v>
      </c>
      <c r="D170" s="284">
        <v>119610.59463399999</v>
      </c>
      <c r="E170" s="284">
        <v>9217.5352844999998</v>
      </c>
      <c r="F170" s="284">
        <v>92.845091137835098</v>
      </c>
      <c r="G170" s="284">
        <v>7.1549088621648496</v>
      </c>
    </row>
    <row r="171" spans="1:7" x14ac:dyDescent="0.25">
      <c r="A171" s="284" t="s">
        <v>78</v>
      </c>
      <c r="B171" s="284" t="s">
        <v>79</v>
      </c>
      <c r="C171" s="284" t="s">
        <v>15</v>
      </c>
      <c r="D171" s="284">
        <v>10591.2521356</v>
      </c>
      <c r="E171" s="284">
        <v>2127.1635126000001</v>
      </c>
      <c r="F171" s="284">
        <v>83.274933203641197</v>
      </c>
      <c r="G171" s="284">
        <v>16.725066796358799</v>
      </c>
    </row>
    <row r="172" spans="1:7" x14ac:dyDescent="0.25">
      <c r="A172" s="284" t="s">
        <v>78</v>
      </c>
      <c r="B172" s="284" t="s">
        <v>79</v>
      </c>
      <c r="C172" s="284" t="s">
        <v>16</v>
      </c>
      <c r="D172" s="284">
        <v>104622.64257880001</v>
      </c>
      <c r="E172" s="284">
        <v>8419.0525696000004</v>
      </c>
      <c r="F172" s="284">
        <v>92.552259094710493</v>
      </c>
      <c r="G172" s="284">
        <v>7.4477409052894599</v>
      </c>
    </row>
    <row r="173" spans="1:7" x14ac:dyDescent="0.25">
      <c r="A173" s="284" t="s">
        <v>80</v>
      </c>
      <c r="B173" s="284" t="s">
        <v>81</v>
      </c>
      <c r="C173" s="284" t="s">
        <v>15</v>
      </c>
      <c r="D173" s="284">
        <v>2401.9357126999998</v>
      </c>
      <c r="E173" s="284">
        <v>306.46503569999999</v>
      </c>
      <c r="F173" s="284">
        <v>88.684649571115102</v>
      </c>
      <c r="G173" s="284">
        <v>11.3153504288849</v>
      </c>
    </row>
    <row r="174" spans="1:7" x14ac:dyDescent="0.25">
      <c r="A174" s="284" t="s">
        <v>80</v>
      </c>
      <c r="B174" s="284" t="s">
        <v>81</v>
      </c>
      <c r="C174" s="284" t="s">
        <v>16</v>
      </c>
      <c r="D174" s="284">
        <v>63694.7074823</v>
      </c>
      <c r="E174" s="284">
        <v>4028.7480691000001</v>
      </c>
      <c r="F174" s="284">
        <v>94.051177636613204</v>
      </c>
      <c r="G174" s="284">
        <v>5.9488223633867996</v>
      </c>
    </row>
    <row r="175" spans="1:7" x14ac:dyDescent="0.25">
      <c r="A175" s="284" t="s">
        <v>82</v>
      </c>
      <c r="B175" s="284" t="s">
        <v>83</v>
      </c>
      <c r="C175" s="284" t="s">
        <v>15</v>
      </c>
      <c r="D175" s="284">
        <v>12812.2131085</v>
      </c>
      <c r="E175" s="284">
        <v>2352.3471906999998</v>
      </c>
      <c r="F175" s="284">
        <v>84.487864176160102</v>
      </c>
      <c r="G175" s="284">
        <v>15.5121358238399</v>
      </c>
    </row>
    <row r="176" spans="1:7" x14ac:dyDescent="0.25">
      <c r="A176" s="284" t="s">
        <v>82</v>
      </c>
      <c r="B176" s="284" t="s">
        <v>83</v>
      </c>
      <c r="C176" s="284" t="s">
        <v>16</v>
      </c>
      <c r="D176" s="284">
        <v>204121.84709940001</v>
      </c>
      <c r="E176" s="284">
        <v>14406.0982229</v>
      </c>
      <c r="F176" s="284">
        <v>93.407663170194098</v>
      </c>
      <c r="G176" s="284">
        <v>6.59233682980586</v>
      </c>
    </row>
    <row r="177" spans="1:7" x14ac:dyDescent="0.25">
      <c r="A177" s="284" t="s">
        <v>84</v>
      </c>
      <c r="B177" s="284" t="s">
        <v>85</v>
      </c>
      <c r="C177" s="284" t="s">
        <v>15</v>
      </c>
      <c r="D177" s="284">
        <v>10872.9763537</v>
      </c>
      <c r="E177" s="284">
        <v>3088.4700896999998</v>
      </c>
      <c r="F177" s="284">
        <v>77.878580831715993</v>
      </c>
      <c r="G177" s="284">
        <v>22.121419168284099</v>
      </c>
    </row>
    <row r="178" spans="1:7" x14ac:dyDescent="0.25">
      <c r="A178" s="284" t="s">
        <v>84</v>
      </c>
      <c r="B178" s="284" t="s">
        <v>85</v>
      </c>
      <c r="C178" s="284" t="s">
        <v>16</v>
      </c>
      <c r="D178" s="284">
        <v>331164.83494059998</v>
      </c>
      <c r="E178" s="284">
        <v>19957.564942100002</v>
      </c>
      <c r="F178" s="284">
        <v>94.316066149933107</v>
      </c>
      <c r="G178" s="284">
        <v>5.6839338500668903</v>
      </c>
    </row>
    <row r="179" spans="1:7" x14ac:dyDescent="0.25">
      <c r="A179" s="284" t="s">
        <v>86</v>
      </c>
      <c r="B179" s="284" t="s">
        <v>87</v>
      </c>
      <c r="C179" s="284" t="s">
        <v>15</v>
      </c>
      <c r="D179" s="284">
        <v>2199.0522606999998</v>
      </c>
      <c r="E179" s="284">
        <v>491.14094560000001</v>
      </c>
      <c r="F179" s="284">
        <v>81.743283551165504</v>
      </c>
      <c r="G179" s="284">
        <v>18.256716448834499</v>
      </c>
    </row>
    <row r="180" spans="1:7" x14ac:dyDescent="0.25">
      <c r="A180" s="284" t="s">
        <v>86</v>
      </c>
      <c r="B180" s="284" t="s">
        <v>87</v>
      </c>
      <c r="C180" s="284" t="s">
        <v>16</v>
      </c>
      <c r="D180" s="284">
        <v>136636.00538399999</v>
      </c>
      <c r="E180" s="284">
        <v>7450.7020378999996</v>
      </c>
      <c r="F180" s="284">
        <v>94.829014992976695</v>
      </c>
      <c r="G180" s="284">
        <v>5.1709850070233196</v>
      </c>
    </row>
    <row r="181" spans="1:7" x14ac:dyDescent="0.25">
      <c r="A181" s="284" t="s">
        <v>88</v>
      </c>
      <c r="B181" s="284" t="s">
        <v>89</v>
      </c>
      <c r="C181" s="284" t="s">
        <v>15</v>
      </c>
      <c r="D181" s="284">
        <v>5051.8792170999996</v>
      </c>
      <c r="E181" s="284">
        <v>2300.3113158000001</v>
      </c>
      <c r="F181" s="284">
        <v>68.712572049018107</v>
      </c>
      <c r="G181" s="284">
        <v>31.2874279509819</v>
      </c>
    </row>
    <row r="182" spans="1:7" x14ac:dyDescent="0.25">
      <c r="A182" s="284" t="s">
        <v>88</v>
      </c>
      <c r="B182" s="284" t="s">
        <v>89</v>
      </c>
      <c r="C182" s="284" t="s">
        <v>16</v>
      </c>
      <c r="D182" s="284">
        <v>274709.10015010001</v>
      </c>
      <c r="E182" s="284">
        <v>15212.1119552</v>
      </c>
      <c r="F182" s="284">
        <v>94.753018640914405</v>
      </c>
      <c r="G182" s="284">
        <v>5.2469813590855603</v>
      </c>
    </row>
    <row r="183" spans="1:7" x14ac:dyDescent="0.25">
      <c r="A183" s="284" t="s">
        <v>90</v>
      </c>
      <c r="B183" s="284" t="s">
        <v>91</v>
      </c>
      <c r="C183" s="284" t="s">
        <v>15</v>
      </c>
      <c r="D183" s="284">
        <v>8740.9188071000008</v>
      </c>
      <c r="E183" s="284">
        <v>2772.9819757</v>
      </c>
      <c r="F183" s="284">
        <v>75.916224848468303</v>
      </c>
      <c r="G183" s="284">
        <v>24.0837751515317</v>
      </c>
    </row>
    <row r="184" spans="1:7" x14ac:dyDescent="0.25">
      <c r="A184" s="284" t="s">
        <v>90</v>
      </c>
      <c r="B184" s="284" t="s">
        <v>91</v>
      </c>
      <c r="C184" s="284" t="s">
        <v>16</v>
      </c>
      <c r="D184" s="284">
        <v>408258.54919390002</v>
      </c>
      <c r="E184" s="284">
        <v>25331.569428700001</v>
      </c>
      <c r="F184" s="284">
        <v>94.157715238259698</v>
      </c>
      <c r="G184" s="284">
        <v>5.8422847617403297</v>
      </c>
    </row>
    <row r="185" spans="1:7" x14ac:dyDescent="0.25">
      <c r="A185" s="284" t="s">
        <v>92</v>
      </c>
      <c r="B185" s="284" t="s">
        <v>93</v>
      </c>
      <c r="C185" s="284" t="s">
        <v>15</v>
      </c>
      <c r="D185" s="284">
        <v>467.80406829999998</v>
      </c>
      <c r="E185" s="284">
        <v>206.4412504</v>
      </c>
      <c r="F185" s="284">
        <v>69.381878572322094</v>
      </c>
      <c r="G185" s="284">
        <v>30.618121427677899</v>
      </c>
    </row>
    <row r="186" spans="1:7" x14ac:dyDescent="0.25">
      <c r="A186" s="284" t="s">
        <v>92</v>
      </c>
      <c r="B186" s="284" t="s">
        <v>93</v>
      </c>
      <c r="C186" s="284" t="s">
        <v>16</v>
      </c>
      <c r="D186" s="284">
        <v>52793.137952899997</v>
      </c>
      <c r="E186" s="284">
        <v>2970.1694868</v>
      </c>
      <c r="F186" s="284">
        <v>94.673613128109693</v>
      </c>
      <c r="G186" s="284">
        <v>5.32638687189029</v>
      </c>
    </row>
    <row r="187" spans="1:7" x14ac:dyDescent="0.25">
      <c r="A187" s="284" t="s">
        <v>94</v>
      </c>
      <c r="B187" s="284" t="s">
        <v>95</v>
      </c>
      <c r="C187" s="284" t="s">
        <v>15</v>
      </c>
      <c r="D187" s="284">
        <v>263.7451178</v>
      </c>
      <c r="E187" s="284">
        <v>91.461123000000001</v>
      </c>
      <c r="F187" s="284">
        <v>74.251262366896995</v>
      </c>
      <c r="G187" s="284">
        <v>25.748737633103001</v>
      </c>
    </row>
    <row r="188" spans="1:7" x14ac:dyDescent="0.25">
      <c r="A188" s="284" t="s">
        <v>94</v>
      </c>
      <c r="B188" s="284" t="s">
        <v>95</v>
      </c>
      <c r="C188" s="284" t="s">
        <v>16</v>
      </c>
      <c r="D188" s="284">
        <v>74051.477409200001</v>
      </c>
      <c r="E188" s="284">
        <v>2939.4358287</v>
      </c>
      <c r="F188" s="284">
        <v>96.182100321868901</v>
      </c>
      <c r="G188" s="284">
        <v>3.8178996781311301</v>
      </c>
    </row>
    <row r="189" spans="1:7" x14ac:dyDescent="0.25">
      <c r="A189" s="284" t="s">
        <v>96</v>
      </c>
      <c r="B189" s="284" t="s">
        <v>97</v>
      </c>
      <c r="C189" s="284" t="s">
        <v>15</v>
      </c>
      <c r="D189" s="284">
        <v>1166.9022007000001</v>
      </c>
      <c r="E189" s="284">
        <v>490.92027419999999</v>
      </c>
      <c r="F189" s="284">
        <v>70.387645140978506</v>
      </c>
      <c r="G189" s="284">
        <v>29.612354859021501</v>
      </c>
    </row>
    <row r="190" spans="1:7" x14ac:dyDescent="0.25">
      <c r="A190" s="284" t="s">
        <v>96</v>
      </c>
      <c r="B190" s="284" t="s">
        <v>97</v>
      </c>
      <c r="C190" s="284" t="s">
        <v>16</v>
      </c>
      <c r="D190" s="284">
        <v>29671.085798100001</v>
      </c>
      <c r="E190" s="284">
        <v>1807.6863642999999</v>
      </c>
      <c r="F190" s="284">
        <v>94.257443222454498</v>
      </c>
      <c r="G190" s="284">
        <v>5.74255677754548</v>
      </c>
    </row>
    <row r="191" spans="1:7" x14ac:dyDescent="0.25">
      <c r="A191" s="284" t="s">
        <v>98</v>
      </c>
      <c r="B191" s="284" t="s">
        <v>99</v>
      </c>
      <c r="C191" s="284" t="s">
        <v>15</v>
      </c>
      <c r="D191" s="284">
        <v>782.30571169999996</v>
      </c>
      <c r="E191" s="284">
        <v>149.66219039999999</v>
      </c>
      <c r="F191" s="284">
        <v>83.941272004886997</v>
      </c>
      <c r="G191" s="284">
        <v>16.058727995112999</v>
      </c>
    </row>
    <row r="192" spans="1:7" x14ac:dyDescent="0.25">
      <c r="A192" s="284" t="s">
        <v>98</v>
      </c>
      <c r="B192" s="284" t="s">
        <v>99</v>
      </c>
      <c r="C192" s="284" t="s">
        <v>16</v>
      </c>
      <c r="D192" s="284">
        <v>25894.6974787</v>
      </c>
      <c r="E192" s="284">
        <v>1390.9856232</v>
      </c>
      <c r="F192" s="284">
        <v>94.902141104529903</v>
      </c>
      <c r="G192" s="284">
        <v>5.0978588954701296</v>
      </c>
    </row>
    <row r="193" spans="1:7" x14ac:dyDescent="0.25">
      <c r="A193" s="284" t="s">
        <v>100</v>
      </c>
      <c r="B193" s="284" t="s">
        <v>101</v>
      </c>
      <c r="C193" s="284" t="s">
        <v>15</v>
      </c>
      <c r="D193" s="284">
        <v>1907.3046730999999</v>
      </c>
      <c r="E193" s="284">
        <v>456.34948020000002</v>
      </c>
      <c r="F193" s="284">
        <v>80.693051918662903</v>
      </c>
      <c r="G193" s="284">
        <v>19.306948081337101</v>
      </c>
    </row>
    <row r="194" spans="1:7" x14ac:dyDescent="0.25">
      <c r="A194" s="284" t="s">
        <v>100</v>
      </c>
      <c r="B194" s="284" t="s">
        <v>101</v>
      </c>
      <c r="C194" s="284" t="s">
        <v>16</v>
      </c>
      <c r="D194" s="284">
        <v>82926.964642399995</v>
      </c>
      <c r="E194" s="284">
        <v>4647.6181380999997</v>
      </c>
      <c r="F194" s="284">
        <v>94.692959999879207</v>
      </c>
      <c r="G194" s="284">
        <v>5.30704000012076</v>
      </c>
    </row>
    <row r="195" spans="1:7" x14ac:dyDescent="0.25">
      <c r="A195" s="284" t="s">
        <v>102</v>
      </c>
      <c r="B195" s="284" t="s">
        <v>103</v>
      </c>
      <c r="C195" s="284" t="s">
        <v>15</v>
      </c>
      <c r="D195" s="284">
        <v>271.88494079999998</v>
      </c>
      <c r="E195" s="284">
        <v>52.191960399999999</v>
      </c>
      <c r="F195" s="284">
        <v>83.895192712981896</v>
      </c>
      <c r="G195" s="284">
        <v>16.104807287018101</v>
      </c>
    </row>
    <row r="196" spans="1:7" x14ac:dyDescent="0.25">
      <c r="A196" s="284" t="s">
        <v>102</v>
      </c>
      <c r="B196" s="284" t="s">
        <v>103</v>
      </c>
      <c r="C196" s="284" t="s">
        <v>16</v>
      </c>
      <c r="D196" s="284">
        <v>7016.3802588999997</v>
      </c>
      <c r="E196" s="284">
        <v>262.73805390000001</v>
      </c>
      <c r="F196" s="284">
        <v>96.390523651223205</v>
      </c>
      <c r="G196" s="284">
        <v>3.6094763487768402</v>
      </c>
    </row>
    <row r="197" spans="1:7" x14ac:dyDescent="0.25">
      <c r="A197" s="284" t="s">
        <v>104</v>
      </c>
      <c r="B197" s="284" t="s">
        <v>105</v>
      </c>
      <c r="C197" s="284" t="s">
        <v>15</v>
      </c>
      <c r="D197" s="284">
        <v>7292.5253112</v>
      </c>
      <c r="E197" s="284">
        <v>1821.5708813000001</v>
      </c>
      <c r="F197" s="284">
        <v>80.013696993905199</v>
      </c>
      <c r="G197" s="284">
        <v>19.986303006094801</v>
      </c>
    </row>
    <row r="198" spans="1:7" x14ac:dyDescent="0.25">
      <c r="A198" s="284" t="s">
        <v>104</v>
      </c>
      <c r="B198" s="284" t="s">
        <v>105</v>
      </c>
      <c r="C198" s="284" t="s">
        <v>16</v>
      </c>
      <c r="D198" s="284">
        <v>119446.0479397</v>
      </c>
      <c r="E198" s="284">
        <v>8127.2103126000002</v>
      </c>
      <c r="F198" s="284">
        <v>93.629377799125507</v>
      </c>
      <c r="G198" s="284">
        <v>6.3706222008745099</v>
      </c>
    </row>
    <row r="199" spans="1:7" x14ac:dyDescent="0.25">
      <c r="A199" s="284" t="s">
        <v>106</v>
      </c>
      <c r="B199" s="284" t="s">
        <v>107</v>
      </c>
      <c r="C199" s="284" t="s">
        <v>15</v>
      </c>
      <c r="D199" s="284">
        <v>13020.690303900001</v>
      </c>
      <c r="E199" s="284">
        <v>4465.6781383999996</v>
      </c>
      <c r="F199" s="284">
        <v>74.461946440534803</v>
      </c>
      <c r="G199" s="284">
        <v>25.538053559465201</v>
      </c>
    </row>
    <row r="200" spans="1:7" x14ac:dyDescent="0.25">
      <c r="A200" s="284" t="s">
        <v>106</v>
      </c>
      <c r="B200" s="284" t="s">
        <v>107</v>
      </c>
      <c r="C200" s="284" t="s">
        <v>16</v>
      </c>
      <c r="D200" s="284">
        <v>174210.8018555</v>
      </c>
      <c r="E200" s="284">
        <v>13973.5383876</v>
      </c>
      <c r="F200" s="284">
        <v>92.574547717653502</v>
      </c>
      <c r="G200" s="284">
        <v>7.4254522823465097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706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660</v>
      </c>
      <c r="F210" s="5" t="s">
        <v>431</v>
      </c>
      <c r="G210" s="5" t="s">
        <v>661</v>
      </c>
    </row>
    <row r="211" spans="1:7" x14ac:dyDescent="0.25">
      <c r="A211" s="285" t="s">
        <v>86</v>
      </c>
      <c r="B211" s="285" t="s">
        <v>113</v>
      </c>
      <c r="C211" s="285" t="s">
        <v>15</v>
      </c>
      <c r="D211" s="285">
        <v>664.77699110000003</v>
      </c>
      <c r="E211" s="285">
        <v>741.89415450000001</v>
      </c>
      <c r="F211" s="285">
        <v>47.258877327468497</v>
      </c>
      <c r="G211" s="285">
        <v>52.741122672531503</v>
      </c>
    </row>
    <row r="212" spans="1:7" x14ac:dyDescent="0.25">
      <c r="A212" s="285" t="s">
        <v>86</v>
      </c>
      <c r="B212" s="285" t="s">
        <v>113</v>
      </c>
      <c r="C212" s="285" t="s">
        <v>16</v>
      </c>
      <c r="D212" s="285">
        <v>40852.929981699999</v>
      </c>
      <c r="E212" s="285">
        <v>2999.9755031</v>
      </c>
      <c r="F212" s="285">
        <v>93.159004015960093</v>
      </c>
      <c r="G212" s="285">
        <v>6.8409959840399397</v>
      </c>
    </row>
    <row r="213" spans="1:7" x14ac:dyDescent="0.25">
      <c r="A213" s="285" t="s">
        <v>90</v>
      </c>
      <c r="B213" s="285" t="s">
        <v>114</v>
      </c>
      <c r="C213" s="285" t="s">
        <v>15</v>
      </c>
      <c r="D213" s="285">
        <v>1079.6997901</v>
      </c>
      <c r="E213" s="285">
        <v>228.39814949999999</v>
      </c>
      <c r="F213" s="285">
        <v>82.539675158433397</v>
      </c>
      <c r="G213" s="285">
        <v>17.460324841566599</v>
      </c>
    </row>
    <row r="214" spans="1:7" x14ac:dyDescent="0.25">
      <c r="A214" s="285" t="s">
        <v>90</v>
      </c>
      <c r="B214" s="285" t="s">
        <v>114</v>
      </c>
      <c r="C214" s="285" t="s">
        <v>16</v>
      </c>
      <c r="D214" s="285">
        <v>22539.7865895</v>
      </c>
      <c r="E214" s="285">
        <v>1666.0971391999999</v>
      </c>
      <c r="F214" s="285">
        <v>93.116974542744899</v>
      </c>
      <c r="G214" s="285">
        <v>6.8830254572551404</v>
      </c>
    </row>
    <row r="215" spans="1:7" x14ac:dyDescent="0.25">
      <c r="A215" s="285" t="s">
        <v>92</v>
      </c>
      <c r="B215" s="285" t="s">
        <v>115</v>
      </c>
      <c r="C215" s="285" t="s">
        <v>15</v>
      </c>
      <c r="D215" s="285">
        <v>47.503560200000003</v>
      </c>
      <c r="E215" s="285">
        <v>145.75030620000001</v>
      </c>
      <c r="F215" s="285">
        <v>24.5809106357936</v>
      </c>
      <c r="G215" s="285">
        <v>75.4190893642064</v>
      </c>
    </row>
    <row r="216" spans="1:7" x14ac:dyDescent="0.25">
      <c r="A216" s="285" t="s">
        <v>92</v>
      </c>
      <c r="B216" s="285" t="s">
        <v>115</v>
      </c>
      <c r="C216" s="285" t="s">
        <v>16</v>
      </c>
      <c r="D216" s="285">
        <v>21628.9480865</v>
      </c>
      <c r="E216" s="285">
        <v>1135.4438803</v>
      </c>
      <c r="F216" s="285">
        <v>95.012193244801097</v>
      </c>
      <c r="G216" s="285">
        <v>4.9878067551988696</v>
      </c>
    </row>
    <row r="217" spans="1:7" x14ac:dyDescent="0.25">
      <c r="A217" s="285" t="s">
        <v>94</v>
      </c>
      <c r="B217" s="285" t="s">
        <v>116</v>
      </c>
      <c r="C217" s="285" t="s">
        <v>15</v>
      </c>
      <c r="D217" s="285">
        <v>149.83572960000001</v>
      </c>
      <c r="E217" s="285">
        <v>77.1783748</v>
      </c>
      <c r="F217" s="285">
        <v>66.002828324705604</v>
      </c>
      <c r="G217" s="285">
        <v>33.997171675294403</v>
      </c>
    </row>
    <row r="218" spans="1:7" x14ac:dyDescent="0.25">
      <c r="A218" s="285" t="s">
        <v>94</v>
      </c>
      <c r="B218" s="285" t="s">
        <v>116</v>
      </c>
      <c r="C218" s="285" t="s">
        <v>16</v>
      </c>
      <c r="D218" s="285">
        <v>58361.0566492</v>
      </c>
      <c r="E218" s="285">
        <v>2095.5546608999998</v>
      </c>
      <c r="F218" s="285">
        <v>96.533787429547999</v>
      </c>
      <c r="G218" s="285">
        <v>3.4662125704520101</v>
      </c>
    </row>
    <row r="219" spans="1:7" x14ac:dyDescent="0.25">
      <c r="A219" s="285" t="s">
        <v>96</v>
      </c>
      <c r="B219" s="285" t="s">
        <v>117</v>
      </c>
      <c r="C219" s="285" t="s">
        <v>15</v>
      </c>
      <c r="D219" s="285">
        <v>94.333496299999993</v>
      </c>
      <c r="E219" s="285">
        <v>30.2059751</v>
      </c>
      <c r="F219" s="285">
        <v>75.745862126728099</v>
      </c>
      <c r="G219" s="285">
        <v>24.254137873271901</v>
      </c>
    </row>
    <row r="220" spans="1:7" x14ac:dyDescent="0.25">
      <c r="A220" s="285" t="s">
        <v>96</v>
      </c>
      <c r="B220" s="285" t="s">
        <v>117</v>
      </c>
      <c r="C220" s="285" t="s">
        <v>16</v>
      </c>
      <c r="D220" s="285">
        <v>17393.662876599999</v>
      </c>
      <c r="E220" s="285">
        <v>1076.7092236000001</v>
      </c>
      <c r="F220" s="285">
        <v>94.170614334356898</v>
      </c>
      <c r="G220" s="285">
        <v>5.8293856656430902</v>
      </c>
    </row>
    <row r="221" spans="1:7" x14ac:dyDescent="0.25">
      <c r="A221" s="285" t="s">
        <v>104</v>
      </c>
      <c r="B221" s="285" t="s">
        <v>118</v>
      </c>
      <c r="C221" s="285" t="s">
        <v>15</v>
      </c>
      <c r="D221" s="285">
        <v>288.42015240000001</v>
      </c>
      <c r="E221" s="285">
        <v>109.01616869999999</v>
      </c>
      <c r="F221" s="285">
        <v>72.570154534877005</v>
      </c>
      <c r="G221" s="285">
        <v>27.429845465123002</v>
      </c>
    </row>
    <row r="222" spans="1:7" x14ac:dyDescent="0.25">
      <c r="A222" s="285" t="s">
        <v>104</v>
      </c>
      <c r="B222" s="285" t="s">
        <v>118</v>
      </c>
      <c r="C222" s="285" t="s">
        <v>16</v>
      </c>
      <c r="D222" s="285">
        <v>34929.341333099997</v>
      </c>
      <c r="E222" s="285">
        <v>1734.9364576999999</v>
      </c>
      <c r="F222" s="285">
        <v>95.268046823125104</v>
      </c>
      <c r="G222" s="285">
        <v>4.7319531768749004</v>
      </c>
    </row>
    <row r="223" spans="1:7" x14ac:dyDescent="0.25">
      <c r="A223" s="285" t="s">
        <v>106</v>
      </c>
      <c r="B223" s="285" t="s">
        <v>119</v>
      </c>
      <c r="C223" s="285" t="s">
        <v>15</v>
      </c>
      <c r="D223" s="285">
        <v>349.71757889999998</v>
      </c>
      <c r="E223" s="285">
        <v>62.336816399999996</v>
      </c>
      <c r="F223" s="285">
        <v>84.871702107529998</v>
      </c>
      <c r="G223" s="285">
        <v>15.12829789247</v>
      </c>
    </row>
    <row r="224" spans="1:7" x14ac:dyDescent="0.25">
      <c r="A224" s="285" t="s">
        <v>106</v>
      </c>
      <c r="B224" s="285" t="s">
        <v>119</v>
      </c>
      <c r="C224" s="285" t="s">
        <v>16</v>
      </c>
      <c r="D224" s="285">
        <v>39454.072712000001</v>
      </c>
      <c r="E224" s="285">
        <v>1710.6450324</v>
      </c>
      <c r="F224" s="285">
        <v>95.844390229949497</v>
      </c>
      <c r="G224" s="285">
        <v>4.1556097700504999</v>
      </c>
    </row>
    <row r="225" spans="1:7" x14ac:dyDescent="0.25">
      <c r="A225" s="285" t="s">
        <v>108</v>
      </c>
      <c r="B225" s="285" t="s">
        <v>120</v>
      </c>
      <c r="C225" s="285" t="s">
        <v>15</v>
      </c>
      <c r="D225" s="285">
        <v>42.303593900000003</v>
      </c>
      <c r="E225" s="285">
        <v>0</v>
      </c>
      <c r="F225" s="285">
        <v>100</v>
      </c>
      <c r="G225" s="285">
        <v>0</v>
      </c>
    </row>
    <row r="226" spans="1:7" x14ac:dyDescent="0.25">
      <c r="A226" s="285" t="s">
        <v>108</v>
      </c>
      <c r="B226" s="285" t="s">
        <v>120</v>
      </c>
      <c r="C226" s="285" t="s">
        <v>16</v>
      </c>
      <c r="D226" s="285">
        <v>18674.620511900001</v>
      </c>
      <c r="E226" s="285">
        <v>570.23690929999998</v>
      </c>
      <c r="F226" s="285">
        <v>97.036938768526099</v>
      </c>
      <c r="G226" s="285">
        <v>2.96306123147387</v>
      </c>
    </row>
    <row r="227" spans="1:7" x14ac:dyDescent="0.25">
      <c r="A227" s="285" t="s">
        <v>121</v>
      </c>
      <c r="B227" s="285" t="s">
        <v>122</v>
      </c>
      <c r="C227" s="285" t="s">
        <v>15</v>
      </c>
      <c r="D227" s="285">
        <v>86.619279500000005</v>
      </c>
      <c r="E227" s="285">
        <v>26.337295399999999</v>
      </c>
      <c r="F227" s="285">
        <v>76.683698648514905</v>
      </c>
      <c r="G227" s="285">
        <v>23.316301351485102</v>
      </c>
    </row>
    <row r="228" spans="1:7" x14ac:dyDescent="0.25">
      <c r="A228" s="285" t="s">
        <v>121</v>
      </c>
      <c r="B228" s="285" t="s">
        <v>122</v>
      </c>
      <c r="C228" s="285" t="s">
        <v>16</v>
      </c>
      <c r="D228" s="285">
        <v>11087.504979200001</v>
      </c>
      <c r="E228" s="285">
        <v>465.50033569999999</v>
      </c>
      <c r="F228" s="285">
        <v>95.970742477720194</v>
      </c>
      <c r="G228" s="285">
        <v>4.0292575222798597</v>
      </c>
    </row>
    <row r="229" spans="1:7" x14ac:dyDescent="0.25">
      <c r="A229" s="285" t="s">
        <v>123</v>
      </c>
      <c r="B229" s="285" t="s">
        <v>124</v>
      </c>
      <c r="C229" s="285" t="s">
        <v>15</v>
      </c>
      <c r="D229" s="285">
        <v>140.32950439999999</v>
      </c>
      <c r="E229" s="285">
        <v>0</v>
      </c>
      <c r="F229" s="285">
        <v>100</v>
      </c>
      <c r="G229" s="285">
        <v>0</v>
      </c>
    </row>
    <row r="230" spans="1:7" x14ac:dyDescent="0.25">
      <c r="A230" s="285" t="s">
        <v>123</v>
      </c>
      <c r="B230" s="285" t="s">
        <v>124</v>
      </c>
      <c r="C230" s="285" t="s">
        <v>16</v>
      </c>
      <c r="D230" s="285">
        <v>21031.1272192</v>
      </c>
      <c r="E230" s="285">
        <v>1077.8235061</v>
      </c>
      <c r="F230" s="285">
        <v>95.124945007604495</v>
      </c>
      <c r="G230" s="285">
        <v>4.8750549923955102</v>
      </c>
    </row>
    <row r="231" spans="1:7" x14ac:dyDescent="0.25">
      <c r="A231" s="285" t="s">
        <v>125</v>
      </c>
      <c r="B231" s="285" t="s">
        <v>126</v>
      </c>
      <c r="C231" s="285" t="s">
        <v>15</v>
      </c>
      <c r="D231" s="285">
        <v>250.73790740000001</v>
      </c>
      <c r="E231" s="285">
        <v>69.006179399999994</v>
      </c>
      <c r="F231" s="285">
        <v>78.418309439084794</v>
      </c>
      <c r="G231" s="285">
        <v>21.581690560915199</v>
      </c>
    </row>
    <row r="232" spans="1:7" x14ac:dyDescent="0.25">
      <c r="A232" s="285" t="s">
        <v>125</v>
      </c>
      <c r="B232" s="285" t="s">
        <v>126</v>
      </c>
      <c r="C232" s="285" t="s">
        <v>16</v>
      </c>
      <c r="D232" s="285">
        <v>29818.0970375</v>
      </c>
      <c r="E232" s="285">
        <v>1144.2108100999999</v>
      </c>
      <c r="F232" s="285">
        <v>96.304504122457701</v>
      </c>
      <c r="G232" s="285">
        <v>3.6954958775422502</v>
      </c>
    </row>
    <row r="233" spans="1:7" x14ac:dyDescent="0.25">
      <c r="A233" s="285" t="s">
        <v>127</v>
      </c>
      <c r="B233" s="285" t="s">
        <v>128</v>
      </c>
      <c r="C233" s="285" t="s">
        <v>15</v>
      </c>
      <c r="D233" s="285">
        <v>94.849521800000005</v>
      </c>
      <c r="E233" s="285">
        <v>47.452806199999998</v>
      </c>
      <c r="F233" s="285">
        <v>66.653527832657801</v>
      </c>
      <c r="G233" s="285">
        <v>33.346472167342199</v>
      </c>
    </row>
    <row r="234" spans="1:7" x14ac:dyDescent="0.25">
      <c r="A234" s="285" t="s">
        <v>127</v>
      </c>
      <c r="B234" s="285" t="s">
        <v>128</v>
      </c>
      <c r="C234" s="285" t="s">
        <v>16</v>
      </c>
      <c r="D234" s="285">
        <v>16372.193224099999</v>
      </c>
      <c r="E234" s="285">
        <v>834.19626600000004</v>
      </c>
      <c r="F234" s="285">
        <v>95.151822719810198</v>
      </c>
      <c r="G234" s="285">
        <v>4.84817728018984</v>
      </c>
    </row>
    <row r="235" spans="1:7" x14ac:dyDescent="0.25">
      <c r="A235" s="285" t="s">
        <v>129</v>
      </c>
      <c r="B235" s="285" t="s">
        <v>130</v>
      </c>
      <c r="C235" s="285" t="s">
        <v>15</v>
      </c>
      <c r="D235" s="285">
        <v>793.59783640000001</v>
      </c>
      <c r="E235" s="285">
        <v>194.7257855</v>
      </c>
      <c r="F235" s="285">
        <v>80.297366046391801</v>
      </c>
      <c r="G235" s="285">
        <v>19.702633953608199</v>
      </c>
    </row>
    <row r="236" spans="1:7" x14ac:dyDescent="0.25">
      <c r="A236" s="285" t="s">
        <v>129</v>
      </c>
      <c r="B236" s="285" t="s">
        <v>130</v>
      </c>
      <c r="C236" s="285" t="s">
        <v>16</v>
      </c>
      <c r="D236" s="285">
        <v>34566.3343953</v>
      </c>
      <c r="E236" s="285">
        <v>1644.6813442</v>
      </c>
      <c r="F236" s="285">
        <v>95.458063490867701</v>
      </c>
      <c r="G236" s="285">
        <v>4.5419365091323201</v>
      </c>
    </row>
    <row r="237" spans="1:7" x14ac:dyDescent="0.25">
      <c r="A237" s="285" t="s">
        <v>131</v>
      </c>
      <c r="B237" s="285" t="s">
        <v>132</v>
      </c>
      <c r="C237" s="285" t="s">
        <v>15</v>
      </c>
      <c r="D237" s="285">
        <v>1380.2207618</v>
      </c>
      <c r="E237" s="285">
        <v>151.1408251</v>
      </c>
      <c r="F237" s="285">
        <v>90.130298004538503</v>
      </c>
      <c r="G237" s="285">
        <v>9.8697019954614902</v>
      </c>
    </row>
    <row r="238" spans="1:7" x14ac:dyDescent="0.25">
      <c r="A238" s="285" t="s">
        <v>131</v>
      </c>
      <c r="B238" s="285" t="s">
        <v>132</v>
      </c>
      <c r="C238" s="285" t="s">
        <v>16</v>
      </c>
      <c r="D238" s="285">
        <v>58533.656075699997</v>
      </c>
      <c r="E238" s="285">
        <v>3848.6864737999999</v>
      </c>
      <c r="F238" s="285">
        <v>93.830487415976606</v>
      </c>
      <c r="G238" s="285">
        <v>6.16951258402342</v>
      </c>
    </row>
    <row r="239" spans="1:7" x14ac:dyDescent="0.25">
      <c r="A239" s="285" t="s">
        <v>133</v>
      </c>
      <c r="B239" s="285" t="s">
        <v>134</v>
      </c>
      <c r="C239" s="285" t="s">
        <v>15</v>
      </c>
      <c r="D239" s="285">
        <v>3202.5812323</v>
      </c>
      <c r="E239" s="285">
        <v>1320.8708899000001</v>
      </c>
      <c r="F239" s="285">
        <v>70.799494407877404</v>
      </c>
      <c r="G239" s="285">
        <v>29.2005055921226</v>
      </c>
    </row>
    <row r="240" spans="1:7" x14ac:dyDescent="0.25">
      <c r="A240" s="285" t="s">
        <v>133</v>
      </c>
      <c r="B240" s="285" t="s">
        <v>134</v>
      </c>
      <c r="C240" s="285" t="s">
        <v>16</v>
      </c>
      <c r="D240" s="285">
        <v>89409.311096699996</v>
      </c>
      <c r="E240" s="285">
        <v>5837.9756445000003</v>
      </c>
      <c r="F240" s="285">
        <v>93.870717115163004</v>
      </c>
      <c r="G240" s="285">
        <v>6.1292828848370098</v>
      </c>
    </row>
    <row r="241" spans="1:7" x14ac:dyDescent="0.25">
      <c r="A241" s="285" t="s">
        <v>135</v>
      </c>
      <c r="B241" s="285" t="s">
        <v>136</v>
      </c>
      <c r="C241" s="285" t="s">
        <v>15</v>
      </c>
      <c r="D241" s="285">
        <v>821.18172279999999</v>
      </c>
      <c r="E241" s="285">
        <v>219.96321760000001</v>
      </c>
      <c r="F241" s="285">
        <v>78.872949474691595</v>
      </c>
      <c r="G241" s="285">
        <v>21.127050525308402</v>
      </c>
    </row>
    <row r="242" spans="1:7" x14ac:dyDescent="0.25">
      <c r="A242" s="285" t="s">
        <v>135</v>
      </c>
      <c r="B242" s="285" t="s">
        <v>136</v>
      </c>
      <c r="C242" s="285" t="s">
        <v>16</v>
      </c>
      <c r="D242" s="285">
        <v>37761.744417599999</v>
      </c>
      <c r="E242" s="285">
        <v>2005.8975548999999</v>
      </c>
      <c r="F242" s="285">
        <v>94.955955507024697</v>
      </c>
      <c r="G242" s="285">
        <v>5.0440444929752504</v>
      </c>
    </row>
    <row r="243" spans="1:7" x14ac:dyDescent="0.25">
      <c r="A243" s="285" t="s">
        <v>137</v>
      </c>
      <c r="B243" s="285" t="s">
        <v>138</v>
      </c>
      <c r="C243" s="285" t="s">
        <v>15</v>
      </c>
      <c r="D243" s="285">
        <v>487.45839030000002</v>
      </c>
      <c r="E243" s="285">
        <v>241.5898626</v>
      </c>
      <c r="F243" s="285">
        <v>66.862294554714794</v>
      </c>
      <c r="G243" s="285">
        <v>33.137705445285199</v>
      </c>
    </row>
    <row r="244" spans="1:7" x14ac:dyDescent="0.25">
      <c r="A244" s="285" t="s">
        <v>137</v>
      </c>
      <c r="B244" s="285" t="s">
        <v>138</v>
      </c>
      <c r="C244" s="285" t="s">
        <v>16</v>
      </c>
      <c r="D244" s="285">
        <v>44038.816150500003</v>
      </c>
      <c r="E244" s="285">
        <v>2298.4796869000002</v>
      </c>
      <c r="F244" s="285">
        <v>95.039676689452307</v>
      </c>
      <c r="G244" s="285">
        <v>4.9603233105477003</v>
      </c>
    </row>
    <row r="245" spans="1:7" x14ac:dyDescent="0.25">
      <c r="A245" s="285" t="s">
        <v>139</v>
      </c>
      <c r="B245" s="285" t="s">
        <v>140</v>
      </c>
      <c r="C245" s="285" t="s">
        <v>15</v>
      </c>
      <c r="D245" s="285">
        <v>1781.8189766999999</v>
      </c>
      <c r="E245" s="285">
        <v>258.02101370000003</v>
      </c>
      <c r="F245" s="285">
        <v>87.350918948823804</v>
      </c>
      <c r="G245" s="285">
        <v>12.6490810511762</v>
      </c>
    </row>
    <row r="246" spans="1:7" x14ac:dyDescent="0.25">
      <c r="A246" s="285" t="s">
        <v>139</v>
      </c>
      <c r="B246" s="285" t="s">
        <v>140</v>
      </c>
      <c r="C246" s="285" t="s">
        <v>16</v>
      </c>
      <c r="D246" s="285">
        <v>28979.080682600001</v>
      </c>
      <c r="E246" s="285">
        <v>2618.9429119000001</v>
      </c>
      <c r="F246" s="285">
        <v>91.711687586827907</v>
      </c>
      <c r="G246" s="285">
        <v>8.28831241317212</v>
      </c>
    </row>
    <row r="247" spans="1:7" x14ac:dyDescent="0.25">
      <c r="A247" s="285" t="s">
        <v>141</v>
      </c>
      <c r="B247" s="285" t="s">
        <v>142</v>
      </c>
      <c r="C247" s="285" t="s">
        <v>15</v>
      </c>
      <c r="D247" s="285">
        <v>268.17282870000003</v>
      </c>
      <c r="E247" s="285">
        <v>114.4257807</v>
      </c>
      <c r="F247" s="285">
        <v>70.092473446402394</v>
      </c>
      <c r="G247" s="285">
        <v>29.907526553597599</v>
      </c>
    </row>
    <row r="248" spans="1:7" x14ac:dyDescent="0.25">
      <c r="A248" s="285" t="s">
        <v>141</v>
      </c>
      <c r="B248" s="285" t="s">
        <v>142</v>
      </c>
      <c r="C248" s="285" t="s">
        <v>16</v>
      </c>
      <c r="D248" s="285">
        <v>14571.8074586</v>
      </c>
      <c r="E248" s="285">
        <v>743.55390109999996</v>
      </c>
      <c r="F248" s="285">
        <v>95.145045006534801</v>
      </c>
      <c r="G248" s="285">
        <v>4.8549549934652303</v>
      </c>
    </row>
    <row r="249" spans="1:7" x14ac:dyDescent="0.25">
      <c r="A249" s="285" t="s">
        <v>143</v>
      </c>
      <c r="B249" s="285" t="s">
        <v>144</v>
      </c>
      <c r="C249" s="285" t="s">
        <v>15</v>
      </c>
      <c r="D249" s="285">
        <v>812.05836069999998</v>
      </c>
      <c r="E249" s="285">
        <v>288.1130847</v>
      </c>
      <c r="F249" s="285">
        <v>73.811983040947993</v>
      </c>
      <c r="G249" s="285">
        <v>26.188016959052</v>
      </c>
    </row>
    <row r="250" spans="1:7" x14ac:dyDescent="0.25">
      <c r="A250" s="285" t="s">
        <v>143</v>
      </c>
      <c r="B250" s="285" t="s">
        <v>144</v>
      </c>
      <c r="C250" s="285" t="s">
        <v>16</v>
      </c>
      <c r="D250" s="285">
        <v>24065.910592600001</v>
      </c>
      <c r="E250" s="285">
        <v>1741.6825320999999</v>
      </c>
      <c r="F250" s="285">
        <v>93.251278708230004</v>
      </c>
      <c r="G250" s="285">
        <v>6.7487212917699999</v>
      </c>
    </row>
    <row r="251" spans="1:7" x14ac:dyDescent="0.25">
      <c r="A251" s="285" t="s">
        <v>145</v>
      </c>
      <c r="B251" s="285" t="s">
        <v>146</v>
      </c>
      <c r="C251" s="285" t="s">
        <v>15</v>
      </c>
      <c r="D251" s="285">
        <v>300.878263</v>
      </c>
      <c r="E251" s="285">
        <v>12.812125099999999</v>
      </c>
      <c r="F251" s="285">
        <v>95.915678138051305</v>
      </c>
      <c r="G251" s="285">
        <v>4.0843218619486903</v>
      </c>
    </row>
    <row r="252" spans="1:7" x14ac:dyDescent="0.25">
      <c r="A252" s="285" t="s">
        <v>145</v>
      </c>
      <c r="B252" s="285" t="s">
        <v>146</v>
      </c>
      <c r="C252" s="285" t="s">
        <v>16</v>
      </c>
      <c r="D252" s="285">
        <v>8721.6204691999992</v>
      </c>
      <c r="E252" s="285">
        <v>350.3860631</v>
      </c>
      <c r="F252" s="285">
        <v>96.137722544042603</v>
      </c>
      <c r="G252" s="285">
        <v>3.8622774559573401</v>
      </c>
    </row>
    <row r="253" spans="1:7" x14ac:dyDescent="0.25">
      <c r="A253" s="285" t="s">
        <v>147</v>
      </c>
      <c r="B253" s="285" t="s">
        <v>148</v>
      </c>
      <c r="C253" s="285" t="s">
        <v>15</v>
      </c>
      <c r="D253" s="285">
        <v>334.9957981</v>
      </c>
      <c r="E253" s="285">
        <v>62.354712499999998</v>
      </c>
      <c r="F253" s="285">
        <v>84.307378287788197</v>
      </c>
      <c r="G253" s="285">
        <v>15.6926217122118</v>
      </c>
    </row>
    <row r="254" spans="1:7" x14ac:dyDescent="0.25">
      <c r="A254" s="285" t="s">
        <v>147</v>
      </c>
      <c r="B254" s="285" t="s">
        <v>148</v>
      </c>
      <c r="C254" s="285" t="s">
        <v>16</v>
      </c>
      <c r="D254" s="285">
        <v>17087.6148417</v>
      </c>
      <c r="E254" s="285">
        <v>1018.169636</v>
      </c>
      <c r="F254" s="285">
        <v>94.376550558999398</v>
      </c>
      <c r="G254" s="285">
        <v>5.6234494410006297</v>
      </c>
    </row>
    <row r="255" spans="1:7" x14ac:dyDescent="0.25">
      <c r="A255" s="285" t="s">
        <v>149</v>
      </c>
      <c r="B255" s="285" t="s">
        <v>150</v>
      </c>
      <c r="C255" s="285" t="s">
        <v>15</v>
      </c>
      <c r="D255" s="285">
        <v>452.79822519999999</v>
      </c>
      <c r="E255" s="285">
        <v>177.9577817</v>
      </c>
      <c r="F255" s="285">
        <v>71.786589465137894</v>
      </c>
      <c r="G255" s="285">
        <v>28.213410534862099</v>
      </c>
    </row>
    <row r="256" spans="1:7" x14ac:dyDescent="0.25">
      <c r="A256" s="285" t="s">
        <v>149</v>
      </c>
      <c r="B256" s="285" t="s">
        <v>150</v>
      </c>
      <c r="C256" s="285" t="s">
        <v>16</v>
      </c>
      <c r="D256" s="285">
        <v>16158.581882300001</v>
      </c>
      <c r="E256" s="285">
        <v>929.43565860000001</v>
      </c>
      <c r="F256" s="285">
        <v>94.560892412619495</v>
      </c>
      <c r="G256" s="285">
        <v>5.4391075873804802</v>
      </c>
    </row>
    <row r="257" spans="1:7" x14ac:dyDescent="0.25">
      <c r="A257" s="285" t="s">
        <v>151</v>
      </c>
      <c r="B257" s="285" t="s">
        <v>152</v>
      </c>
      <c r="C257" s="285" t="s">
        <v>15</v>
      </c>
      <c r="D257" s="285">
        <v>481.42744870000001</v>
      </c>
      <c r="E257" s="285">
        <v>136.85006530000001</v>
      </c>
      <c r="F257" s="285">
        <v>77.865915838563097</v>
      </c>
      <c r="G257" s="285">
        <v>22.134084161436899</v>
      </c>
    </row>
    <row r="258" spans="1:7" x14ac:dyDescent="0.25">
      <c r="A258" s="285" t="s">
        <v>151</v>
      </c>
      <c r="B258" s="285" t="s">
        <v>152</v>
      </c>
      <c r="C258" s="285" t="s">
        <v>16</v>
      </c>
      <c r="D258" s="285">
        <v>17173.077009500001</v>
      </c>
      <c r="E258" s="285">
        <v>1040.5995601</v>
      </c>
      <c r="F258" s="285">
        <v>94.286713305116905</v>
      </c>
      <c r="G258" s="285">
        <v>5.7132866948831103</v>
      </c>
    </row>
    <row r="259" spans="1:7" x14ac:dyDescent="0.25">
      <c r="A259" s="285" t="s">
        <v>153</v>
      </c>
      <c r="B259" s="285" t="s">
        <v>154</v>
      </c>
      <c r="C259" s="285" t="s">
        <v>15</v>
      </c>
      <c r="D259" s="285">
        <v>1358.2313858</v>
      </c>
      <c r="E259" s="285">
        <v>369.61037529999999</v>
      </c>
      <c r="F259" s="285">
        <v>78.608551800212695</v>
      </c>
      <c r="G259" s="285">
        <v>21.391448199787401</v>
      </c>
    </row>
    <row r="260" spans="1:7" x14ac:dyDescent="0.25">
      <c r="A260" s="285" t="s">
        <v>153</v>
      </c>
      <c r="B260" s="285" t="s">
        <v>154</v>
      </c>
      <c r="C260" s="285" t="s">
        <v>16</v>
      </c>
      <c r="D260" s="285">
        <v>31265.349666599999</v>
      </c>
      <c r="E260" s="285">
        <v>1697.0262642</v>
      </c>
      <c r="F260" s="285">
        <v>94.851626388332306</v>
      </c>
      <c r="G260" s="285">
        <v>5.1483736116676599</v>
      </c>
    </row>
    <row r="261" spans="1:7" x14ac:dyDescent="0.25">
      <c r="A261" s="285" t="s">
        <v>155</v>
      </c>
      <c r="B261" s="285" t="s">
        <v>156</v>
      </c>
      <c r="C261" s="285" t="s">
        <v>15</v>
      </c>
      <c r="D261" s="285">
        <v>707.48094739999999</v>
      </c>
      <c r="E261" s="285">
        <v>246.6797871</v>
      </c>
      <c r="F261" s="285">
        <v>74.146935816923403</v>
      </c>
      <c r="G261" s="285">
        <v>25.853064183076601</v>
      </c>
    </row>
    <row r="262" spans="1:7" x14ac:dyDescent="0.25">
      <c r="A262" s="285" t="s">
        <v>155</v>
      </c>
      <c r="B262" s="285" t="s">
        <v>156</v>
      </c>
      <c r="C262" s="285" t="s">
        <v>16</v>
      </c>
      <c r="D262" s="285">
        <v>34254.848212600002</v>
      </c>
      <c r="E262" s="285">
        <v>1860.2437543999999</v>
      </c>
      <c r="F262" s="285">
        <v>94.849123584954995</v>
      </c>
      <c r="G262" s="285">
        <v>5.1508764150449604</v>
      </c>
    </row>
    <row r="263" spans="1:7" x14ac:dyDescent="0.25">
      <c r="A263" s="285" t="s">
        <v>157</v>
      </c>
      <c r="B263" s="285" t="s">
        <v>158</v>
      </c>
      <c r="C263" s="285" t="s">
        <v>15</v>
      </c>
      <c r="D263" s="285">
        <v>360.417644</v>
      </c>
      <c r="E263" s="285">
        <v>16.234283000000001</v>
      </c>
      <c r="F263" s="285">
        <v>95.689844698444901</v>
      </c>
      <c r="G263" s="285">
        <v>4.3101553015551204</v>
      </c>
    </row>
    <row r="264" spans="1:7" x14ac:dyDescent="0.25">
      <c r="A264" s="285" t="s">
        <v>157</v>
      </c>
      <c r="B264" s="285" t="s">
        <v>158</v>
      </c>
      <c r="C264" s="285" t="s">
        <v>16</v>
      </c>
      <c r="D264" s="285">
        <v>19230.902594499999</v>
      </c>
      <c r="E264" s="285">
        <v>1203.0136551000001</v>
      </c>
      <c r="F264" s="285">
        <v>94.1126622992617</v>
      </c>
      <c r="G264" s="285">
        <v>5.8873377007383496</v>
      </c>
    </row>
    <row r="265" spans="1:7" x14ac:dyDescent="0.25">
      <c r="A265" s="285" t="s">
        <v>159</v>
      </c>
      <c r="B265" s="285" t="s">
        <v>160</v>
      </c>
      <c r="C265" s="285" t="s">
        <v>15</v>
      </c>
      <c r="D265" s="285">
        <v>1642.9088672</v>
      </c>
      <c r="E265" s="285">
        <v>87.335955200000001</v>
      </c>
      <c r="F265" s="285">
        <v>94.952393206479499</v>
      </c>
      <c r="G265" s="285">
        <v>5.0476067935205498</v>
      </c>
    </row>
    <row r="266" spans="1:7" x14ac:dyDescent="0.25">
      <c r="A266" s="285" t="s">
        <v>159</v>
      </c>
      <c r="B266" s="285" t="s">
        <v>160</v>
      </c>
      <c r="C266" s="285" t="s">
        <v>16</v>
      </c>
      <c r="D266" s="285">
        <v>50535.458475200001</v>
      </c>
      <c r="E266" s="285">
        <v>3215.7848966000001</v>
      </c>
      <c r="F266" s="285">
        <v>94.0172827736165</v>
      </c>
      <c r="G266" s="285">
        <v>5.9827172263834996</v>
      </c>
    </row>
    <row r="267" spans="1:7" x14ac:dyDescent="0.25">
      <c r="A267" s="285" t="s">
        <v>161</v>
      </c>
      <c r="B267" s="285" t="s">
        <v>162</v>
      </c>
      <c r="C267" s="285" t="s">
        <v>15</v>
      </c>
      <c r="D267" s="285">
        <v>618.67198310000003</v>
      </c>
      <c r="E267" s="285">
        <v>167.8177436</v>
      </c>
      <c r="F267" s="285">
        <v>78.662436659644698</v>
      </c>
      <c r="G267" s="285">
        <v>21.337563340355299</v>
      </c>
    </row>
    <row r="268" spans="1:7" x14ac:dyDescent="0.25">
      <c r="A268" s="285" t="s">
        <v>161</v>
      </c>
      <c r="B268" s="285" t="s">
        <v>162</v>
      </c>
      <c r="C268" s="285" t="s">
        <v>16</v>
      </c>
      <c r="D268" s="285">
        <v>23055.119958300002</v>
      </c>
      <c r="E268" s="285">
        <v>1387.1449319000001</v>
      </c>
      <c r="F268" s="285">
        <v>94.324810167423706</v>
      </c>
      <c r="G268" s="285">
        <v>5.6751898325763097</v>
      </c>
    </row>
    <row r="269" spans="1:7" x14ac:dyDescent="0.25">
      <c r="A269" s="285" t="s">
        <v>163</v>
      </c>
      <c r="B269" s="285" t="s">
        <v>164</v>
      </c>
      <c r="C269" s="285" t="s">
        <v>15</v>
      </c>
      <c r="D269" s="285">
        <v>281.3954081</v>
      </c>
      <c r="E269" s="285">
        <v>287.43880369999999</v>
      </c>
      <c r="F269" s="285">
        <v>49.4687911280093</v>
      </c>
      <c r="G269" s="285">
        <v>50.5312088719907</v>
      </c>
    </row>
    <row r="270" spans="1:7" x14ac:dyDescent="0.25">
      <c r="A270" s="285" t="s">
        <v>163</v>
      </c>
      <c r="B270" s="285" t="s">
        <v>164</v>
      </c>
      <c r="C270" s="285" t="s">
        <v>16</v>
      </c>
      <c r="D270" s="285">
        <v>29301.449468499999</v>
      </c>
      <c r="E270" s="285">
        <v>1127.5974236</v>
      </c>
      <c r="F270" s="285">
        <v>96.294338670552506</v>
      </c>
      <c r="G270" s="285">
        <v>3.7056613294475098</v>
      </c>
    </row>
    <row r="271" spans="1:7" x14ac:dyDescent="0.25">
      <c r="A271" s="285" t="s">
        <v>165</v>
      </c>
      <c r="B271" s="285" t="s">
        <v>166</v>
      </c>
      <c r="C271" s="285" t="s">
        <v>15</v>
      </c>
      <c r="D271" s="285">
        <v>806.24895470000001</v>
      </c>
      <c r="E271" s="285">
        <v>224.75555800000001</v>
      </c>
      <c r="F271" s="285">
        <v>78.200332274840505</v>
      </c>
      <c r="G271" s="285">
        <v>21.799667725159502</v>
      </c>
    </row>
    <row r="272" spans="1:7" x14ac:dyDescent="0.25">
      <c r="A272" s="285" t="s">
        <v>165</v>
      </c>
      <c r="B272" s="285" t="s">
        <v>166</v>
      </c>
      <c r="C272" s="285" t="s">
        <v>16</v>
      </c>
      <c r="D272" s="285">
        <v>27790.3536313</v>
      </c>
      <c r="E272" s="285">
        <v>2069.2546032999999</v>
      </c>
      <c r="F272" s="285">
        <v>93.070054412494798</v>
      </c>
      <c r="G272" s="285">
        <v>6.9299455875051903</v>
      </c>
    </row>
    <row r="273" spans="1:7" x14ac:dyDescent="0.25">
      <c r="A273" s="285" t="s">
        <v>167</v>
      </c>
      <c r="B273" s="285" t="s">
        <v>168</v>
      </c>
      <c r="C273" s="285" t="s">
        <v>15</v>
      </c>
      <c r="D273" s="285">
        <v>651.76668810000001</v>
      </c>
      <c r="E273" s="285">
        <v>121.4845914</v>
      </c>
      <c r="F273" s="285">
        <v>84.289118605978302</v>
      </c>
      <c r="G273" s="285">
        <v>15.710881394021699</v>
      </c>
    </row>
    <row r="274" spans="1:7" x14ac:dyDescent="0.25">
      <c r="A274" s="285" t="s">
        <v>167</v>
      </c>
      <c r="B274" s="285" t="s">
        <v>168</v>
      </c>
      <c r="C274" s="285" t="s">
        <v>16</v>
      </c>
      <c r="D274" s="285">
        <v>31925.412124300001</v>
      </c>
      <c r="E274" s="285">
        <v>1197.2840529</v>
      </c>
      <c r="F274" s="285">
        <v>96.385306176481606</v>
      </c>
      <c r="G274" s="285">
        <v>3.6146938235183601</v>
      </c>
    </row>
    <row r="275" spans="1:7" x14ac:dyDescent="0.25">
      <c r="A275" s="285" t="s">
        <v>169</v>
      </c>
      <c r="B275" s="285" t="s">
        <v>170</v>
      </c>
      <c r="C275" s="285" t="s">
        <v>15</v>
      </c>
      <c r="D275" s="285">
        <v>1214.9764121999999</v>
      </c>
      <c r="E275" s="285">
        <v>100.0821997</v>
      </c>
      <c r="F275" s="285">
        <v>92.389525547047597</v>
      </c>
      <c r="G275" s="285">
        <v>7.6104744529524</v>
      </c>
    </row>
    <row r="276" spans="1:7" x14ac:dyDescent="0.25">
      <c r="A276" s="285" t="s">
        <v>169</v>
      </c>
      <c r="B276" s="285" t="s">
        <v>170</v>
      </c>
      <c r="C276" s="285" t="s">
        <v>16</v>
      </c>
      <c r="D276" s="285">
        <v>44537.499483899999</v>
      </c>
      <c r="E276" s="285">
        <v>2279.6758054000002</v>
      </c>
      <c r="F276" s="285">
        <v>95.130684858039601</v>
      </c>
      <c r="G276" s="285">
        <v>4.8693151419603398</v>
      </c>
    </row>
    <row r="277" spans="1:7" x14ac:dyDescent="0.25">
      <c r="A277" s="285" t="s">
        <v>171</v>
      </c>
      <c r="B277" s="285" t="s">
        <v>172</v>
      </c>
      <c r="C277" s="285" t="s">
        <v>15</v>
      </c>
      <c r="D277" s="285">
        <v>468.58303289999998</v>
      </c>
      <c r="E277" s="285">
        <v>96.304565800000006</v>
      </c>
      <c r="F277" s="285">
        <v>82.951552482010598</v>
      </c>
      <c r="G277" s="285">
        <v>17.048447517989398</v>
      </c>
    </row>
    <row r="278" spans="1:7" x14ac:dyDescent="0.25">
      <c r="A278" s="285" t="s">
        <v>171</v>
      </c>
      <c r="B278" s="285" t="s">
        <v>172</v>
      </c>
      <c r="C278" s="285" t="s">
        <v>16</v>
      </c>
      <c r="D278" s="285">
        <v>10275.5511486</v>
      </c>
      <c r="E278" s="285">
        <v>651.25561889999994</v>
      </c>
      <c r="F278" s="285">
        <v>94.039835857287699</v>
      </c>
      <c r="G278" s="285">
        <v>5.9601641427123404</v>
      </c>
    </row>
    <row r="279" spans="1:7" x14ac:dyDescent="0.25">
      <c r="A279" s="285" t="s">
        <v>173</v>
      </c>
      <c r="B279" s="285" t="s">
        <v>174</v>
      </c>
      <c r="C279" s="285" t="s">
        <v>15</v>
      </c>
      <c r="D279" s="285">
        <v>1630.9772373000001</v>
      </c>
      <c r="E279" s="285">
        <v>201.07941410000001</v>
      </c>
      <c r="F279" s="285">
        <v>89.024388850293406</v>
      </c>
      <c r="G279" s="285">
        <v>10.9756111497066</v>
      </c>
    </row>
    <row r="280" spans="1:7" x14ac:dyDescent="0.25">
      <c r="A280" s="285" t="s">
        <v>173</v>
      </c>
      <c r="B280" s="285" t="s">
        <v>174</v>
      </c>
      <c r="C280" s="285" t="s">
        <v>16</v>
      </c>
      <c r="D280" s="285">
        <v>29237.551335</v>
      </c>
      <c r="E280" s="285">
        <v>1946.7001597000001</v>
      </c>
      <c r="F280" s="285">
        <v>93.757425410608803</v>
      </c>
      <c r="G280" s="285">
        <v>6.2425745893912401</v>
      </c>
    </row>
    <row r="281" spans="1:7" x14ac:dyDescent="0.25">
      <c r="A281" s="285" t="s">
        <v>175</v>
      </c>
      <c r="B281" s="285" t="s">
        <v>176</v>
      </c>
      <c r="C281" s="285" t="s">
        <v>15</v>
      </c>
      <c r="D281" s="285">
        <v>1188.4922024</v>
      </c>
      <c r="E281" s="285">
        <v>282.36711739999998</v>
      </c>
      <c r="F281" s="285">
        <v>80.802574821472703</v>
      </c>
      <c r="G281" s="285">
        <v>19.1974251785273</v>
      </c>
    </row>
    <row r="282" spans="1:7" x14ac:dyDescent="0.25">
      <c r="A282" s="285" t="s">
        <v>175</v>
      </c>
      <c r="B282" s="285" t="s">
        <v>176</v>
      </c>
      <c r="C282" s="285" t="s">
        <v>16</v>
      </c>
      <c r="D282" s="285">
        <v>22756.244565199999</v>
      </c>
      <c r="E282" s="285">
        <v>2166.6557797</v>
      </c>
      <c r="F282" s="285">
        <v>91.306566452072801</v>
      </c>
      <c r="G282" s="285">
        <v>8.6934335479271994</v>
      </c>
    </row>
    <row r="283" spans="1:7" x14ac:dyDescent="0.25">
      <c r="A283" s="285" t="s">
        <v>177</v>
      </c>
      <c r="B283" s="285" t="s">
        <v>178</v>
      </c>
      <c r="C283" s="285" t="s">
        <v>15</v>
      </c>
      <c r="D283" s="285">
        <v>881.307458</v>
      </c>
      <c r="E283" s="285">
        <v>151.0498006</v>
      </c>
      <c r="F283" s="285">
        <v>85.368456574341195</v>
      </c>
      <c r="G283" s="285">
        <v>14.6315434256588</v>
      </c>
    </row>
    <row r="284" spans="1:7" x14ac:dyDescent="0.25">
      <c r="A284" s="285" t="s">
        <v>177</v>
      </c>
      <c r="B284" s="285" t="s">
        <v>178</v>
      </c>
      <c r="C284" s="285" t="s">
        <v>16</v>
      </c>
      <c r="D284" s="285">
        <v>5452.8146661999999</v>
      </c>
      <c r="E284" s="285">
        <v>277.06272890000002</v>
      </c>
      <c r="F284" s="285">
        <v>95.164595857898505</v>
      </c>
      <c r="G284" s="285">
        <v>4.8354041421014502</v>
      </c>
    </row>
    <row r="285" spans="1:7" x14ac:dyDescent="0.25">
      <c r="A285" s="285" t="s">
        <v>179</v>
      </c>
      <c r="B285" s="285" t="s">
        <v>180</v>
      </c>
      <c r="C285" s="285" t="s">
        <v>15</v>
      </c>
      <c r="D285" s="285">
        <v>1387.2064130000001</v>
      </c>
      <c r="E285" s="285">
        <v>346.87735470000001</v>
      </c>
      <c r="F285" s="285">
        <v>79.996505292239704</v>
      </c>
      <c r="G285" s="285">
        <v>20.0034947077603</v>
      </c>
    </row>
    <row r="286" spans="1:7" x14ac:dyDescent="0.25">
      <c r="A286" s="285" t="s">
        <v>179</v>
      </c>
      <c r="B286" s="285" t="s">
        <v>180</v>
      </c>
      <c r="C286" s="285" t="s">
        <v>16</v>
      </c>
      <c r="D286" s="285">
        <v>15628.311066099999</v>
      </c>
      <c r="E286" s="285">
        <v>965.78495280000004</v>
      </c>
      <c r="F286" s="285">
        <v>94.179948388270105</v>
      </c>
      <c r="G286" s="285">
        <v>5.8200516117299204</v>
      </c>
    </row>
    <row r="287" spans="1:7" x14ac:dyDescent="0.25">
      <c r="A287" s="285" t="s">
        <v>181</v>
      </c>
      <c r="B287" s="285" t="s">
        <v>182</v>
      </c>
      <c r="C287" s="285" t="s">
        <v>15</v>
      </c>
      <c r="D287" s="285">
        <v>2082.2541166999999</v>
      </c>
      <c r="E287" s="285">
        <v>602.94705239999996</v>
      </c>
      <c r="F287" s="285">
        <v>77.545553780535201</v>
      </c>
      <c r="G287" s="285">
        <v>22.454446219464799</v>
      </c>
    </row>
    <row r="288" spans="1:7" x14ac:dyDescent="0.25">
      <c r="A288" s="285" t="s">
        <v>181</v>
      </c>
      <c r="B288" s="285" t="s">
        <v>182</v>
      </c>
      <c r="C288" s="285" t="s">
        <v>16</v>
      </c>
      <c r="D288" s="285">
        <v>33011.013034399999</v>
      </c>
      <c r="E288" s="285">
        <v>2999.861007</v>
      </c>
      <c r="F288" s="285">
        <v>91.669569020870796</v>
      </c>
      <c r="G288" s="285">
        <v>8.3304309791292503</v>
      </c>
    </row>
    <row r="289" spans="1:7" x14ac:dyDescent="0.25">
      <c r="A289" s="285" t="s">
        <v>183</v>
      </c>
      <c r="B289" s="285" t="s">
        <v>184</v>
      </c>
      <c r="C289" s="285" t="s">
        <v>15</v>
      </c>
      <c r="D289" s="285">
        <v>2129.8375976000002</v>
      </c>
      <c r="E289" s="285">
        <v>439.78138639999997</v>
      </c>
      <c r="F289" s="285">
        <v>82.885346460376198</v>
      </c>
      <c r="G289" s="285">
        <v>17.114653539623799</v>
      </c>
    </row>
    <row r="290" spans="1:7" x14ac:dyDescent="0.25">
      <c r="A290" s="285" t="s">
        <v>183</v>
      </c>
      <c r="B290" s="285" t="s">
        <v>184</v>
      </c>
      <c r="C290" s="285" t="s">
        <v>16</v>
      </c>
      <c r="D290" s="285">
        <v>22453.7593309</v>
      </c>
      <c r="E290" s="285">
        <v>1446.3684526</v>
      </c>
      <c r="F290" s="285">
        <v>93.948281508358605</v>
      </c>
      <c r="G290" s="285">
        <v>6.0517184916414299</v>
      </c>
    </row>
    <row r="291" spans="1:7" x14ac:dyDescent="0.25">
      <c r="A291" s="285" t="s">
        <v>185</v>
      </c>
      <c r="B291" s="285" t="s">
        <v>186</v>
      </c>
      <c r="C291" s="285" t="s">
        <v>15</v>
      </c>
      <c r="D291" s="285">
        <v>2739.5487468000001</v>
      </c>
      <c r="E291" s="285">
        <v>675.0185358</v>
      </c>
      <c r="F291" s="285">
        <v>80.231212920015693</v>
      </c>
      <c r="G291" s="285">
        <v>19.7687870799843</v>
      </c>
    </row>
    <row r="292" spans="1:7" x14ac:dyDescent="0.25">
      <c r="A292" s="285" t="s">
        <v>185</v>
      </c>
      <c r="B292" s="285" t="s">
        <v>186</v>
      </c>
      <c r="C292" s="285" t="s">
        <v>16</v>
      </c>
      <c r="D292" s="285">
        <v>35991.821920900002</v>
      </c>
      <c r="E292" s="285">
        <v>3386.3549078999999</v>
      </c>
      <c r="F292" s="285">
        <v>91.400427392506103</v>
      </c>
      <c r="G292" s="285">
        <v>8.5995726074939096</v>
      </c>
    </row>
    <row r="293" spans="1:7" x14ac:dyDescent="0.25">
      <c r="A293" s="285" t="s">
        <v>187</v>
      </c>
      <c r="B293" s="285" t="s">
        <v>188</v>
      </c>
      <c r="C293" s="285" t="s">
        <v>15</v>
      </c>
      <c r="D293" s="285">
        <v>1977.9590221999999</v>
      </c>
      <c r="E293" s="285">
        <v>220.28745269999999</v>
      </c>
      <c r="F293" s="285">
        <v>89.978946618803505</v>
      </c>
      <c r="G293" s="285">
        <v>10.0210533811965</v>
      </c>
    </row>
    <row r="294" spans="1:7" x14ac:dyDescent="0.25">
      <c r="A294" s="285" t="s">
        <v>187</v>
      </c>
      <c r="B294" s="285" t="s">
        <v>188</v>
      </c>
      <c r="C294" s="285" t="s">
        <v>16</v>
      </c>
      <c r="D294" s="285">
        <v>27811.489706799999</v>
      </c>
      <c r="E294" s="285">
        <v>2141.1784701000001</v>
      </c>
      <c r="F294" s="285">
        <v>92.851459985286695</v>
      </c>
      <c r="G294" s="285">
        <v>7.14854001471332</v>
      </c>
    </row>
    <row r="295" spans="1:7" x14ac:dyDescent="0.25">
      <c r="A295" s="285" t="s">
        <v>189</v>
      </c>
      <c r="B295" s="285" t="s">
        <v>190</v>
      </c>
      <c r="C295" s="285" t="s">
        <v>15</v>
      </c>
      <c r="D295" s="285">
        <v>759.02684550000004</v>
      </c>
      <c r="E295" s="285">
        <v>219.12908049999999</v>
      </c>
      <c r="F295" s="285">
        <v>77.597735220386497</v>
      </c>
      <c r="G295" s="285">
        <v>22.4022647796135</v>
      </c>
    </row>
    <row r="296" spans="1:7" x14ac:dyDescent="0.25">
      <c r="A296" s="285" t="s">
        <v>189</v>
      </c>
      <c r="B296" s="285" t="s">
        <v>190</v>
      </c>
      <c r="C296" s="285" t="s">
        <v>16</v>
      </c>
      <c r="D296" s="285">
        <v>13159.249007099999</v>
      </c>
      <c r="E296" s="285">
        <v>812.96317250000004</v>
      </c>
      <c r="F296" s="285">
        <v>94.181571521745397</v>
      </c>
      <c r="G296" s="285">
        <v>5.8184284782545701</v>
      </c>
    </row>
    <row r="297" spans="1:7" x14ac:dyDescent="0.25">
      <c r="A297" s="285" t="s">
        <v>191</v>
      </c>
      <c r="B297" s="285" t="s">
        <v>192</v>
      </c>
      <c r="C297" s="285" t="s">
        <v>15</v>
      </c>
      <c r="D297" s="285">
        <v>510.63435340000001</v>
      </c>
      <c r="E297" s="285">
        <v>124.51730139999999</v>
      </c>
      <c r="F297" s="285">
        <v>80.395658192969904</v>
      </c>
      <c r="G297" s="285">
        <v>19.604341807030099</v>
      </c>
    </row>
    <row r="298" spans="1:7" x14ac:dyDescent="0.25">
      <c r="A298" s="285" t="s">
        <v>191</v>
      </c>
      <c r="B298" s="285" t="s">
        <v>192</v>
      </c>
      <c r="C298" s="285" t="s">
        <v>16</v>
      </c>
      <c r="D298" s="285">
        <v>24357.741932299999</v>
      </c>
      <c r="E298" s="285">
        <v>2121.4729438999998</v>
      </c>
      <c r="F298" s="285">
        <v>91.988157678319894</v>
      </c>
      <c r="G298" s="285">
        <v>8.0118423216800796</v>
      </c>
    </row>
    <row r="299" spans="1:7" x14ac:dyDescent="0.25">
      <c r="A299" s="285" t="s">
        <v>193</v>
      </c>
      <c r="B299" s="285" t="s">
        <v>194</v>
      </c>
      <c r="C299" s="285" t="s">
        <v>15</v>
      </c>
      <c r="D299" s="285">
        <v>1346.0985599999999</v>
      </c>
      <c r="E299" s="285">
        <v>383.62892799999997</v>
      </c>
      <c r="F299" s="285">
        <v>77.821423856565303</v>
      </c>
      <c r="G299" s="285">
        <v>22.1785761434347</v>
      </c>
    </row>
    <row r="300" spans="1:7" x14ac:dyDescent="0.25">
      <c r="A300" s="285" t="s">
        <v>193</v>
      </c>
      <c r="B300" s="285" t="s">
        <v>194</v>
      </c>
      <c r="C300" s="285" t="s">
        <v>16</v>
      </c>
      <c r="D300" s="285">
        <v>19230.167543799998</v>
      </c>
      <c r="E300" s="285">
        <v>1436.8071739</v>
      </c>
      <c r="F300" s="285">
        <v>93.047810850276704</v>
      </c>
      <c r="G300" s="285">
        <v>6.9521891497233197</v>
      </c>
    </row>
    <row r="301" spans="1:7" x14ac:dyDescent="0.25">
      <c r="A301" s="285" t="s">
        <v>195</v>
      </c>
      <c r="B301" s="285" t="s">
        <v>196</v>
      </c>
      <c r="C301" s="285" t="s">
        <v>15</v>
      </c>
      <c r="D301" s="285">
        <v>4227.9079469999997</v>
      </c>
      <c r="E301" s="285">
        <v>1532.0398496</v>
      </c>
      <c r="F301" s="285">
        <v>73.401844882963402</v>
      </c>
      <c r="G301" s="285">
        <v>26.598155117036601</v>
      </c>
    </row>
    <row r="302" spans="1:7" x14ac:dyDescent="0.25">
      <c r="A302" s="285" t="s">
        <v>195</v>
      </c>
      <c r="B302" s="285" t="s">
        <v>196</v>
      </c>
      <c r="C302" s="285" t="s">
        <v>16</v>
      </c>
      <c r="D302" s="285">
        <v>44771.256537300003</v>
      </c>
      <c r="E302" s="285">
        <v>3712.9401790000002</v>
      </c>
      <c r="F302" s="285">
        <v>92.341957935848995</v>
      </c>
      <c r="G302" s="285">
        <v>7.6580420641510596</v>
      </c>
    </row>
    <row r="303" spans="1:7" x14ac:dyDescent="0.25">
      <c r="A303" s="285" t="s">
        <v>197</v>
      </c>
      <c r="B303" s="285" t="s">
        <v>198</v>
      </c>
      <c r="C303" s="285" t="s">
        <v>15</v>
      </c>
      <c r="D303" s="285">
        <v>3095.0762405</v>
      </c>
      <c r="E303" s="285">
        <v>1125.4339147999999</v>
      </c>
      <c r="F303" s="285">
        <v>73.334173514860197</v>
      </c>
      <c r="G303" s="285">
        <v>26.6658264851397</v>
      </c>
    </row>
    <row r="304" spans="1:7" x14ac:dyDescent="0.25">
      <c r="A304" s="285" t="s">
        <v>197</v>
      </c>
      <c r="B304" s="285" t="s">
        <v>198</v>
      </c>
      <c r="C304" s="285" t="s">
        <v>16</v>
      </c>
      <c r="D304" s="285">
        <v>45461.692191800001</v>
      </c>
      <c r="E304" s="285">
        <v>3329.6494616999998</v>
      </c>
      <c r="F304" s="285">
        <v>93.175737028618599</v>
      </c>
      <c r="G304" s="285">
        <v>6.8242629713814198</v>
      </c>
    </row>
    <row r="305" spans="1:7" x14ac:dyDescent="0.25">
      <c r="A305" s="285" t="s">
        <v>199</v>
      </c>
      <c r="B305" s="285" t="s">
        <v>200</v>
      </c>
      <c r="C305" s="285" t="s">
        <v>15</v>
      </c>
      <c r="D305" s="285">
        <v>1890.9038121999999</v>
      </c>
      <c r="E305" s="285">
        <v>798.31324410000002</v>
      </c>
      <c r="F305" s="285">
        <v>70.314287490115404</v>
      </c>
      <c r="G305" s="285">
        <v>29.685712509884599</v>
      </c>
    </row>
    <row r="306" spans="1:7" x14ac:dyDescent="0.25">
      <c r="A306" s="285" t="s">
        <v>199</v>
      </c>
      <c r="B306" s="285" t="s">
        <v>200</v>
      </c>
      <c r="C306" s="285" t="s">
        <v>16</v>
      </c>
      <c r="D306" s="285">
        <v>25426.864550300001</v>
      </c>
      <c r="E306" s="285">
        <v>1927.8892463</v>
      </c>
      <c r="F306" s="285">
        <v>92.952269793268499</v>
      </c>
      <c r="G306" s="285">
        <v>7.04773020673146</v>
      </c>
    </row>
    <row r="307" spans="1:7" x14ac:dyDescent="0.25">
      <c r="A307" s="285" t="s">
        <v>201</v>
      </c>
      <c r="B307" s="285" t="s">
        <v>202</v>
      </c>
      <c r="C307" s="285" t="s">
        <v>15</v>
      </c>
      <c r="D307" s="285">
        <v>2838.1600579999999</v>
      </c>
      <c r="E307" s="285">
        <v>987.28208400000005</v>
      </c>
      <c r="F307" s="285">
        <v>74.191686938340794</v>
      </c>
      <c r="G307" s="285">
        <v>25.808313061659199</v>
      </c>
    </row>
    <row r="308" spans="1:7" x14ac:dyDescent="0.25">
      <c r="A308" s="285" t="s">
        <v>201</v>
      </c>
      <c r="B308" s="285" t="s">
        <v>202</v>
      </c>
      <c r="C308" s="285" t="s">
        <v>16</v>
      </c>
      <c r="D308" s="285">
        <v>79963.5925059</v>
      </c>
      <c r="E308" s="285">
        <v>7868.8349189999999</v>
      </c>
      <c r="F308" s="285">
        <v>91.041082263463394</v>
      </c>
      <c r="G308" s="285">
        <v>8.9589177365366002</v>
      </c>
    </row>
    <row r="309" spans="1:7" x14ac:dyDescent="0.25">
      <c r="A309" s="285" t="s">
        <v>203</v>
      </c>
      <c r="B309" s="285" t="s">
        <v>204</v>
      </c>
      <c r="C309" s="285" t="s">
        <v>15</v>
      </c>
      <c r="D309" s="285">
        <v>288.10966250000001</v>
      </c>
      <c r="E309" s="285">
        <v>0</v>
      </c>
      <c r="F309" s="285">
        <v>100</v>
      </c>
      <c r="G309" s="285">
        <v>0</v>
      </c>
    </row>
    <row r="310" spans="1:7" x14ac:dyDescent="0.25">
      <c r="A310" s="285" t="s">
        <v>203</v>
      </c>
      <c r="B310" s="285" t="s">
        <v>204</v>
      </c>
      <c r="C310" s="285" t="s">
        <v>16</v>
      </c>
      <c r="D310" s="285">
        <v>30168.369179699999</v>
      </c>
      <c r="E310" s="285">
        <v>1219.488885</v>
      </c>
      <c r="F310" s="285">
        <v>96.114775074851394</v>
      </c>
      <c r="G310" s="285">
        <v>3.8852249251486302</v>
      </c>
    </row>
    <row r="311" spans="1:7" x14ac:dyDescent="0.25">
      <c r="A311" s="285" t="s">
        <v>205</v>
      </c>
      <c r="B311" s="285" t="s">
        <v>206</v>
      </c>
      <c r="C311" s="285" t="s">
        <v>15</v>
      </c>
      <c r="D311" s="285">
        <v>871.90412900000001</v>
      </c>
      <c r="E311" s="285">
        <v>430.03776520000002</v>
      </c>
      <c r="F311" s="285">
        <v>66.969511687444097</v>
      </c>
      <c r="G311" s="285">
        <v>33.030488312555903</v>
      </c>
    </row>
    <row r="312" spans="1:7" x14ac:dyDescent="0.25">
      <c r="A312" s="285" t="s">
        <v>205</v>
      </c>
      <c r="B312" s="285" t="s">
        <v>206</v>
      </c>
      <c r="C312" s="285" t="s">
        <v>16</v>
      </c>
      <c r="D312" s="285">
        <v>55064.233912900003</v>
      </c>
      <c r="E312" s="285">
        <v>2856.4560147000002</v>
      </c>
      <c r="F312" s="285">
        <v>95.068332199995297</v>
      </c>
      <c r="G312" s="285">
        <v>4.9316678000046696</v>
      </c>
    </row>
    <row r="313" spans="1:7" x14ac:dyDescent="0.25">
      <c r="A313" s="285" t="s">
        <v>207</v>
      </c>
      <c r="B313" s="285" t="s">
        <v>208</v>
      </c>
      <c r="C313" s="285" t="s">
        <v>15</v>
      </c>
      <c r="D313" s="285">
        <v>1552.3455578999999</v>
      </c>
      <c r="E313" s="285">
        <v>1107.2670482000001</v>
      </c>
      <c r="F313" s="285">
        <v>58.367355995365301</v>
      </c>
      <c r="G313" s="285">
        <v>41.632644004634699</v>
      </c>
    </row>
    <row r="314" spans="1:7" x14ac:dyDescent="0.25">
      <c r="A314" s="285" t="s">
        <v>207</v>
      </c>
      <c r="B314" s="285" t="s">
        <v>208</v>
      </c>
      <c r="C314" s="285" t="s">
        <v>16</v>
      </c>
      <c r="D314" s="285">
        <v>42000.751897100003</v>
      </c>
      <c r="E314" s="285">
        <v>3559.8879692999999</v>
      </c>
      <c r="F314" s="285">
        <v>92.186483816428293</v>
      </c>
      <c r="G314" s="285">
        <v>7.8135161835717399</v>
      </c>
    </row>
    <row r="315" spans="1:7" x14ac:dyDescent="0.25">
      <c r="A315" s="285" t="s">
        <v>209</v>
      </c>
      <c r="B315" s="285" t="s">
        <v>210</v>
      </c>
      <c r="C315" s="285" t="s">
        <v>15</v>
      </c>
      <c r="D315" s="285">
        <v>1336.2256115</v>
      </c>
      <c r="E315" s="285">
        <v>299.89355069999999</v>
      </c>
      <c r="F315" s="285">
        <v>81.670433448334506</v>
      </c>
      <c r="G315" s="285">
        <v>18.329566551665401</v>
      </c>
    </row>
    <row r="316" spans="1:7" x14ac:dyDescent="0.25">
      <c r="A316" s="285" t="s">
        <v>209</v>
      </c>
      <c r="B316" s="285" t="s">
        <v>210</v>
      </c>
      <c r="C316" s="285" t="s">
        <v>16</v>
      </c>
      <c r="D316" s="285">
        <v>45488.215546899999</v>
      </c>
      <c r="E316" s="285">
        <v>2538.273479</v>
      </c>
      <c r="F316" s="285">
        <v>94.714846888701004</v>
      </c>
      <c r="G316" s="285">
        <v>5.2851531112989401</v>
      </c>
    </row>
    <row r="317" spans="1:7" x14ac:dyDescent="0.25">
      <c r="A317" s="285" t="s">
        <v>211</v>
      </c>
      <c r="B317" s="285" t="s">
        <v>212</v>
      </c>
      <c r="C317" s="285" t="s">
        <v>15</v>
      </c>
      <c r="D317" s="285">
        <v>362.7627971</v>
      </c>
      <c r="E317" s="285">
        <v>132.2185236</v>
      </c>
      <c r="F317" s="285">
        <v>73.288179155322993</v>
      </c>
      <c r="G317" s="285">
        <v>26.711820844677</v>
      </c>
    </row>
    <row r="318" spans="1:7" x14ac:dyDescent="0.25">
      <c r="A318" s="285" t="s">
        <v>211</v>
      </c>
      <c r="B318" s="285" t="s">
        <v>212</v>
      </c>
      <c r="C318" s="285" t="s">
        <v>16</v>
      </c>
      <c r="D318" s="285">
        <v>10247.033013099999</v>
      </c>
      <c r="E318" s="285">
        <v>814.96962080000003</v>
      </c>
      <c r="F318" s="285">
        <v>92.632711745136504</v>
      </c>
      <c r="G318" s="285">
        <v>7.3672882548634497</v>
      </c>
    </row>
    <row r="319" spans="1:7" x14ac:dyDescent="0.25">
      <c r="A319" s="285" t="s">
        <v>213</v>
      </c>
      <c r="B319" s="285" t="s">
        <v>214</v>
      </c>
      <c r="C319" s="285" t="s">
        <v>15</v>
      </c>
      <c r="D319" s="285">
        <v>327.54993030000003</v>
      </c>
      <c r="E319" s="285">
        <v>44.841338</v>
      </c>
      <c r="F319" s="285">
        <v>87.958542045116999</v>
      </c>
      <c r="G319" s="285">
        <v>12.041457954883001</v>
      </c>
    </row>
    <row r="320" spans="1:7" x14ac:dyDescent="0.25">
      <c r="A320" s="285" t="s">
        <v>213</v>
      </c>
      <c r="B320" s="285" t="s">
        <v>214</v>
      </c>
      <c r="C320" s="285" t="s">
        <v>16</v>
      </c>
      <c r="D320" s="285">
        <v>20765.137004699998</v>
      </c>
      <c r="E320" s="285">
        <v>1152.2064324999999</v>
      </c>
      <c r="F320" s="285">
        <v>94.742946672339997</v>
      </c>
      <c r="G320" s="285">
        <v>5.2570533276600298</v>
      </c>
    </row>
    <row r="321" spans="1:7" x14ac:dyDescent="0.25">
      <c r="A321" s="285" t="s">
        <v>215</v>
      </c>
      <c r="B321" s="285" t="s">
        <v>216</v>
      </c>
      <c r="C321" s="285" t="s">
        <v>15</v>
      </c>
      <c r="D321" s="285">
        <v>125.8106445</v>
      </c>
      <c r="E321" s="285">
        <v>0</v>
      </c>
      <c r="F321" s="285">
        <v>100</v>
      </c>
      <c r="G321" s="285">
        <v>0</v>
      </c>
    </row>
    <row r="322" spans="1:7" x14ac:dyDescent="0.25">
      <c r="A322" s="285" t="s">
        <v>215</v>
      </c>
      <c r="B322" s="285" t="s">
        <v>216</v>
      </c>
      <c r="C322" s="285" t="s">
        <v>16</v>
      </c>
      <c r="D322" s="285">
        <v>9222.0684220999992</v>
      </c>
      <c r="E322" s="285">
        <v>740.01414680000005</v>
      </c>
      <c r="F322" s="285">
        <v>92.5716922974499</v>
      </c>
      <c r="G322" s="285">
        <v>7.4283077025501001</v>
      </c>
    </row>
    <row r="323" spans="1:7" x14ac:dyDescent="0.25">
      <c r="A323" s="285" t="s">
        <v>217</v>
      </c>
      <c r="B323" s="285" t="s">
        <v>218</v>
      </c>
      <c r="C323" s="285" t="s">
        <v>15</v>
      </c>
      <c r="D323" s="285">
        <v>1506.8005307000001</v>
      </c>
      <c r="E323" s="285">
        <v>254.78004300000001</v>
      </c>
      <c r="F323" s="285">
        <v>85.536849871995102</v>
      </c>
      <c r="G323" s="285">
        <v>14.4631501280048</v>
      </c>
    </row>
    <row r="324" spans="1:7" x14ac:dyDescent="0.25">
      <c r="A324" s="285" t="s">
        <v>217</v>
      </c>
      <c r="B324" s="285" t="s">
        <v>218</v>
      </c>
      <c r="C324" s="285" t="s">
        <v>16</v>
      </c>
      <c r="D324" s="285">
        <v>37582.924915099997</v>
      </c>
      <c r="E324" s="285">
        <v>3323.9015092</v>
      </c>
      <c r="F324" s="285">
        <v>91.874457640093297</v>
      </c>
      <c r="G324" s="285">
        <v>8.1255423599066905</v>
      </c>
    </row>
    <row r="325" spans="1:7" x14ac:dyDescent="0.25">
      <c r="A325" s="285" t="s">
        <v>219</v>
      </c>
      <c r="B325" s="285" t="s">
        <v>220</v>
      </c>
      <c r="C325" s="285" t="s">
        <v>15</v>
      </c>
      <c r="D325" s="285">
        <v>1121.7658334</v>
      </c>
      <c r="E325" s="285">
        <v>600.95353509999995</v>
      </c>
      <c r="F325" s="285">
        <v>65.115993580355493</v>
      </c>
      <c r="G325" s="285">
        <v>34.8840064196445</v>
      </c>
    </row>
    <row r="326" spans="1:7" x14ac:dyDescent="0.25">
      <c r="A326" s="285" t="s">
        <v>219</v>
      </c>
      <c r="B326" s="285" t="s">
        <v>220</v>
      </c>
      <c r="C326" s="285" t="s">
        <v>16</v>
      </c>
      <c r="D326" s="285">
        <v>16305.518519400001</v>
      </c>
      <c r="E326" s="285">
        <v>1167.8495591999999</v>
      </c>
      <c r="F326" s="285">
        <v>93.316402688098293</v>
      </c>
      <c r="G326" s="285">
        <v>6.6835973119016998</v>
      </c>
    </row>
    <row r="327" spans="1:7" x14ac:dyDescent="0.25">
      <c r="A327" s="285" t="s">
        <v>221</v>
      </c>
      <c r="B327" s="285" t="s">
        <v>222</v>
      </c>
      <c r="C327" s="285" t="s">
        <v>15</v>
      </c>
      <c r="D327" s="285">
        <v>997.44377350000002</v>
      </c>
      <c r="E327" s="285">
        <v>163.1168006</v>
      </c>
      <c r="F327" s="285">
        <v>85.9449989737507</v>
      </c>
      <c r="G327" s="285">
        <v>14.0550010262493</v>
      </c>
    </row>
    <row r="328" spans="1:7" x14ac:dyDescent="0.25">
      <c r="A328" s="285" t="s">
        <v>221</v>
      </c>
      <c r="B328" s="285" t="s">
        <v>222</v>
      </c>
      <c r="C328" s="285" t="s">
        <v>16</v>
      </c>
      <c r="D328" s="285">
        <v>19174.250038099999</v>
      </c>
      <c r="E328" s="285">
        <v>1032.7086489000001</v>
      </c>
      <c r="F328" s="285">
        <v>94.889341513998403</v>
      </c>
      <c r="G328" s="285">
        <v>5.11065848600159</v>
      </c>
    </row>
    <row r="329" spans="1:7" x14ac:dyDescent="0.25">
      <c r="A329" s="285" t="s">
        <v>223</v>
      </c>
      <c r="B329" s="285" t="s">
        <v>224</v>
      </c>
      <c r="C329" s="285" t="s">
        <v>15</v>
      </c>
      <c r="D329" s="285">
        <v>3159.2915360000002</v>
      </c>
      <c r="E329" s="285">
        <v>1102.4840242</v>
      </c>
      <c r="F329" s="285">
        <v>74.130875532350601</v>
      </c>
      <c r="G329" s="285">
        <v>25.869124467649399</v>
      </c>
    </row>
    <row r="330" spans="1:7" x14ac:dyDescent="0.25">
      <c r="A330" s="285" t="s">
        <v>223</v>
      </c>
      <c r="B330" s="285" t="s">
        <v>224</v>
      </c>
      <c r="C330" s="285" t="s">
        <v>16</v>
      </c>
      <c r="D330" s="285">
        <v>37924.143775899996</v>
      </c>
      <c r="E330" s="285">
        <v>2965.7114067000002</v>
      </c>
      <c r="F330" s="285">
        <v>92.747072853508101</v>
      </c>
      <c r="G330" s="285">
        <v>7.2529271464918503</v>
      </c>
    </row>
    <row r="331" spans="1:7" x14ac:dyDescent="0.25">
      <c r="A331" s="285" t="s">
        <v>225</v>
      </c>
      <c r="B331" s="285" t="s">
        <v>226</v>
      </c>
      <c r="C331" s="285" t="s">
        <v>15</v>
      </c>
      <c r="D331" s="285">
        <v>155.67204910000001</v>
      </c>
      <c r="E331" s="285">
        <v>80.811220599999999</v>
      </c>
      <c r="F331" s="285">
        <v>65.827933323775397</v>
      </c>
      <c r="G331" s="285">
        <v>34.172066676224603</v>
      </c>
    </row>
    <row r="332" spans="1:7" x14ac:dyDescent="0.25">
      <c r="A332" s="285" t="s">
        <v>225</v>
      </c>
      <c r="B332" s="285" t="s">
        <v>226</v>
      </c>
      <c r="C332" s="285" t="s">
        <v>16</v>
      </c>
      <c r="D332" s="285">
        <v>8539.1361410000009</v>
      </c>
      <c r="E332" s="285">
        <v>507.7746884</v>
      </c>
      <c r="F332" s="285">
        <v>94.387314101186107</v>
      </c>
      <c r="G332" s="285">
        <v>5.6126858988138801</v>
      </c>
    </row>
    <row r="333" spans="1:7" x14ac:dyDescent="0.25">
      <c r="A333" s="285" t="s">
        <v>227</v>
      </c>
      <c r="B333" s="285" t="s">
        <v>228</v>
      </c>
      <c r="C333" s="285" t="s">
        <v>15</v>
      </c>
      <c r="D333" s="285">
        <v>3944.6577323000001</v>
      </c>
      <c r="E333" s="285">
        <v>1161.4449737</v>
      </c>
      <c r="F333" s="285">
        <v>77.253787466217105</v>
      </c>
      <c r="G333" s="285">
        <v>22.746212533782899</v>
      </c>
    </row>
    <row r="334" spans="1:7" x14ac:dyDescent="0.25">
      <c r="A334" s="285" t="s">
        <v>227</v>
      </c>
      <c r="B334" s="285" t="s">
        <v>228</v>
      </c>
      <c r="C334" s="285" t="s">
        <v>16</v>
      </c>
      <c r="D334" s="285">
        <v>54601.948321199998</v>
      </c>
      <c r="E334" s="285">
        <v>3245.8689555000001</v>
      </c>
      <c r="F334" s="285">
        <v>94.388951721420696</v>
      </c>
      <c r="G334" s="285">
        <v>5.6110482785793403</v>
      </c>
    </row>
    <row r="335" spans="1:7" x14ac:dyDescent="0.25">
      <c r="A335" s="285" t="s">
        <v>229</v>
      </c>
      <c r="B335" s="285" t="s">
        <v>230</v>
      </c>
      <c r="C335" s="285" t="s">
        <v>15</v>
      </c>
      <c r="D335" s="285">
        <v>4130.8734545999996</v>
      </c>
      <c r="E335" s="285">
        <v>415.80716530000001</v>
      </c>
      <c r="F335" s="285">
        <v>90.854709181021306</v>
      </c>
      <c r="G335" s="285">
        <v>9.1452908189787294</v>
      </c>
    </row>
    <row r="336" spans="1:7" x14ac:dyDescent="0.25">
      <c r="A336" s="285" t="s">
        <v>229</v>
      </c>
      <c r="B336" s="285" t="s">
        <v>230</v>
      </c>
      <c r="C336" s="285" t="s">
        <v>16</v>
      </c>
      <c r="D336" s="285">
        <v>67840.408866600003</v>
      </c>
      <c r="E336" s="285">
        <v>6439.9439229</v>
      </c>
      <c r="F336" s="285">
        <v>91.330218986506594</v>
      </c>
      <c r="G336" s="285">
        <v>8.6697810134934201</v>
      </c>
    </row>
    <row r="337" spans="1:7" x14ac:dyDescent="0.25">
      <c r="A337" s="285" t="s">
        <v>231</v>
      </c>
      <c r="B337" s="285" t="s">
        <v>232</v>
      </c>
      <c r="C337" s="285" t="s">
        <v>15</v>
      </c>
      <c r="D337" s="285">
        <v>2473.4509091999998</v>
      </c>
      <c r="E337" s="285">
        <v>432.0637754</v>
      </c>
      <c r="F337" s="285">
        <v>85.129527044208302</v>
      </c>
      <c r="G337" s="285">
        <v>14.870472955791699</v>
      </c>
    </row>
    <row r="338" spans="1:7" x14ac:dyDescent="0.25">
      <c r="A338" s="285" t="s">
        <v>231</v>
      </c>
      <c r="B338" s="285" t="s">
        <v>232</v>
      </c>
      <c r="C338" s="285" t="s">
        <v>16</v>
      </c>
      <c r="D338" s="285">
        <v>41006.686695199998</v>
      </c>
      <c r="E338" s="285">
        <v>1847.1184303</v>
      </c>
      <c r="F338" s="285">
        <v>95.689721309716603</v>
      </c>
      <c r="G338" s="285">
        <v>4.3102786902833996</v>
      </c>
    </row>
    <row r="339" spans="1:7" x14ac:dyDescent="0.25">
      <c r="A339" s="285" t="s">
        <v>233</v>
      </c>
      <c r="B339" s="285" t="s">
        <v>234</v>
      </c>
      <c r="C339" s="285" t="s">
        <v>15</v>
      </c>
      <c r="D339" s="285">
        <v>1794.6479795</v>
      </c>
      <c r="E339" s="285">
        <v>246.7267105</v>
      </c>
      <c r="F339" s="285">
        <v>87.913697974770102</v>
      </c>
      <c r="G339" s="285">
        <v>12.0863020252299</v>
      </c>
    </row>
    <row r="340" spans="1:7" x14ac:dyDescent="0.25">
      <c r="A340" s="285" t="s">
        <v>233</v>
      </c>
      <c r="B340" s="285" t="s">
        <v>234</v>
      </c>
      <c r="C340" s="285" t="s">
        <v>16</v>
      </c>
      <c r="D340" s="285">
        <v>30397.2520678</v>
      </c>
      <c r="E340" s="285">
        <v>2221.9112952999999</v>
      </c>
      <c r="F340" s="285">
        <v>93.188325308755395</v>
      </c>
      <c r="G340" s="285">
        <v>6.8116746912445603</v>
      </c>
    </row>
    <row r="341" spans="1:7" x14ac:dyDescent="0.25">
      <c r="A341" s="285" t="s">
        <v>235</v>
      </c>
      <c r="B341" s="285" t="s">
        <v>236</v>
      </c>
      <c r="C341" s="285" t="s">
        <v>15</v>
      </c>
      <c r="D341" s="285">
        <v>457.01507779999997</v>
      </c>
      <c r="E341" s="285">
        <v>122.79571110000001</v>
      </c>
      <c r="F341" s="285">
        <v>78.821416667157195</v>
      </c>
      <c r="G341" s="285">
        <v>21.178583332842798</v>
      </c>
    </row>
    <row r="342" spans="1:7" x14ac:dyDescent="0.25">
      <c r="A342" s="285" t="s">
        <v>235</v>
      </c>
      <c r="B342" s="285" t="s">
        <v>236</v>
      </c>
      <c r="C342" s="285" t="s">
        <v>16</v>
      </c>
      <c r="D342" s="285">
        <v>4737.0567526000004</v>
      </c>
      <c r="E342" s="285">
        <v>429.62007369999998</v>
      </c>
      <c r="F342" s="285">
        <v>91.684789117966503</v>
      </c>
      <c r="G342" s="285">
        <v>8.3152108820334902</v>
      </c>
    </row>
    <row r="343" spans="1:7" x14ac:dyDescent="0.25">
      <c r="A343" s="285" t="s">
        <v>237</v>
      </c>
      <c r="B343" s="285" t="s">
        <v>238</v>
      </c>
      <c r="C343" s="285" t="s">
        <v>15</v>
      </c>
      <c r="D343" s="285">
        <v>190.9444781</v>
      </c>
      <c r="E343" s="285">
        <v>31.537399499999999</v>
      </c>
      <c r="F343" s="285">
        <v>85.824733304030701</v>
      </c>
      <c r="G343" s="285">
        <v>14.175266695969301</v>
      </c>
    </row>
    <row r="344" spans="1:7" x14ac:dyDescent="0.25">
      <c r="A344" s="285" t="s">
        <v>237</v>
      </c>
      <c r="B344" s="285" t="s">
        <v>238</v>
      </c>
      <c r="C344" s="285" t="s">
        <v>16</v>
      </c>
      <c r="D344" s="285">
        <v>4545.1346671000001</v>
      </c>
      <c r="E344" s="285">
        <v>128.15998060000001</v>
      </c>
      <c r="F344" s="285">
        <v>97.257609668094105</v>
      </c>
      <c r="G344" s="285">
        <v>2.7423903319058902</v>
      </c>
    </row>
    <row r="345" spans="1:7" x14ac:dyDescent="0.25">
      <c r="A345" s="285" t="s">
        <v>239</v>
      </c>
      <c r="B345" s="285" t="s">
        <v>240</v>
      </c>
      <c r="C345" s="285" t="s">
        <v>15</v>
      </c>
      <c r="D345" s="285">
        <v>271.88494079999998</v>
      </c>
      <c r="E345" s="285">
        <v>52.191960399999999</v>
      </c>
      <c r="F345" s="285">
        <v>83.895192712981896</v>
      </c>
      <c r="G345" s="285">
        <v>16.104807287018101</v>
      </c>
    </row>
    <row r="346" spans="1:7" x14ac:dyDescent="0.25">
      <c r="A346" s="285" t="s">
        <v>239</v>
      </c>
      <c r="B346" s="285" t="s">
        <v>240</v>
      </c>
      <c r="C346" s="285" t="s">
        <v>16</v>
      </c>
      <c r="D346" s="285">
        <v>7016.3802588999997</v>
      </c>
      <c r="E346" s="285">
        <v>262.73805390000001</v>
      </c>
      <c r="F346" s="285">
        <v>96.390523651223205</v>
      </c>
      <c r="G346" s="285">
        <v>3.6094763487768402</v>
      </c>
    </row>
    <row r="347" spans="1:7" x14ac:dyDescent="0.25">
      <c r="A347" s="285" t="s">
        <v>241</v>
      </c>
      <c r="B347" s="285" t="s">
        <v>242</v>
      </c>
      <c r="C347" s="285" t="s">
        <v>15</v>
      </c>
      <c r="D347" s="285">
        <v>335.97681729999999</v>
      </c>
      <c r="E347" s="285">
        <v>258.64287830000001</v>
      </c>
      <c r="F347" s="285">
        <v>56.502806715977201</v>
      </c>
      <c r="G347" s="285">
        <v>43.497193284022799</v>
      </c>
    </row>
    <row r="348" spans="1:7" x14ac:dyDescent="0.25">
      <c r="A348" s="285" t="s">
        <v>241</v>
      </c>
      <c r="B348" s="285" t="s">
        <v>242</v>
      </c>
      <c r="C348" s="285" t="s">
        <v>16</v>
      </c>
      <c r="D348" s="285">
        <v>6673.1876518999998</v>
      </c>
      <c r="E348" s="285">
        <v>339.82625189999999</v>
      </c>
      <c r="F348" s="285">
        <v>95.154347951372699</v>
      </c>
      <c r="G348" s="285">
        <v>4.8456520486272696</v>
      </c>
    </row>
    <row r="349" spans="1:7" x14ac:dyDescent="0.25">
      <c r="A349" s="285" t="s">
        <v>243</v>
      </c>
      <c r="B349" s="285" t="s">
        <v>244</v>
      </c>
      <c r="C349" s="285" t="s">
        <v>15</v>
      </c>
      <c r="D349" s="285">
        <v>1631.0346790000001</v>
      </c>
      <c r="E349" s="285">
        <v>304.7122693</v>
      </c>
      <c r="F349" s="285">
        <v>84.258672365848099</v>
      </c>
      <c r="G349" s="285">
        <v>15.741327634151901</v>
      </c>
    </row>
    <row r="350" spans="1:7" x14ac:dyDescent="0.25">
      <c r="A350" s="285" t="s">
        <v>243</v>
      </c>
      <c r="B350" s="285" t="s">
        <v>244</v>
      </c>
      <c r="C350" s="285" t="s">
        <v>16</v>
      </c>
      <c r="D350" s="285">
        <v>10900.7615202</v>
      </c>
      <c r="E350" s="285">
        <v>918.93478760000005</v>
      </c>
      <c r="F350" s="285">
        <v>92.225394259972802</v>
      </c>
      <c r="G350" s="285">
        <v>7.77460574002719</v>
      </c>
    </row>
    <row r="351" spans="1:7" x14ac:dyDescent="0.25">
      <c r="A351" s="285" t="s">
        <v>245</v>
      </c>
      <c r="B351" s="285" t="s">
        <v>246</v>
      </c>
      <c r="C351" s="285" t="s">
        <v>15</v>
      </c>
      <c r="D351" s="285">
        <v>187.22810680000001</v>
      </c>
      <c r="E351" s="285">
        <v>51.8800667</v>
      </c>
      <c r="F351" s="285">
        <v>78.302679519234403</v>
      </c>
      <c r="G351" s="285">
        <v>21.697320480765601</v>
      </c>
    </row>
    <row r="352" spans="1:7" x14ac:dyDescent="0.25">
      <c r="A352" s="285" t="s">
        <v>245</v>
      </c>
      <c r="B352" s="285" t="s">
        <v>246</v>
      </c>
      <c r="C352" s="285" t="s">
        <v>16</v>
      </c>
      <c r="D352" s="285">
        <v>16975.264635700001</v>
      </c>
      <c r="E352" s="285">
        <v>795.49038929999995</v>
      </c>
      <c r="F352" s="285">
        <v>95.523598247902797</v>
      </c>
      <c r="G352" s="285">
        <v>4.4764017520971899</v>
      </c>
    </row>
    <row r="353" spans="1:7" x14ac:dyDescent="0.25">
      <c r="A353" s="285" t="s">
        <v>247</v>
      </c>
      <c r="B353" s="285" t="s">
        <v>248</v>
      </c>
      <c r="C353" s="285" t="s">
        <v>15</v>
      </c>
      <c r="D353" s="285">
        <v>103.26996389999999</v>
      </c>
      <c r="E353" s="285">
        <v>91.461123000000001</v>
      </c>
      <c r="F353" s="285">
        <v>53.032089300170199</v>
      </c>
      <c r="G353" s="285">
        <v>46.967910699829801</v>
      </c>
    </row>
    <row r="354" spans="1:7" x14ac:dyDescent="0.25">
      <c r="A354" s="285" t="s">
        <v>247</v>
      </c>
      <c r="B354" s="285" t="s">
        <v>248</v>
      </c>
      <c r="C354" s="285" t="s">
        <v>16</v>
      </c>
      <c r="D354" s="285">
        <v>18850.597236000001</v>
      </c>
      <c r="E354" s="285">
        <v>657.07730800000002</v>
      </c>
      <c r="F354" s="285">
        <v>96.631698429672099</v>
      </c>
      <c r="G354" s="285">
        <v>3.3683015703278598</v>
      </c>
    </row>
    <row r="355" spans="1:7" x14ac:dyDescent="0.25">
      <c r="A355" s="285" t="s">
        <v>249</v>
      </c>
      <c r="B355" s="285" t="s">
        <v>250</v>
      </c>
      <c r="C355" s="285" t="s">
        <v>15</v>
      </c>
      <c r="D355" s="285">
        <v>49.485179799999997</v>
      </c>
      <c r="E355" s="285">
        <v>0</v>
      </c>
      <c r="F355" s="285">
        <v>100</v>
      </c>
      <c r="G355" s="285">
        <v>0</v>
      </c>
    </row>
    <row r="356" spans="1:7" x14ac:dyDescent="0.25">
      <c r="A356" s="285" t="s">
        <v>249</v>
      </c>
      <c r="B356" s="285" t="s">
        <v>250</v>
      </c>
      <c r="C356" s="285" t="s">
        <v>16</v>
      </c>
      <c r="D356" s="285">
        <v>15195.9851554</v>
      </c>
      <c r="E356" s="285">
        <v>332.45445489999997</v>
      </c>
      <c r="F356" s="285">
        <v>97.859060773373002</v>
      </c>
      <c r="G356" s="285">
        <v>2.1409392266270202</v>
      </c>
    </row>
    <row r="357" spans="1:7" x14ac:dyDescent="0.25">
      <c r="A357" s="285" t="s">
        <v>251</v>
      </c>
      <c r="B357" s="285" t="s">
        <v>252</v>
      </c>
      <c r="C357" s="285" t="s">
        <v>15</v>
      </c>
      <c r="D357" s="285">
        <v>714.10397550000005</v>
      </c>
      <c r="E357" s="285">
        <v>312.9624925</v>
      </c>
      <c r="F357" s="285">
        <v>69.528506454949294</v>
      </c>
      <c r="G357" s="285">
        <v>30.471493545050699</v>
      </c>
    </row>
    <row r="358" spans="1:7" x14ac:dyDescent="0.25">
      <c r="A358" s="285" t="s">
        <v>251</v>
      </c>
      <c r="B358" s="285" t="s">
        <v>252</v>
      </c>
      <c r="C358" s="285" t="s">
        <v>16</v>
      </c>
      <c r="D358" s="285">
        <v>13512.5039158</v>
      </c>
      <c r="E358" s="285">
        <v>878.25070570000003</v>
      </c>
      <c r="F358" s="285">
        <v>93.897118470855702</v>
      </c>
      <c r="G358" s="285">
        <v>6.1028815291442804</v>
      </c>
    </row>
    <row r="359" spans="1:7" x14ac:dyDescent="0.25">
      <c r="A359" s="285" t="s">
        <v>253</v>
      </c>
      <c r="B359" s="285" t="s">
        <v>254</v>
      </c>
      <c r="C359" s="285" t="s">
        <v>15</v>
      </c>
      <c r="D359" s="285">
        <v>51.4132867</v>
      </c>
      <c r="E359" s="285">
        <v>0</v>
      </c>
      <c r="F359" s="285">
        <v>100</v>
      </c>
      <c r="G359" s="285">
        <v>0</v>
      </c>
    </row>
    <row r="360" spans="1:7" x14ac:dyDescent="0.25">
      <c r="A360" s="285" t="s">
        <v>253</v>
      </c>
      <c r="B360" s="285" t="s">
        <v>254</v>
      </c>
      <c r="C360" s="285" t="s">
        <v>16</v>
      </c>
      <c r="D360" s="285">
        <v>12902.967191</v>
      </c>
      <c r="E360" s="285">
        <v>527.88935219999996</v>
      </c>
      <c r="F360" s="285">
        <v>96.069577911862396</v>
      </c>
      <c r="G360" s="285">
        <v>3.9304220881375498</v>
      </c>
    </row>
    <row r="361" spans="1:7" x14ac:dyDescent="0.25">
      <c r="A361" s="285" t="s">
        <v>255</v>
      </c>
      <c r="B361" s="285" t="s">
        <v>256</v>
      </c>
      <c r="C361" s="285" t="s">
        <v>15</v>
      </c>
      <c r="D361" s="285">
        <v>13.404473100000001</v>
      </c>
      <c r="E361" s="285">
        <v>0</v>
      </c>
      <c r="F361" s="285">
        <v>100</v>
      </c>
      <c r="G361" s="285">
        <v>0</v>
      </c>
    </row>
    <row r="362" spans="1:7" x14ac:dyDescent="0.25">
      <c r="A362" s="285" t="s">
        <v>255</v>
      </c>
      <c r="B362" s="285" t="s">
        <v>256</v>
      </c>
      <c r="C362" s="285" t="s">
        <v>16</v>
      </c>
      <c r="D362" s="285">
        <v>10421.791057300001</v>
      </c>
      <c r="E362" s="285">
        <v>429.44741290000002</v>
      </c>
      <c r="F362" s="285">
        <v>96.042411065986997</v>
      </c>
      <c r="G362" s="285">
        <v>3.9575889340130299</v>
      </c>
    </row>
    <row r="363" spans="1:7" x14ac:dyDescent="0.25">
      <c r="A363" s="285" t="s">
        <v>257</v>
      </c>
      <c r="B363" s="285" t="s">
        <v>258</v>
      </c>
      <c r="C363" s="285" t="s">
        <v>15</v>
      </c>
      <c r="D363" s="285">
        <v>49.768565799999998</v>
      </c>
      <c r="E363" s="285">
        <v>0</v>
      </c>
      <c r="F363" s="285">
        <v>100</v>
      </c>
      <c r="G363" s="285">
        <v>0</v>
      </c>
    </row>
    <row r="364" spans="1:7" x14ac:dyDescent="0.25">
      <c r="A364" s="285" t="s">
        <v>257</v>
      </c>
      <c r="B364" s="285" t="s">
        <v>258</v>
      </c>
      <c r="C364" s="285" t="s">
        <v>16</v>
      </c>
      <c r="D364" s="285">
        <v>18436.689815900001</v>
      </c>
      <c r="E364" s="285">
        <v>611.69483990000003</v>
      </c>
      <c r="F364" s="285">
        <v>96.788731165643796</v>
      </c>
      <c r="G364" s="285">
        <v>3.2112688343562299</v>
      </c>
    </row>
    <row r="365" spans="1:7" x14ac:dyDescent="0.25">
      <c r="A365" s="285" t="s">
        <v>259</v>
      </c>
      <c r="B365" s="285" t="s">
        <v>260</v>
      </c>
      <c r="C365" s="285" t="s">
        <v>15</v>
      </c>
      <c r="D365" s="285">
        <v>17.068844800000001</v>
      </c>
      <c r="E365" s="285">
        <v>0</v>
      </c>
      <c r="F365" s="285">
        <v>100</v>
      </c>
      <c r="G365" s="285">
        <v>0</v>
      </c>
    </row>
    <row r="366" spans="1:7" x14ac:dyDescent="0.25">
      <c r="A366" s="285" t="s">
        <v>259</v>
      </c>
      <c r="B366" s="285" t="s">
        <v>260</v>
      </c>
      <c r="C366" s="285" t="s">
        <v>16</v>
      </c>
      <c r="D366" s="285">
        <v>18769.284162</v>
      </c>
      <c r="E366" s="285">
        <v>1173.6133357000001</v>
      </c>
      <c r="F366" s="285">
        <v>94.115131285033399</v>
      </c>
      <c r="G366" s="285">
        <v>5.8848687149665801</v>
      </c>
    </row>
    <row r="367" spans="1:7" x14ac:dyDescent="0.25">
      <c r="A367" s="285" t="s">
        <v>261</v>
      </c>
      <c r="B367" s="285" t="s">
        <v>262</v>
      </c>
      <c r="C367" s="285" t="s">
        <v>15</v>
      </c>
      <c r="D367" s="285">
        <v>40.485722099999997</v>
      </c>
      <c r="E367" s="285">
        <v>14.1875333</v>
      </c>
      <c r="F367" s="285">
        <v>74.0503227835963</v>
      </c>
      <c r="G367" s="285">
        <v>25.9496772164037</v>
      </c>
    </row>
    <row r="368" spans="1:7" x14ac:dyDescent="0.25">
      <c r="A368" s="285" t="s">
        <v>261</v>
      </c>
      <c r="B368" s="285" t="s">
        <v>262</v>
      </c>
      <c r="C368" s="285" t="s">
        <v>16</v>
      </c>
      <c r="D368" s="285">
        <v>16567.467605400001</v>
      </c>
      <c r="E368" s="285">
        <v>771.59768999999994</v>
      </c>
      <c r="F368" s="285">
        <v>95.549946454122306</v>
      </c>
      <c r="G368" s="285">
        <v>4.4500535458777204</v>
      </c>
    </row>
    <row r="369" spans="1:7" x14ac:dyDescent="0.25">
      <c r="A369" s="285" t="s">
        <v>263</v>
      </c>
      <c r="B369" s="285" t="s">
        <v>264</v>
      </c>
      <c r="C369" s="285" t="s">
        <v>15</v>
      </c>
      <c r="D369" s="285">
        <v>12.8249216</v>
      </c>
      <c r="E369" s="285">
        <v>5.9696490000000004</v>
      </c>
      <c r="F369" s="285">
        <v>68.237374893789806</v>
      </c>
      <c r="G369" s="285">
        <v>31.762625106210201</v>
      </c>
    </row>
    <row r="370" spans="1:7" x14ac:dyDescent="0.25">
      <c r="A370" s="285" t="s">
        <v>263</v>
      </c>
      <c r="B370" s="285" t="s">
        <v>264</v>
      </c>
      <c r="C370" s="285" t="s">
        <v>16</v>
      </c>
      <c r="D370" s="285">
        <v>4336.0986105000002</v>
      </c>
      <c r="E370" s="285">
        <v>266.94769980000001</v>
      </c>
      <c r="F370" s="285">
        <v>94.200629717701005</v>
      </c>
      <c r="G370" s="285">
        <v>5.7993702822990301</v>
      </c>
    </row>
    <row r="371" spans="1:7" x14ac:dyDescent="0.25">
      <c r="A371" s="285" t="s">
        <v>265</v>
      </c>
      <c r="B371" s="285" t="s">
        <v>266</v>
      </c>
      <c r="C371" s="285" t="s">
        <v>15</v>
      </c>
      <c r="D371" s="285">
        <v>851.80452339999999</v>
      </c>
      <c r="E371" s="285">
        <v>152.5633134</v>
      </c>
      <c r="F371" s="285">
        <v>84.810016030971298</v>
      </c>
      <c r="G371" s="285">
        <v>15.189983969028701</v>
      </c>
    </row>
    <row r="372" spans="1:7" x14ac:dyDescent="0.25">
      <c r="A372" s="285" t="s">
        <v>265</v>
      </c>
      <c r="B372" s="285" t="s">
        <v>266</v>
      </c>
      <c r="C372" s="285" t="s">
        <v>16</v>
      </c>
      <c r="D372" s="285">
        <v>68862.078420999998</v>
      </c>
      <c r="E372" s="285">
        <v>3545.7930977000001</v>
      </c>
      <c r="F372" s="285">
        <v>95.103028133088699</v>
      </c>
      <c r="G372" s="285">
        <v>4.8969718669112696</v>
      </c>
    </row>
    <row r="373" spans="1:7" x14ac:dyDescent="0.25">
      <c r="A373" s="285" t="s">
        <v>267</v>
      </c>
      <c r="B373" s="285" t="s">
        <v>268</v>
      </c>
      <c r="C373" s="285" t="s">
        <v>15</v>
      </c>
      <c r="D373" s="285">
        <v>29.643025300000001</v>
      </c>
      <c r="E373" s="285">
        <v>0</v>
      </c>
      <c r="F373" s="285">
        <v>100</v>
      </c>
      <c r="G373" s="285">
        <v>0</v>
      </c>
    </row>
    <row r="374" spans="1:7" x14ac:dyDescent="0.25">
      <c r="A374" s="285" t="s">
        <v>267</v>
      </c>
      <c r="B374" s="285" t="s">
        <v>268</v>
      </c>
      <c r="C374" s="285" t="s">
        <v>16</v>
      </c>
      <c r="D374" s="285">
        <v>40748.263819500004</v>
      </c>
      <c r="E374" s="285">
        <v>2259.5094859000001</v>
      </c>
      <c r="F374" s="285">
        <v>94.746276516444794</v>
      </c>
      <c r="G374" s="285">
        <v>5.2537234835552402</v>
      </c>
    </row>
    <row r="375" spans="1:7" x14ac:dyDescent="0.25">
      <c r="A375" s="285" t="s">
        <v>269</v>
      </c>
      <c r="B375" s="285" t="s">
        <v>270</v>
      </c>
      <c r="C375" s="285" t="s">
        <v>15</v>
      </c>
      <c r="D375" s="285">
        <v>168.9511124</v>
      </c>
      <c r="E375" s="285">
        <v>21.285751600000001</v>
      </c>
      <c r="F375" s="285">
        <v>88.810921735968094</v>
      </c>
      <c r="G375" s="285">
        <v>11.189078264031901</v>
      </c>
    </row>
    <row r="376" spans="1:7" x14ac:dyDescent="0.25">
      <c r="A376" s="285" t="s">
        <v>269</v>
      </c>
      <c r="B376" s="285" t="s">
        <v>270</v>
      </c>
      <c r="C376" s="285" t="s">
        <v>16</v>
      </c>
      <c r="D376" s="285">
        <v>12938.578619800001</v>
      </c>
      <c r="E376" s="285">
        <v>754.53495469999996</v>
      </c>
      <c r="F376" s="285">
        <v>94.489675773192104</v>
      </c>
      <c r="G376" s="285">
        <v>5.5103242268079402</v>
      </c>
    </row>
    <row r="377" spans="1:7" x14ac:dyDescent="0.25">
      <c r="A377" s="285" t="s">
        <v>271</v>
      </c>
      <c r="B377" s="285" t="s">
        <v>272</v>
      </c>
      <c r="C377" s="285" t="s">
        <v>15</v>
      </c>
      <c r="D377" s="285">
        <v>153.5984962</v>
      </c>
      <c r="E377" s="285">
        <v>25.876206</v>
      </c>
      <c r="F377" s="285">
        <v>85.582254388607694</v>
      </c>
      <c r="G377" s="285">
        <v>14.4177456113924</v>
      </c>
    </row>
    <row r="378" spans="1:7" x14ac:dyDescent="0.25">
      <c r="A378" s="285" t="s">
        <v>271</v>
      </c>
      <c r="B378" s="285" t="s">
        <v>272</v>
      </c>
      <c r="C378" s="285" t="s">
        <v>16</v>
      </c>
      <c r="D378" s="285">
        <v>20072.5374778</v>
      </c>
      <c r="E378" s="285">
        <v>704.02340979999997</v>
      </c>
      <c r="F378" s="285">
        <v>96.611453581712894</v>
      </c>
      <c r="G378" s="285">
        <v>3.3885464182870599</v>
      </c>
    </row>
    <row r="379" spans="1:7" x14ac:dyDescent="0.25">
      <c r="A379" s="285" t="s">
        <v>273</v>
      </c>
      <c r="B379" s="285" t="s">
        <v>274</v>
      </c>
      <c r="C379" s="285" t="s">
        <v>15</v>
      </c>
      <c r="D379" s="285">
        <v>193.956682</v>
      </c>
      <c r="E379" s="285">
        <v>128.2238883</v>
      </c>
      <c r="F379" s="285">
        <v>60.201234922204101</v>
      </c>
      <c r="G379" s="285">
        <v>39.798765077795899</v>
      </c>
    </row>
    <row r="380" spans="1:7" x14ac:dyDescent="0.25">
      <c r="A380" s="285" t="s">
        <v>273</v>
      </c>
      <c r="B380" s="285" t="s">
        <v>274</v>
      </c>
      <c r="C380" s="285" t="s">
        <v>16</v>
      </c>
      <c r="D380" s="285">
        <v>24730.368338</v>
      </c>
      <c r="E380" s="285">
        <v>1709.1787618000001</v>
      </c>
      <c r="F380" s="285">
        <v>93.535521787311794</v>
      </c>
      <c r="G380" s="285">
        <v>6.4644782126881797</v>
      </c>
    </row>
    <row r="381" spans="1:7" x14ac:dyDescent="0.25">
      <c r="A381" s="285" t="s">
        <v>275</v>
      </c>
      <c r="B381" s="285" t="s">
        <v>276</v>
      </c>
      <c r="C381" s="285" t="s">
        <v>15</v>
      </c>
      <c r="D381" s="285">
        <v>46.1722143</v>
      </c>
      <c r="E381" s="285">
        <v>0</v>
      </c>
      <c r="F381" s="285">
        <v>100</v>
      </c>
      <c r="G381" s="285">
        <v>0</v>
      </c>
    </row>
    <row r="382" spans="1:7" x14ac:dyDescent="0.25">
      <c r="A382" s="285" t="s">
        <v>275</v>
      </c>
      <c r="B382" s="285" t="s">
        <v>276</v>
      </c>
      <c r="C382" s="285" t="s">
        <v>16</v>
      </c>
      <c r="D382" s="285">
        <v>16680.136769500001</v>
      </c>
      <c r="E382" s="285">
        <v>992.56730070000003</v>
      </c>
      <c r="F382" s="285">
        <v>94.383613867140497</v>
      </c>
      <c r="G382" s="285">
        <v>5.61638613285945</v>
      </c>
    </row>
    <row r="383" spans="1:7" x14ac:dyDescent="0.25">
      <c r="A383" s="285" t="s">
        <v>277</v>
      </c>
      <c r="B383" s="285" t="s">
        <v>278</v>
      </c>
      <c r="C383" s="285" t="s">
        <v>15</v>
      </c>
      <c r="D383" s="285">
        <v>220.73409860000001</v>
      </c>
      <c r="E383" s="285">
        <v>25.617666499999999</v>
      </c>
      <c r="F383" s="285">
        <v>89.601184107773193</v>
      </c>
      <c r="G383" s="285">
        <v>10.3988158922268</v>
      </c>
    </row>
    <row r="384" spans="1:7" x14ac:dyDescent="0.25">
      <c r="A384" s="285" t="s">
        <v>277</v>
      </c>
      <c r="B384" s="285" t="s">
        <v>278</v>
      </c>
      <c r="C384" s="285" t="s">
        <v>16</v>
      </c>
      <c r="D384" s="285">
        <v>6386.0938770000002</v>
      </c>
      <c r="E384" s="285">
        <v>197.2157967</v>
      </c>
      <c r="F384" s="285">
        <v>97.004306246022907</v>
      </c>
      <c r="G384" s="285">
        <v>2.99569375397708</v>
      </c>
    </row>
    <row r="385" spans="1:7" x14ac:dyDescent="0.25">
      <c r="A385" s="285" t="s">
        <v>279</v>
      </c>
      <c r="B385" s="285" t="s">
        <v>280</v>
      </c>
      <c r="C385" s="285" t="s">
        <v>15</v>
      </c>
      <c r="D385" s="285">
        <v>224.4569966</v>
      </c>
      <c r="E385" s="285">
        <v>100.7579877</v>
      </c>
      <c r="F385" s="285">
        <v>69.018036509949297</v>
      </c>
      <c r="G385" s="285">
        <v>30.981963490050699</v>
      </c>
    </row>
    <row r="386" spans="1:7" x14ac:dyDescent="0.25">
      <c r="A386" s="285" t="s">
        <v>279</v>
      </c>
      <c r="B386" s="285" t="s">
        <v>280</v>
      </c>
      <c r="C386" s="285" t="s">
        <v>16</v>
      </c>
      <c r="D386" s="285">
        <v>26772.751586499999</v>
      </c>
      <c r="E386" s="285">
        <v>1360.2728004000001</v>
      </c>
      <c r="F386" s="285">
        <v>95.164854010387103</v>
      </c>
      <c r="G386" s="285">
        <v>4.8351459896128501</v>
      </c>
    </row>
    <row r="387" spans="1:7" x14ac:dyDescent="0.25">
      <c r="A387" s="285" t="s">
        <v>281</v>
      </c>
      <c r="B387" s="285" t="s">
        <v>282</v>
      </c>
      <c r="C387" s="285" t="s">
        <v>15</v>
      </c>
      <c r="D387" s="285">
        <v>3505.0733125000002</v>
      </c>
      <c r="E387" s="285">
        <v>647.07101829999999</v>
      </c>
      <c r="F387" s="285">
        <v>84.415979630088401</v>
      </c>
      <c r="G387" s="285">
        <v>15.584020369911601</v>
      </c>
    </row>
    <row r="388" spans="1:7" x14ac:dyDescent="0.25">
      <c r="A388" s="285" t="s">
        <v>281</v>
      </c>
      <c r="B388" s="285" t="s">
        <v>282</v>
      </c>
      <c r="C388" s="285" t="s">
        <v>16</v>
      </c>
      <c r="D388" s="285">
        <v>19778.005482600001</v>
      </c>
      <c r="E388" s="285">
        <v>1218.6326116</v>
      </c>
      <c r="F388" s="285">
        <v>94.196058406432996</v>
      </c>
      <c r="G388" s="285">
        <v>5.80394159356696</v>
      </c>
    </row>
    <row r="389" spans="1:7" x14ac:dyDescent="0.25">
      <c r="A389" s="285" t="s">
        <v>283</v>
      </c>
      <c r="B389" s="285" t="s">
        <v>284</v>
      </c>
      <c r="C389" s="285" t="s">
        <v>15</v>
      </c>
      <c r="D389" s="285">
        <v>1487.3635961</v>
      </c>
      <c r="E389" s="285">
        <v>433.73670520000002</v>
      </c>
      <c r="F389" s="285">
        <v>77.422485181721498</v>
      </c>
      <c r="G389" s="285">
        <v>22.577514818278502</v>
      </c>
    </row>
    <row r="390" spans="1:7" x14ac:dyDescent="0.25">
      <c r="A390" s="285" t="s">
        <v>283</v>
      </c>
      <c r="B390" s="285" t="s">
        <v>284</v>
      </c>
      <c r="C390" s="285" t="s">
        <v>16</v>
      </c>
      <c r="D390" s="285">
        <v>15588.510802299999</v>
      </c>
      <c r="E390" s="285">
        <v>1395.8238511</v>
      </c>
      <c r="F390" s="285">
        <v>91.781698373326705</v>
      </c>
      <c r="G390" s="285">
        <v>8.2183016266732505</v>
      </c>
    </row>
    <row r="391" spans="1:7" x14ac:dyDescent="0.25">
      <c r="A391" s="285" t="s">
        <v>285</v>
      </c>
      <c r="B391" s="285" t="s">
        <v>286</v>
      </c>
      <c r="C391" s="285" t="s">
        <v>15</v>
      </c>
      <c r="D391" s="285">
        <v>65.190789100000003</v>
      </c>
      <c r="E391" s="285">
        <v>0</v>
      </c>
      <c r="F391" s="285">
        <v>100</v>
      </c>
      <c r="G391" s="285">
        <v>0</v>
      </c>
    </row>
    <row r="392" spans="1:7" x14ac:dyDescent="0.25">
      <c r="A392" s="285" t="s">
        <v>285</v>
      </c>
      <c r="B392" s="285" t="s">
        <v>286</v>
      </c>
      <c r="C392" s="285" t="s">
        <v>16</v>
      </c>
      <c r="D392" s="285">
        <v>6362.1782359999997</v>
      </c>
      <c r="E392" s="285">
        <v>388.34663999999998</v>
      </c>
      <c r="F392" s="285">
        <v>94.247163781579701</v>
      </c>
      <c r="G392" s="285">
        <v>5.7528362184202999</v>
      </c>
    </row>
    <row r="393" spans="1:7" x14ac:dyDescent="0.25">
      <c r="A393" s="285" t="s">
        <v>287</v>
      </c>
      <c r="B393" s="285" t="s">
        <v>288</v>
      </c>
      <c r="C393" s="285" t="s">
        <v>15</v>
      </c>
      <c r="D393" s="285">
        <v>176.00234940000001</v>
      </c>
      <c r="E393" s="285">
        <v>103.8764439</v>
      </c>
      <c r="F393" s="285">
        <v>62.885203742944697</v>
      </c>
      <c r="G393" s="285">
        <v>37.114796257055303</v>
      </c>
    </row>
    <row r="394" spans="1:7" x14ac:dyDescent="0.25">
      <c r="A394" s="285" t="s">
        <v>287</v>
      </c>
      <c r="B394" s="285" t="s">
        <v>288</v>
      </c>
      <c r="C394" s="285" t="s">
        <v>16</v>
      </c>
      <c r="D394" s="285">
        <v>11705.8414168</v>
      </c>
      <c r="E394" s="285">
        <v>484.02214550000002</v>
      </c>
      <c r="F394" s="285">
        <v>96.029306291852606</v>
      </c>
      <c r="G394" s="285">
        <v>3.9706937081474099</v>
      </c>
    </row>
    <row r="395" spans="1:7" x14ac:dyDescent="0.25">
      <c r="A395" s="285" t="s">
        <v>289</v>
      </c>
      <c r="B395" s="285" t="s">
        <v>290</v>
      </c>
      <c r="C395" s="285" t="s">
        <v>15</v>
      </c>
      <c r="D395" s="285">
        <v>1950.0693908000001</v>
      </c>
      <c r="E395" s="285">
        <v>501.74490050000003</v>
      </c>
      <c r="F395" s="285">
        <v>79.535770621764101</v>
      </c>
      <c r="G395" s="285">
        <v>20.464229378235899</v>
      </c>
    </row>
    <row r="396" spans="1:7" x14ac:dyDescent="0.25">
      <c r="A396" s="285" t="s">
        <v>289</v>
      </c>
      <c r="B396" s="285" t="s">
        <v>290</v>
      </c>
      <c r="C396" s="285" t="s">
        <v>16</v>
      </c>
      <c r="D396" s="285">
        <v>14963.079100000001</v>
      </c>
      <c r="E396" s="285">
        <v>1444.7793827999999</v>
      </c>
      <c r="F396" s="285">
        <v>91.194588956782297</v>
      </c>
      <c r="G396" s="285">
        <v>8.8054110432176795</v>
      </c>
    </row>
    <row r="397" spans="1:7" x14ac:dyDescent="0.25">
      <c r="A397" s="285" t="s">
        <v>291</v>
      </c>
      <c r="B397" s="285" t="s">
        <v>292</v>
      </c>
      <c r="C397" s="285" t="s">
        <v>15</v>
      </c>
      <c r="D397" s="285">
        <v>176.4132041</v>
      </c>
      <c r="E397" s="285">
        <v>38.202510599999997</v>
      </c>
      <c r="F397" s="285">
        <v>82.199574409823001</v>
      </c>
      <c r="G397" s="285">
        <v>17.800425590176999</v>
      </c>
    </row>
    <row r="398" spans="1:7" x14ac:dyDescent="0.25">
      <c r="A398" s="285" t="s">
        <v>291</v>
      </c>
      <c r="B398" s="285" t="s">
        <v>292</v>
      </c>
      <c r="C398" s="285" t="s">
        <v>16</v>
      </c>
      <c r="D398" s="285">
        <v>36028.913704799998</v>
      </c>
      <c r="E398" s="285">
        <v>1441.7049342</v>
      </c>
      <c r="F398" s="285">
        <v>96.152438933315494</v>
      </c>
      <c r="G398" s="285">
        <v>3.8475610666845301</v>
      </c>
    </row>
    <row r="399" spans="1:7" x14ac:dyDescent="0.25">
      <c r="A399" s="285" t="s">
        <v>293</v>
      </c>
      <c r="B399" s="285" t="s">
        <v>294</v>
      </c>
      <c r="C399" s="285" t="s">
        <v>15</v>
      </c>
      <c r="D399" s="285">
        <v>75.417065300000004</v>
      </c>
      <c r="E399" s="285">
        <v>59.845148100000003</v>
      </c>
      <c r="F399" s="285">
        <v>55.7561963569051</v>
      </c>
      <c r="G399" s="285">
        <v>44.2438036430949</v>
      </c>
    </row>
    <row r="400" spans="1:7" x14ac:dyDescent="0.25">
      <c r="A400" s="285" t="s">
        <v>293</v>
      </c>
      <c r="B400" s="285" t="s">
        <v>294</v>
      </c>
      <c r="C400" s="285" t="s">
        <v>16</v>
      </c>
      <c r="D400" s="285">
        <v>32825.890444800003</v>
      </c>
      <c r="E400" s="285">
        <v>1259.0093420999999</v>
      </c>
      <c r="F400" s="285">
        <v>96.306254822600707</v>
      </c>
      <c r="G400" s="285">
        <v>3.6937451773992902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707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660</v>
      </c>
      <c r="F410" s="5" t="s">
        <v>431</v>
      </c>
      <c r="G410" s="5" t="s">
        <v>661</v>
      </c>
    </row>
    <row r="411" spans="1:7" x14ac:dyDescent="0.25">
      <c r="A411" s="286" t="s">
        <v>70</v>
      </c>
      <c r="B411" s="286" t="s">
        <v>71</v>
      </c>
      <c r="C411" s="286" t="s">
        <v>15</v>
      </c>
      <c r="D411" s="286">
        <v>5.9053500000000003</v>
      </c>
      <c r="E411" s="286">
        <v>7.6769547999999999</v>
      </c>
      <c r="F411" s="286">
        <v>43.478261509784403</v>
      </c>
      <c r="G411" s="286">
        <v>56.521738490215597</v>
      </c>
    </row>
    <row r="412" spans="1:7" x14ac:dyDescent="0.25">
      <c r="A412" s="286" t="s">
        <v>70</v>
      </c>
      <c r="B412" s="286" t="s">
        <v>71</v>
      </c>
      <c r="C412" s="286" t="s">
        <v>16</v>
      </c>
      <c r="D412" s="286">
        <v>117.25720389999999</v>
      </c>
      <c r="E412" s="286">
        <v>27.444444600000001</v>
      </c>
      <c r="F412" s="286">
        <v>81.033771982217601</v>
      </c>
      <c r="G412" s="286">
        <v>18.966228017782399</v>
      </c>
    </row>
    <row r="413" spans="1:7" x14ac:dyDescent="0.25">
      <c r="A413" s="286" t="s">
        <v>72</v>
      </c>
      <c r="B413" s="286" t="s">
        <v>73</v>
      </c>
      <c r="C413" s="286" t="s">
        <v>15</v>
      </c>
      <c r="D413" s="286">
        <v>57.748745</v>
      </c>
      <c r="E413" s="286">
        <v>0</v>
      </c>
      <c r="F413" s="286">
        <v>100</v>
      </c>
      <c r="G413" s="286">
        <v>0</v>
      </c>
    </row>
    <row r="414" spans="1:7" x14ac:dyDescent="0.25">
      <c r="A414" s="286" t="s">
        <v>72</v>
      </c>
      <c r="B414" s="286" t="s">
        <v>73</v>
      </c>
      <c r="C414" s="286" t="s">
        <v>16</v>
      </c>
      <c r="D414" s="286">
        <v>307.4271425</v>
      </c>
      <c r="E414" s="286">
        <v>5.0954775000000003</v>
      </c>
      <c r="F414" s="286">
        <v>98.369565217391298</v>
      </c>
      <c r="G414" s="286">
        <v>1.6304347826087</v>
      </c>
    </row>
    <row r="415" spans="1:7" x14ac:dyDescent="0.25">
      <c r="A415" s="286" t="s">
        <v>74</v>
      </c>
      <c r="B415" s="286" t="s">
        <v>75</v>
      </c>
      <c r="C415" s="286" t="s">
        <v>15</v>
      </c>
      <c r="D415" s="286">
        <v>80.836743400000003</v>
      </c>
      <c r="E415" s="286">
        <v>8.3215415000000004</v>
      </c>
      <c r="F415" s="286">
        <v>90.666552738947999</v>
      </c>
      <c r="G415" s="286">
        <v>9.3334472610520098</v>
      </c>
    </row>
    <row r="416" spans="1:7" x14ac:dyDescent="0.25">
      <c r="A416" s="286" t="s">
        <v>74</v>
      </c>
      <c r="B416" s="286" t="s">
        <v>75</v>
      </c>
      <c r="C416" s="286" t="s">
        <v>16</v>
      </c>
      <c r="D416" s="286">
        <v>231.72459449999999</v>
      </c>
      <c r="E416" s="286">
        <v>14.875703100000001</v>
      </c>
      <c r="F416" s="286">
        <v>93.967686476952593</v>
      </c>
      <c r="G416" s="286">
        <v>6.0323135230474296</v>
      </c>
    </row>
    <row r="417" spans="1:7" x14ac:dyDescent="0.25">
      <c r="A417" s="286" t="s">
        <v>76</v>
      </c>
      <c r="B417" s="286" t="s">
        <v>77</v>
      </c>
      <c r="C417" s="286" t="s">
        <v>15</v>
      </c>
      <c r="D417" s="286">
        <v>4.7560976999999998</v>
      </c>
      <c r="E417" s="286">
        <v>3.1707318</v>
      </c>
      <c r="F417" s="286">
        <v>60</v>
      </c>
      <c r="G417" s="286">
        <v>40</v>
      </c>
    </row>
    <row r="418" spans="1:7" x14ac:dyDescent="0.25">
      <c r="A418" s="286" t="s">
        <v>76</v>
      </c>
      <c r="B418" s="286" t="s">
        <v>77</v>
      </c>
      <c r="C418" s="286" t="s">
        <v>16</v>
      </c>
      <c r="D418" s="286">
        <v>6.3414636</v>
      </c>
      <c r="E418" s="286">
        <v>3.1707318</v>
      </c>
      <c r="F418" s="286">
        <v>66.6666666666667</v>
      </c>
      <c r="G418" s="286">
        <v>33.3333333333333</v>
      </c>
    </row>
    <row r="419" spans="1:7" x14ac:dyDescent="0.25">
      <c r="A419" s="286" t="s">
        <v>78</v>
      </c>
      <c r="B419" s="286" t="s">
        <v>79</v>
      </c>
      <c r="C419" s="286" t="s">
        <v>15</v>
      </c>
      <c r="D419" s="286">
        <v>349.547279</v>
      </c>
      <c r="E419" s="286">
        <v>92.674814799999993</v>
      </c>
      <c r="F419" s="286">
        <v>79.043377502094401</v>
      </c>
      <c r="G419" s="286">
        <v>20.956622497905599</v>
      </c>
    </row>
    <row r="420" spans="1:7" x14ac:dyDescent="0.25">
      <c r="A420" s="286" t="s">
        <v>78</v>
      </c>
      <c r="B420" s="286" t="s">
        <v>79</v>
      </c>
      <c r="C420" s="286" t="s">
        <v>16</v>
      </c>
      <c r="D420" s="286">
        <v>2320.7364121999999</v>
      </c>
      <c r="E420" s="286">
        <v>165.85184279999999</v>
      </c>
      <c r="F420" s="286">
        <v>93.330144527687395</v>
      </c>
      <c r="G420" s="286">
        <v>6.6698554723125998</v>
      </c>
    </row>
    <row r="421" spans="1:7" x14ac:dyDescent="0.25">
      <c r="A421" s="286" t="s">
        <v>90</v>
      </c>
      <c r="B421" s="286" t="s">
        <v>91</v>
      </c>
      <c r="C421" s="286" t="s">
        <v>15</v>
      </c>
      <c r="D421" s="286">
        <v>62.254963099999998</v>
      </c>
      <c r="E421" s="286">
        <v>12.048939499999999</v>
      </c>
      <c r="F421" s="286">
        <v>83.784244059342299</v>
      </c>
      <c r="G421" s="286">
        <v>16.215755940657701</v>
      </c>
    </row>
    <row r="422" spans="1:7" x14ac:dyDescent="0.25">
      <c r="A422" s="286" t="s">
        <v>90</v>
      </c>
      <c r="B422" s="286" t="s">
        <v>91</v>
      </c>
      <c r="C422" s="286" t="s">
        <v>16</v>
      </c>
      <c r="D422" s="286">
        <v>1069.6270833000001</v>
      </c>
      <c r="E422" s="286">
        <v>103.8292338</v>
      </c>
      <c r="F422" s="286">
        <v>91.151844999514196</v>
      </c>
      <c r="G422" s="286">
        <v>8.8481550004857894</v>
      </c>
    </row>
    <row r="423" spans="1:7" x14ac:dyDescent="0.25">
      <c r="A423" s="286" t="s">
        <v>106</v>
      </c>
      <c r="B423" s="286" t="s">
        <v>107</v>
      </c>
      <c r="C423" s="286" t="s">
        <v>15</v>
      </c>
      <c r="D423" s="286">
        <v>342.59872789999997</v>
      </c>
      <c r="E423" s="286">
        <v>70.839625400000003</v>
      </c>
      <c r="F423" s="286">
        <v>82.865734435480107</v>
      </c>
      <c r="G423" s="286">
        <v>17.1342655645199</v>
      </c>
    </row>
    <row r="424" spans="1:7" x14ac:dyDescent="0.25">
      <c r="A424" s="286" t="s">
        <v>106</v>
      </c>
      <c r="B424" s="286" t="s">
        <v>107</v>
      </c>
      <c r="C424" s="286" t="s">
        <v>16</v>
      </c>
      <c r="D424" s="286">
        <v>2468.1117387999998</v>
      </c>
      <c r="E424" s="286">
        <v>149.82697020000001</v>
      </c>
      <c r="F424" s="286">
        <v>94.276910697529999</v>
      </c>
      <c r="G424" s="286">
        <v>5.7230893024699903</v>
      </c>
    </row>
    <row r="425" spans="1:7" x14ac:dyDescent="0.25">
      <c r="A425" s="286" t="s">
        <v>108</v>
      </c>
      <c r="B425" s="286" t="s">
        <v>109</v>
      </c>
      <c r="C425" s="286" t="s">
        <v>15</v>
      </c>
      <c r="D425" s="286">
        <v>166.02618079999999</v>
      </c>
      <c r="E425" s="286">
        <v>10.8277944</v>
      </c>
      <c r="F425" s="286">
        <v>93.877551020408205</v>
      </c>
      <c r="G425" s="286">
        <v>6.12244897959184</v>
      </c>
    </row>
    <row r="426" spans="1:7" x14ac:dyDescent="0.25">
      <c r="A426" s="286" t="s">
        <v>108</v>
      </c>
      <c r="B426" s="286" t="s">
        <v>109</v>
      </c>
      <c r="C426" s="286" t="s">
        <v>16</v>
      </c>
      <c r="D426" s="286">
        <v>907.73009720000005</v>
      </c>
      <c r="E426" s="286">
        <v>50.529707199999997</v>
      </c>
      <c r="F426" s="286">
        <v>94.7269303201507</v>
      </c>
      <c r="G426" s="286">
        <v>5.2730696798493399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708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660</v>
      </c>
      <c r="F436" s="5" t="s">
        <v>431</v>
      </c>
      <c r="G436" s="5" t="s">
        <v>661</v>
      </c>
    </row>
    <row r="437" spans="1:7" x14ac:dyDescent="0.25">
      <c r="A437" s="287" t="s">
        <v>13</v>
      </c>
      <c r="B437" s="287" t="s">
        <v>14</v>
      </c>
      <c r="C437" s="287" t="s">
        <v>15</v>
      </c>
      <c r="D437" s="287">
        <v>1069.6740869</v>
      </c>
      <c r="E437" s="287">
        <v>205.5604022</v>
      </c>
      <c r="F437" s="287">
        <v>83.880580084916403</v>
      </c>
      <c r="G437" s="287">
        <v>16.119419915083601</v>
      </c>
    </row>
    <row r="438" spans="1:7" x14ac:dyDescent="0.25">
      <c r="A438" s="287" t="s">
        <v>13</v>
      </c>
      <c r="B438" s="287" t="s">
        <v>14</v>
      </c>
      <c r="C438" s="287" t="s">
        <v>16</v>
      </c>
      <c r="D438" s="287">
        <v>7428.9557359999999</v>
      </c>
      <c r="E438" s="287">
        <v>520.62411099999997</v>
      </c>
      <c r="F438" s="287">
        <v>93.450922929008996</v>
      </c>
      <c r="G438" s="287">
        <v>6.5490770709910198</v>
      </c>
    </row>
    <row r="439" spans="1:7" x14ac:dyDescent="0.25">
      <c r="A439" s="287" t="s">
        <v>25</v>
      </c>
      <c r="B439" s="287" t="s">
        <v>26</v>
      </c>
      <c r="C439" s="287" t="s">
        <v>15</v>
      </c>
      <c r="D439" s="287">
        <v>345.24308810000002</v>
      </c>
      <c r="E439" s="287">
        <v>142.09889240000001</v>
      </c>
      <c r="F439" s="287">
        <v>70.842057921172696</v>
      </c>
      <c r="G439" s="287">
        <v>29.1579420788273</v>
      </c>
    </row>
    <row r="440" spans="1:7" x14ac:dyDescent="0.25">
      <c r="A440" s="287" t="s">
        <v>25</v>
      </c>
      <c r="B440" s="287" t="s">
        <v>26</v>
      </c>
      <c r="C440" s="287" t="s">
        <v>16</v>
      </c>
      <c r="D440" s="287">
        <v>7070.5597913000001</v>
      </c>
      <c r="E440" s="287">
        <v>503.37348969999999</v>
      </c>
      <c r="F440" s="287">
        <v>93.353869501824605</v>
      </c>
      <c r="G440" s="287">
        <v>6.6461304981754301</v>
      </c>
    </row>
    <row r="441" spans="1:7" x14ac:dyDescent="0.25">
      <c r="A441" s="287" t="s">
        <v>27</v>
      </c>
      <c r="B441" s="287" t="s">
        <v>28</v>
      </c>
      <c r="C441" s="287" t="s">
        <v>15</v>
      </c>
      <c r="D441" s="287">
        <v>110.986909</v>
      </c>
      <c r="E441" s="287">
        <v>49.109392499999998</v>
      </c>
      <c r="F441" s="287">
        <v>69.325092435067901</v>
      </c>
      <c r="G441" s="287">
        <v>30.674907564932099</v>
      </c>
    </row>
    <row r="442" spans="1:7" x14ac:dyDescent="0.25">
      <c r="A442" s="287" t="s">
        <v>27</v>
      </c>
      <c r="B442" s="287" t="s">
        <v>28</v>
      </c>
      <c r="C442" s="287" t="s">
        <v>16</v>
      </c>
      <c r="D442" s="287">
        <v>3196.9532512000001</v>
      </c>
      <c r="E442" s="287">
        <v>417.92279439999999</v>
      </c>
      <c r="F442" s="287">
        <v>88.4388070537386</v>
      </c>
      <c r="G442" s="287">
        <v>11.5611929462614</v>
      </c>
    </row>
    <row r="443" spans="1:7" x14ac:dyDescent="0.25">
      <c r="A443" s="287" t="s">
        <v>29</v>
      </c>
      <c r="B443" s="287" t="s">
        <v>30</v>
      </c>
      <c r="C443" s="287" t="s">
        <v>15</v>
      </c>
      <c r="D443" s="287">
        <v>35.081986999999998</v>
      </c>
      <c r="E443" s="287">
        <v>19.238509000000001</v>
      </c>
      <c r="F443" s="287">
        <v>64.5833333333333</v>
      </c>
      <c r="G443" s="287">
        <v>35.4166666666667</v>
      </c>
    </row>
    <row r="444" spans="1:7" x14ac:dyDescent="0.25">
      <c r="A444" s="287" t="s">
        <v>29</v>
      </c>
      <c r="B444" s="287" t="s">
        <v>30</v>
      </c>
      <c r="C444" s="287" t="s">
        <v>16</v>
      </c>
      <c r="D444" s="287">
        <v>538.67825200000004</v>
      </c>
      <c r="E444" s="287">
        <v>31.686955999999999</v>
      </c>
      <c r="F444" s="287">
        <v>94.4444444444444</v>
      </c>
      <c r="G444" s="287">
        <v>5.5555555555555598</v>
      </c>
    </row>
    <row r="445" spans="1:7" x14ac:dyDescent="0.25">
      <c r="A445" s="287" t="s">
        <v>31</v>
      </c>
      <c r="B445" s="287" t="s">
        <v>32</v>
      </c>
      <c r="C445" s="287" t="s">
        <v>15</v>
      </c>
      <c r="D445" s="287">
        <v>454.96859319999999</v>
      </c>
      <c r="E445" s="287">
        <v>18.222792999999999</v>
      </c>
      <c r="F445" s="287">
        <v>96.148959272834702</v>
      </c>
      <c r="G445" s="287">
        <v>3.85104072716529</v>
      </c>
    </row>
    <row r="446" spans="1:7" x14ac:dyDescent="0.25">
      <c r="A446" s="287" t="s">
        <v>31</v>
      </c>
      <c r="B446" s="287" t="s">
        <v>32</v>
      </c>
      <c r="C446" s="287" t="s">
        <v>16</v>
      </c>
      <c r="D446" s="287">
        <v>6019.493316</v>
      </c>
      <c r="E446" s="287">
        <v>416.84818519999999</v>
      </c>
      <c r="F446" s="287">
        <v>93.523522872080605</v>
      </c>
      <c r="G446" s="287">
        <v>6.4764771279193702</v>
      </c>
    </row>
    <row r="447" spans="1:7" x14ac:dyDescent="0.25">
      <c r="A447" s="287" t="s">
        <v>33</v>
      </c>
      <c r="B447" s="287" t="s">
        <v>34</v>
      </c>
      <c r="C447" s="287" t="s">
        <v>15</v>
      </c>
      <c r="D447" s="287">
        <v>93.343527199999997</v>
      </c>
      <c r="E447" s="287">
        <v>20.372205699999999</v>
      </c>
      <c r="F447" s="287">
        <v>82.084971726898104</v>
      </c>
      <c r="G447" s="287">
        <v>17.9150282731019</v>
      </c>
    </row>
    <row r="448" spans="1:7" x14ac:dyDescent="0.25">
      <c r="A448" s="287" t="s">
        <v>33</v>
      </c>
      <c r="B448" s="287" t="s">
        <v>34</v>
      </c>
      <c r="C448" s="287" t="s">
        <v>16</v>
      </c>
      <c r="D448" s="287">
        <v>544.07156959999998</v>
      </c>
      <c r="E448" s="287">
        <v>39.688097999999997</v>
      </c>
      <c r="F448" s="287">
        <v>93.201294950168602</v>
      </c>
      <c r="G448" s="287">
        <v>6.7987050498313701</v>
      </c>
    </row>
    <row r="449" spans="1:7" x14ac:dyDescent="0.25">
      <c r="A449" s="287" t="s">
        <v>35</v>
      </c>
      <c r="B449" s="287" t="s">
        <v>36</v>
      </c>
      <c r="C449" s="287" t="s">
        <v>15</v>
      </c>
      <c r="D449" s="287">
        <v>229.69700270000001</v>
      </c>
      <c r="E449" s="287">
        <v>40.8722323</v>
      </c>
      <c r="F449" s="287">
        <v>84.893983863316905</v>
      </c>
      <c r="G449" s="287">
        <v>15.106016136683101</v>
      </c>
    </row>
    <row r="450" spans="1:7" x14ac:dyDescent="0.25">
      <c r="A450" s="287" t="s">
        <v>35</v>
      </c>
      <c r="B450" s="287" t="s">
        <v>36</v>
      </c>
      <c r="C450" s="287" t="s">
        <v>16</v>
      </c>
      <c r="D450" s="287">
        <v>1284.0924639</v>
      </c>
      <c r="E450" s="287">
        <v>116.45878999999999</v>
      </c>
      <c r="F450" s="287">
        <v>91.684789137440902</v>
      </c>
      <c r="G450" s="287">
        <v>8.3152108625590699</v>
      </c>
    </row>
    <row r="451" spans="1:7" x14ac:dyDescent="0.25">
      <c r="A451" s="287" t="s">
        <v>37</v>
      </c>
      <c r="B451" s="287" t="s">
        <v>38</v>
      </c>
      <c r="C451" s="287" t="s">
        <v>15</v>
      </c>
      <c r="D451" s="287">
        <v>82.422577399999994</v>
      </c>
      <c r="E451" s="287">
        <v>30.495767600000001</v>
      </c>
      <c r="F451" s="287">
        <v>72.993079556736305</v>
      </c>
      <c r="G451" s="287">
        <v>27.006920443263699</v>
      </c>
    </row>
    <row r="452" spans="1:7" x14ac:dyDescent="0.25">
      <c r="A452" s="287" t="s">
        <v>37</v>
      </c>
      <c r="B452" s="287" t="s">
        <v>38</v>
      </c>
      <c r="C452" s="287" t="s">
        <v>16</v>
      </c>
      <c r="D452" s="287">
        <v>2746.9274672000001</v>
      </c>
      <c r="E452" s="287">
        <v>114.34596310000001</v>
      </c>
      <c r="F452" s="287">
        <v>96.003668789948193</v>
      </c>
      <c r="G452" s="287">
        <v>3.9963312100518502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709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710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711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660</v>
      </c>
      <c r="F16" s="5" t="s">
        <v>431</v>
      </c>
      <c r="G16" s="5" t="s">
        <v>661</v>
      </c>
    </row>
    <row r="17" spans="1:7" x14ac:dyDescent="0.25">
      <c r="A17" s="288" t="s">
        <v>13</v>
      </c>
      <c r="B17" s="288" t="s">
        <v>14</v>
      </c>
      <c r="C17" s="288" t="s">
        <v>15</v>
      </c>
      <c r="D17" s="288">
        <v>110789.5620931</v>
      </c>
      <c r="E17" s="288">
        <v>3769.6161479000002</v>
      </c>
      <c r="F17" s="288">
        <v>96.709459507495893</v>
      </c>
      <c r="G17" s="288">
        <v>3.2905404925040602</v>
      </c>
    </row>
    <row r="18" spans="1:7" x14ac:dyDescent="0.25">
      <c r="A18" s="288" t="s">
        <v>13</v>
      </c>
      <c r="B18" s="288" t="s">
        <v>14</v>
      </c>
      <c r="C18" s="288" t="s">
        <v>16</v>
      </c>
      <c r="D18" s="288">
        <v>2688634.6699013999</v>
      </c>
      <c r="E18" s="288">
        <v>7155.6645936000004</v>
      </c>
      <c r="F18" s="288">
        <v>99.734561530915897</v>
      </c>
      <c r="G18" s="288">
        <v>0.26543846908407498</v>
      </c>
    </row>
    <row r="19" spans="1:7" x14ac:dyDescent="0.25">
      <c r="A19" s="288" t="s">
        <v>13</v>
      </c>
      <c r="B19" s="288" t="s">
        <v>17</v>
      </c>
      <c r="C19" s="288" t="s">
        <v>15</v>
      </c>
      <c r="D19" s="288">
        <v>1200.5129462</v>
      </c>
      <c r="E19" s="288">
        <v>74.721542900000003</v>
      </c>
      <c r="F19" s="288">
        <v>94.1405644578563</v>
      </c>
      <c r="G19" s="288">
        <v>5.8594355421437001</v>
      </c>
    </row>
    <row r="20" spans="1:7" x14ac:dyDescent="0.25">
      <c r="A20" s="288" t="s">
        <v>13</v>
      </c>
      <c r="B20" s="288" t="s">
        <v>17</v>
      </c>
      <c r="C20" s="288" t="s">
        <v>16</v>
      </c>
      <c r="D20" s="288">
        <v>7850.2126639999997</v>
      </c>
      <c r="E20" s="288">
        <v>99.367182999999997</v>
      </c>
      <c r="F20" s="288">
        <v>98.750032266956893</v>
      </c>
      <c r="G20" s="288">
        <v>1.24996773304314</v>
      </c>
    </row>
    <row r="21" spans="1:7" x14ac:dyDescent="0.25">
      <c r="A21" s="288" t="s">
        <v>13</v>
      </c>
      <c r="B21" s="288" t="s">
        <v>18</v>
      </c>
      <c r="C21" s="288" t="s">
        <v>15</v>
      </c>
      <c r="D21" s="288">
        <v>109589.0491469</v>
      </c>
      <c r="E21" s="288">
        <v>3694.894605</v>
      </c>
      <c r="F21" s="288">
        <v>96.7383774940851</v>
      </c>
      <c r="G21" s="288">
        <v>3.26162250591495</v>
      </c>
    </row>
    <row r="22" spans="1:7" x14ac:dyDescent="0.25">
      <c r="A22" s="288" t="s">
        <v>13</v>
      </c>
      <c r="B22" s="288" t="s">
        <v>18</v>
      </c>
      <c r="C22" s="288" t="s">
        <v>16</v>
      </c>
      <c r="D22" s="288">
        <v>2680784.4572374001</v>
      </c>
      <c r="E22" s="288">
        <v>7056.2974106000001</v>
      </c>
      <c r="F22" s="288">
        <v>99.737473382736795</v>
      </c>
      <c r="G22" s="288">
        <v>0.26252661726323501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712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660</v>
      </c>
      <c r="F32" s="5" t="s">
        <v>431</v>
      </c>
      <c r="G32" s="5" t="s">
        <v>661</v>
      </c>
    </row>
    <row r="33" spans="1:7" x14ac:dyDescent="0.25">
      <c r="A33" s="289" t="s">
        <v>13</v>
      </c>
      <c r="B33" s="289" t="s">
        <v>14</v>
      </c>
      <c r="C33" s="289" t="s">
        <v>15</v>
      </c>
      <c r="D33" s="289">
        <v>110789.5620931</v>
      </c>
      <c r="E33" s="289">
        <v>3769.6161479000002</v>
      </c>
      <c r="F33" s="289">
        <v>96.709459507495893</v>
      </c>
      <c r="G33" s="289">
        <v>3.2905404925040602</v>
      </c>
    </row>
    <row r="34" spans="1:7" x14ac:dyDescent="0.25">
      <c r="A34" s="289" t="s">
        <v>13</v>
      </c>
      <c r="B34" s="289" t="s">
        <v>14</v>
      </c>
      <c r="C34" s="289" t="s">
        <v>16</v>
      </c>
      <c r="D34" s="289">
        <v>2688634.6699013999</v>
      </c>
      <c r="E34" s="289">
        <v>7155.6645936000004</v>
      </c>
      <c r="F34" s="289">
        <v>99.734561530915897</v>
      </c>
      <c r="G34" s="289">
        <v>0.26543846908407498</v>
      </c>
    </row>
    <row r="35" spans="1:7" x14ac:dyDescent="0.25">
      <c r="A35" s="289" t="s">
        <v>25</v>
      </c>
      <c r="B35" s="289" t="s">
        <v>26</v>
      </c>
      <c r="C35" s="289" t="s">
        <v>15</v>
      </c>
      <c r="D35" s="289">
        <v>1700.6490933</v>
      </c>
      <c r="E35" s="289">
        <v>32.894688100000003</v>
      </c>
      <c r="F35" s="289">
        <v>98.102459917485604</v>
      </c>
      <c r="G35" s="289">
        <v>1.89754008251435</v>
      </c>
    </row>
    <row r="36" spans="1:7" x14ac:dyDescent="0.25">
      <c r="A36" s="289" t="s">
        <v>25</v>
      </c>
      <c r="B36" s="289" t="s">
        <v>26</v>
      </c>
      <c r="C36" s="289" t="s">
        <v>16</v>
      </c>
      <c r="D36" s="289">
        <v>51186.378905500002</v>
      </c>
      <c r="E36" s="289">
        <v>256.82264479999998</v>
      </c>
      <c r="F36" s="289">
        <v>99.500764654880797</v>
      </c>
      <c r="G36" s="289">
        <v>0.49923534511918899</v>
      </c>
    </row>
    <row r="37" spans="1:7" x14ac:dyDescent="0.25">
      <c r="A37" s="289" t="s">
        <v>27</v>
      </c>
      <c r="B37" s="289" t="s">
        <v>28</v>
      </c>
      <c r="C37" s="289" t="s">
        <v>15</v>
      </c>
      <c r="D37" s="289">
        <v>324.656813</v>
      </c>
      <c r="E37" s="289">
        <v>44.975062100000002</v>
      </c>
      <c r="F37" s="289">
        <v>87.832471945815698</v>
      </c>
      <c r="G37" s="289">
        <v>12.167528054184301</v>
      </c>
    </row>
    <row r="38" spans="1:7" x14ac:dyDescent="0.25">
      <c r="A38" s="289" t="s">
        <v>27</v>
      </c>
      <c r="B38" s="289" t="s">
        <v>28</v>
      </c>
      <c r="C38" s="289" t="s">
        <v>16</v>
      </c>
      <c r="D38" s="289">
        <v>11610.7169775</v>
      </c>
      <c r="E38" s="289">
        <v>93.2049746</v>
      </c>
      <c r="F38" s="289">
        <v>99.203643231888805</v>
      </c>
      <c r="G38" s="289">
        <v>0.79635676811119305</v>
      </c>
    </row>
    <row r="39" spans="1:7" x14ac:dyDescent="0.25">
      <c r="A39" s="289" t="s">
        <v>29</v>
      </c>
      <c r="B39" s="289" t="s">
        <v>30</v>
      </c>
      <c r="C39" s="289" t="s">
        <v>15</v>
      </c>
      <c r="D39" s="289">
        <v>879.60830490000001</v>
      </c>
      <c r="E39" s="289">
        <v>3.3950309999999999</v>
      </c>
      <c r="F39" s="289">
        <v>99.615513230588206</v>
      </c>
      <c r="G39" s="289">
        <v>0.38448676941176202</v>
      </c>
    </row>
    <row r="40" spans="1:7" x14ac:dyDescent="0.25">
      <c r="A40" s="289" t="s">
        <v>29</v>
      </c>
      <c r="B40" s="289" t="s">
        <v>30</v>
      </c>
      <c r="C40" s="289" t="s">
        <v>16</v>
      </c>
      <c r="D40" s="289">
        <v>39156.710087300002</v>
      </c>
      <c r="E40" s="289">
        <v>292.77940130000002</v>
      </c>
      <c r="F40" s="289">
        <v>99.257837287388497</v>
      </c>
      <c r="G40" s="289">
        <v>0.74216271261154498</v>
      </c>
    </row>
    <row r="41" spans="1:7" x14ac:dyDescent="0.25">
      <c r="A41" s="289" t="s">
        <v>31</v>
      </c>
      <c r="B41" s="289" t="s">
        <v>32</v>
      </c>
      <c r="C41" s="289" t="s">
        <v>15</v>
      </c>
      <c r="D41" s="289">
        <v>761.56599740000001</v>
      </c>
      <c r="E41" s="289">
        <v>40.811191899999997</v>
      </c>
      <c r="F41" s="289">
        <v>94.913714840821399</v>
      </c>
      <c r="G41" s="289">
        <v>5.0862851591785603</v>
      </c>
    </row>
    <row r="42" spans="1:7" x14ac:dyDescent="0.25">
      <c r="A42" s="289" t="s">
        <v>31</v>
      </c>
      <c r="B42" s="289" t="s">
        <v>32</v>
      </c>
      <c r="C42" s="289" t="s">
        <v>16</v>
      </c>
      <c r="D42" s="289">
        <v>12324.4243038</v>
      </c>
      <c r="E42" s="289">
        <v>117.27672680000001</v>
      </c>
      <c r="F42" s="289">
        <v>99.057389929949593</v>
      </c>
      <c r="G42" s="289">
        <v>0.94261007005039998</v>
      </c>
    </row>
    <row r="43" spans="1:7" x14ac:dyDescent="0.25">
      <c r="A43" s="289" t="s">
        <v>33</v>
      </c>
      <c r="B43" s="289" t="s">
        <v>34</v>
      </c>
      <c r="C43" s="289" t="s">
        <v>15</v>
      </c>
      <c r="D43" s="289">
        <v>1337.9121846</v>
      </c>
      <c r="E43" s="289">
        <v>164.36362500000001</v>
      </c>
      <c r="F43" s="289">
        <v>89.059024717720504</v>
      </c>
      <c r="G43" s="289">
        <v>10.940975282279499</v>
      </c>
    </row>
    <row r="44" spans="1:7" x14ac:dyDescent="0.25">
      <c r="A44" s="289" t="s">
        <v>33</v>
      </c>
      <c r="B44" s="289" t="s">
        <v>34</v>
      </c>
      <c r="C44" s="289" t="s">
        <v>16</v>
      </c>
      <c r="D44" s="289">
        <v>48739.390925200001</v>
      </c>
      <c r="E44" s="289">
        <v>357.83299140000003</v>
      </c>
      <c r="F44" s="289">
        <v>99.271174696133897</v>
      </c>
      <c r="G44" s="289">
        <v>0.72882530386614197</v>
      </c>
    </row>
    <row r="45" spans="1:7" x14ac:dyDescent="0.25">
      <c r="A45" s="289" t="s">
        <v>35</v>
      </c>
      <c r="B45" s="289" t="s">
        <v>36</v>
      </c>
      <c r="C45" s="289" t="s">
        <v>15</v>
      </c>
      <c r="D45" s="289">
        <v>16456.506048800002</v>
      </c>
      <c r="E45" s="289">
        <v>1449.2441197999999</v>
      </c>
      <c r="F45" s="289">
        <v>91.906264154509202</v>
      </c>
      <c r="G45" s="289">
        <v>8.0937358454907606</v>
      </c>
    </row>
    <row r="46" spans="1:7" x14ac:dyDescent="0.25">
      <c r="A46" s="289" t="s">
        <v>35</v>
      </c>
      <c r="B46" s="289" t="s">
        <v>36</v>
      </c>
      <c r="C46" s="289" t="s">
        <v>16</v>
      </c>
      <c r="D46" s="289">
        <v>240002.01358090001</v>
      </c>
      <c r="E46" s="289">
        <v>1045.4125869</v>
      </c>
      <c r="F46" s="289">
        <v>99.566304190208498</v>
      </c>
      <c r="G46" s="289">
        <v>0.43369580979149702</v>
      </c>
    </row>
    <row r="47" spans="1:7" x14ac:dyDescent="0.25">
      <c r="A47" s="289" t="s">
        <v>37</v>
      </c>
      <c r="B47" s="289" t="s">
        <v>38</v>
      </c>
      <c r="C47" s="289" t="s">
        <v>15</v>
      </c>
      <c r="D47" s="289">
        <v>229.54505309999999</v>
      </c>
      <c r="E47" s="289">
        <v>13.23376</v>
      </c>
      <c r="F47" s="289">
        <v>94.549046586470894</v>
      </c>
      <c r="G47" s="289">
        <v>5.4509534135291497</v>
      </c>
    </row>
    <row r="48" spans="1:7" x14ac:dyDescent="0.25">
      <c r="A48" s="289" t="s">
        <v>37</v>
      </c>
      <c r="B48" s="289" t="s">
        <v>38</v>
      </c>
      <c r="C48" s="289" t="s">
        <v>16</v>
      </c>
      <c r="D48" s="289">
        <v>9438.3452567999993</v>
      </c>
      <c r="E48" s="289">
        <v>83.044528400000004</v>
      </c>
      <c r="F48" s="289">
        <v>99.127810852475704</v>
      </c>
      <c r="G48" s="289">
        <v>0.872189147524283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713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660</v>
      </c>
      <c r="F58" s="5" t="s">
        <v>431</v>
      </c>
      <c r="G58" s="5" t="s">
        <v>661</v>
      </c>
    </row>
    <row r="59" spans="1:7" x14ac:dyDescent="0.25">
      <c r="A59" s="290" t="s">
        <v>13</v>
      </c>
      <c r="B59" s="290" t="s">
        <v>14</v>
      </c>
      <c r="C59" s="290" t="s">
        <v>15</v>
      </c>
      <c r="D59" s="290">
        <v>109589.0491469</v>
      </c>
      <c r="E59" s="290">
        <v>3694.894605</v>
      </c>
      <c r="F59" s="290">
        <v>96.7383774940851</v>
      </c>
      <c r="G59" s="290">
        <v>3.26162250591495</v>
      </c>
    </row>
    <row r="60" spans="1:7" x14ac:dyDescent="0.25">
      <c r="A60" s="290" t="s">
        <v>13</v>
      </c>
      <c r="B60" s="290" t="s">
        <v>14</v>
      </c>
      <c r="C60" s="290" t="s">
        <v>16</v>
      </c>
      <c r="D60" s="290">
        <v>2680784.4572374001</v>
      </c>
      <c r="E60" s="290">
        <v>7056.2974106000001</v>
      </c>
      <c r="F60" s="290">
        <v>99.737473382736795</v>
      </c>
      <c r="G60" s="290">
        <v>0.26252661726323501</v>
      </c>
    </row>
    <row r="61" spans="1:7" x14ac:dyDescent="0.25">
      <c r="A61" s="290" t="s">
        <v>40</v>
      </c>
      <c r="B61" s="290" t="s">
        <v>41</v>
      </c>
      <c r="C61" s="290" t="s">
        <v>15</v>
      </c>
      <c r="D61" s="290">
        <v>202.6741566</v>
      </c>
      <c r="E61" s="290">
        <v>16.716771600000001</v>
      </c>
      <c r="F61" s="290">
        <v>92.380372453340101</v>
      </c>
      <c r="G61" s="290">
        <v>7.6196275466598804</v>
      </c>
    </row>
    <row r="62" spans="1:7" x14ac:dyDescent="0.25">
      <c r="A62" s="290" t="s">
        <v>40</v>
      </c>
      <c r="B62" s="290" t="s">
        <v>41</v>
      </c>
      <c r="C62" s="290" t="s">
        <v>16</v>
      </c>
      <c r="D62" s="290">
        <v>3383.8941135</v>
      </c>
      <c r="E62" s="290">
        <v>12.1192636</v>
      </c>
      <c r="F62" s="290">
        <v>99.643132630698005</v>
      </c>
      <c r="G62" s="290">
        <v>0.35686736930197699</v>
      </c>
    </row>
    <row r="63" spans="1:7" x14ac:dyDescent="0.25">
      <c r="A63" s="290" t="s">
        <v>42</v>
      </c>
      <c r="B63" s="290" t="s">
        <v>43</v>
      </c>
      <c r="C63" s="290" t="s">
        <v>15</v>
      </c>
      <c r="D63" s="290">
        <v>856.13951999999995</v>
      </c>
      <c r="E63" s="290">
        <v>93.283344700000001</v>
      </c>
      <c r="F63" s="290">
        <v>90.174731600815605</v>
      </c>
      <c r="G63" s="290">
        <v>9.8252683991843597</v>
      </c>
    </row>
    <row r="64" spans="1:7" x14ac:dyDescent="0.25">
      <c r="A64" s="290" t="s">
        <v>42</v>
      </c>
      <c r="B64" s="290" t="s">
        <v>43</v>
      </c>
      <c r="C64" s="290" t="s">
        <v>16</v>
      </c>
      <c r="D64" s="290">
        <v>22715.9994262</v>
      </c>
      <c r="E64" s="290">
        <v>180.4052184</v>
      </c>
      <c r="F64" s="290">
        <v>99.212080581207999</v>
      </c>
      <c r="G64" s="290">
        <v>0.78791941879201399</v>
      </c>
    </row>
    <row r="65" spans="1:7" x14ac:dyDescent="0.25">
      <c r="A65" s="290" t="s">
        <v>25</v>
      </c>
      <c r="B65" s="290" t="s">
        <v>26</v>
      </c>
      <c r="C65" s="290" t="s">
        <v>15</v>
      </c>
      <c r="D65" s="290">
        <v>1246.2018009000001</v>
      </c>
      <c r="E65" s="290">
        <v>0</v>
      </c>
      <c r="F65" s="290">
        <v>100</v>
      </c>
      <c r="G65" s="290">
        <v>0</v>
      </c>
    </row>
    <row r="66" spans="1:7" x14ac:dyDescent="0.25">
      <c r="A66" s="290" t="s">
        <v>25</v>
      </c>
      <c r="B66" s="290" t="s">
        <v>26</v>
      </c>
      <c r="C66" s="290" t="s">
        <v>16</v>
      </c>
      <c r="D66" s="290">
        <v>43696.670253900003</v>
      </c>
      <c r="E66" s="290">
        <v>172.59801540000001</v>
      </c>
      <c r="F66" s="290">
        <v>99.606562812170793</v>
      </c>
      <c r="G66" s="290">
        <v>0.39343718782924197</v>
      </c>
    </row>
    <row r="67" spans="1:7" x14ac:dyDescent="0.25">
      <c r="A67" s="290" t="s">
        <v>27</v>
      </c>
      <c r="B67" s="290" t="s">
        <v>28</v>
      </c>
      <c r="C67" s="290" t="s">
        <v>15</v>
      </c>
      <c r="D67" s="290">
        <v>190.65724950000001</v>
      </c>
      <c r="E67" s="290">
        <v>18.8783241</v>
      </c>
      <c r="F67" s="290">
        <v>90.990396630197793</v>
      </c>
      <c r="G67" s="290">
        <v>9.0096033698022104</v>
      </c>
    </row>
    <row r="68" spans="1:7" x14ac:dyDescent="0.25">
      <c r="A68" s="290" t="s">
        <v>27</v>
      </c>
      <c r="B68" s="290" t="s">
        <v>28</v>
      </c>
      <c r="C68" s="290" t="s">
        <v>16</v>
      </c>
      <c r="D68" s="290">
        <v>8033.8036319000003</v>
      </c>
      <c r="E68" s="290">
        <v>55.242274600000002</v>
      </c>
      <c r="F68" s="290">
        <v>99.317073048681706</v>
      </c>
      <c r="G68" s="290">
        <v>0.68292695131832204</v>
      </c>
    </row>
    <row r="69" spans="1:7" x14ac:dyDescent="0.25">
      <c r="A69" s="290" t="s">
        <v>44</v>
      </c>
      <c r="B69" s="290" t="s">
        <v>45</v>
      </c>
      <c r="C69" s="290" t="s">
        <v>15</v>
      </c>
      <c r="D69" s="290">
        <v>654.02756160000001</v>
      </c>
      <c r="E69" s="290">
        <v>70.935658399999994</v>
      </c>
      <c r="F69" s="290">
        <v>90.215274865944195</v>
      </c>
      <c r="G69" s="290">
        <v>9.7847251340557708</v>
      </c>
    </row>
    <row r="70" spans="1:7" x14ac:dyDescent="0.25">
      <c r="A70" s="290" t="s">
        <v>44</v>
      </c>
      <c r="B70" s="290" t="s">
        <v>45</v>
      </c>
      <c r="C70" s="290" t="s">
        <v>16</v>
      </c>
      <c r="D70" s="290">
        <v>6742.3513450999999</v>
      </c>
      <c r="E70" s="290">
        <v>26.399051</v>
      </c>
      <c r="F70" s="290">
        <v>99.609986342306101</v>
      </c>
      <c r="G70" s="290">
        <v>0.39001365769390101</v>
      </c>
    </row>
    <row r="71" spans="1:7" x14ac:dyDescent="0.25">
      <c r="A71" s="290" t="s">
        <v>46</v>
      </c>
      <c r="B71" s="290" t="s">
        <v>47</v>
      </c>
      <c r="C71" s="290" t="s">
        <v>15</v>
      </c>
      <c r="D71" s="290">
        <v>2195.6046554</v>
      </c>
      <c r="E71" s="290">
        <v>66.539922500000003</v>
      </c>
      <c r="F71" s="290">
        <v>97.058546869636004</v>
      </c>
      <c r="G71" s="290">
        <v>2.9414531303640401</v>
      </c>
    </row>
    <row r="72" spans="1:7" x14ac:dyDescent="0.25">
      <c r="A72" s="290" t="s">
        <v>46</v>
      </c>
      <c r="B72" s="290" t="s">
        <v>47</v>
      </c>
      <c r="C72" s="290" t="s">
        <v>16</v>
      </c>
      <c r="D72" s="290">
        <v>46846.6143878</v>
      </c>
      <c r="E72" s="290">
        <v>0</v>
      </c>
      <c r="F72" s="290">
        <v>100</v>
      </c>
      <c r="G72" s="290">
        <v>0</v>
      </c>
    </row>
    <row r="73" spans="1:7" x14ac:dyDescent="0.25">
      <c r="A73" s="290" t="s">
        <v>29</v>
      </c>
      <c r="B73" s="290" t="s">
        <v>30</v>
      </c>
      <c r="C73" s="290" t="s">
        <v>15</v>
      </c>
      <c r="D73" s="290">
        <v>828.68283989999998</v>
      </c>
      <c r="E73" s="290">
        <v>0</v>
      </c>
      <c r="F73" s="290">
        <v>100</v>
      </c>
      <c r="G73" s="290">
        <v>0</v>
      </c>
    </row>
    <row r="74" spans="1:7" x14ac:dyDescent="0.25">
      <c r="A74" s="290" t="s">
        <v>29</v>
      </c>
      <c r="B74" s="290" t="s">
        <v>30</v>
      </c>
      <c r="C74" s="290" t="s">
        <v>16</v>
      </c>
      <c r="D74" s="290">
        <v>38597.661649299996</v>
      </c>
      <c r="E74" s="290">
        <v>281.4626313</v>
      </c>
      <c r="F74" s="290">
        <v>99.276057173333896</v>
      </c>
      <c r="G74" s="290">
        <v>0.723942826666096</v>
      </c>
    </row>
    <row r="75" spans="1:7" x14ac:dyDescent="0.25">
      <c r="A75" s="290" t="s">
        <v>48</v>
      </c>
      <c r="B75" s="290" t="s">
        <v>49</v>
      </c>
      <c r="C75" s="290" t="s">
        <v>15</v>
      </c>
      <c r="D75" s="290">
        <v>3928.6195091</v>
      </c>
      <c r="E75" s="290">
        <v>305.43272459999997</v>
      </c>
      <c r="F75" s="290">
        <v>92.786278776417205</v>
      </c>
      <c r="G75" s="290">
        <v>7.2137212235828398</v>
      </c>
    </row>
    <row r="76" spans="1:7" x14ac:dyDescent="0.25">
      <c r="A76" s="290" t="s">
        <v>48</v>
      </c>
      <c r="B76" s="290" t="s">
        <v>49</v>
      </c>
      <c r="C76" s="290" t="s">
        <v>16</v>
      </c>
      <c r="D76" s="290">
        <v>51617.537968700002</v>
      </c>
      <c r="E76" s="290">
        <v>568.16210999999998</v>
      </c>
      <c r="F76" s="290">
        <v>98.911268586714101</v>
      </c>
      <c r="G76" s="290">
        <v>1.08873141328595</v>
      </c>
    </row>
    <row r="77" spans="1:7" x14ac:dyDescent="0.25">
      <c r="A77" s="290" t="s">
        <v>50</v>
      </c>
      <c r="B77" s="290" t="s">
        <v>51</v>
      </c>
      <c r="C77" s="290" t="s">
        <v>15</v>
      </c>
      <c r="D77" s="290">
        <v>200.62535879999999</v>
      </c>
      <c r="E77" s="290">
        <v>0</v>
      </c>
      <c r="F77" s="290">
        <v>100</v>
      </c>
      <c r="G77" s="290">
        <v>0</v>
      </c>
    </row>
    <row r="78" spans="1:7" x14ac:dyDescent="0.25">
      <c r="A78" s="290" t="s">
        <v>50</v>
      </c>
      <c r="B78" s="290" t="s">
        <v>51</v>
      </c>
      <c r="C78" s="290" t="s">
        <v>16</v>
      </c>
      <c r="D78" s="290">
        <v>4537.9697462000004</v>
      </c>
      <c r="E78" s="290">
        <v>10.3471378</v>
      </c>
      <c r="F78" s="290">
        <v>99.772506224524506</v>
      </c>
      <c r="G78" s="290">
        <v>0.227493775475473</v>
      </c>
    </row>
    <row r="79" spans="1:7" x14ac:dyDescent="0.25">
      <c r="A79" s="290" t="s">
        <v>31</v>
      </c>
      <c r="B79" s="290" t="s">
        <v>32</v>
      </c>
      <c r="C79" s="290" t="s">
        <v>15</v>
      </c>
      <c r="D79" s="290">
        <v>319.62447409999999</v>
      </c>
      <c r="E79" s="290">
        <v>9.5613290000000006</v>
      </c>
      <c r="F79" s="290">
        <v>97.095461313957202</v>
      </c>
      <c r="G79" s="290">
        <v>2.9045386860427498</v>
      </c>
    </row>
    <row r="80" spans="1:7" x14ac:dyDescent="0.25">
      <c r="A80" s="290" t="s">
        <v>31</v>
      </c>
      <c r="B80" s="290" t="s">
        <v>32</v>
      </c>
      <c r="C80" s="290" t="s">
        <v>16</v>
      </c>
      <c r="D80" s="290">
        <v>5959.1972298999999</v>
      </c>
      <c r="E80" s="290">
        <v>46.162299500000003</v>
      </c>
      <c r="F80" s="290">
        <v>99.231314973333298</v>
      </c>
      <c r="G80" s="290">
        <v>0.76868502666670702</v>
      </c>
    </row>
    <row r="81" spans="1:7" x14ac:dyDescent="0.25">
      <c r="A81" s="290" t="s">
        <v>52</v>
      </c>
      <c r="B81" s="290" t="s">
        <v>53</v>
      </c>
      <c r="C81" s="290" t="s">
        <v>15</v>
      </c>
      <c r="D81" s="290">
        <v>2263.4981741000001</v>
      </c>
      <c r="E81" s="290">
        <v>113.6921789</v>
      </c>
      <c r="F81" s="290">
        <v>95.217371686010694</v>
      </c>
      <c r="G81" s="290">
        <v>4.7826283139892896</v>
      </c>
    </row>
    <row r="82" spans="1:7" x14ac:dyDescent="0.25">
      <c r="A82" s="290" t="s">
        <v>52</v>
      </c>
      <c r="B82" s="290" t="s">
        <v>53</v>
      </c>
      <c r="C82" s="290" t="s">
        <v>16</v>
      </c>
      <c r="D82" s="290">
        <v>41586.801027000001</v>
      </c>
      <c r="E82" s="290">
        <v>52.3788518</v>
      </c>
      <c r="F82" s="290">
        <v>99.874207772697602</v>
      </c>
      <c r="G82" s="290">
        <v>0.12579222730241099</v>
      </c>
    </row>
    <row r="83" spans="1:7" x14ac:dyDescent="0.25">
      <c r="A83" s="290" t="s">
        <v>33</v>
      </c>
      <c r="B83" s="290" t="s">
        <v>34</v>
      </c>
      <c r="C83" s="290" t="s">
        <v>15</v>
      </c>
      <c r="D83" s="290">
        <v>1230.7836103</v>
      </c>
      <c r="E83" s="290">
        <v>157.7764664</v>
      </c>
      <c r="F83" s="290">
        <v>88.637404384046107</v>
      </c>
      <c r="G83" s="290">
        <v>11.3625956159539</v>
      </c>
    </row>
    <row r="84" spans="1:7" x14ac:dyDescent="0.25">
      <c r="A84" s="290" t="s">
        <v>33</v>
      </c>
      <c r="B84" s="290" t="s">
        <v>34</v>
      </c>
      <c r="C84" s="290" t="s">
        <v>16</v>
      </c>
      <c r="D84" s="290">
        <v>48157.070835300001</v>
      </c>
      <c r="E84" s="290">
        <v>356.3934137</v>
      </c>
      <c r="F84" s="290">
        <v>99.265372161693506</v>
      </c>
      <c r="G84" s="290">
        <v>0.73462783830644796</v>
      </c>
    </row>
    <row r="85" spans="1:7" x14ac:dyDescent="0.25">
      <c r="A85" s="290" t="s">
        <v>54</v>
      </c>
      <c r="B85" s="290" t="s">
        <v>55</v>
      </c>
      <c r="C85" s="290" t="s">
        <v>15</v>
      </c>
      <c r="D85" s="290">
        <v>408.13805730000001</v>
      </c>
      <c r="E85" s="290">
        <v>20.692792099999998</v>
      </c>
      <c r="F85" s="290">
        <v>95.174602729968598</v>
      </c>
      <c r="G85" s="290">
        <v>4.8253972700313801</v>
      </c>
    </row>
    <row r="86" spans="1:7" x14ac:dyDescent="0.25">
      <c r="A86" s="290" t="s">
        <v>54</v>
      </c>
      <c r="B86" s="290" t="s">
        <v>55</v>
      </c>
      <c r="C86" s="290" t="s">
        <v>16</v>
      </c>
      <c r="D86" s="290">
        <v>8865.5499245999999</v>
      </c>
      <c r="E86" s="290">
        <v>32.468667500000002</v>
      </c>
      <c r="F86" s="290">
        <v>99.635102274018294</v>
      </c>
      <c r="G86" s="290">
        <v>0.36489772598168002</v>
      </c>
    </row>
    <row r="87" spans="1:7" x14ac:dyDescent="0.25">
      <c r="A87" s="290" t="s">
        <v>35</v>
      </c>
      <c r="B87" s="290" t="s">
        <v>36</v>
      </c>
      <c r="C87" s="290" t="s">
        <v>15</v>
      </c>
      <c r="D87" s="290">
        <v>16197.117676</v>
      </c>
      <c r="E87" s="290">
        <v>1438.0632576</v>
      </c>
      <c r="F87" s="290">
        <v>91.845486229970703</v>
      </c>
      <c r="G87" s="290">
        <v>8.1545137700293395</v>
      </c>
    </row>
    <row r="88" spans="1:7" x14ac:dyDescent="0.25">
      <c r="A88" s="290" t="s">
        <v>35</v>
      </c>
      <c r="B88" s="290" t="s">
        <v>36</v>
      </c>
      <c r="C88" s="290" t="s">
        <v>16</v>
      </c>
      <c r="D88" s="290">
        <v>238601.46232699999</v>
      </c>
      <c r="E88" s="290">
        <v>1045.4125869</v>
      </c>
      <c r="F88" s="290">
        <v>99.563769572511404</v>
      </c>
      <c r="G88" s="290">
        <v>0.43623042748861002</v>
      </c>
    </row>
    <row r="89" spans="1:7" x14ac:dyDescent="0.25">
      <c r="A89" s="290" t="s">
        <v>37</v>
      </c>
      <c r="B89" s="290" t="s">
        <v>38</v>
      </c>
      <c r="C89" s="290" t="s">
        <v>15</v>
      </c>
      <c r="D89" s="290">
        <v>129.86046809999999</v>
      </c>
      <c r="E89" s="290">
        <v>0</v>
      </c>
      <c r="F89" s="290">
        <v>100</v>
      </c>
      <c r="G89" s="290">
        <v>0</v>
      </c>
    </row>
    <row r="90" spans="1:7" x14ac:dyDescent="0.25">
      <c r="A90" s="290" t="s">
        <v>37</v>
      </c>
      <c r="B90" s="290" t="s">
        <v>38</v>
      </c>
      <c r="C90" s="290" t="s">
        <v>16</v>
      </c>
      <c r="D90" s="290">
        <v>6582.3847782000003</v>
      </c>
      <c r="E90" s="290">
        <v>77.731576700000005</v>
      </c>
      <c r="F90" s="290">
        <v>98.832879599125803</v>
      </c>
      <c r="G90" s="290">
        <v>1.16712040087424</v>
      </c>
    </row>
    <row r="91" spans="1:7" x14ac:dyDescent="0.25">
      <c r="A91" s="290" t="s">
        <v>56</v>
      </c>
      <c r="B91" s="290" t="s">
        <v>57</v>
      </c>
      <c r="C91" s="290" t="s">
        <v>15</v>
      </c>
      <c r="D91" s="290">
        <v>145.9582249</v>
      </c>
      <c r="E91" s="290">
        <v>12.199671499999999</v>
      </c>
      <c r="F91" s="290">
        <v>92.286397468801994</v>
      </c>
      <c r="G91" s="290">
        <v>7.7136025311980596</v>
      </c>
    </row>
    <row r="92" spans="1:7" x14ac:dyDescent="0.25">
      <c r="A92" s="290" t="s">
        <v>56</v>
      </c>
      <c r="B92" s="290" t="s">
        <v>57</v>
      </c>
      <c r="C92" s="290" t="s">
        <v>16</v>
      </c>
      <c r="D92" s="290">
        <v>2917.8875512999998</v>
      </c>
      <c r="E92" s="290">
        <v>31.4053197</v>
      </c>
      <c r="F92" s="290">
        <v>98.935157643759197</v>
      </c>
      <c r="G92" s="290">
        <v>1.06484235624086</v>
      </c>
    </row>
    <row r="93" spans="1:7" x14ac:dyDescent="0.25">
      <c r="A93" s="290" t="s">
        <v>58</v>
      </c>
      <c r="B93" s="290" t="s">
        <v>59</v>
      </c>
      <c r="C93" s="290" t="s">
        <v>15</v>
      </c>
      <c r="D93" s="290">
        <v>105.0659229</v>
      </c>
      <c r="E93" s="290">
        <v>4.0370204999999997</v>
      </c>
      <c r="F93" s="290">
        <v>96.299806060044403</v>
      </c>
      <c r="G93" s="290">
        <v>3.7001939399556099</v>
      </c>
    </row>
    <row r="94" spans="1:7" x14ac:dyDescent="0.25">
      <c r="A94" s="290" t="s">
        <v>58</v>
      </c>
      <c r="B94" s="290" t="s">
        <v>59</v>
      </c>
      <c r="C94" s="290" t="s">
        <v>16</v>
      </c>
      <c r="D94" s="290">
        <v>2695.2944467000002</v>
      </c>
      <c r="E94" s="290">
        <v>78.371335599999995</v>
      </c>
      <c r="F94" s="290">
        <v>97.174449203645096</v>
      </c>
      <c r="G94" s="290">
        <v>2.8255507963548601</v>
      </c>
    </row>
    <row r="95" spans="1:7" x14ac:dyDescent="0.25">
      <c r="A95" s="290" t="s">
        <v>60</v>
      </c>
      <c r="B95" s="290" t="s">
        <v>61</v>
      </c>
      <c r="C95" s="290" t="s">
        <v>15</v>
      </c>
      <c r="D95" s="290">
        <v>173.14293140000001</v>
      </c>
      <c r="E95" s="290">
        <v>14.2065397</v>
      </c>
      <c r="F95" s="290">
        <v>92.417091109685003</v>
      </c>
      <c r="G95" s="290">
        <v>7.5829088903149797</v>
      </c>
    </row>
    <row r="96" spans="1:7" x14ac:dyDescent="0.25">
      <c r="A96" s="290" t="s">
        <v>60</v>
      </c>
      <c r="B96" s="290" t="s">
        <v>61</v>
      </c>
      <c r="C96" s="290" t="s">
        <v>16</v>
      </c>
      <c r="D96" s="290">
        <v>3619.6561511999998</v>
      </c>
      <c r="E96" s="290">
        <v>30.973785700000001</v>
      </c>
      <c r="F96" s="290">
        <v>99.151549561709302</v>
      </c>
      <c r="G96" s="290">
        <v>0.84845043829071198</v>
      </c>
    </row>
    <row r="97" spans="1:7" x14ac:dyDescent="0.25">
      <c r="A97" s="290" t="s">
        <v>62</v>
      </c>
      <c r="B97" s="290" t="s">
        <v>63</v>
      </c>
      <c r="C97" s="290" t="s">
        <v>15</v>
      </c>
      <c r="D97" s="290">
        <v>348.33835160000001</v>
      </c>
      <c r="E97" s="290">
        <v>28.039785800000001</v>
      </c>
      <c r="F97" s="290">
        <v>92.550102406665502</v>
      </c>
      <c r="G97" s="290">
        <v>7.4498975933345504</v>
      </c>
    </row>
    <row r="98" spans="1:7" x14ac:dyDescent="0.25">
      <c r="A98" s="290" t="s">
        <v>62</v>
      </c>
      <c r="B98" s="290" t="s">
        <v>63</v>
      </c>
      <c r="C98" s="290" t="s">
        <v>16</v>
      </c>
      <c r="D98" s="290">
        <v>6591.2846800999996</v>
      </c>
      <c r="E98" s="290">
        <v>26.500325400000001</v>
      </c>
      <c r="F98" s="290">
        <v>99.599558985703297</v>
      </c>
      <c r="G98" s="290">
        <v>0.40044101429671303</v>
      </c>
    </row>
    <row r="99" spans="1:7" x14ac:dyDescent="0.25">
      <c r="A99" s="290" t="s">
        <v>64</v>
      </c>
      <c r="B99" s="290" t="s">
        <v>65</v>
      </c>
      <c r="C99" s="290" t="s">
        <v>15</v>
      </c>
      <c r="D99" s="290">
        <v>34.470725899999998</v>
      </c>
      <c r="E99" s="290">
        <v>0</v>
      </c>
      <c r="F99" s="290">
        <v>100</v>
      </c>
      <c r="G99" s="290">
        <v>0</v>
      </c>
    </row>
    <row r="100" spans="1:7" x14ac:dyDescent="0.25">
      <c r="A100" s="290" t="s">
        <v>64</v>
      </c>
      <c r="B100" s="290" t="s">
        <v>65</v>
      </c>
      <c r="C100" s="290" t="s">
        <v>16</v>
      </c>
      <c r="D100" s="290">
        <v>534.37222450000002</v>
      </c>
      <c r="E100" s="290">
        <v>6.0215151999999996</v>
      </c>
      <c r="F100" s="290">
        <v>98.885717069308996</v>
      </c>
      <c r="G100" s="290">
        <v>1.11428293069103</v>
      </c>
    </row>
    <row r="101" spans="1:7" x14ac:dyDescent="0.25">
      <c r="A101" s="290" t="s">
        <v>66</v>
      </c>
      <c r="B101" s="290" t="s">
        <v>67</v>
      </c>
      <c r="C101" s="290" t="s">
        <v>15</v>
      </c>
      <c r="D101" s="290">
        <v>1095.4657062000001</v>
      </c>
      <c r="E101" s="290">
        <v>0</v>
      </c>
      <c r="F101" s="290">
        <v>100</v>
      </c>
      <c r="G101" s="290">
        <v>0</v>
      </c>
    </row>
    <row r="102" spans="1:7" x14ac:dyDescent="0.25">
      <c r="A102" s="290" t="s">
        <v>66</v>
      </c>
      <c r="B102" s="290" t="s">
        <v>67</v>
      </c>
      <c r="C102" s="290" t="s">
        <v>16</v>
      </c>
      <c r="D102" s="290">
        <v>41144.637548600003</v>
      </c>
      <c r="E102" s="290">
        <v>441.44013919999998</v>
      </c>
      <c r="F102" s="290">
        <v>98.938490562841693</v>
      </c>
      <c r="G102" s="290">
        <v>1.06150943715835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714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660</v>
      </c>
      <c r="F112" s="5" t="s">
        <v>431</v>
      </c>
      <c r="G112" s="5" t="s">
        <v>661</v>
      </c>
    </row>
    <row r="113" spans="1:7" x14ac:dyDescent="0.25">
      <c r="A113" s="291" t="s">
        <v>70</v>
      </c>
      <c r="B113" s="291" t="s">
        <v>71</v>
      </c>
      <c r="C113" s="291" t="s">
        <v>15</v>
      </c>
      <c r="D113" s="291">
        <v>3376.5050520999998</v>
      </c>
      <c r="E113" s="291">
        <v>116.53366939999999</v>
      </c>
      <c r="F113" s="291">
        <v>96.663831159880303</v>
      </c>
      <c r="G113" s="291">
        <v>3.3361688401197398</v>
      </c>
    </row>
    <row r="114" spans="1:7" x14ac:dyDescent="0.25">
      <c r="A114" s="291" t="s">
        <v>70</v>
      </c>
      <c r="B114" s="291" t="s">
        <v>71</v>
      </c>
      <c r="C114" s="291" t="s">
        <v>16</v>
      </c>
      <c r="D114" s="291">
        <v>226362.3051237</v>
      </c>
      <c r="E114" s="291">
        <v>233.4479953</v>
      </c>
      <c r="F114" s="291">
        <v>99.896976005910702</v>
      </c>
      <c r="G114" s="291">
        <v>0.10302399408933401</v>
      </c>
    </row>
    <row r="115" spans="1:7" x14ac:dyDescent="0.25">
      <c r="A115" s="291" t="s">
        <v>72</v>
      </c>
      <c r="B115" s="291" t="s">
        <v>73</v>
      </c>
      <c r="C115" s="291" t="s">
        <v>15</v>
      </c>
      <c r="D115" s="291">
        <v>940.22166479999999</v>
      </c>
      <c r="E115" s="291">
        <v>47.215797199999997</v>
      </c>
      <c r="F115" s="291">
        <v>95.218350628062396</v>
      </c>
      <c r="G115" s="291">
        <v>4.7816493719376396</v>
      </c>
    </row>
    <row r="116" spans="1:7" x14ac:dyDescent="0.25">
      <c r="A116" s="291" t="s">
        <v>72</v>
      </c>
      <c r="B116" s="291" t="s">
        <v>73</v>
      </c>
      <c r="C116" s="291" t="s">
        <v>16</v>
      </c>
      <c r="D116" s="291">
        <v>76922.262281999996</v>
      </c>
      <c r="E116" s="291">
        <v>112.4555902</v>
      </c>
      <c r="F116" s="291">
        <v>99.854019598817004</v>
      </c>
      <c r="G116" s="291">
        <v>0.14598040118296099</v>
      </c>
    </row>
    <row r="117" spans="1:7" x14ac:dyDescent="0.25">
      <c r="A117" s="291" t="s">
        <v>74</v>
      </c>
      <c r="B117" s="291" t="s">
        <v>75</v>
      </c>
      <c r="C117" s="291" t="s">
        <v>15</v>
      </c>
      <c r="D117" s="291">
        <v>3053.8510335999999</v>
      </c>
      <c r="E117" s="291">
        <v>68.034566100000006</v>
      </c>
      <c r="F117" s="291">
        <v>97.820721998700506</v>
      </c>
      <c r="G117" s="291">
        <v>2.1792780012995299</v>
      </c>
    </row>
    <row r="118" spans="1:7" x14ac:dyDescent="0.25">
      <c r="A118" s="291" t="s">
        <v>74</v>
      </c>
      <c r="B118" s="291" t="s">
        <v>75</v>
      </c>
      <c r="C118" s="291" t="s">
        <v>16</v>
      </c>
      <c r="D118" s="291">
        <v>35865.864377600003</v>
      </c>
      <c r="E118" s="291">
        <v>76.604341599999998</v>
      </c>
      <c r="F118" s="291">
        <v>99.786869560356394</v>
      </c>
      <c r="G118" s="291">
        <v>0.213130439643616</v>
      </c>
    </row>
    <row r="119" spans="1:7" x14ac:dyDescent="0.25">
      <c r="A119" s="291" t="s">
        <v>76</v>
      </c>
      <c r="B119" s="291" t="s">
        <v>77</v>
      </c>
      <c r="C119" s="291" t="s">
        <v>15</v>
      </c>
      <c r="D119" s="291">
        <v>6657.4396079999997</v>
      </c>
      <c r="E119" s="291">
        <v>176.01323790000001</v>
      </c>
      <c r="F119" s="291">
        <v>97.424241567634397</v>
      </c>
      <c r="G119" s="291">
        <v>2.5757584323656499</v>
      </c>
    </row>
    <row r="120" spans="1:7" x14ac:dyDescent="0.25">
      <c r="A120" s="291" t="s">
        <v>76</v>
      </c>
      <c r="B120" s="291" t="s">
        <v>77</v>
      </c>
      <c r="C120" s="291" t="s">
        <v>16</v>
      </c>
      <c r="D120" s="291">
        <v>128533.8917185</v>
      </c>
      <c r="E120" s="291">
        <v>303.7503954</v>
      </c>
      <c r="F120" s="291">
        <v>99.764237849733803</v>
      </c>
      <c r="G120" s="291">
        <v>0.23576215026619901</v>
      </c>
    </row>
    <row r="121" spans="1:7" x14ac:dyDescent="0.25">
      <c r="A121" s="291" t="s">
        <v>78</v>
      </c>
      <c r="B121" s="291" t="s">
        <v>79</v>
      </c>
      <c r="C121" s="291" t="s">
        <v>15</v>
      </c>
      <c r="D121" s="291">
        <v>12756.267862799999</v>
      </c>
      <c r="E121" s="291">
        <v>404.36987920000001</v>
      </c>
      <c r="F121" s="291">
        <v>96.927429451921498</v>
      </c>
      <c r="G121" s="291">
        <v>3.0725705480785401</v>
      </c>
    </row>
    <row r="122" spans="1:7" x14ac:dyDescent="0.25">
      <c r="A122" s="291" t="s">
        <v>78</v>
      </c>
      <c r="B122" s="291" t="s">
        <v>79</v>
      </c>
      <c r="C122" s="291" t="s">
        <v>16</v>
      </c>
      <c r="D122" s="291">
        <v>114985.2321833</v>
      </c>
      <c r="E122" s="291">
        <v>543.05122010000002</v>
      </c>
      <c r="F122" s="291">
        <v>99.529940890575006</v>
      </c>
      <c r="G122" s="291">
        <v>0.47005910942499002</v>
      </c>
    </row>
    <row r="123" spans="1:7" x14ac:dyDescent="0.25">
      <c r="A123" s="291" t="s">
        <v>80</v>
      </c>
      <c r="B123" s="291" t="s">
        <v>81</v>
      </c>
      <c r="C123" s="291" t="s">
        <v>15</v>
      </c>
      <c r="D123" s="291">
        <v>2595.5246433000002</v>
      </c>
      <c r="E123" s="291">
        <v>112.8761051</v>
      </c>
      <c r="F123" s="291">
        <v>95.832370628065902</v>
      </c>
      <c r="G123" s="291">
        <v>4.1676293719340496</v>
      </c>
    </row>
    <row r="124" spans="1:7" x14ac:dyDescent="0.25">
      <c r="A124" s="291" t="s">
        <v>80</v>
      </c>
      <c r="B124" s="291" t="s">
        <v>81</v>
      </c>
      <c r="C124" s="291" t="s">
        <v>16</v>
      </c>
      <c r="D124" s="291">
        <v>67486.993039499997</v>
      </c>
      <c r="E124" s="291">
        <v>236.46251190000001</v>
      </c>
      <c r="F124" s="291">
        <v>99.650841041741401</v>
      </c>
      <c r="G124" s="291">
        <v>0.34915895825860899</v>
      </c>
    </row>
    <row r="125" spans="1:7" x14ac:dyDescent="0.25">
      <c r="A125" s="291" t="s">
        <v>82</v>
      </c>
      <c r="B125" s="291" t="s">
        <v>83</v>
      </c>
      <c r="C125" s="291" t="s">
        <v>15</v>
      </c>
      <c r="D125" s="291">
        <v>14809.6456003</v>
      </c>
      <c r="E125" s="291">
        <v>354.91469890000002</v>
      </c>
      <c r="F125" s="291">
        <v>97.6595780431647</v>
      </c>
      <c r="G125" s="291">
        <v>2.34042195683526</v>
      </c>
    </row>
    <row r="126" spans="1:7" x14ac:dyDescent="0.25">
      <c r="A126" s="291" t="s">
        <v>82</v>
      </c>
      <c r="B126" s="291" t="s">
        <v>83</v>
      </c>
      <c r="C126" s="291" t="s">
        <v>16</v>
      </c>
      <c r="D126" s="291">
        <v>217825.3239629</v>
      </c>
      <c r="E126" s="291">
        <v>702.62135939999996</v>
      </c>
      <c r="F126" s="291">
        <v>99.6784752822511</v>
      </c>
      <c r="G126" s="291">
        <v>0.32152471774890201</v>
      </c>
    </row>
    <row r="127" spans="1:7" x14ac:dyDescent="0.25">
      <c r="A127" s="291" t="s">
        <v>84</v>
      </c>
      <c r="B127" s="291" t="s">
        <v>85</v>
      </c>
      <c r="C127" s="291" t="s">
        <v>15</v>
      </c>
      <c r="D127" s="291">
        <v>13308.231709600001</v>
      </c>
      <c r="E127" s="291">
        <v>653.21473379999998</v>
      </c>
      <c r="F127" s="291">
        <v>95.3212961389914</v>
      </c>
      <c r="G127" s="291">
        <v>4.6787038610085698</v>
      </c>
    </row>
    <row r="128" spans="1:7" x14ac:dyDescent="0.25">
      <c r="A128" s="291" t="s">
        <v>84</v>
      </c>
      <c r="B128" s="291" t="s">
        <v>85</v>
      </c>
      <c r="C128" s="291" t="s">
        <v>16</v>
      </c>
      <c r="D128" s="291">
        <v>350042.79597580002</v>
      </c>
      <c r="E128" s="291">
        <v>1079.6039069000001</v>
      </c>
      <c r="F128" s="291">
        <v>99.692527760330705</v>
      </c>
      <c r="G128" s="291">
        <v>0.30747223966931903</v>
      </c>
    </row>
    <row r="129" spans="1:7" x14ac:dyDescent="0.25">
      <c r="A129" s="291" t="s">
        <v>86</v>
      </c>
      <c r="B129" s="291" t="s">
        <v>87</v>
      </c>
      <c r="C129" s="291" t="s">
        <v>15</v>
      </c>
      <c r="D129" s="291">
        <v>2658.0541486000002</v>
      </c>
      <c r="E129" s="291">
        <v>32.139057700000002</v>
      </c>
      <c r="F129" s="291">
        <v>98.805325296906702</v>
      </c>
      <c r="G129" s="291">
        <v>1.1946747030932801</v>
      </c>
    </row>
    <row r="130" spans="1:7" x14ac:dyDescent="0.25">
      <c r="A130" s="291" t="s">
        <v>86</v>
      </c>
      <c r="B130" s="291" t="s">
        <v>87</v>
      </c>
      <c r="C130" s="291" t="s">
        <v>16</v>
      </c>
      <c r="D130" s="291">
        <v>143965.6793747</v>
      </c>
      <c r="E130" s="291">
        <v>121.0280472</v>
      </c>
      <c r="F130" s="291">
        <v>99.916003322328905</v>
      </c>
      <c r="G130" s="291">
        <v>8.39966776710485E-2</v>
      </c>
    </row>
    <row r="131" spans="1:7" x14ac:dyDescent="0.25">
      <c r="A131" s="291" t="s">
        <v>88</v>
      </c>
      <c r="B131" s="291" t="s">
        <v>89</v>
      </c>
      <c r="C131" s="291" t="s">
        <v>15</v>
      </c>
      <c r="D131" s="291">
        <v>7024.4581213000001</v>
      </c>
      <c r="E131" s="291">
        <v>327.73241159999998</v>
      </c>
      <c r="F131" s="291">
        <v>95.542384135266303</v>
      </c>
      <c r="G131" s="291">
        <v>4.4576158647337101</v>
      </c>
    </row>
    <row r="132" spans="1:7" x14ac:dyDescent="0.25">
      <c r="A132" s="291" t="s">
        <v>88</v>
      </c>
      <c r="B132" s="291" t="s">
        <v>89</v>
      </c>
      <c r="C132" s="291" t="s">
        <v>16</v>
      </c>
      <c r="D132" s="291">
        <v>289613.97154190001</v>
      </c>
      <c r="E132" s="291">
        <v>307.24056339999998</v>
      </c>
      <c r="F132" s="291">
        <v>99.894026186918495</v>
      </c>
      <c r="G132" s="291">
        <v>0.105973813081469</v>
      </c>
    </row>
    <row r="133" spans="1:7" x14ac:dyDescent="0.25">
      <c r="A133" s="291" t="s">
        <v>90</v>
      </c>
      <c r="B133" s="291" t="s">
        <v>91</v>
      </c>
      <c r="C133" s="291" t="s">
        <v>15</v>
      </c>
      <c r="D133" s="291">
        <v>11318.761675</v>
      </c>
      <c r="E133" s="291">
        <v>269.44301039999999</v>
      </c>
      <c r="F133" s="291">
        <v>97.674851129101398</v>
      </c>
      <c r="G133" s="291">
        <v>2.3251488708986301</v>
      </c>
    </row>
    <row r="134" spans="1:7" x14ac:dyDescent="0.25">
      <c r="A134" s="291" t="s">
        <v>90</v>
      </c>
      <c r="B134" s="291" t="s">
        <v>91</v>
      </c>
      <c r="C134" s="291" t="s">
        <v>16</v>
      </c>
      <c r="D134" s="291">
        <v>433691.32744830003</v>
      </c>
      <c r="E134" s="291">
        <v>1072.2474913999999</v>
      </c>
      <c r="F134" s="291">
        <v>99.753372280198803</v>
      </c>
      <c r="G134" s="291">
        <v>0.24662771980120801</v>
      </c>
    </row>
    <row r="135" spans="1:7" x14ac:dyDescent="0.25">
      <c r="A135" s="291" t="s">
        <v>92</v>
      </c>
      <c r="B135" s="291" t="s">
        <v>93</v>
      </c>
      <c r="C135" s="291" t="s">
        <v>15</v>
      </c>
      <c r="D135" s="291">
        <v>649.17724710000005</v>
      </c>
      <c r="E135" s="291">
        <v>25.0680716</v>
      </c>
      <c r="F135" s="291">
        <v>96.282054779655994</v>
      </c>
      <c r="G135" s="291">
        <v>3.71794522034403</v>
      </c>
    </row>
    <row r="136" spans="1:7" x14ac:dyDescent="0.25">
      <c r="A136" s="291" t="s">
        <v>92</v>
      </c>
      <c r="B136" s="291" t="s">
        <v>93</v>
      </c>
      <c r="C136" s="291" t="s">
        <v>16</v>
      </c>
      <c r="D136" s="291">
        <v>55661.5159938</v>
      </c>
      <c r="E136" s="291">
        <v>101.7914459</v>
      </c>
      <c r="F136" s="291">
        <v>99.817458019307594</v>
      </c>
      <c r="G136" s="291">
        <v>0.18254198069236299</v>
      </c>
    </row>
    <row r="137" spans="1:7" x14ac:dyDescent="0.25">
      <c r="A137" s="291" t="s">
        <v>94</v>
      </c>
      <c r="B137" s="291" t="s">
        <v>95</v>
      </c>
      <c r="C137" s="291" t="s">
        <v>15</v>
      </c>
      <c r="D137" s="291">
        <v>355.20624079999999</v>
      </c>
      <c r="E137" s="291">
        <v>0</v>
      </c>
      <c r="F137" s="291">
        <v>100</v>
      </c>
      <c r="G137" s="291">
        <v>0</v>
      </c>
    </row>
    <row r="138" spans="1:7" x14ac:dyDescent="0.25">
      <c r="A138" s="291" t="s">
        <v>94</v>
      </c>
      <c r="B138" s="291" t="s">
        <v>95</v>
      </c>
      <c r="C138" s="291" t="s">
        <v>16</v>
      </c>
      <c r="D138" s="291">
        <v>76915.669884300005</v>
      </c>
      <c r="E138" s="291">
        <v>75.243353600000006</v>
      </c>
      <c r="F138" s="291">
        <v>99.902269825833201</v>
      </c>
      <c r="G138" s="291">
        <v>9.7730174166787601E-2</v>
      </c>
    </row>
    <row r="139" spans="1:7" x14ac:dyDescent="0.25">
      <c r="A139" s="291" t="s">
        <v>96</v>
      </c>
      <c r="B139" s="291" t="s">
        <v>97</v>
      </c>
      <c r="C139" s="291" t="s">
        <v>15</v>
      </c>
      <c r="D139" s="291">
        <v>1657.8224749000001</v>
      </c>
      <c r="E139" s="291">
        <v>0</v>
      </c>
      <c r="F139" s="291">
        <v>100</v>
      </c>
      <c r="G139" s="291">
        <v>0</v>
      </c>
    </row>
    <row r="140" spans="1:7" x14ac:dyDescent="0.25">
      <c r="A140" s="291" t="s">
        <v>96</v>
      </c>
      <c r="B140" s="291" t="s">
        <v>97</v>
      </c>
      <c r="C140" s="291" t="s">
        <v>16</v>
      </c>
      <c r="D140" s="291">
        <v>31395.943865900001</v>
      </c>
      <c r="E140" s="291">
        <v>82.828296499999993</v>
      </c>
      <c r="F140" s="291">
        <v>99.736875707627107</v>
      </c>
      <c r="G140" s="291">
        <v>0.26312429237292401</v>
      </c>
    </row>
    <row r="141" spans="1:7" x14ac:dyDescent="0.25">
      <c r="A141" s="291" t="s">
        <v>98</v>
      </c>
      <c r="B141" s="291" t="s">
        <v>99</v>
      </c>
      <c r="C141" s="291" t="s">
        <v>15</v>
      </c>
      <c r="D141" s="291">
        <v>919.66874080000002</v>
      </c>
      <c r="E141" s="291">
        <v>12.2991613</v>
      </c>
      <c r="F141" s="291">
        <v>98.680302049857502</v>
      </c>
      <c r="G141" s="291">
        <v>1.3196979501425301</v>
      </c>
    </row>
    <row r="142" spans="1:7" x14ac:dyDescent="0.25">
      <c r="A142" s="291" t="s">
        <v>98</v>
      </c>
      <c r="B142" s="291" t="s">
        <v>99</v>
      </c>
      <c r="C142" s="291" t="s">
        <v>16</v>
      </c>
      <c r="D142" s="291">
        <v>27062.9972146</v>
      </c>
      <c r="E142" s="291">
        <v>222.68588729999999</v>
      </c>
      <c r="F142" s="291">
        <v>99.183872778744899</v>
      </c>
      <c r="G142" s="291">
        <v>0.81612722125506798</v>
      </c>
    </row>
    <row r="143" spans="1:7" x14ac:dyDescent="0.25">
      <c r="A143" s="291" t="s">
        <v>100</v>
      </c>
      <c r="B143" s="291" t="s">
        <v>101</v>
      </c>
      <c r="C143" s="291" t="s">
        <v>15</v>
      </c>
      <c r="D143" s="291">
        <v>2309.4547210999999</v>
      </c>
      <c r="E143" s="291">
        <v>54.199432199999997</v>
      </c>
      <c r="F143" s="291">
        <v>97.706964357525393</v>
      </c>
      <c r="G143" s="291">
        <v>2.2930356424745901</v>
      </c>
    </row>
    <row r="144" spans="1:7" x14ac:dyDescent="0.25">
      <c r="A144" s="291" t="s">
        <v>100</v>
      </c>
      <c r="B144" s="291" t="s">
        <v>101</v>
      </c>
      <c r="C144" s="291" t="s">
        <v>16</v>
      </c>
      <c r="D144" s="291">
        <v>87441.455987900001</v>
      </c>
      <c r="E144" s="291">
        <v>133.12679259999999</v>
      </c>
      <c r="F144" s="291">
        <v>99.847984668184296</v>
      </c>
      <c r="G144" s="291">
        <v>0.152015331815709</v>
      </c>
    </row>
    <row r="145" spans="1:7" x14ac:dyDescent="0.25">
      <c r="A145" s="291" t="s">
        <v>102</v>
      </c>
      <c r="B145" s="291" t="s">
        <v>103</v>
      </c>
      <c r="C145" s="291" t="s">
        <v>15</v>
      </c>
      <c r="D145" s="291">
        <v>324.07690120000001</v>
      </c>
      <c r="E145" s="291">
        <v>0</v>
      </c>
      <c r="F145" s="291">
        <v>100</v>
      </c>
      <c r="G145" s="291">
        <v>0</v>
      </c>
    </row>
    <row r="146" spans="1:7" x14ac:dyDescent="0.25">
      <c r="A146" s="291" t="s">
        <v>102</v>
      </c>
      <c r="B146" s="291" t="s">
        <v>103</v>
      </c>
      <c r="C146" s="291" t="s">
        <v>16</v>
      </c>
      <c r="D146" s="291">
        <v>7269.3754697000004</v>
      </c>
      <c r="E146" s="291">
        <v>9.7428431</v>
      </c>
      <c r="F146" s="291">
        <v>99.866153527373399</v>
      </c>
      <c r="G146" s="291">
        <v>0.13384647262660401</v>
      </c>
    </row>
    <row r="147" spans="1:7" x14ac:dyDescent="0.25">
      <c r="A147" s="291" t="s">
        <v>104</v>
      </c>
      <c r="B147" s="291" t="s">
        <v>105</v>
      </c>
      <c r="C147" s="291" t="s">
        <v>15</v>
      </c>
      <c r="D147" s="291">
        <v>8738.0033667000007</v>
      </c>
      <c r="E147" s="291">
        <v>376.09282580000001</v>
      </c>
      <c r="F147" s="291">
        <v>95.873503879523597</v>
      </c>
      <c r="G147" s="291">
        <v>4.1264961204763999</v>
      </c>
    </row>
    <row r="148" spans="1:7" x14ac:dyDescent="0.25">
      <c r="A148" s="291" t="s">
        <v>104</v>
      </c>
      <c r="B148" s="291" t="s">
        <v>105</v>
      </c>
      <c r="C148" s="291" t="s">
        <v>16</v>
      </c>
      <c r="D148" s="291">
        <v>126796.4594378</v>
      </c>
      <c r="E148" s="291">
        <v>776.79881450000005</v>
      </c>
      <c r="F148" s="291">
        <v>99.391095888635405</v>
      </c>
      <c r="G148" s="291">
        <v>0.60890411136457401</v>
      </c>
    </row>
    <row r="149" spans="1:7" x14ac:dyDescent="0.25">
      <c r="A149" s="291" t="s">
        <v>106</v>
      </c>
      <c r="B149" s="291" t="s">
        <v>107</v>
      </c>
      <c r="C149" s="291" t="s">
        <v>15</v>
      </c>
      <c r="D149" s="291">
        <v>17176.578997500001</v>
      </c>
      <c r="E149" s="291">
        <v>723.22779809999997</v>
      </c>
      <c r="F149" s="291">
        <v>95.959577629196701</v>
      </c>
      <c r="G149" s="291">
        <v>4.0404223708033502</v>
      </c>
    </row>
    <row r="150" spans="1:7" x14ac:dyDescent="0.25">
      <c r="A150" s="291" t="s">
        <v>106</v>
      </c>
      <c r="B150" s="291" t="s">
        <v>107</v>
      </c>
      <c r="C150" s="291" t="s">
        <v>16</v>
      </c>
      <c r="D150" s="291">
        <v>189853.58690640001</v>
      </c>
      <c r="E150" s="291">
        <v>948.69204569999999</v>
      </c>
      <c r="F150" s="291">
        <v>99.502787885495806</v>
      </c>
      <c r="G150" s="291">
        <v>0.49721211450423197</v>
      </c>
    </row>
    <row r="151" spans="1:7" x14ac:dyDescent="0.25">
      <c r="A151" s="291" t="s">
        <v>108</v>
      </c>
      <c r="B151" s="291" t="s">
        <v>109</v>
      </c>
      <c r="C151" s="291" t="s">
        <v>15</v>
      </c>
      <c r="D151" s="291">
        <v>160.61228360000001</v>
      </c>
      <c r="E151" s="291">
        <v>16.241691599999999</v>
      </c>
      <c r="F151" s="291">
        <v>90.816326530612201</v>
      </c>
      <c r="G151" s="291">
        <v>9.1836734693877506</v>
      </c>
    </row>
    <row r="152" spans="1:7" x14ac:dyDescent="0.25">
      <c r="A152" s="291" t="s">
        <v>108</v>
      </c>
      <c r="B152" s="291" t="s">
        <v>109</v>
      </c>
      <c r="C152" s="291" t="s">
        <v>16</v>
      </c>
      <c r="D152" s="291">
        <v>942.01811280000004</v>
      </c>
      <c r="E152" s="291">
        <v>16.241691599999999</v>
      </c>
      <c r="F152" s="291">
        <v>98.305084745762699</v>
      </c>
      <c r="G152" s="291">
        <v>1.6949152542372901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715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660</v>
      </c>
      <c r="F162" s="5" t="s">
        <v>431</v>
      </c>
      <c r="G162" s="5" t="s">
        <v>661</v>
      </c>
    </row>
    <row r="163" spans="1:7" x14ac:dyDescent="0.25">
      <c r="A163" s="292" t="s">
        <v>70</v>
      </c>
      <c r="B163" s="292" t="s">
        <v>71</v>
      </c>
      <c r="C163" s="292" t="s">
        <v>15</v>
      </c>
      <c r="D163" s="292">
        <v>3364.1038173000002</v>
      </c>
      <c r="E163" s="292">
        <v>115.3525994</v>
      </c>
      <c r="F163" s="292">
        <v>96.684752283536199</v>
      </c>
      <c r="G163" s="292">
        <v>3.3152477164638001</v>
      </c>
    </row>
    <row r="164" spans="1:7" x14ac:dyDescent="0.25">
      <c r="A164" s="292" t="s">
        <v>70</v>
      </c>
      <c r="B164" s="292" t="s">
        <v>71</v>
      </c>
      <c r="C164" s="292" t="s">
        <v>16</v>
      </c>
      <c r="D164" s="292">
        <v>226218.7845452</v>
      </c>
      <c r="E164" s="292">
        <v>232.2669253</v>
      </c>
      <c r="F164" s="292">
        <v>99.897431730260607</v>
      </c>
      <c r="G164" s="292">
        <v>0.10256826973941301</v>
      </c>
    </row>
    <row r="165" spans="1:7" x14ac:dyDescent="0.25">
      <c r="A165" s="292" t="s">
        <v>72</v>
      </c>
      <c r="B165" s="292" t="s">
        <v>73</v>
      </c>
      <c r="C165" s="292" t="s">
        <v>15</v>
      </c>
      <c r="D165" s="292">
        <v>884.17141230000004</v>
      </c>
      <c r="E165" s="292">
        <v>45.517304699999997</v>
      </c>
      <c r="F165" s="292">
        <v>95.104027416092705</v>
      </c>
      <c r="G165" s="292">
        <v>4.8959725839073496</v>
      </c>
    </row>
    <row r="166" spans="1:7" x14ac:dyDescent="0.25">
      <c r="A166" s="292" t="s">
        <v>72</v>
      </c>
      <c r="B166" s="292" t="s">
        <v>73</v>
      </c>
      <c r="C166" s="292" t="s">
        <v>16</v>
      </c>
      <c r="D166" s="292">
        <v>76613.136647000007</v>
      </c>
      <c r="E166" s="292">
        <v>109.0586052</v>
      </c>
      <c r="F166" s="292">
        <v>99.857852600748103</v>
      </c>
      <c r="G166" s="292">
        <v>0.142147399251943</v>
      </c>
    </row>
    <row r="167" spans="1:7" x14ac:dyDescent="0.25">
      <c r="A167" s="292" t="s">
        <v>74</v>
      </c>
      <c r="B167" s="292" t="s">
        <v>75</v>
      </c>
      <c r="C167" s="292" t="s">
        <v>15</v>
      </c>
      <c r="D167" s="292">
        <v>2964.6927486999998</v>
      </c>
      <c r="E167" s="292">
        <v>68.034566100000006</v>
      </c>
      <c r="F167" s="292">
        <v>97.756654026625299</v>
      </c>
      <c r="G167" s="292">
        <v>2.2433459733746801</v>
      </c>
    </row>
    <row r="168" spans="1:7" x14ac:dyDescent="0.25">
      <c r="A168" s="292" t="s">
        <v>74</v>
      </c>
      <c r="B168" s="292" t="s">
        <v>75</v>
      </c>
      <c r="C168" s="292" t="s">
        <v>16</v>
      </c>
      <c r="D168" s="292">
        <v>35619.264080000001</v>
      </c>
      <c r="E168" s="292">
        <v>76.604341599999998</v>
      </c>
      <c r="F168" s="292">
        <v>99.785397176235506</v>
      </c>
      <c r="G168" s="292">
        <v>0.21460282376446099</v>
      </c>
    </row>
    <row r="169" spans="1:7" x14ac:dyDescent="0.25">
      <c r="A169" s="292" t="s">
        <v>76</v>
      </c>
      <c r="B169" s="292" t="s">
        <v>77</v>
      </c>
      <c r="C169" s="292" t="s">
        <v>15</v>
      </c>
      <c r="D169" s="292">
        <v>6649.5127785000004</v>
      </c>
      <c r="E169" s="292">
        <v>176.01323790000001</v>
      </c>
      <c r="F169" s="292">
        <v>97.421250208744596</v>
      </c>
      <c r="G169" s="292">
        <v>2.5787497912554298</v>
      </c>
    </row>
    <row r="170" spans="1:7" x14ac:dyDescent="0.25">
      <c r="A170" s="292" t="s">
        <v>76</v>
      </c>
      <c r="B170" s="292" t="s">
        <v>77</v>
      </c>
      <c r="C170" s="292" t="s">
        <v>16</v>
      </c>
      <c r="D170" s="292">
        <v>128524.3795231</v>
      </c>
      <c r="E170" s="292">
        <v>303.7503954</v>
      </c>
      <c r="F170" s="292">
        <v>99.764220441923499</v>
      </c>
      <c r="G170" s="292">
        <v>0.23577955807645501</v>
      </c>
    </row>
    <row r="171" spans="1:7" x14ac:dyDescent="0.25">
      <c r="A171" s="292" t="s">
        <v>78</v>
      </c>
      <c r="B171" s="292" t="s">
        <v>79</v>
      </c>
      <c r="C171" s="292" t="s">
        <v>15</v>
      </c>
      <c r="D171" s="292">
        <v>12356.141036000001</v>
      </c>
      <c r="E171" s="292">
        <v>362.27461219999998</v>
      </c>
      <c r="F171" s="292">
        <v>97.151574360983602</v>
      </c>
      <c r="G171" s="292">
        <v>2.84842563901638</v>
      </c>
    </row>
    <row r="172" spans="1:7" x14ac:dyDescent="0.25">
      <c r="A172" s="292" t="s">
        <v>78</v>
      </c>
      <c r="B172" s="292" t="s">
        <v>79</v>
      </c>
      <c r="C172" s="292" t="s">
        <v>16</v>
      </c>
      <c r="D172" s="292">
        <v>112525.19858719999</v>
      </c>
      <c r="E172" s="292">
        <v>516.49656119999997</v>
      </c>
      <c r="F172" s="292">
        <v>99.543091988737501</v>
      </c>
      <c r="G172" s="292">
        <v>0.45690801126252401</v>
      </c>
    </row>
    <row r="173" spans="1:7" x14ac:dyDescent="0.25">
      <c r="A173" s="292" t="s">
        <v>80</v>
      </c>
      <c r="B173" s="292" t="s">
        <v>81</v>
      </c>
      <c r="C173" s="292" t="s">
        <v>15</v>
      </c>
      <c r="D173" s="292">
        <v>2595.5246433000002</v>
      </c>
      <c r="E173" s="292">
        <v>112.8761051</v>
      </c>
      <c r="F173" s="292">
        <v>95.832370628065902</v>
      </c>
      <c r="G173" s="292">
        <v>4.1676293719340496</v>
      </c>
    </row>
    <row r="174" spans="1:7" x14ac:dyDescent="0.25">
      <c r="A174" s="292" t="s">
        <v>80</v>
      </c>
      <c r="B174" s="292" t="s">
        <v>81</v>
      </c>
      <c r="C174" s="292" t="s">
        <v>16</v>
      </c>
      <c r="D174" s="292">
        <v>67486.993039499997</v>
      </c>
      <c r="E174" s="292">
        <v>236.46251190000001</v>
      </c>
      <c r="F174" s="292">
        <v>99.650841041741401</v>
      </c>
      <c r="G174" s="292">
        <v>0.34915895825860899</v>
      </c>
    </row>
    <row r="175" spans="1:7" x14ac:dyDescent="0.25">
      <c r="A175" s="292" t="s">
        <v>82</v>
      </c>
      <c r="B175" s="292" t="s">
        <v>83</v>
      </c>
      <c r="C175" s="292" t="s">
        <v>15</v>
      </c>
      <c r="D175" s="292">
        <v>14809.6456003</v>
      </c>
      <c r="E175" s="292">
        <v>354.91469890000002</v>
      </c>
      <c r="F175" s="292">
        <v>97.6595780431647</v>
      </c>
      <c r="G175" s="292">
        <v>2.34042195683526</v>
      </c>
    </row>
    <row r="176" spans="1:7" x14ac:dyDescent="0.25">
      <c r="A176" s="292" t="s">
        <v>82</v>
      </c>
      <c r="B176" s="292" t="s">
        <v>83</v>
      </c>
      <c r="C176" s="292" t="s">
        <v>16</v>
      </c>
      <c r="D176" s="292">
        <v>217825.3239629</v>
      </c>
      <c r="E176" s="292">
        <v>702.62135939999996</v>
      </c>
      <c r="F176" s="292">
        <v>99.6784752822511</v>
      </c>
      <c r="G176" s="292">
        <v>0.32152471774890201</v>
      </c>
    </row>
    <row r="177" spans="1:7" x14ac:dyDescent="0.25">
      <c r="A177" s="292" t="s">
        <v>84</v>
      </c>
      <c r="B177" s="292" t="s">
        <v>85</v>
      </c>
      <c r="C177" s="292" t="s">
        <v>15</v>
      </c>
      <c r="D177" s="292">
        <v>13308.231709600001</v>
      </c>
      <c r="E177" s="292">
        <v>653.21473379999998</v>
      </c>
      <c r="F177" s="292">
        <v>95.3212961389914</v>
      </c>
      <c r="G177" s="292">
        <v>4.6787038610085698</v>
      </c>
    </row>
    <row r="178" spans="1:7" x14ac:dyDescent="0.25">
      <c r="A178" s="292" t="s">
        <v>84</v>
      </c>
      <c r="B178" s="292" t="s">
        <v>85</v>
      </c>
      <c r="C178" s="292" t="s">
        <v>16</v>
      </c>
      <c r="D178" s="292">
        <v>350042.79597580002</v>
      </c>
      <c r="E178" s="292">
        <v>1079.6039069000001</v>
      </c>
      <c r="F178" s="292">
        <v>99.692527760330705</v>
      </c>
      <c r="G178" s="292">
        <v>0.30747223966931903</v>
      </c>
    </row>
    <row r="179" spans="1:7" x14ac:dyDescent="0.25">
      <c r="A179" s="292" t="s">
        <v>86</v>
      </c>
      <c r="B179" s="292" t="s">
        <v>87</v>
      </c>
      <c r="C179" s="292" t="s">
        <v>15</v>
      </c>
      <c r="D179" s="292">
        <v>2658.0541486000002</v>
      </c>
      <c r="E179" s="292">
        <v>32.139057700000002</v>
      </c>
      <c r="F179" s="292">
        <v>98.805325296906702</v>
      </c>
      <c r="G179" s="292">
        <v>1.1946747030932801</v>
      </c>
    </row>
    <row r="180" spans="1:7" x14ac:dyDescent="0.25">
      <c r="A180" s="292" t="s">
        <v>86</v>
      </c>
      <c r="B180" s="292" t="s">
        <v>87</v>
      </c>
      <c r="C180" s="292" t="s">
        <v>16</v>
      </c>
      <c r="D180" s="292">
        <v>143965.6793747</v>
      </c>
      <c r="E180" s="292">
        <v>121.0280472</v>
      </c>
      <c r="F180" s="292">
        <v>99.916003322328905</v>
      </c>
      <c r="G180" s="292">
        <v>8.39966776710485E-2</v>
      </c>
    </row>
    <row r="181" spans="1:7" x14ac:dyDescent="0.25">
      <c r="A181" s="292" t="s">
        <v>88</v>
      </c>
      <c r="B181" s="292" t="s">
        <v>89</v>
      </c>
      <c r="C181" s="292" t="s">
        <v>15</v>
      </c>
      <c r="D181" s="292">
        <v>7024.4581213000001</v>
      </c>
      <c r="E181" s="292">
        <v>327.73241159999998</v>
      </c>
      <c r="F181" s="292">
        <v>95.542384135266303</v>
      </c>
      <c r="G181" s="292">
        <v>4.4576158647337101</v>
      </c>
    </row>
    <row r="182" spans="1:7" x14ac:dyDescent="0.25">
      <c r="A182" s="292" t="s">
        <v>88</v>
      </c>
      <c r="B182" s="292" t="s">
        <v>89</v>
      </c>
      <c r="C182" s="292" t="s">
        <v>16</v>
      </c>
      <c r="D182" s="292">
        <v>289613.97154190001</v>
      </c>
      <c r="E182" s="292">
        <v>307.24056339999998</v>
      </c>
      <c r="F182" s="292">
        <v>99.894026186918495</v>
      </c>
      <c r="G182" s="292">
        <v>0.105973813081469</v>
      </c>
    </row>
    <row r="183" spans="1:7" x14ac:dyDescent="0.25">
      <c r="A183" s="292" t="s">
        <v>90</v>
      </c>
      <c r="B183" s="292" t="s">
        <v>91</v>
      </c>
      <c r="C183" s="292" t="s">
        <v>15</v>
      </c>
      <c r="D183" s="292">
        <v>11244.457772399999</v>
      </c>
      <c r="E183" s="292">
        <v>269.44301039999999</v>
      </c>
      <c r="F183" s="292">
        <v>97.659845994135097</v>
      </c>
      <c r="G183" s="292">
        <v>2.3401540058648602</v>
      </c>
    </row>
    <row r="184" spans="1:7" x14ac:dyDescent="0.25">
      <c r="A184" s="292" t="s">
        <v>90</v>
      </c>
      <c r="B184" s="292" t="s">
        <v>91</v>
      </c>
      <c r="C184" s="292" t="s">
        <v>16</v>
      </c>
      <c r="D184" s="292">
        <v>432535.86037710001</v>
      </c>
      <c r="E184" s="292">
        <v>1054.2582454999999</v>
      </c>
      <c r="F184" s="292">
        <v>99.756853719625994</v>
      </c>
      <c r="G184" s="292">
        <v>0.243146280373985</v>
      </c>
    </row>
    <row r="185" spans="1:7" x14ac:dyDescent="0.25">
      <c r="A185" s="292" t="s">
        <v>92</v>
      </c>
      <c r="B185" s="292" t="s">
        <v>93</v>
      </c>
      <c r="C185" s="292" t="s">
        <v>15</v>
      </c>
      <c r="D185" s="292">
        <v>649.17724710000005</v>
      </c>
      <c r="E185" s="292">
        <v>25.0680716</v>
      </c>
      <c r="F185" s="292">
        <v>96.282054779655994</v>
      </c>
      <c r="G185" s="292">
        <v>3.71794522034403</v>
      </c>
    </row>
    <row r="186" spans="1:7" x14ac:dyDescent="0.25">
      <c r="A186" s="292" t="s">
        <v>92</v>
      </c>
      <c r="B186" s="292" t="s">
        <v>93</v>
      </c>
      <c r="C186" s="292" t="s">
        <v>16</v>
      </c>
      <c r="D186" s="292">
        <v>55661.5159938</v>
      </c>
      <c r="E186" s="292">
        <v>101.7914459</v>
      </c>
      <c r="F186" s="292">
        <v>99.817458019307594</v>
      </c>
      <c r="G186" s="292">
        <v>0.18254198069236299</v>
      </c>
    </row>
    <row r="187" spans="1:7" x14ac:dyDescent="0.25">
      <c r="A187" s="292" t="s">
        <v>94</v>
      </c>
      <c r="B187" s="292" t="s">
        <v>95</v>
      </c>
      <c r="C187" s="292" t="s">
        <v>15</v>
      </c>
      <c r="D187" s="292">
        <v>355.20624079999999</v>
      </c>
      <c r="E187" s="292">
        <v>0</v>
      </c>
      <c r="F187" s="292">
        <v>100</v>
      </c>
      <c r="G187" s="292">
        <v>0</v>
      </c>
    </row>
    <row r="188" spans="1:7" x14ac:dyDescent="0.25">
      <c r="A188" s="292" t="s">
        <v>94</v>
      </c>
      <c r="B188" s="292" t="s">
        <v>95</v>
      </c>
      <c r="C188" s="292" t="s">
        <v>16</v>
      </c>
      <c r="D188" s="292">
        <v>76915.669884300005</v>
      </c>
      <c r="E188" s="292">
        <v>75.243353600000006</v>
      </c>
      <c r="F188" s="292">
        <v>99.902269825833201</v>
      </c>
      <c r="G188" s="292">
        <v>9.7730174166787601E-2</v>
      </c>
    </row>
    <row r="189" spans="1:7" x14ac:dyDescent="0.25">
      <c r="A189" s="292" t="s">
        <v>96</v>
      </c>
      <c r="B189" s="292" t="s">
        <v>97</v>
      </c>
      <c r="C189" s="292" t="s">
        <v>15</v>
      </c>
      <c r="D189" s="292">
        <v>1657.8224749000001</v>
      </c>
      <c r="E189" s="292">
        <v>0</v>
      </c>
      <c r="F189" s="292">
        <v>100</v>
      </c>
      <c r="G189" s="292">
        <v>0</v>
      </c>
    </row>
    <row r="190" spans="1:7" x14ac:dyDescent="0.25">
      <c r="A190" s="292" t="s">
        <v>96</v>
      </c>
      <c r="B190" s="292" t="s">
        <v>97</v>
      </c>
      <c r="C190" s="292" t="s">
        <v>16</v>
      </c>
      <c r="D190" s="292">
        <v>31395.943865900001</v>
      </c>
      <c r="E190" s="292">
        <v>82.828296499999993</v>
      </c>
      <c r="F190" s="292">
        <v>99.736875707627107</v>
      </c>
      <c r="G190" s="292">
        <v>0.26312429237292401</v>
      </c>
    </row>
    <row r="191" spans="1:7" x14ac:dyDescent="0.25">
      <c r="A191" s="292" t="s">
        <v>98</v>
      </c>
      <c r="B191" s="292" t="s">
        <v>99</v>
      </c>
      <c r="C191" s="292" t="s">
        <v>15</v>
      </c>
      <c r="D191" s="292">
        <v>919.66874080000002</v>
      </c>
      <c r="E191" s="292">
        <v>12.2991613</v>
      </c>
      <c r="F191" s="292">
        <v>98.680302049857502</v>
      </c>
      <c r="G191" s="292">
        <v>1.3196979501425301</v>
      </c>
    </row>
    <row r="192" spans="1:7" x14ac:dyDescent="0.25">
      <c r="A192" s="292" t="s">
        <v>98</v>
      </c>
      <c r="B192" s="292" t="s">
        <v>99</v>
      </c>
      <c r="C192" s="292" t="s">
        <v>16</v>
      </c>
      <c r="D192" s="292">
        <v>27062.9972146</v>
      </c>
      <c r="E192" s="292">
        <v>222.68588729999999</v>
      </c>
      <c r="F192" s="292">
        <v>99.183872778744899</v>
      </c>
      <c r="G192" s="292">
        <v>0.81612722125506798</v>
      </c>
    </row>
    <row r="193" spans="1:7" x14ac:dyDescent="0.25">
      <c r="A193" s="292" t="s">
        <v>100</v>
      </c>
      <c r="B193" s="292" t="s">
        <v>101</v>
      </c>
      <c r="C193" s="292" t="s">
        <v>15</v>
      </c>
      <c r="D193" s="292">
        <v>2309.4547210999999</v>
      </c>
      <c r="E193" s="292">
        <v>54.199432199999997</v>
      </c>
      <c r="F193" s="292">
        <v>97.706964357525393</v>
      </c>
      <c r="G193" s="292">
        <v>2.2930356424745901</v>
      </c>
    </row>
    <row r="194" spans="1:7" x14ac:dyDescent="0.25">
      <c r="A194" s="292" t="s">
        <v>100</v>
      </c>
      <c r="B194" s="292" t="s">
        <v>101</v>
      </c>
      <c r="C194" s="292" t="s">
        <v>16</v>
      </c>
      <c r="D194" s="292">
        <v>87441.455987900001</v>
      </c>
      <c r="E194" s="292">
        <v>133.12679259999999</v>
      </c>
      <c r="F194" s="292">
        <v>99.847984668184296</v>
      </c>
      <c r="G194" s="292">
        <v>0.152015331815709</v>
      </c>
    </row>
    <row r="195" spans="1:7" x14ac:dyDescent="0.25">
      <c r="A195" s="292" t="s">
        <v>102</v>
      </c>
      <c r="B195" s="292" t="s">
        <v>103</v>
      </c>
      <c r="C195" s="292" t="s">
        <v>15</v>
      </c>
      <c r="D195" s="292">
        <v>324.07690120000001</v>
      </c>
      <c r="E195" s="292">
        <v>0</v>
      </c>
      <c r="F195" s="292">
        <v>100</v>
      </c>
      <c r="G195" s="292">
        <v>0</v>
      </c>
    </row>
    <row r="196" spans="1:7" x14ac:dyDescent="0.25">
      <c r="A196" s="292" t="s">
        <v>102</v>
      </c>
      <c r="B196" s="292" t="s">
        <v>103</v>
      </c>
      <c r="C196" s="292" t="s">
        <v>16</v>
      </c>
      <c r="D196" s="292">
        <v>7269.3754697000004</v>
      </c>
      <c r="E196" s="292">
        <v>9.7428431</v>
      </c>
      <c r="F196" s="292">
        <v>99.866153527373399</v>
      </c>
      <c r="G196" s="292">
        <v>0.13384647262660401</v>
      </c>
    </row>
    <row r="197" spans="1:7" x14ac:dyDescent="0.25">
      <c r="A197" s="292" t="s">
        <v>104</v>
      </c>
      <c r="B197" s="292" t="s">
        <v>105</v>
      </c>
      <c r="C197" s="292" t="s">
        <v>15</v>
      </c>
      <c r="D197" s="292">
        <v>8738.0033667000007</v>
      </c>
      <c r="E197" s="292">
        <v>376.09282580000001</v>
      </c>
      <c r="F197" s="292">
        <v>95.873503879523597</v>
      </c>
      <c r="G197" s="292">
        <v>4.1264961204763999</v>
      </c>
    </row>
    <row r="198" spans="1:7" x14ac:dyDescent="0.25">
      <c r="A198" s="292" t="s">
        <v>104</v>
      </c>
      <c r="B198" s="292" t="s">
        <v>105</v>
      </c>
      <c r="C198" s="292" t="s">
        <v>16</v>
      </c>
      <c r="D198" s="292">
        <v>126796.4594378</v>
      </c>
      <c r="E198" s="292">
        <v>776.79881450000005</v>
      </c>
      <c r="F198" s="292">
        <v>99.391095888635405</v>
      </c>
      <c r="G198" s="292">
        <v>0.60890411136457401</v>
      </c>
    </row>
    <row r="199" spans="1:7" x14ac:dyDescent="0.25">
      <c r="A199" s="292" t="s">
        <v>106</v>
      </c>
      <c r="B199" s="292" t="s">
        <v>107</v>
      </c>
      <c r="C199" s="292" t="s">
        <v>15</v>
      </c>
      <c r="D199" s="292">
        <v>16776.645666</v>
      </c>
      <c r="E199" s="292">
        <v>709.72277629999996</v>
      </c>
      <c r="F199" s="292">
        <v>95.941279753758593</v>
      </c>
      <c r="G199" s="292">
        <v>4.0587202462414202</v>
      </c>
    </row>
    <row r="200" spans="1:7" x14ac:dyDescent="0.25">
      <c r="A200" s="292" t="s">
        <v>106</v>
      </c>
      <c r="B200" s="292" t="s">
        <v>107</v>
      </c>
      <c r="C200" s="292" t="s">
        <v>16</v>
      </c>
      <c r="D200" s="292">
        <v>187269.651729</v>
      </c>
      <c r="E200" s="292">
        <v>914.68851410000002</v>
      </c>
      <c r="F200" s="292">
        <v>99.513940154149694</v>
      </c>
      <c r="G200" s="292">
        <v>0.48605984585029099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716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660</v>
      </c>
      <c r="F210" s="5" t="s">
        <v>431</v>
      </c>
      <c r="G210" s="5" t="s">
        <v>661</v>
      </c>
    </row>
    <row r="211" spans="1:7" x14ac:dyDescent="0.25">
      <c r="A211" s="293" t="s">
        <v>86</v>
      </c>
      <c r="B211" s="293" t="s">
        <v>113</v>
      </c>
      <c r="C211" s="293" t="s">
        <v>15</v>
      </c>
      <c r="D211" s="293">
        <v>1370.7072594000001</v>
      </c>
      <c r="E211" s="293">
        <v>35.963886199999997</v>
      </c>
      <c r="F211" s="293">
        <v>97.443333766211595</v>
      </c>
      <c r="G211" s="293">
        <v>2.5566662337884201</v>
      </c>
    </row>
    <row r="212" spans="1:7" x14ac:dyDescent="0.25">
      <c r="A212" s="293" t="s">
        <v>86</v>
      </c>
      <c r="B212" s="293" t="s">
        <v>113</v>
      </c>
      <c r="C212" s="293" t="s">
        <v>16</v>
      </c>
      <c r="D212" s="293">
        <v>43679.404039399997</v>
      </c>
      <c r="E212" s="293">
        <v>173.50144539999999</v>
      </c>
      <c r="F212" s="293">
        <v>99.604355872246302</v>
      </c>
      <c r="G212" s="293">
        <v>0.39564412775371999</v>
      </c>
    </row>
    <row r="213" spans="1:7" x14ac:dyDescent="0.25">
      <c r="A213" s="293" t="s">
        <v>90</v>
      </c>
      <c r="B213" s="293" t="s">
        <v>114</v>
      </c>
      <c r="C213" s="293" t="s">
        <v>15</v>
      </c>
      <c r="D213" s="293">
        <v>1259.6665737000001</v>
      </c>
      <c r="E213" s="293">
        <v>48.431365900000003</v>
      </c>
      <c r="F213" s="293">
        <v>96.297573412980896</v>
      </c>
      <c r="G213" s="293">
        <v>3.70242658701914</v>
      </c>
    </row>
    <row r="214" spans="1:7" x14ac:dyDescent="0.25">
      <c r="A214" s="293" t="s">
        <v>90</v>
      </c>
      <c r="B214" s="293" t="s">
        <v>114</v>
      </c>
      <c r="C214" s="293" t="s">
        <v>16</v>
      </c>
      <c r="D214" s="293">
        <v>24205.883728699999</v>
      </c>
      <c r="E214" s="293">
        <v>0</v>
      </c>
      <c r="F214" s="293">
        <v>100</v>
      </c>
      <c r="G214" s="293">
        <v>0</v>
      </c>
    </row>
    <row r="215" spans="1:7" x14ac:dyDescent="0.25">
      <c r="A215" s="293" t="s">
        <v>92</v>
      </c>
      <c r="B215" s="293" t="s">
        <v>115</v>
      </c>
      <c r="C215" s="293" t="s">
        <v>15</v>
      </c>
      <c r="D215" s="293">
        <v>193.25386639999999</v>
      </c>
      <c r="E215" s="293">
        <v>0</v>
      </c>
      <c r="F215" s="293">
        <v>100</v>
      </c>
      <c r="G215" s="293">
        <v>0</v>
      </c>
    </row>
    <row r="216" spans="1:7" x14ac:dyDescent="0.25">
      <c r="A216" s="293" t="s">
        <v>92</v>
      </c>
      <c r="B216" s="293" t="s">
        <v>115</v>
      </c>
      <c r="C216" s="293" t="s">
        <v>16</v>
      </c>
      <c r="D216" s="293">
        <v>22744.110481399999</v>
      </c>
      <c r="E216" s="293">
        <v>20.281485400000001</v>
      </c>
      <c r="F216" s="293">
        <v>99.9109069751146</v>
      </c>
      <c r="G216" s="293">
        <v>8.9093024885439007E-2</v>
      </c>
    </row>
    <row r="217" spans="1:7" x14ac:dyDescent="0.25">
      <c r="A217" s="293" t="s">
        <v>94</v>
      </c>
      <c r="B217" s="293" t="s">
        <v>116</v>
      </c>
      <c r="C217" s="293" t="s">
        <v>15</v>
      </c>
      <c r="D217" s="293">
        <v>227.01410440000001</v>
      </c>
      <c r="E217" s="293">
        <v>0</v>
      </c>
      <c r="F217" s="293">
        <v>100</v>
      </c>
      <c r="G217" s="293">
        <v>0</v>
      </c>
    </row>
    <row r="218" spans="1:7" x14ac:dyDescent="0.25">
      <c r="A218" s="293" t="s">
        <v>94</v>
      </c>
      <c r="B218" s="293" t="s">
        <v>116</v>
      </c>
      <c r="C218" s="293" t="s">
        <v>16</v>
      </c>
      <c r="D218" s="293">
        <v>60456.611310100001</v>
      </c>
      <c r="E218" s="293">
        <v>0</v>
      </c>
      <c r="F218" s="293">
        <v>100</v>
      </c>
      <c r="G218" s="293">
        <v>0</v>
      </c>
    </row>
    <row r="219" spans="1:7" x14ac:dyDescent="0.25">
      <c r="A219" s="293" t="s">
        <v>96</v>
      </c>
      <c r="B219" s="293" t="s">
        <v>117</v>
      </c>
      <c r="C219" s="293" t="s">
        <v>15</v>
      </c>
      <c r="D219" s="293">
        <v>124.5394714</v>
      </c>
      <c r="E219" s="293">
        <v>0</v>
      </c>
      <c r="F219" s="293">
        <v>100</v>
      </c>
      <c r="G219" s="293">
        <v>0</v>
      </c>
    </row>
    <row r="220" spans="1:7" x14ac:dyDescent="0.25">
      <c r="A220" s="293" t="s">
        <v>96</v>
      </c>
      <c r="B220" s="293" t="s">
        <v>117</v>
      </c>
      <c r="C220" s="293" t="s">
        <v>16</v>
      </c>
      <c r="D220" s="293">
        <v>18470.372100199998</v>
      </c>
      <c r="E220" s="293">
        <v>0</v>
      </c>
      <c r="F220" s="293">
        <v>100</v>
      </c>
      <c r="G220" s="293">
        <v>0</v>
      </c>
    </row>
    <row r="221" spans="1:7" x14ac:dyDescent="0.25">
      <c r="A221" s="293" t="s">
        <v>104</v>
      </c>
      <c r="B221" s="293" t="s">
        <v>118</v>
      </c>
      <c r="C221" s="293" t="s">
        <v>15</v>
      </c>
      <c r="D221" s="293">
        <v>397.43632109999999</v>
      </c>
      <c r="E221" s="293">
        <v>0</v>
      </c>
      <c r="F221" s="293">
        <v>100</v>
      </c>
      <c r="G221" s="293">
        <v>0</v>
      </c>
    </row>
    <row r="222" spans="1:7" x14ac:dyDescent="0.25">
      <c r="A222" s="293" t="s">
        <v>104</v>
      </c>
      <c r="B222" s="293" t="s">
        <v>118</v>
      </c>
      <c r="C222" s="293" t="s">
        <v>16</v>
      </c>
      <c r="D222" s="293">
        <v>36595.477500499997</v>
      </c>
      <c r="E222" s="293">
        <v>68.8002903</v>
      </c>
      <c r="F222" s="293">
        <v>99.812350619061505</v>
      </c>
      <c r="G222" s="293">
        <v>0.18764938093847799</v>
      </c>
    </row>
    <row r="223" spans="1:7" x14ac:dyDescent="0.25">
      <c r="A223" s="293" t="s">
        <v>106</v>
      </c>
      <c r="B223" s="293" t="s">
        <v>119</v>
      </c>
      <c r="C223" s="293" t="s">
        <v>15</v>
      </c>
      <c r="D223" s="293">
        <v>412.05439530000001</v>
      </c>
      <c r="E223" s="293">
        <v>0</v>
      </c>
      <c r="F223" s="293">
        <v>100</v>
      </c>
      <c r="G223" s="293">
        <v>0</v>
      </c>
    </row>
    <row r="224" spans="1:7" x14ac:dyDescent="0.25">
      <c r="A224" s="293" t="s">
        <v>106</v>
      </c>
      <c r="B224" s="293" t="s">
        <v>119</v>
      </c>
      <c r="C224" s="293" t="s">
        <v>16</v>
      </c>
      <c r="D224" s="293">
        <v>41164.717744399997</v>
      </c>
      <c r="E224" s="293">
        <v>0</v>
      </c>
      <c r="F224" s="293">
        <v>100</v>
      </c>
      <c r="G224" s="293">
        <v>0</v>
      </c>
    </row>
    <row r="225" spans="1:7" x14ac:dyDescent="0.25">
      <c r="A225" s="293" t="s">
        <v>108</v>
      </c>
      <c r="B225" s="293" t="s">
        <v>120</v>
      </c>
      <c r="C225" s="293" t="s">
        <v>15</v>
      </c>
      <c r="D225" s="293">
        <v>42.303593900000003</v>
      </c>
      <c r="E225" s="293">
        <v>0</v>
      </c>
      <c r="F225" s="293">
        <v>100</v>
      </c>
      <c r="G225" s="293">
        <v>0</v>
      </c>
    </row>
    <row r="226" spans="1:7" x14ac:dyDescent="0.25">
      <c r="A226" s="293" t="s">
        <v>108</v>
      </c>
      <c r="B226" s="293" t="s">
        <v>120</v>
      </c>
      <c r="C226" s="293" t="s">
        <v>16</v>
      </c>
      <c r="D226" s="293">
        <v>19230.230713299999</v>
      </c>
      <c r="E226" s="293">
        <v>14.6267079</v>
      </c>
      <c r="F226" s="293">
        <v>99.923996797794501</v>
      </c>
      <c r="G226" s="293">
        <v>7.6003202205527004E-2</v>
      </c>
    </row>
    <row r="227" spans="1:7" x14ac:dyDescent="0.25">
      <c r="A227" s="293" t="s">
        <v>121</v>
      </c>
      <c r="B227" s="293" t="s">
        <v>122</v>
      </c>
      <c r="C227" s="293" t="s">
        <v>15</v>
      </c>
      <c r="D227" s="293">
        <v>112.95657490000001</v>
      </c>
      <c r="E227" s="293">
        <v>0</v>
      </c>
      <c r="F227" s="293">
        <v>100</v>
      </c>
      <c r="G227" s="293">
        <v>0</v>
      </c>
    </row>
    <row r="228" spans="1:7" x14ac:dyDescent="0.25">
      <c r="A228" s="293" t="s">
        <v>121</v>
      </c>
      <c r="B228" s="293" t="s">
        <v>122</v>
      </c>
      <c r="C228" s="293" t="s">
        <v>16</v>
      </c>
      <c r="D228" s="293">
        <v>11553.0053149</v>
      </c>
      <c r="E228" s="293">
        <v>0</v>
      </c>
      <c r="F228" s="293">
        <v>100</v>
      </c>
      <c r="G228" s="293">
        <v>0</v>
      </c>
    </row>
    <row r="229" spans="1:7" x14ac:dyDescent="0.25">
      <c r="A229" s="293" t="s">
        <v>123</v>
      </c>
      <c r="B229" s="293" t="s">
        <v>124</v>
      </c>
      <c r="C229" s="293" t="s">
        <v>15</v>
      </c>
      <c r="D229" s="293">
        <v>140.32950439999999</v>
      </c>
      <c r="E229" s="293">
        <v>0</v>
      </c>
      <c r="F229" s="293">
        <v>100</v>
      </c>
      <c r="G229" s="293">
        <v>0</v>
      </c>
    </row>
    <row r="230" spans="1:7" x14ac:dyDescent="0.25">
      <c r="A230" s="293" t="s">
        <v>123</v>
      </c>
      <c r="B230" s="293" t="s">
        <v>124</v>
      </c>
      <c r="C230" s="293" t="s">
        <v>16</v>
      </c>
      <c r="D230" s="293">
        <v>22108.950725300001</v>
      </c>
      <c r="E230" s="293">
        <v>0</v>
      </c>
      <c r="F230" s="293">
        <v>100</v>
      </c>
      <c r="G230" s="293">
        <v>0</v>
      </c>
    </row>
    <row r="231" spans="1:7" x14ac:dyDescent="0.25">
      <c r="A231" s="293" t="s">
        <v>125</v>
      </c>
      <c r="B231" s="293" t="s">
        <v>126</v>
      </c>
      <c r="C231" s="293" t="s">
        <v>15</v>
      </c>
      <c r="D231" s="293">
        <v>319.74408679999999</v>
      </c>
      <c r="E231" s="293">
        <v>0</v>
      </c>
      <c r="F231" s="293">
        <v>100</v>
      </c>
      <c r="G231" s="293">
        <v>0</v>
      </c>
    </row>
    <row r="232" spans="1:7" x14ac:dyDescent="0.25">
      <c r="A232" s="293" t="s">
        <v>125</v>
      </c>
      <c r="B232" s="293" t="s">
        <v>126</v>
      </c>
      <c r="C232" s="293" t="s">
        <v>16</v>
      </c>
      <c r="D232" s="293">
        <v>30962.307847600001</v>
      </c>
      <c r="E232" s="293">
        <v>0</v>
      </c>
      <c r="F232" s="293">
        <v>100</v>
      </c>
      <c r="G232" s="293">
        <v>0</v>
      </c>
    </row>
    <row r="233" spans="1:7" x14ac:dyDescent="0.25">
      <c r="A233" s="293" t="s">
        <v>127</v>
      </c>
      <c r="B233" s="293" t="s">
        <v>128</v>
      </c>
      <c r="C233" s="293" t="s">
        <v>15</v>
      </c>
      <c r="D233" s="293">
        <v>142.30232799999999</v>
      </c>
      <c r="E233" s="293">
        <v>0</v>
      </c>
      <c r="F233" s="293">
        <v>100</v>
      </c>
      <c r="G233" s="293">
        <v>0</v>
      </c>
    </row>
    <row r="234" spans="1:7" x14ac:dyDescent="0.25">
      <c r="A234" s="293" t="s">
        <v>127</v>
      </c>
      <c r="B234" s="293" t="s">
        <v>128</v>
      </c>
      <c r="C234" s="293" t="s">
        <v>16</v>
      </c>
      <c r="D234" s="293">
        <v>17206.389490099999</v>
      </c>
      <c r="E234" s="293">
        <v>0</v>
      </c>
      <c r="F234" s="293">
        <v>100</v>
      </c>
      <c r="G234" s="293">
        <v>0</v>
      </c>
    </row>
    <row r="235" spans="1:7" x14ac:dyDescent="0.25">
      <c r="A235" s="293" t="s">
        <v>129</v>
      </c>
      <c r="B235" s="293" t="s">
        <v>130</v>
      </c>
      <c r="C235" s="293" t="s">
        <v>15</v>
      </c>
      <c r="D235" s="293">
        <v>988.32362190000003</v>
      </c>
      <c r="E235" s="293">
        <v>0</v>
      </c>
      <c r="F235" s="293">
        <v>100</v>
      </c>
      <c r="G235" s="293">
        <v>0</v>
      </c>
    </row>
    <row r="236" spans="1:7" x14ac:dyDescent="0.25">
      <c r="A236" s="293" t="s">
        <v>129</v>
      </c>
      <c r="B236" s="293" t="s">
        <v>130</v>
      </c>
      <c r="C236" s="293" t="s">
        <v>16</v>
      </c>
      <c r="D236" s="293">
        <v>36091.6654605</v>
      </c>
      <c r="E236" s="293">
        <v>119.350279</v>
      </c>
      <c r="F236" s="293">
        <v>99.670403393656201</v>
      </c>
      <c r="G236" s="293">
        <v>0.32959660634376903</v>
      </c>
    </row>
    <row r="237" spans="1:7" x14ac:dyDescent="0.25">
      <c r="A237" s="293" t="s">
        <v>131</v>
      </c>
      <c r="B237" s="293" t="s">
        <v>132</v>
      </c>
      <c r="C237" s="293" t="s">
        <v>15</v>
      </c>
      <c r="D237" s="293">
        <v>1531.3615869</v>
      </c>
      <c r="E237" s="293">
        <v>0</v>
      </c>
      <c r="F237" s="293">
        <v>100</v>
      </c>
      <c r="G237" s="293">
        <v>0</v>
      </c>
    </row>
    <row r="238" spans="1:7" x14ac:dyDescent="0.25">
      <c r="A238" s="293" t="s">
        <v>131</v>
      </c>
      <c r="B238" s="293" t="s">
        <v>132</v>
      </c>
      <c r="C238" s="293" t="s">
        <v>16</v>
      </c>
      <c r="D238" s="293">
        <v>62326.787788000001</v>
      </c>
      <c r="E238" s="293">
        <v>55.554761499999998</v>
      </c>
      <c r="F238" s="293">
        <v>99.910944733349993</v>
      </c>
      <c r="G238" s="293">
        <v>8.9055266650042306E-2</v>
      </c>
    </row>
    <row r="239" spans="1:7" x14ac:dyDescent="0.25">
      <c r="A239" s="293" t="s">
        <v>133</v>
      </c>
      <c r="B239" s="293" t="s">
        <v>134</v>
      </c>
      <c r="C239" s="293" t="s">
        <v>15</v>
      </c>
      <c r="D239" s="293">
        <v>4354.6464931</v>
      </c>
      <c r="E239" s="293">
        <v>168.8056291</v>
      </c>
      <c r="F239" s="293">
        <v>96.268212317943096</v>
      </c>
      <c r="G239" s="293">
        <v>3.7317876820568801</v>
      </c>
    </row>
    <row r="240" spans="1:7" x14ac:dyDescent="0.25">
      <c r="A240" s="293" t="s">
        <v>133</v>
      </c>
      <c r="B240" s="293" t="s">
        <v>134</v>
      </c>
      <c r="C240" s="293" t="s">
        <v>16</v>
      </c>
      <c r="D240" s="293">
        <v>94662.942524099999</v>
      </c>
      <c r="E240" s="293">
        <v>584.34421710000004</v>
      </c>
      <c r="F240" s="293">
        <v>99.3864977816242</v>
      </c>
      <c r="G240" s="293">
        <v>0.61350221837577801</v>
      </c>
    </row>
    <row r="241" spans="1:7" x14ac:dyDescent="0.25">
      <c r="A241" s="293" t="s">
        <v>135</v>
      </c>
      <c r="B241" s="293" t="s">
        <v>136</v>
      </c>
      <c r="C241" s="293" t="s">
        <v>15</v>
      </c>
      <c r="D241" s="293">
        <v>982.25338820000002</v>
      </c>
      <c r="E241" s="293">
        <v>58.8915522</v>
      </c>
      <c r="F241" s="293">
        <v>94.343577928989006</v>
      </c>
      <c r="G241" s="293">
        <v>5.6564220710110096</v>
      </c>
    </row>
    <row r="242" spans="1:7" x14ac:dyDescent="0.25">
      <c r="A242" s="293" t="s">
        <v>135</v>
      </c>
      <c r="B242" s="293" t="s">
        <v>136</v>
      </c>
      <c r="C242" s="293" t="s">
        <v>16</v>
      </c>
      <c r="D242" s="293">
        <v>39767.641972500001</v>
      </c>
      <c r="E242" s="293">
        <v>0</v>
      </c>
      <c r="F242" s="293">
        <v>100</v>
      </c>
      <c r="G242" s="293">
        <v>0</v>
      </c>
    </row>
    <row r="243" spans="1:7" x14ac:dyDescent="0.25">
      <c r="A243" s="293" t="s">
        <v>137</v>
      </c>
      <c r="B243" s="293" t="s">
        <v>138</v>
      </c>
      <c r="C243" s="293" t="s">
        <v>15</v>
      </c>
      <c r="D243" s="293">
        <v>729.04825289999997</v>
      </c>
      <c r="E243" s="293">
        <v>0</v>
      </c>
      <c r="F243" s="293">
        <v>100</v>
      </c>
      <c r="G243" s="293">
        <v>0</v>
      </c>
    </row>
    <row r="244" spans="1:7" x14ac:dyDescent="0.25">
      <c r="A244" s="293" t="s">
        <v>137</v>
      </c>
      <c r="B244" s="293" t="s">
        <v>138</v>
      </c>
      <c r="C244" s="293" t="s">
        <v>16</v>
      </c>
      <c r="D244" s="293">
        <v>46297.925412299999</v>
      </c>
      <c r="E244" s="293">
        <v>39.370425099999999</v>
      </c>
      <c r="F244" s="293">
        <v>99.915035125834393</v>
      </c>
      <c r="G244" s="293">
        <v>8.4964874165624302E-2</v>
      </c>
    </row>
    <row r="245" spans="1:7" x14ac:dyDescent="0.25">
      <c r="A245" s="293" t="s">
        <v>139</v>
      </c>
      <c r="B245" s="293" t="s">
        <v>140</v>
      </c>
      <c r="C245" s="293" t="s">
        <v>15</v>
      </c>
      <c r="D245" s="293">
        <v>2039.8399904</v>
      </c>
      <c r="E245" s="293">
        <v>0</v>
      </c>
      <c r="F245" s="293">
        <v>100</v>
      </c>
      <c r="G245" s="293">
        <v>0</v>
      </c>
    </row>
    <row r="246" spans="1:7" x14ac:dyDescent="0.25">
      <c r="A246" s="293" t="s">
        <v>139</v>
      </c>
      <c r="B246" s="293" t="s">
        <v>140</v>
      </c>
      <c r="C246" s="293" t="s">
        <v>16</v>
      </c>
      <c r="D246" s="293">
        <v>31598.023594499999</v>
      </c>
      <c r="E246" s="293">
        <v>0</v>
      </c>
      <c r="F246" s="293">
        <v>100</v>
      </c>
      <c r="G246" s="293">
        <v>0</v>
      </c>
    </row>
    <row r="247" spans="1:7" x14ac:dyDescent="0.25">
      <c r="A247" s="293" t="s">
        <v>141</v>
      </c>
      <c r="B247" s="293" t="s">
        <v>142</v>
      </c>
      <c r="C247" s="293" t="s">
        <v>15</v>
      </c>
      <c r="D247" s="293">
        <v>382.59860939999999</v>
      </c>
      <c r="E247" s="293">
        <v>0</v>
      </c>
      <c r="F247" s="293">
        <v>100</v>
      </c>
      <c r="G247" s="293">
        <v>0</v>
      </c>
    </row>
    <row r="248" spans="1:7" x14ac:dyDescent="0.25">
      <c r="A248" s="293" t="s">
        <v>141</v>
      </c>
      <c r="B248" s="293" t="s">
        <v>142</v>
      </c>
      <c r="C248" s="293" t="s">
        <v>16</v>
      </c>
      <c r="D248" s="293">
        <v>15247.405865299999</v>
      </c>
      <c r="E248" s="293">
        <v>67.955494400000006</v>
      </c>
      <c r="F248" s="293">
        <v>99.556291929364406</v>
      </c>
      <c r="G248" s="293">
        <v>0.443708070635632</v>
      </c>
    </row>
    <row r="249" spans="1:7" x14ac:dyDescent="0.25">
      <c r="A249" s="293" t="s">
        <v>143</v>
      </c>
      <c r="B249" s="293" t="s">
        <v>144</v>
      </c>
      <c r="C249" s="293" t="s">
        <v>15</v>
      </c>
      <c r="D249" s="293">
        <v>991.27978110000004</v>
      </c>
      <c r="E249" s="293">
        <v>108.8916643</v>
      </c>
      <c r="F249" s="293">
        <v>90.102300440963603</v>
      </c>
      <c r="G249" s="293">
        <v>9.8976995590363792</v>
      </c>
    </row>
    <row r="250" spans="1:7" x14ac:dyDescent="0.25">
      <c r="A250" s="293" t="s">
        <v>143</v>
      </c>
      <c r="B250" s="293" t="s">
        <v>144</v>
      </c>
      <c r="C250" s="293" t="s">
        <v>16</v>
      </c>
      <c r="D250" s="293">
        <v>25727.530013700001</v>
      </c>
      <c r="E250" s="293">
        <v>80.063111000000006</v>
      </c>
      <c r="F250" s="293">
        <v>99.689769167495996</v>
      </c>
      <c r="G250" s="293">
        <v>0.31023083250399303</v>
      </c>
    </row>
    <row r="251" spans="1:7" x14ac:dyDescent="0.25">
      <c r="A251" s="293" t="s">
        <v>145</v>
      </c>
      <c r="B251" s="293" t="s">
        <v>146</v>
      </c>
      <c r="C251" s="293" t="s">
        <v>15</v>
      </c>
      <c r="D251" s="293">
        <v>301.39122680000003</v>
      </c>
      <c r="E251" s="293">
        <v>12.2991613</v>
      </c>
      <c r="F251" s="293">
        <v>96.079203645832095</v>
      </c>
      <c r="G251" s="293">
        <v>3.9207963541679201</v>
      </c>
    </row>
    <row r="252" spans="1:7" x14ac:dyDescent="0.25">
      <c r="A252" s="293" t="s">
        <v>145</v>
      </c>
      <c r="B252" s="293" t="s">
        <v>146</v>
      </c>
      <c r="C252" s="293" t="s">
        <v>16</v>
      </c>
      <c r="D252" s="293">
        <v>9041.6619658</v>
      </c>
      <c r="E252" s="293">
        <v>30.344566499999999</v>
      </c>
      <c r="F252" s="293">
        <v>99.665514278545103</v>
      </c>
      <c r="G252" s="293">
        <v>0.33448572145490801</v>
      </c>
    </row>
    <row r="253" spans="1:7" x14ac:dyDescent="0.25">
      <c r="A253" s="293" t="s">
        <v>147</v>
      </c>
      <c r="B253" s="293" t="s">
        <v>148</v>
      </c>
      <c r="C253" s="293" t="s">
        <v>15</v>
      </c>
      <c r="D253" s="293">
        <v>397.35051060000001</v>
      </c>
      <c r="E253" s="293">
        <v>0</v>
      </c>
      <c r="F253" s="293">
        <v>100</v>
      </c>
      <c r="G253" s="293">
        <v>0</v>
      </c>
    </row>
    <row r="254" spans="1:7" x14ac:dyDescent="0.25">
      <c r="A254" s="293" t="s">
        <v>147</v>
      </c>
      <c r="B254" s="293" t="s">
        <v>148</v>
      </c>
      <c r="C254" s="293" t="s">
        <v>16</v>
      </c>
      <c r="D254" s="293">
        <v>18058.2658323</v>
      </c>
      <c r="E254" s="293">
        <v>47.518645399999997</v>
      </c>
      <c r="F254" s="293">
        <v>99.737549922465206</v>
      </c>
      <c r="G254" s="293">
        <v>0.26245007753475902</v>
      </c>
    </row>
    <row r="255" spans="1:7" x14ac:dyDescent="0.25">
      <c r="A255" s="293" t="s">
        <v>149</v>
      </c>
      <c r="B255" s="293" t="s">
        <v>150</v>
      </c>
      <c r="C255" s="293" t="s">
        <v>15</v>
      </c>
      <c r="D255" s="293">
        <v>630.75600689999999</v>
      </c>
      <c r="E255" s="293">
        <v>0</v>
      </c>
      <c r="F255" s="293">
        <v>100</v>
      </c>
      <c r="G255" s="293">
        <v>0</v>
      </c>
    </row>
    <row r="256" spans="1:7" x14ac:dyDescent="0.25">
      <c r="A256" s="293" t="s">
        <v>149</v>
      </c>
      <c r="B256" s="293" t="s">
        <v>150</v>
      </c>
      <c r="C256" s="293" t="s">
        <v>16</v>
      </c>
      <c r="D256" s="293">
        <v>17052.044607200001</v>
      </c>
      <c r="E256" s="293">
        <v>35.972933699999999</v>
      </c>
      <c r="F256" s="293">
        <v>99.789484452401197</v>
      </c>
      <c r="G256" s="293">
        <v>0.210515547598773</v>
      </c>
    </row>
    <row r="257" spans="1:7" x14ac:dyDescent="0.25">
      <c r="A257" s="293" t="s">
        <v>151</v>
      </c>
      <c r="B257" s="293" t="s">
        <v>152</v>
      </c>
      <c r="C257" s="293" t="s">
        <v>15</v>
      </c>
      <c r="D257" s="293">
        <v>618.277514</v>
      </c>
      <c r="E257" s="293">
        <v>0</v>
      </c>
      <c r="F257" s="293">
        <v>100</v>
      </c>
      <c r="G257" s="293">
        <v>0</v>
      </c>
    </row>
    <row r="258" spans="1:7" x14ac:dyDescent="0.25">
      <c r="A258" s="293" t="s">
        <v>151</v>
      </c>
      <c r="B258" s="293" t="s">
        <v>152</v>
      </c>
      <c r="C258" s="293" t="s">
        <v>16</v>
      </c>
      <c r="D258" s="293">
        <v>18021.335248799998</v>
      </c>
      <c r="E258" s="293">
        <v>192.34132080000001</v>
      </c>
      <c r="F258" s="293">
        <v>98.943973117865596</v>
      </c>
      <c r="G258" s="293">
        <v>1.0560268821344501</v>
      </c>
    </row>
    <row r="259" spans="1:7" x14ac:dyDescent="0.25">
      <c r="A259" s="293" t="s">
        <v>153</v>
      </c>
      <c r="B259" s="293" t="s">
        <v>154</v>
      </c>
      <c r="C259" s="293" t="s">
        <v>15</v>
      </c>
      <c r="D259" s="293">
        <v>1639.2018648000001</v>
      </c>
      <c r="E259" s="293">
        <v>88.639896300000004</v>
      </c>
      <c r="F259" s="293">
        <v>94.869906591239598</v>
      </c>
      <c r="G259" s="293">
        <v>5.1300934087603602</v>
      </c>
    </row>
    <row r="260" spans="1:7" x14ac:dyDescent="0.25">
      <c r="A260" s="293" t="s">
        <v>153</v>
      </c>
      <c r="B260" s="293" t="s">
        <v>154</v>
      </c>
      <c r="C260" s="293" t="s">
        <v>16</v>
      </c>
      <c r="D260" s="293">
        <v>32766.322897099999</v>
      </c>
      <c r="E260" s="293">
        <v>196.05303369999999</v>
      </c>
      <c r="F260" s="293">
        <v>99.405221777363394</v>
      </c>
      <c r="G260" s="293">
        <v>0.59477822263657998</v>
      </c>
    </row>
    <row r="261" spans="1:7" x14ac:dyDescent="0.25">
      <c r="A261" s="293" t="s">
        <v>155</v>
      </c>
      <c r="B261" s="293" t="s">
        <v>156</v>
      </c>
      <c r="C261" s="293" t="s">
        <v>15</v>
      </c>
      <c r="D261" s="293">
        <v>954.16073449999999</v>
      </c>
      <c r="E261" s="293">
        <v>0</v>
      </c>
      <c r="F261" s="293">
        <v>100</v>
      </c>
      <c r="G261" s="293">
        <v>0</v>
      </c>
    </row>
    <row r="262" spans="1:7" x14ac:dyDescent="0.25">
      <c r="A262" s="293" t="s">
        <v>155</v>
      </c>
      <c r="B262" s="293" t="s">
        <v>156</v>
      </c>
      <c r="C262" s="293" t="s">
        <v>16</v>
      </c>
      <c r="D262" s="293">
        <v>36077.9952472</v>
      </c>
      <c r="E262" s="293">
        <v>37.096719800000002</v>
      </c>
      <c r="F262" s="293">
        <v>99.897281945636706</v>
      </c>
      <c r="G262" s="293">
        <v>0.102718054363248</v>
      </c>
    </row>
    <row r="263" spans="1:7" x14ac:dyDescent="0.25">
      <c r="A263" s="293" t="s">
        <v>157</v>
      </c>
      <c r="B263" s="293" t="s">
        <v>158</v>
      </c>
      <c r="C263" s="293" t="s">
        <v>15</v>
      </c>
      <c r="D263" s="293">
        <v>376.651927</v>
      </c>
      <c r="E263" s="293">
        <v>0</v>
      </c>
      <c r="F263" s="293">
        <v>100</v>
      </c>
      <c r="G263" s="293">
        <v>0</v>
      </c>
    </row>
    <row r="264" spans="1:7" x14ac:dyDescent="0.25">
      <c r="A264" s="293" t="s">
        <v>157</v>
      </c>
      <c r="B264" s="293" t="s">
        <v>158</v>
      </c>
      <c r="C264" s="293" t="s">
        <v>16</v>
      </c>
      <c r="D264" s="293">
        <v>20362.578329299999</v>
      </c>
      <c r="E264" s="293">
        <v>71.337920299999993</v>
      </c>
      <c r="F264" s="293">
        <v>99.650884737763405</v>
      </c>
      <c r="G264" s="293">
        <v>0.34911526223660899</v>
      </c>
    </row>
    <row r="265" spans="1:7" x14ac:dyDescent="0.25">
      <c r="A265" s="293" t="s">
        <v>159</v>
      </c>
      <c r="B265" s="293" t="s">
        <v>160</v>
      </c>
      <c r="C265" s="293" t="s">
        <v>15</v>
      </c>
      <c r="D265" s="293">
        <v>1641.8053204</v>
      </c>
      <c r="E265" s="293">
        <v>88.439502000000005</v>
      </c>
      <c r="F265" s="293">
        <v>94.888613399962296</v>
      </c>
      <c r="G265" s="293">
        <v>5.1113866000377204</v>
      </c>
    </row>
    <row r="266" spans="1:7" x14ac:dyDescent="0.25">
      <c r="A266" s="293" t="s">
        <v>159</v>
      </c>
      <c r="B266" s="293" t="s">
        <v>160</v>
      </c>
      <c r="C266" s="293" t="s">
        <v>16</v>
      </c>
      <c r="D266" s="293">
        <v>53542.609130800003</v>
      </c>
      <c r="E266" s="293">
        <v>208.634241</v>
      </c>
      <c r="F266" s="293">
        <v>99.6118522513854</v>
      </c>
      <c r="G266" s="293">
        <v>0.38814774861460699</v>
      </c>
    </row>
    <row r="267" spans="1:7" x14ac:dyDescent="0.25">
      <c r="A267" s="293" t="s">
        <v>161</v>
      </c>
      <c r="B267" s="293" t="s">
        <v>162</v>
      </c>
      <c r="C267" s="293" t="s">
        <v>15</v>
      </c>
      <c r="D267" s="293">
        <v>732.29029449999996</v>
      </c>
      <c r="E267" s="293">
        <v>54.199432199999997</v>
      </c>
      <c r="F267" s="293">
        <v>93.108691651013302</v>
      </c>
      <c r="G267" s="293">
        <v>6.8913083489867297</v>
      </c>
    </row>
    <row r="268" spans="1:7" x14ac:dyDescent="0.25">
      <c r="A268" s="293" t="s">
        <v>161</v>
      </c>
      <c r="B268" s="293" t="s">
        <v>162</v>
      </c>
      <c r="C268" s="293" t="s">
        <v>16</v>
      </c>
      <c r="D268" s="293">
        <v>24442.2648902</v>
      </c>
      <c r="E268" s="293">
        <v>0</v>
      </c>
      <c r="F268" s="293">
        <v>100</v>
      </c>
      <c r="G268" s="293">
        <v>0</v>
      </c>
    </row>
    <row r="269" spans="1:7" x14ac:dyDescent="0.25">
      <c r="A269" s="293" t="s">
        <v>163</v>
      </c>
      <c r="B269" s="293" t="s">
        <v>164</v>
      </c>
      <c r="C269" s="293" t="s">
        <v>15</v>
      </c>
      <c r="D269" s="293">
        <v>568.83421180000005</v>
      </c>
      <c r="E269" s="293">
        <v>0</v>
      </c>
      <c r="F269" s="293">
        <v>100</v>
      </c>
      <c r="G269" s="293">
        <v>0</v>
      </c>
    </row>
    <row r="270" spans="1:7" x14ac:dyDescent="0.25">
      <c r="A270" s="293" t="s">
        <v>163</v>
      </c>
      <c r="B270" s="293" t="s">
        <v>164</v>
      </c>
      <c r="C270" s="293" t="s">
        <v>16</v>
      </c>
      <c r="D270" s="293">
        <v>30341.086163700002</v>
      </c>
      <c r="E270" s="293">
        <v>87.960728399999994</v>
      </c>
      <c r="F270" s="293">
        <v>99.710931700516596</v>
      </c>
      <c r="G270" s="293">
        <v>0.28906829948340002</v>
      </c>
    </row>
    <row r="271" spans="1:7" x14ac:dyDescent="0.25">
      <c r="A271" s="293" t="s">
        <v>165</v>
      </c>
      <c r="B271" s="293" t="s">
        <v>166</v>
      </c>
      <c r="C271" s="293" t="s">
        <v>15</v>
      </c>
      <c r="D271" s="293">
        <v>997.47037450000005</v>
      </c>
      <c r="E271" s="293">
        <v>33.534138200000001</v>
      </c>
      <c r="F271" s="293">
        <v>96.747430511998402</v>
      </c>
      <c r="G271" s="293">
        <v>3.2525694880016198</v>
      </c>
    </row>
    <row r="272" spans="1:7" x14ac:dyDescent="0.25">
      <c r="A272" s="293" t="s">
        <v>165</v>
      </c>
      <c r="B272" s="293" t="s">
        <v>166</v>
      </c>
      <c r="C272" s="293" t="s">
        <v>16</v>
      </c>
      <c r="D272" s="293">
        <v>29746.5097331</v>
      </c>
      <c r="E272" s="293">
        <v>113.0985015</v>
      </c>
      <c r="F272" s="293">
        <v>99.621232466911806</v>
      </c>
      <c r="G272" s="293">
        <v>0.37876753308821498</v>
      </c>
    </row>
    <row r="273" spans="1:7" x14ac:dyDescent="0.25">
      <c r="A273" s="293" t="s">
        <v>167</v>
      </c>
      <c r="B273" s="293" t="s">
        <v>168</v>
      </c>
      <c r="C273" s="293" t="s">
        <v>15</v>
      </c>
      <c r="D273" s="293">
        <v>735.99342950000005</v>
      </c>
      <c r="E273" s="293">
        <v>37.257849999999998</v>
      </c>
      <c r="F273" s="293">
        <v>95.181663323713906</v>
      </c>
      <c r="G273" s="293">
        <v>4.8183366762860897</v>
      </c>
    </row>
    <row r="274" spans="1:7" x14ac:dyDescent="0.25">
      <c r="A274" s="293" t="s">
        <v>167</v>
      </c>
      <c r="B274" s="293" t="s">
        <v>168</v>
      </c>
      <c r="C274" s="293" t="s">
        <v>16</v>
      </c>
      <c r="D274" s="293">
        <v>33002.735004399998</v>
      </c>
      <c r="E274" s="293">
        <v>119.9611728</v>
      </c>
      <c r="F274" s="293">
        <v>99.637827874403001</v>
      </c>
      <c r="G274" s="293">
        <v>0.36217212559699502</v>
      </c>
    </row>
    <row r="275" spans="1:7" x14ac:dyDescent="0.25">
      <c r="A275" s="293" t="s">
        <v>169</v>
      </c>
      <c r="B275" s="293" t="s">
        <v>170</v>
      </c>
      <c r="C275" s="293" t="s">
        <v>15</v>
      </c>
      <c r="D275" s="293">
        <v>1207.9780894999999</v>
      </c>
      <c r="E275" s="293">
        <v>107.08052240000001</v>
      </c>
      <c r="F275" s="293">
        <v>91.857357426427598</v>
      </c>
      <c r="G275" s="293">
        <v>8.1426425735724308</v>
      </c>
    </row>
    <row r="276" spans="1:7" x14ac:dyDescent="0.25">
      <c r="A276" s="293" t="s">
        <v>169</v>
      </c>
      <c r="B276" s="293" t="s">
        <v>170</v>
      </c>
      <c r="C276" s="293" t="s">
        <v>16</v>
      </c>
      <c r="D276" s="293">
        <v>46631.148498399998</v>
      </c>
      <c r="E276" s="293">
        <v>186.02679090000001</v>
      </c>
      <c r="F276" s="293">
        <v>99.602652680879501</v>
      </c>
      <c r="G276" s="293">
        <v>0.397347319120545</v>
      </c>
    </row>
    <row r="277" spans="1:7" x14ac:dyDescent="0.25">
      <c r="A277" s="293" t="s">
        <v>171</v>
      </c>
      <c r="B277" s="293" t="s">
        <v>172</v>
      </c>
      <c r="C277" s="293" t="s">
        <v>15</v>
      </c>
      <c r="D277" s="293">
        <v>564.88759870000001</v>
      </c>
      <c r="E277" s="293">
        <v>0</v>
      </c>
      <c r="F277" s="293">
        <v>100</v>
      </c>
      <c r="G277" s="293">
        <v>0</v>
      </c>
    </row>
    <row r="278" spans="1:7" x14ac:dyDescent="0.25">
      <c r="A278" s="293" t="s">
        <v>171</v>
      </c>
      <c r="B278" s="293" t="s">
        <v>172</v>
      </c>
      <c r="C278" s="293" t="s">
        <v>16</v>
      </c>
      <c r="D278" s="293">
        <v>10882.312574699999</v>
      </c>
      <c r="E278" s="293">
        <v>44.4941928</v>
      </c>
      <c r="F278" s="293">
        <v>99.592797843443705</v>
      </c>
      <c r="G278" s="293">
        <v>0.40720215655630199</v>
      </c>
    </row>
    <row r="279" spans="1:7" x14ac:dyDescent="0.25">
      <c r="A279" s="293" t="s">
        <v>173</v>
      </c>
      <c r="B279" s="293" t="s">
        <v>174</v>
      </c>
      <c r="C279" s="293" t="s">
        <v>15</v>
      </c>
      <c r="D279" s="293">
        <v>1764.9350778</v>
      </c>
      <c r="E279" s="293">
        <v>67.121573600000005</v>
      </c>
      <c r="F279" s="293">
        <v>96.336271940678898</v>
      </c>
      <c r="G279" s="293">
        <v>3.6637280593210799</v>
      </c>
    </row>
    <row r="280" spans="1:7" x14ac:dyDescent="0.25">
      <c r="A280" s="293" t="s">
        <v>173</v>
      </c>
      <c r="B280" s="293" t="s">
        <v>174</v>
      </c>
      <c r="C280" s="293" t="s">
        <v>16</v>
      </c>
      <c r="D280" s="293">
        <v>31112.327899600001</v>
      </c>
      <c r="E280" s="293">
        <v>71.9235951</v>
      </c>
      <c r="F280" s="293">
        <v>99.769359238549598</v>
      </c>
      <c r="G280" s="293">
        <v>0.23064076145045201</v>
      </c>
    </row>
    <row r="281" spans="1:7" x14ac:dyDescent="0.25">
      <c r="A281" s="293" t="s">
        <v>175</v>
      </c>
      <c r="B281" s="293" t="s">
        <v>176</v>
      </c>
      <c r="C281" s="293" t="s">
        <v>15</v>
      </c>
      <c r="D281" s="293">
        <v>1470.8593198000001</v>
      </c>
      <c r="E281" s="293">
        <v>0</v>
      </c>
      <c r="F281" s="293">
        <v>100</v>
      </c>
      <c r="G281" s="293">
        <v>0</v>
      </c>
    </row>
    <row r="282" spans="1:7" x14ac:dyDescent="0.25">
      <c r="A282" s="293" t="s">
        <v>175</v>
      </c>
      <c r="B282" s="293" t="s">
        <v>176</v>
      </c>
      <c r="C282" s="293" t="s">
        <v>16</v>
      </c>
      <c r="D282" s="293">
        <v>24839.09215</v>
      </c>
      <c r="E282" s="293">
        <v>83.808194900000004</v>
      </c>
      <c r="F282" s="293">
        <v>99.663730168879994</v>
      </c>
      <c r="G282" s="293">
        <v>0.33626983111999498</v>
      </c>
    </row>
    <row r="283" spans="1:7" x14ac:dyDescent="0.25">
      <c r="A283" s="293" t="s">
        <v>177</v>
      </c>
      <c r="B283" s="293" t="s">
        <v>178</v>
      </c>
      <c r="C283" s="293" t="s">
        <v>15</v>
      </c>
      <c r="D283" s="293">
        <v>1003.0397985</v>
      </c>
      <c r="E283" s="293">
        <v>29.317460100000002</v>
      </c>
      <c r="F283" s="293">
        <v>97.1601439467033</v>
      </c>
      <c r="G283" s="293">
        <v>2.8398560532967001</v>
      </c>
    </row>
    <row r="284" spans="1:7" x14ac:dyDescent="0.25">
      <c r="A284" s="293" t="s">
        <v>177</v>
      </c>
      <c r="B284" s="293" t="s">
        <v>178</v>
      </c>
      <c r="C284" s="293" t="s">
        <v>16</v>
      </c>
      <c r="D284" s="293">
        <v>5687.7846750999997</v>
      </c>
      <c r="E284" s="293">
        <v>42.09272</v>
      </c>
      <c r="F284" s="293">
        <v>99.265381838082703</v>
      </c>
      <c r="G284" s="293">
        <v>0.73461816191732598</v>
      </c>
    </row>
    <row r="285" spans="1:7" x14ac:dyDescent="0.25">
      <c r="A285" s="293" t="s">
        <v>179</v>
      </c>
      <c r="B285" s="293" t="s">
        <v>180</v>
      </c>
      <c r="C285" s="293" t="s">
        <v>15</v>
      </c>
      <c r="D285" s="293">
        <v>1734.0837677</v>
      </c>
      <c r="E285" s="293">
        <v>0</v>
      </c>
      <c r="F285" s="293">
        <v>100</v>
      </c>
      <c r="G285" s="293">
        <v>0</v>
      </c>
    </row>
    <row r="286" spans="1:7" x14ac:dyDescent="0.25">
      <c r="A286" s="293" t="s">
        <v>179</v>
      </c>
      <c r="B286" s="293" t="s">
        <v>180</v>
      </c>
      <c r="C286" s="293" t="s">
        <v>16</v>
      </c>
      <c r="D286" s="293">
        <v>16553.403847199999</v>
      </c>
      <c r="E286" s="293">
        <v>40.692171700000003</v>
      </c>
      <c r="F286" s="293">
        <v>99.754779219948702</v>
      </c>
      <c r="G286" s="293">
        <v>0.24522078005125</v>
      </c>
    </row>
    <row r="287" spans="1:7" x14ac:dyDescent="0.25">
      <c r="A287" s="293" t="s">
        <v>181</v>
      </c>
      <c r="B287" s="293" t="s">
        <v>182</v>
      </c>
      <c r="C287" s="293" t="s">
        <v>15</v>
      </c>
      <c r="D287" s="293">
        <v>2615.5121386000001</v>
      </c>
      <c r="E287" s="293">
        <v>69.689030500000001</v>
      </c>
      <c r="F287" s="293">
        <v>97.404699830241896</v>
      </c>
      <c r="G287" s="293">
        <v>2.5953001697581399</v>
      </c>
    </row>
    <row r="288" spans="1:7" x14ac:dyDescent="0.25">
      <c r="A288" s="293" t="s">
        <v>181</v>
      </c>
      <c r="B288" s="293" t="s">
        <v>182</v>
      </c>
      <c r="C288" s="293" t="s">
        <v>16</v>
      </c>
      <c r="D288" s="293">
        <v>35855.559382300002</v>
      </c>
      <c r="E288" s="293">
        <v>155.3146591</v>
      </c>
      <c r="F288" s="293">
        <v>99.568700668244105</v>
      </c>
      <c r="G288" s="293">
        <v>0.431299331755853</v>
      </c>
    </row>
    <row r="289" spans="1:7" x14ac:dyDescent="0.25">
      <c r="A289" s="293" t="s">
        <v>183</v>
      </c>
      <c r="B289" s="293" t="s">
        <v>184</v>
      </c>
      <c r="C289" s="293" t="s">
        <v>15</v>
      </c>
      <c r="D289" s="293">
        <v>2351.8550850000001</v>
      </c>
      <c r="E289" s="293">
        <v>217.76389900000001</v>
      </c>
      <c r="F289" s="293">
        <v>91.525440138949406</v>
      </c>
      <c r="G289" s="293">
        <v>8.4745598610505901</v>
      </c>
    </row>
    <row r="290" spans="1:7" x14ac:dyDescent="0.25">
      <c r="A290" s="293" t="s">
        <v>183</v>
      </c>
      <c r="B290" s="293" t="s">
        <v>184</v>
      </c>
      <c r="C290" s="293" t="s">
        <v>16</v>
      </c>
      <c r="D290" s="293">
        <v>23562.907478900001</v>
      </c>
      <c r="E290" s="293">
        <v>337.22030460000002</v>
      </c>
      <c r="F290" s="293">
        <v>98.589043926230403</v>
      </c>
      <c r="G290" s="293">
        <v>1.41095607376965</v>
      </c>
    </row>
    <row r="291" spans="1:7" x14ac:dyDescent="0.25">
      <c r="A291" s="293" t="s">
        <v>185</v>
      </c>
      <c r="B291" s="293" t="s">
        <v>186</v>
      </c>
      <c r="C291" s="293" t="s">
        <v>15</v>
      </c>
      <c r="D291" s="293">
        <v>3349.1195444</v>
      </c>
      <c r="E291" s="293">
        <v>65.447738200000003</v>
      </c>
      <c r="F291" s="293">
        <v>98.083278706103997</v>
      </c>
      <c r="G291" s="293">
        <v>1.9167212938959901</v>
      </c>
    </row>
    <row r="292" spans="1:7" x14ac:dyDescent="0.25">
      <c r="A292" s="293" t="s">
        <v>185</v>
      </c>
      <c r="B292" s="293" t="s">
        <v>186</v>
      </c>
      <c r="C292" s="293" t="s">
        <v>16</v>
      </c>
      <c r="D292" s="293">
        <v>39232.322422700003</v>
      </c>
      <c r="E292" s="293">
        <v>145.85440610000001</v>
      </c>
      <c r="F292" s="293">
        <v>99.629605995386399</v>
      </c>
      <c r="G292" s="293">
        <v>0.37039400461355698</v>
      </c>
    </row>
    <row r="293" spans="1:7" x14ac:dyDescent="0.25">
      <c r="A293" s="293" t="s">
        <v>187</v>
      </c>
      <c r="B293" s="293" t="s">
        <v>188</v>
      </c>
      <c r="C293" s="293" t="s">
        <v>15</v>
      </c>
      <c r="D293" s="293">
        <v>2198.2464749000001</v>
      </c>
      <c r="E293" s="293">
        <v>0</v>
      </c>
      <c r="F293" s="293">
        <v>100</v>
      </c>
      <c r="G293" s="293">
        <v>0</v>
      </c>
    </row>
    <row r="294" spans="1:7" x14ac:dyDescent="0.25">
      <c r="A294" s="293" t="s">
        <v>187</v>
      </c>
      <c r="B294" s="293" t="s">
        <v>188</v>
      </c>
      <c r="C294" s="293" t="s">
        <v>16</v>
      </c>
      <c r="D294" s="293">
        <v>29877.906566199999</v>
      </c>
      <c r="E294" s="293">
        <v>74.761610700000006</v>
      </c>
      <c r="F294" s="293">
        <v>99.7504008315438</v>
      </c>
      <c r="G294" s="293">
        <v>0.249599168456243</v>
      </c>
    </row>
    <row r="295" spans="1:7" x14ac:dyDescent="0.25">
      <c r="A295" s="293" t="s">
        <v>189</v>
      </c>
      <c r="B295" s="293" t="s">
        <v>190</v>
      </c>
      <c r="C295" s="293" t="s">
        <v>15</v>
      </c>
      <c r="D295" s="293">
        <v>953.71932289999995</v>
      </c>
      <c r="E295" s="293">
        <v>24.436603099999999</v>
      </c>
      <c r="F295" s="293">
        <v>97.501768128121498</v>
      </c>
      <c r="G295" s="293">
        <v>2.49823187187847</v>
      </c>
    </row>
    <row r="296" spans="1:7" x14ac:dyDescent="0.25">
      <c r="A296" s="293" t="s">
        <v>189</v>
      </c>
      <c r="B296" s="293" t="s">
        <v>190</v>
      </c>
      <c r="C296" s="293" t="s">
        <v>16</v>
      </c>
      <c r="D296" s="293">
        <v>13944.3839087</v>
      </c>
      <c r="E296" s="293">
        <v>27.8282709</v>
      </c>
      <c r="F296" s="293">
        <v>99.800831317601705</v>
      </c>
      <c r="G296" s="293">
        <v>0.19916868239827101</v>
      </c>
    </row>
    <row r="297" spans="1:7" x14ac:dyDescent="0.25">
      <c r="A297" s="293" t="s">
        <v>191</v>
      </c>
      <c r="B297" s="293" t="s">
        <v>192</v>
      </c>
      <c r="C297" s="293" t="s">
        <v>15</v>
      </c>
      <c r="D297" s="293">
        <v>618.27003430000002</v>
      </c>
      <c r="E297" s="293">
        <v>16.8816205</v>
      </c>
      <c r="F297" s="293">
        <v>97.342111860620804</v>
      </c>
      <c r="G297" s="293">
        <v>2.6578881393792102</v>
      </c>
    </row>
    <row r="298" spans="1:7" x14ac:dyDescent="0.25">
      <c r="A298" s="293" t="s">
        <v>191</v>
      </c>
      <c r="B298" s="293" t="s">
        <v>192</v>
      </c>
      <c r="C298" s="293" t="s">
        <v>16</v>
      </c>
      <c r="D298" s="293">
        <v>26456.5578637</v>
      </c>
      <c r="E298" s="293">
        <v>22.6570125</v>
      </c>
      <c r="F298" s="293">
        <v>99.914434726989001</v>
      </c>
      <c r="G298" s="293">
        <v>8.5565273011038306E-2</v>
      </c>
    </row>
    <row r="299" spans="1:7" x14ac:dyDescent="0.25">
      <c r="A299" s="293" t="s">
        <v>193</v>
      </c>
      <c r="B299" s="293" t="s">
        <v>194</v>
      </c>
      <c r="C299" s="293" t="s">
        <v>15</v>
      </c>
      <c r="D299" s="293">
        <v>1565.8325701000001</v>
      </c>
      <c r="E299" s="293">
        <v>163.8949179</v>
      </c>
      <c r="F299" s="293">
        <v>90.524812779063595</v>
      </c>
      <c r="G299" s="293">
        <v>9.4751872209363892</v>
      </c>
    </row>
    <row r="300" spans="1:7" x14ac:dyDescent="0.25">
      <c r="A300" s="293" t="s">
        <v>193</v>
      </c>
      <c r="B300" s="293" t="s">
        <v>194</v>
      </c>
      <c r="C300" s="293" t="s">
        <v>16</v>
      </c>
      <c r="D300" s="293">
        <v>20447.4428596</v>
      </c>
      <c r="E300" s="293">
        <v>219.53185809999999</v>
      </c>
      <c r="F300" s="293">
        <v>98.937764907062203</v>
      </c>
      <c r="G300" s="293">
        <v>1.0622350929378399</v>
      </c>
    </row>
    <row r="301" spans="1:7" x14ac:dyDescent="0.25">
      <c r="A301" s="293" t="s">
        <v>195</v>
      </c>
      <c r="B301" s="293" t="s">
        <v>196</v>
      </c>
      <c r="C301" s="293" t="s">
        <v>15</v>
      </c>
      <c r="D301" s="293">
        <v>5531.9401876000002</v>
      </c>
      <c r="E301" s="293">
        <v>228.007609</v>
      </c>
      <c r="F301" s="293">
        <v>96.0414986897175</v>
      </c>
      <c r="G301" s="293">
        <v>3.9585013102825202</v>
      </c>
    </row>
    <row r="302" spans="1:7" x14ac:dyDescent="0.25">
      <c r="A302" s="293" t="s">
        <v>195</v>
      </c>
      <c r="B302" s="293" t="s">
        <v>196</v>
      </c>
      <c r="C302" s="293" t="s">
        <v>16</v>
      </c>
      <c r="D302" s="293">
        <v>48308.9991811</v>
      </c>
      <c r="E302" s="293">
        <v>175.1975352</v>
      </c>
      <c r="F302" s="293">
        <v>99.6386502261239</v>
      </c>
      <c r="G302" s="293">
        <v>0.361349773876113</v>
      </c>
    </row>
    <row r="303" spans="1:7" x14ac:dyDescent="0.25">
      <c r="A303" s="293" t="s">
        <v>197</v>
      </c>
      <c r="B303" s="293" t="s">
        <v>198</v>
      </c>
      <c r="C303" s="293" t="s">
        <v>15</v>
      </c>
      <c r="D303" s="293">
        <v>4114.2066335999998</v>
      </c>
      <c r="E303" s="293">
        <v>106.3035217</v>
      </c>
      <c r="F303" s="293">
        <v>97.481263691155803</v>
      </c>
      <c r="G303" s="293">
        <v>2.5187363088442498</v>
      </c>
    </row>
    <row r="304" spans="1:7" x14ac:dyDescent="0.25">
      <c r="A304" s="293" t="s">
        <v>197</v>
      </c>
      <c r="B304" s="293" t="s">
        <v>198</v>
      </c>
      <c r="C304" s="293" t="s">
        <v>16</v>
      </c>
      <c r="D304" s="293">
        <v>48542.682258599998</v>
      </c>
      <c r="E304" s="293">
        <v>248.6593949</v>
      </c>
      <c r="F304" s="293">
        <v>99.490361636976701</v>
      </c>
      <c r="G304" s="293">
        <v>0.50963836302329402</v>
      </c>
    </row>
    <row r="305" spans="1:7" x14ac:dyDescent="0.25">
      <c r="A305" s="293" t="s">
        <v>199</v>
      </c>
      <c r="B305" s="293" t="s">
        <v>200</v>
      </c>
      <c r="C305" s="293" t="s">
        <v>15</v>
      </c>
      <c r="D305" s="293">
        <v>2578.5430743000002</v>
      </c>
      <c r="E305" s="293">
        <v>110.673982</v>
      </c>
      <c r="F305" s="293">
        <v>95.884527738632102</v>
      </c>
      <c r="G305" s="293">
        <v>4.11547226136787</v>
      </c>
    </row>
    <row r="306" spans="1:7" x14ac:dyDescent="0.25">
      <c r="A306" s="293" t="s">
        <v>199</v>
      </c>
      <c r="B306" s="293" t="s">
        <v>200</v>
      </c>
      <c r="C306" s="293" t="s">
        <v>16</v>
      </c>
      <c r="D306" s="293">
        <v>27151.702199899999</v>
      </c>
      <c r="E306" s="293">
        <v>203.0515967</v>
      </c>
      <c r="F306" s="293">
        <v>99.2577100192171</v>
      </c>
      <c r="G306" s="293">
        <v>0.74228998078292996</v>
      </c>
    </row>
    <row r="307" spans="1:7" x14ac:dyDescent="0.25">
      <c r="A307" s="293" t="s">
        <v>201</v>
      </c>
      <c r="B307" s="293" t="s">
        <v>202</v>
      </c>
      <c r="C307" s="293" t="s">
        <v>15</v>
      </c>
      <c r="D307" s="293">
        <v>3724.8047606999999</v>
      </c>
      <c r="E307" s="293">
        <v>100.6373813</v>
      </c>
      <c r="F307" s="293">
        <v>97.369261445753196</v>
      </c>
      <c r="G307" s="293">
        <v>2.63073855424684</v>
      </c>
    </row>
    <row r="308" spans="1:7" x14ac:dyDescent="0.25">
      <c r="A308" s="293" t="s">
        <v>201</v>
      </c>
      <c r="B308" s="293" t="s">
        <v>202</v>
      </c>
      <c r="C308" s="293" t="s">
        <v>16</v>
      </c>
      <c r="D308" s="293">
        <v>87501.495156200006</v>
      </c>
      <c r="E308" s="293">
        <v>330.93226870000001</v>
      </c>
      <c r="F308" s="293">
        <v>99.623223132500897</v>
      </c>
      <c r="G308" s="293">
        <v>0.37677686749914702</v>
      </c>
    </row>
    <row r="309" spans="1:7" x14ac:dyDescent="0.25">
      <c r="A309" s="293" t="s">
        <v>203</v>
      </c>
      <c r="B309" s="293" t="s">
        <v>204</v>
      </c>
      <c r="C309" s="293" t="s">
        <v>15</v>
      </c>
      <c r="D309" s="293">
        <v>288.10966250000001</v>
      </c>
      <c r="E309" s="293">
        <v>0</v>
      </c>
      <c r="F309" s="293">
        <v>100</v>
      </c>
      <c r="G309" s="293">
        <v>0</v>
      </c>
    </row>
    <row r="310" spans="1:7" x14ac:dyDescent="0.25">
      <c r="A310" s="293" t="s">
        <v>203</v>
      </c>
      <c r="B310" s="293" t="s">
        <v>204</v>
      </c>
      <c r="C310" s="293" t="s">
        <v>16</v>
      </c>
      <c r="D310" s="293">
        <v>31387.858064700002</v>
      </c>
      <c r="E310" s="293">
        <v>0</v>
      </c>
      <c r="F310" s="293">
        <v>100</v>
      </c>
      <c r="G310" s="293">
        <v>0</v>
      </c>
    </row>
    <row r="311" spans="1:7" x14ac:dyDescent="0.25">
      <c r="A311" s="293" t="s">
        <v>205</v>
      </c>
      <c r="B311" s="293" t="s">
        <v>206</v>
      </c>
      <c r="C311" s="293" t="s">
        <v>15</v>
      </c>
      <c r="D311" s="293">
        <v>1154.6289994000001</v>
      </c>
      <c r="E311" s="293">
        <v>147.31289480000001</v>
      </c>
      <c r="F311" s="293">
        <v>88.685140599879205</v>
      </c>
      <c r="G311" s="293">
        <v>11.314859400120801</v>
      </c>
    </row>
    <row r="312" spans="1:7" x14ac:dyDescent="0.25">
      <c r="A312" s="293" t="s">
        <v>205</v>
      </c>
      <c r="B312" s="293" t="s">
        <v>206</v>
      </c>
      <c r="C312" s="293" t="s">
        <v>16</v>
      </c>
      <c r="D312" s="293">
        <v>57816.808352400003</v>
      </c>
      <c r="E312" s="293">
        <v>103.8815752</v>
      </c>
      <c r="F312" s="293">
        <v>99.820648588043696</v>
      </c>
      <c r="G312" s="293">
        <v>0.179351411956333</v>
      </c>
    </row>
    <row r="313" spans="1:7" x14ac:dyDescent="0.25">
      <c r="A313" s="293" t="s">
        <v>207</v>
      </c>
      <c r="B313" s="293" t="s">
        <v>208</v>
      </c>
      <c r="C313" s="293" t="s">
        <v>15</v>
      </c>
      <c r="D313" s="293">
        <v>2583.7233188999999</v>
      </c>
      <c r="E313" s="293">
        <v>75.889287199999998</v>
      </c>
      <c r="F313" s="293">
        <v>97.146603718679103</v>
      </c>
      <c r="G313" s="293">
        <v>2.8533962813209302</v>
      </c>
    </row>
    <row r="314" spans="1:7" x14ac:dyDescent="0.25">
      <c r="A314" s="293" t="s">
        <v>207</v>
      </c>
      <c r="B314" s="293" t="s">
        <v>208</v>
      </c>
      <c r="C314" s="293" t="s">
        <v>16</v>
      </c>
      <c r="D314" s="293">
        <v>45560.639866400001</v>
      </c>
      <c r="E314" s="293">
        <v>0</v>
      </c>
      <c r="F314" s="293">
        <v>100</v>
      </c>
      <c r="G314" s="293">
        <v>0</v>
      </c>
    </row>
    <row r="315" spans="1:7" x14ac:dyDescent="0.25">
      <c r="A315" s="293" t="s">
        <v>209</v>
      </c>
      <c r="B315" s="293" t="s">
        <v>210</v>
      </c>
      <c r="C315" s="293" t="s">
        <v>15</v>
      </c>
      <c r="D315" s="293">
        <v>1636.1191621999999</v>
      </c>
      <c r="E315" s="293">
        <v>0</v>
      </c>
      <c r="F315" s="293">
        <v>100</v>
      </c>
      <c r="G315" s="293">
        <v>0</v>
      </c>
    </row>
    <row r="316" spans="1:7" x14ac:dyDescent="0.25">
      <c r="A316" s="293" t="s">
        <v>209</v>
      </c>
      <c r="B316" s="293" t="s">
        <v>210</v>
      </c>
      <c r="C316" s="293" t="s">
        <v>16</v>
      </c>
      <c r="D316" s="293">
        <v>47974.180696800002</v>
      </c>
      <c r="E316" s="293">
        <v>52.308329100000002</v>
      </c>
      <c r="F316" s="293">
        <v>99.891084419950403</v>
      </c>
      <c r="G316" s="293">
        <v>0.108915580049566</v>
      </c>
    </row>
    <row r="317" spans="1:7" x14ac:dyDescent="0.25">
      <c r="A317" s="293" t="s">
        <v>211</v>
      </c>
      <c r="B317" s="293" t="s">
        <v>212</v>
      </c>
      <c r="C317" s="293" t="s">
        <v>15</v>
      </c>
      <c r="D317" s="293">
        <v>494.98132070000003</v>
      </c>
      <c r="E317" s="293">
        <v>0</v>
      </c>
      <c r="F317" s="293">
        <v>100</v>
      </c>
      <c r="G317" s="293">
        <v>0</v>
      </c>
    </row>
    <row r="318" spans="1:7" x14ac:dyDescent="0.25">
      <c r="A318" s="293" t="s">
        <v>211</v>
      </c>
      <c r="B318" s="293" t="s">
        <v>212</v>
      </c>
      <c r="C318" s="293" t="s">
        <v>16</v>
      </c>
      <c r="D318" s="293">
        <v>11021.6593424</v>
      </c>
      <c r="E318" s="293">
        <v>40.343291499999999</v>
      </c>
      <c r="F318" s="293">
        <v>99.635298482244394</v>
      </c>
      <c r="G318" s="293">
        <v>0.36470151775561999</v>
      </c>
    </row>
    <row r="319" spans="1:7" x14ac:dyDescent="0.25">
      <c r="A319" s="293" t="s">
        <v>213</v>
      </c>
      <c r="B319" s="293" t="s">
        <v>214</v>
      </c>
      <c r="C319" s="293" t="s">
        <v>15</v>
      </c>
      <c r="D319" s="293">
        <v>340.25221060000001</v>
      </c>
      <c r="E319" s="293">
        <v>32.139057700000002</v>
      </c>
      <c r="F319" s="293">
        <v>91.3695458417385</v>
      </c>
      <c r="G319" s="293">
        <v>8.6304541582614807</v>
      </c>
    </row>
    <row r="320" spans="1:7" x14ac:dyDescent="0.25">
      <c r="A320" s="293" t="s">
        <v>213</v>
      </c>
      <c r="B320" s="293" t="s">
        <v>214</v>
      </c>
      <c r="C320" s="293" t="s">
        <v>16</v>
      </c>
      <c r="D320" s="293">
        <v>21917.343437200001</v>
      </c>
      <c r="E320" s="293">
        <v>0</v>
      </c>
      <c r="F320" s="293">
        <v>100</v>
      </c>
      <c r="G320" s="293">
        <v>0</v>
      </c>
    </row>
    <row r="321" spans="1:7" x14ac:dyDescent="0.25">
      <c r="A321" s="293" t="s">
        <v>215</v>
      </c>
      <c r="B321" s="293" t="s">
        <v>216</v>
      </c>
      <c r="C321" s="293" t="s">
        <v>15</v>
      </c>
      <c r="D321" s="293">
        <v>125.8106445</v>
      </c>
      <c r="E321" s="293">
        <v>0</v>
      </c>
      <c r="F321" s="293">
        <v>100</v>
      </c>
      <c r="G321" s="293">
        <v>0</v>
      </c>
    </row>
    <row r="322" spans="1:7" x14ac:dyDescent="0.25">
      <c r="A322" s="293" t="s">
        <v>215</v>
      </c>
      <c r="B322" s="293" t="s">
        <v>216</v>
      </c>
      <c r="C322" s="293" t="s">
        <v>16</v>
      </c>
      <c r="D322" s="293">
        <v>9928.5079387999995</v>
      </c>
      <c r="E322" s="293">
        <v>33.5746301</v>
      </c>
      <c r="F322" s="293">
        <v>99.662975789773</v>
      </c>
      <c r="G322" s="293">
        <v>0.337024210227032</v>
      </c>
    </row>
    <row r="323" spans="1:7" x14ac:dyDescent="0.25">
      <c r="A323" s="293" t="s">
        <v>217</v>
      </c>
      <c r="B323" s="293" t="s">
        <v>218</v>
      </c>
      <c r="C323" s="293" t="s">
        <v>15</v>
      </c>
      <c r="D323" s="293">
        <v>1761.5805737000001</v>
      </c>
      <c r="E323" s="293">
        <v>0</v>
      </c>
      <c r="F323" s="293">
        <v>100</v>
      </c>
      <c r="G323" s="293">
        <v>0</v>
      </c>
    </row>
    <row r="324" spans="1:7" x14ac:dyDescent="0.25">
      <c r="A324" s="293" t="s">
        <v>217</v>
      </c>
      <c r="B324" s="293" t="s">
        <v>218</v>
      </c>
      <c r="C324" s="293" t="s">
        <v>16</v>
      </c>
      <c r="D324" s="293">
        <v>40832.4897318</v>
      </c>
      <c r="E324" s="293">
        <v>74.336692499999998</v>
      </c>
      <c r="F324" s="293">
        <v>99.818278025948601</v>
      </c>
      <c r="G324" s="293">
        <v>0.18172197405135701</v>
      </c>
    </row>
    <row r="325" spans="1:7" x14ac:dyDescent="0.25">
      <c r="A325" s="293" t="s">
        <v>219</v>
      </c>
      <c r="B325" s="293" t="s">
        <v>220</v>
      </c>
      <c r="C325" s="293" t="s">
        <v>15</v>
      </c>
      <c r="D325" s="293">
        <v>1605.229425</v>
      </c>
      <c r="E325" s="293">
        <v>117.4899435</v>
      </c>
      <c r="F325" s="293">
        <v>93.179971987991294</v>
      </c>
      <c r="G325" s="293">
        <v>6.8200280120087404</v>
      </c>
    </row>
    <row r="326" spans="1:7" x14ac:dyDescent="0.25">
      <c r="A326" s="293" t="s">
        <v>219</v>
      </c>
      <c r="B326" s="293" t="s">
        <v>220</v>
      </c>
      <c r="C326" s="293" t="s">
        <v>16</v>
      </c>
      <c r="D326" s="293">
        <v>17391.858583000001</v>
      </c>
      <c r="E326" s="293">
        <v>81.509495599999994</v>
      </c>
      <c r="F326" s="293">
        <v>99.533521555584798</v>
      </c>
      <c r="G326" s="293">
        <v>0.46647844441522601</v>
      </c>
    </row>
    <row r="327" spans="1:7" x14ac:dyDescent="0.25">
      <c r="A327" s="293" t="s">
        <v>221</v>
      </c>
      <c r="B327" s="293" t="s">
        <v>222</v>
      </c>
      <c r="C327" s="293" t="s">
        <v>15</v>
      </c>
      <c r="D327" s="293">
        <v>1104.4900505999999</v>
      </c>
      <c r="E327" s="293">
        <v>56.0705235</v>
      </c>
      <c r="F327" s="293">
        <v>95.168668938845997</v>
      </c>
      <c r="G327" s="293">
        <v>4.8313310611539597</v>
      </c>
    </row>
    <row r="328" spans="1:7" x14ac:dyDescent="0.25">
      <c r="A328" s="293" t="s">
        <v>221</v>
      </c>
      <c r="B328" s="293" t="s">
        <v>222</v>
      </c>
      <c r="C328" s="293" t="s">
        <v>16</v>
      </c>
      <c r="D328" s="293">
        <v>20103.637584700002</v>
      </c>
      <c r="E328" s="293">
        <v>103.32110230000001</v>
      </c>
      <c r="F328" s="293">
        <v>99.488685536995405</v>
      </c>
      <c r="G328" s="293">
        <v>0.51131446300462302</v>
      </c>
    </row>
    <row r="329" spans="1:7" x14ac:dyDescent="0.25">
      <c r="A329" s="293" t="s">
        <v>223</v>
      </c>
      <c r="B329" s="293" t="s">
        <v>224</v>
      </c>
      <c r="C329" s="293" t="s">
        <v>15</v>
      </c>
      <c r="D329" s="293">
        <v>4109.6445319000004</v>
      </c>
      <c r="E329" s="293">
        <v>152.1310283</v>
      </c>
      <c r="F329" s="293">
        <v>96.430336929970593</v>
      </c>
      <c r="G329" s="293">
        <v>3.56966307002945</v>
      </c>
    </row>
    <row r="330" spans="1:7" x14ac:dyDescent="0.25">
      <c r="A330" s="293" t="s">
        <v>223</v>
      </c>
      <c r="B330" s="293" t="s">
        <v>224</v>
      </c>
      <c r="C330" s="293" t="s">
        <v>16</v>
      </c>
      <c r="D330" s="293">
        <v>40816.555918899998</v>
      </c>
      <c r="E330" s="293">
        <v>73.299263699999997</v>
      </c>
      <c r="F330" s="293">
        <v>99.820739732697305</v>
      </c>
      <c r="G330" s="293">
        <v>0.17926026730266201</v>
      </c>
    </row>
    <row r="331" spans="1:7" x14ac:dyDescent="0.25">
      <c r="A331" s="293" t="s">
        <v>225</v>
      </c>
      <c r="B331" s="293" t="s">
        <v>226</v>
      </c>
      <c r="C331" s="293" t="s">
        <v>15</v>
      </c>
      <c r="D331" s="293">
        <v>236.48326969999999</v>
      </c>
      <c r="E331" s="293">
        <v>0</v>
      </c>
      <c r="F331" s="293">
        <v>100</v>
      </c>
      <c r="G331" s="293">
        <v>0</v>
      </c>
    </row>
    <row r="332" spans="1:7" x14ac:dyDescent="0.25">
      <c r="A332" s="293" t="s">
        <v>225</v>
      </c>
      <c r="B332" s="293" t="s">
        <v>226</v>
      </c>
      <c r="C332" s="293" t="s">
        <v>16</v>
      </c>
      <c r="D332" s="293">
        <v>8993.5273978999994</v>
      </c>
      <c r="E332" s="293">
        <v>53.3834315</v>
      </c>
      <c r="F332" s="293">
        <v>99.409926410167301</v>
      </c>
      <c r="G332" s="293">
        <v>0.59007358983265701</v>
      </c>
    </row>
    <row r="333" spans="1:7" x14ac:dyDescent="0.25">
      <c r="A333" s="293" t="s">
        <v>227</v>
      </c>
      <c r="B333" s="293" t="s">
        <v>228</v>
      </c>
      <c r="C333" s="293" t="s">
        <v>15</v>
      </c>
      <c r="D333" s="293">
        <v>4878.1485997999998</v>
      </c>
      <c r="E333" s="293">
        <v>227.95410620000001</v>
      </c>
      <c r="F333" s="293">
        <v>95.535653720162401</v>
      </c>
      <c r="G333" s="293">
        <v>4.4643462798376401</v>
      </c>
    </row>
    <row r="334" spans="1:7" x14ac:dyDescent="0.25">
      <c r="A334" s="293" t="s">
        <v>227</v>
      </c>
      <c r="B334" s="293" t="s">
        <v>228</v>
      </c>
      <c r="C334" s="293" t="s">
        <v>16</v>
      </c>
      <c r="D334" s="293">
        <v>57755.424318799996</v>
      </c>
      <c r="E334" s="293">
        <v>92.392957899999999</v>
      </c>
      <c r="F334" s="293">
        <v>99.840282724137893</v>
      </c>
      <c r="G334" s="293">
        <v>0.15971727586204701</v>
      </c>
    </row>
    <row r="335" spans="1:7" x14ac:dyDescent="0.25">
      <c r="A335" s="293" t="s">
        <v>229</v>
      </c>
      <c r="B335" s="293" t="s">
        <v>230</v>
      </c>
      <c r="C335" s="293" t="s">
        <v>15</v>
      </c>
      <c r="D335" s="293">
        <v>4546.6806199000002</v>
      </c>
      <c r="E335" s="293">
        <v>0</v>
      </c>
      <c r="F335" s="293">
        <v>100</v>
      </c>
      <c r="G335" s="293">
        <v>0</v>
      </c>
    </row>
    <row r="336" spans="1:7" x14ac:dyDescent="0.25">
      <c r="A336" s="293" t="s">
        <v>229</v>
      </c>
      <c r="B336" s="293" t="s">
        <v>230</v>
      </c>
      <c r="C336" s="293" t="s">
        <v>16</v>
      </c>
      <c r="D336" s="293">
        <v>74118.300784299994</v>
      </c>
      <c r="E336" s="293">
        <v>162.0520052</v>
      </c>
      <c r="F336" s="293">
        <v>99.781837324252805</v>
      </c>
      <c r="G336" s="293">
        <v>0.218162675747155</v>
      </c>
    </row>
    <row r="337" spans="1:7" x14ac:dyDescent="0.25">
      <c r="A337" s="293" t="s">
        <v>231</v>
      </c>
      <c r="B337" s="293" t="s">
        <v>232</v>
      </c>
      <c r="C337" s="293" t="s">
        <v>15</v>
      </c>
      <c r="D337" s="293">
        <v>2816.8777123999998</v>
      </c>
      <c r="E337" s="293">
        <v>88.636972200000002</v>
      </c>
      <c r="F337" s="293">
        <v>96.9493538384163</v>
      </c>
      <c r="G337" s="293">
        <v>3.0506461615836802</v>
      </c>
    </row>
    <row r="338" spans="1:7" x14ac:dyDescent="0.25">
      <c r="A338" s="293" t="s">
        <v>231</v>
      </c>
      <c r="B338" s="293" t="s">
        <v>232</v>
      </c>
      <c r="C338" s="293" t="s">
        <v>16</v>
      </c>
      <c r="D338" s="293">
        <v>42701.920682900003</v>
      </c>
      <c r="E338" s="293">
        <v>151.8844426</v>
      </c>
      <c r="F338" s="293">
        <v>99.645575364532505</v>
      </c>
      <c r="G338" s="293">
        <v>0.35442463546748498</v>
      </c>
    </row>
    <row r="339" spans="1:7" x14ac:dyDescent="0.25">
      <c r="A339" s="293" t="s">
        <v>233</v>
      </c>
      <c r="B339" s="293" t="s">
        <v>234</v>
      </c>
      <c r="C339" s="293" t="s">
        <v>15</v>
      </c>
      <c r="D339" s="293">
        <v>2003.0510695</v>
      </c>
      <c r="E339" s="293">
        <v>38.323620499999997</v>
      </c>
      <c r="F339" s="293">
        <v>98.122656233187698</v>
      </c>
      <c r="G339" s="293">
        <v>1.87734376681235</v>
      </c>
    </row>
    <row r="340" spans="1:7" x14ac:dyDescent="0.25">
      <c r="A340" s="293" t="s">
        <v>233</v>
      </c>
      <c r="B340" s="293" t="s">
        <v>234</v>
      </c>
      <c r="C340" s="293" t="s">
        <v>16</v>
      </c>
      <c r="D340" s="293">
        <v>32367.3656022</v>
      </c>
      <c r="E340" s="293">
        <v>251.79776089999999</v>
      </c>
      <c r="F340" s="293">
        <v>99.228067997645695</v>
      </c>
      <c r="G340" s="293">
        <v>0.77193200235430603</v>
      </c>
    </row>
    <row r="341" spans="1:7" x14ac:dyDescent="0.25">
      <c r="A341" s="293" t="s">
        <v>235</v>
      </c>
      <c r="B341" s="293" t="s">
        <v>236</v>
      </c>
      <c r="C341" s="293" t="s">
        <v>15</v>
      </c>
      <c r="D341" s="293">
        <v>558.32819319999999</v>
      </c>
      <c r="E341" s="293">
        <v>21.482595700000001</v>
      </c>
      <c r="F341" s="293">
        <v>96.294895488102895</v>
      </c>
      <c r="G341" s="293">
        <v>3.70510451189709</v>
      </c>
    </row>
    <row r="342" spans="1:7" x14ac:dyDescent="0.25">
      <c r="A342" s="293" t="s">
        <v>235</v>
      </c>
      <c r="B342" s="293" t="s">
        <v>236</v>
      </c>
      <c r="C342" s="293" t="s">
        <v>16</v>
      </c>
      <c r="D342" s="293">
        <v>5116.0618224</v>
      </c>
      <c r="E342" s="293">
        <v>50.615003899999998</v>
      </c>
      <c r="F342" s="293">
        <v>99.020356689577397</v>
      </c>
      <c r="G342" s="293">
        <v>0.97964331042254904</v>
      </c>
    </row>
    <row r="343" spans="1:7" x14ac:dyDescent="0.25">
      <c r="A343" s="293" t="s">
        <v>237</v>
      </c>
      <c r="B343" s="293" t="s">
        <v>238</v>
      </c>
      <c r="C343" s="293" t="s">
        <v>15</v>
      </c>
      <c r="D343" s="293">
        <v>208.82438379999999</v>
      </c>
      <c r="E343" s="293">
        <v>13.657493799999999</v>
      </c>
      <c r="F343" s="293">
        <v>93.861300548463205</v>
      </c>
      <c r="G343" s="293">
        <v>6.1386994515368096</v>
      </c>
    </row>
    <row r="344" spans="1:7" x14ac:dyDescent="0.25">
      <c r="A344" s="293" t="s">
        <v>237</v>
      </c>
      <c r="B344" s="293" t="s">
        <v>238</v>
      </c>
      <c r="C344" s="293" t="s">
        <v>16</v>
      </c>
      <c r="D344" s="293">
        <v>4656.3843434</v>
      </c>
      <c r="E344" s="293">
        <v>16.9103043</v>
      </c>
      <c r="F344" s="293">
        <v>99.638150264967294</v>
      </c>
      <c r="G344" s="293">
        <v>0.36184973503270401</v>
      </c>
    </row>
    <row r="345" spans="1:7" x14ac:dyDescent="0.25">
      <c r="A345" s="293" t="s">
        <v>239</v>
      </c>
      <c r="B345" s="293" t="s">
        <v>240</v>
      </c>
      <c r="C345" s="293" t="s">
        <v>15</v>
      </c>
      <c r="D345" s="293">
        <v>324.07690120000001</v>
      </c>
      <c r="E345" s="293">
        <v>0</v>
      </c>
      <c r="F345" s="293">
        <v>100</v>
      </c>
      <c r="G345" s="293">
        <v>0</v>
      </c>
    </row>
    <row r="346" spans="1:7" x14ac:dyDescent="0.25">
      <c r="A346" s="293" t="s">
        <v>239</v>
      </c>
      <c r="B346" s="293" t="s">
        <v>240</v>
      </c>
      <c r="C346" s="293" t="s">
        <v>16</v>
      </c>
      <c r="D346" s="293">
        <v>7269.3754697000004</v>
      </c>
      <c r="E346" s="293">
        <v>9.7428431</v>
      </c>
      <c r="F346" s="293">
        <v>99.866153527373399</v>
      </c>
      <c r="G346" s="293">
        <v>0.13384647262660401</v>
      </c>
    </row>
    <row r="347" spans="1:7" x14ac:dyDescent="0.25">
      <c r="A347" s="293" t="s">
        <v>241</v>
      </c>
      <c r="B347" s="293" t="s">
        <v>242</v>
      </c>
      <c r="C347" s="293" t="s">
        <v>15</v>
      </c>
      <c r="D347" s="293">
        <v>574.29861259999996</v>
      </c>
      <c r="E347" s="293">
        <v>20.321083000000002</v>
      </c>
      <c r="F347" s="293">
        <v>96.582507584197103</v>
      </c>
      <c r="G347" s="293">
        <v>3.4174924158028501</v>
      </c>
    </row>
    <row r="348" spans="1:7" x14ac:dyDescent="0.25">
      <c r="A348" s="293" t="s">
        <v>241</v>
      </c>
      <c r="B348" s="293" t="s">
        <v>242</v>
      </c>
      <c r="C348" s="293" t="s">
        <v>16</v>
      </c>
      <c r="D348" s="293">
        <v>7013.0139037999998</v>
      </c>
      <c r="E348" s="293">
        <v>0</v>
      </c>
      <c r="F348" s="293">
        <v>100</v>
      </c>
      <c r="G348" s="293">
        <v>0</v>
      </c>
    </row>
    <row r="349" spans="1:7" x14ac:dyDescent="0.25">
      <c r="A349" s="293" t="s">
        <v>243</v>
      </c>
      <c r="B349" s="293" t="s">
        <v>244</v>
      </c>
      <c r="C349" s="293" t="s">
        <v>15</v>
      </c>
      <c r="D349" s="293">
        <v>1916.8233631000001</v>
      </c>
      <c r="E349" s="293">
        <v>18.923585200000002</v>
      </c>
      <c r="F349" s="293">
        <v>99.022414307995206</v>
      </c>
      <c r="G349" s="293">
        <v>0.97758569200478196</v>
      </c>
    </row>
    <row r="350" spans="1:7" x14ac:dyDescent="0.25">
      <c r="A350" s="293" t="s">
        <v>243</v>
      </c>
      <c r="B350" s="293" t="s">
        <v>244</v>
      </c>
      <c r="C350" s="293" t="s">
        <v>16</v>
      </c>
      <c r="D350" s="293">
        <v>11760.002270499999</v>
      </c>
      <c r="E350" s="293">
        <v>59.694037299999998</v>
      </c>
      <c r="F350" s="293">
        <v>99.494961327723701</v>
      </c>
      <c r="G350" s="293">
        <v>0.50503867227626598</v>
      </c>
    </row>
    <row r="351" spans="1:7" x14ac:dyDescent="0.25">
      <c r="A351" s="293" t="s">
        <v>245</v>
      </c>
      <c r="B351" s="293" t="s">
        <v>246</v>
      </c>
      <c r="C351" s="293" t="s">
        <v>15</v>
      </c>
      <c r="D351" s="293">
        <v>214.0401019</v>
      </c>
      <c r="E351" s="293">
        <v>25.0680716</v>
      </c>
      <c r="F351" s="293">
        <v>89.516012257941497</v>
      </c>
      <c r="G351" s="293">
        <v>10.483987742058501</v>
      </c>
    </row>
    <row r="352" spans="1:7" x14ac:dyDescent="0.25">
      <c r="A352" s="293" t="s">
        <v>245</v>
      </c>
      <c r="B352" s="293" t="s">
        <v>246</v>
      </c>
      <c r="C352" s="293" t="s">
        <v>16</v>
      </c>
      <c r="D352" s="293">
        <v>17708.2610327</v>
      </c>
      <c r="E352" s="293">
        <v>62.493992300000002</v>
      </c>
      <c r="F352" s="293">
        <v>99.648332374105195</v>
      </c>
      <c r="G352" s="293">
        <v>0.35166762589480899</v>
      </c>
    </row>
    <row r="353" spans="1:7" x14ac:dyDescent="0.25">
      <c r="A353" s="293" t="s">
        <v>247</v>
      </c>
      <c r="B353" s="293" t="s">
        <v>248</v>
      </c>
      <c r="C353" s="293" t="s">
        <v>15</v>
      </c>
      <c r="D353" s="293">
        <v>194.73108690000001</v>
      </c>
      <c r="E353" s="293">
        <v>0</v>
      </c>
      <c r="F353" s="293">
        <v>100</v>
      </c>
      <c r="G353" s="293">
        <v>0</v>
      </c>
    </row>
    <row r="354" spans="1:7" x14ac:dyDescent="0.25">
      <c r="A354" s="293" t="s">
        <v>247</v>
      </c>
      <c r="B354" s="293" t="s">
        <v>248</v>
      </c>
      <c r="C354" s="293" t="s">
        <v>16</v>
      </c>
      <c r="D354" s="293">
        <v>19460.658169400001</v>
      </c>
      <c r="E354" s="293">
        <v>47.016374599999999</v>
      </c>
      <c r="F354" s="293">
        <v>99.758985241967395</v>
      </c>
      <c r="G354" s="293">
        <v>0.24101475803255501</v>
      </c>
    </row>
    <row r="355" spans="1:7" x14ac:dyDescent="0.25">
      <c r="A355" s="293" t="s">
        <v>249</v>
      </c>
      <c r="B355" s="293" t="s">
        <v>250</v>
      </c>
      <c r="C355" s="293" t="s">
        <v>15</v>
      </c>
      <c r="D355" s="293">
        <v>49.485179799999997</v>
      </c>
      <c r="E355" s="293">
        <v>0</v>
      </c>
      <c r="F355" s="293">
        <v>100</v>
      </c>
      <c r="G355" s="293">
        <v>0</v>
      </c>
    </row>
    <row r="356" spans="1:7" x14ac:dyDescent="0.25">
      <c r="A356" s="293" t="s">
        <v>249</v>
      </c>
      <c r="B356" s="293" t="s">
        <v>250</v>
      </c>
      <c r="C356" s="293" t="s">
        <v>16</v>
      </c>
      <c r="D356" s="293">
        <v>15528.4396103</v>
      </c>
      <c r="E356" s="293">
        <v>0</v>
      </c>
      <c r="F356" s="293">
        <v>100</v>
      </c>
      <c r="G356" s="293">
        <v>0</v>
      </c>
    </row>
    <row r="357" spans="1:7" x14ac:dyDescent="0.25">
      <c r="A357" s="293" t="s">
        <v>251</v>
      </c>
      <c r="B357" s="293" t="s">
        <v>252</v>
      </c>
      <c r="C357" s="293" t="s">
        <v>15</v>
      </c>
      <c r="D357" s="293">
        <v>1027.066468</v>
      </c>
      <c r="E357" s="293">
        <v>0</v>
      </c>
      <c r="F357" s="293">
        <v>100</v>
      </c>
      <c r="G357" s="293">
        <v>0</v>
      </c>
    </row>
    <row r="358" spans="1:7" x14ac:dyDescent="0.25">
      <c r="A358" s="293" t="s">
        <v>251</v>
      </c>
      <c r="B358" s="293" t="s">
        <v>252</v>
      </c>
      <c r="C358" s="293" t="s">
        <v>16</v>
      </c>
      <c r="D358" s="293">
        <v>14343.899258699999</v>
      </c>
      <c r="E358" s="293">
        <v>46.855362800000002</v>
      </c>
      <c r="F358" s="293">
        <v>99.674406491998695</v>
      </c>
      <c r="G358" s="293">
        <v>0.325593508001293</v>
      </c>
    </row>
    <row r="359" spans="1:7" x14ac:dyDescent="0.25">
      <c r="A359" s="293" t="s">
        <v>253</v>
      </c>
      <c r="B359" s="293" t="s">
        <v>254</v>
      </c>
      <c r="C359" s="293" t="s">
        <v>15</v>
      </c>
      <c r="D359" s="293">
        <v>51.4132867</v>
      </c>
      <c r="E359" s="293">
        <v>0</v>
      </c>
      <c r="F359" s="293">
        <v>100</v>
      </c>
      <c r="G359" s="293">
        <v>0</v>
      </c>
    </row>
    <row r="360" spans="1:7" x14ac:dyDescent="0.25">
      <c r="A360" s="293" t="s">
        <v>253</v>
      </c>
      <c r="B360" s="293" t="s">
        <v>254</v>
      </c>
      <c r="C360" s="293" t="s">
        <v>16</v>
      </c>
      <c r="D360" s="293">
        <v>13430.8565432</v>
      </c>
      <c r="E360" s="293">
        <v>0</v>
      </c>
      <c r="F360" s="293">
        <v>100</v>
      </c>
      <c r="G360" s="293">
        <v>0</v>
      </c>
    </row>
    <row r="361" spans="1:7" x14ac:dyDescent="0.25">
      <c r="A361" s="293" t="s">
        <v>255</v>
      </c>
      <c r="B361" s="293" t="s">
        <v>256</v>
      </c>
      <c r="C361" s="293" t="s">
        <v>15</v>
      </c>
      <c r="D361" s="293">
        <v>13.404473100000001</v>
      </c>
      <c r="E361" s="293">
        <v>0</v>
      </c>
      <c r="F361" s="293">
        <v>100</v>
      </c>
      <c r="G361" s="293">
        <v>0</v>
      </c>
    </row>
    <row r="362" spans="1:7" x14ac:dyDescent="0.25">
      <c r="A362" s="293" t="s">
        <v>255</v>
      </c>
      <c r="B362" s="293" t="s">
        <v>256</v>
      </c>
      <c r="C362" s="293" t="s">
        <v>16</v>
      </c>
      <c r="D362" s="293">
        <v>10841.2379033</v>
      </c>
      <c r="E362" s="293">
        <v>10.000566900000001</v>
      </c>
      <c r="F362" s="293">
        <v>99.907839396143899</v>
      </c>
      <c r="G362" s="293">
        <v>9.2160603856083906E-2</v>
      </c>
    </row>
    <row r="363" spans="1:7" x14ac:dyDescent="0.25">
      <c r="A363" s="293" t="s">
        <v>257</v>
      </c>
      <c r="B363" s="293" t="s">
        <v>258</v>
      </c>
      <c r="C363" s="293" t="s">
        <v>15</v>
      </c>
      <c r="D363" s="293">
        <v>49.768565799999998</v>
      </c>
      <c r="E363" s="293">
        <v>0</v>
      </c>
      <c r="F363" s="293">
        <v>100</v>
      </c>
      <c r="G363" s="293">
        <v>0</v>
      </c>
    </row>
    <row r="364" spans="1:7" x14ac:dyDescent="0.25">
      <c r="A364" s="293" t="s">
        <v>257</v>
      </c>
      <c r="B364" s="293" t="s">
        <v>258</v>
      </c>
      <c r="C364" s="293" t="s">
        <v>16</v>
      </c>
      <c r="D364" s="293">
        <v>19048.3846558</v>
      </c>
      <c r="E364" s="293">
        <v>0</v>
      </c>
      <c r="F364" s="293">
        <v>100</v>
      </c>
      <c r="G364" s="293">
        <v>0</v>
      </c>
    </row>
    <row r="365" spans="1:7" x14ac:dyDescent="0.25">
      <c r="A365" s="293" t="s">
        <v>259</v>
      </c>
      <c r="B365" s="293" t="s">
        <v>260</v>
      </c>
      <c r="C365" s="293" t="s">
        <v>15</v>
      </c>
      <c r="D365" s="293">
        <v>17.068844800000001</v>
      </c>
      <c r="E365" s="293">
        <v>0</v>
      </c>
      <c r="F365" s="293">
        <v>100</v>
      </c>
      <c r="G365" s="293">
        <v>0</v>
      </c>
    </row>
    <row r="366" spans="1:7" x14ac:dyDescent="0.25">
      <c r="A366" s="293" t="s">
        <v>259</v>
      </c>
      <c r="B366" s="293" t="s">
        <v>260</v>
      </c>
      <c r="C366" s="293" t="s">
        <v>16</v>
      </c>
      <c r="D366" s="293">
        <v>19924.282498699999</v>
      </c>
      <c r="E366" s="293">
        <v>18.614999000000001</v>
      </c>
      <c r="F366" s="293">
        <v>99.906658503348595</v>
      </c>
      <c r="G366" s="293">
        <v>9.3341496651361003E-2</v>
      </c>
    </row>
    <row r="367" spans="1:7" x14ac:dyDescent="0.25">
      <c r="A367" s="293" t="s">
        <v>261</v>
      </c>
      <c r="B367" s="293" t="s">
        <v>262</v>
      </c>
      <c r="C367" s="293" t="s">
        <v>15</v>
      </c>
      <c r="D367" s="293">
        <v>54.673255400000002</v>
      </c>
      <c r="E367" s="293">
        <v>0</v>
      </c>
      <c r="F367" s="293">
        <v>100</v>
      </c>
      <c r="G367" s="293">
        <v>0</v>
      </c>
    </row>
    <row r="368" spans="1:7" x14ac:dyDescent="0.25">
      <c r="A368" s="293" t="s">
        <v>261</v>
      </c>
      <c r="B368" s="293" t="s">
        <v>262</v>
      </c>
      <c r="C368" s="293" t="s">
        <v>16</v>
      </c>
      <c r="D368" s="293">
        <v>17339.0652954</v>
      </c>
      <c r="E368" s="293">
        <v>0</v>
      </c>
      <c r="F368" s="293">
        <v>100</v>
      </c>
      <c r="G368" s="293">
        <v>0</v>
      </c>
    </row>
    <row r="369" spans="1:7" x14ac:dyDescent="0.25">
      <c r="A369" s="293" t="s">
        <v>263</v>
      </c>
      <c r="B369" s="293" t="s">
        <v>264</v>
      </c>
      <c r="C369" s="293" t="s">
        <v>15</v>
      </c>
      <c r="D369" s="293">
        <v>18.7945706</v>
      </c>
      <c r="E369" s="293">
        <v>0</v>
      </c>
      <c r="F369" s="293">
        <v>100</v>
      </c>
      <c r="G369" s="293">
        <v>0</v>
      </c>
    </row>
    <row r="370" spans="1:7" x14ac:dyDescent="0.25">
      <c r="A370" s="293" t="s">
        <v>263</v>
      </c>
      <c r="B370" s="293" t="s">
        <v>264</v>
      </c>
      <c r="C370" s="293" t="s">
        <v>16</v>
      </c>
      <c r="D370" s="293">
        <v>4595.7877887000004</v>
      </c>
      <c r="E370" s="293">
        <v>7.2585215999999999</v>
      </c>
      <c r="F370" s="293">
        <v>99.842310480697193</v>
      </c>
      <c r="G370" s="293">
        <v>0.15768951930285799</v>
      </c>
    </row>
    <row r="371" spans="1:7" x14ac:dyDescent="0.25">
      <c r="A371" s="293" t="s">
        <v>265</v>
      </c>
      <c r="B371" s="293" t="s">
        <v>266</v>
      </c>
      <c r="C371" s="293" t="s">
        <v>15</v>
      </c>
      <c r="D371" s="293">
        <v>854.71710889999997</v>
      </c>
      <c r="E371" s="293">
        <v>149.65072789999999</v>
      </c>
      <c r="F371" s="293">
        <v>85.100007943623595</v>
      </c>
      <c r="G371" s="293">
        <v>14.8999920563764</v>
      </c>
    </row>
    <row r="372" spans="1:7" x14ac:dyDescent="0.25">
      <c r="A372" s="293" t="s">
        <v>265</v>
      </c>
      <c r="B372" s="293" t="s">
        <v>266</v>
      </c>
      <c r="C372" s="293" t="s">
        <v>16</v>
      </c>
      <c r="D372" s="293">
        <v>72254.739421100006</v>
      </c>
      <c r="E372" s="293">
        <v>153.13209760000001</v>
      </c>
      <c r="F372" s="293">
        <v>99.788514571153399</v>
      </c>
      <c r="G372" s="293">
        <v>0.21148542884657501</v>
      </c>
    </row>
    <row r="373" spans="1:7" x14ac:dyDescent="0.25">
      <c r="A373" s="293" t="s">
        <v>267</v>
      </c>
      <c r="B373" s="293" t="s">
        <v>268</v>
      </c>
      <c r="C373" s="293" t="s">
        <v>15</v>
      </c>
      <c r="D373" s="293">
        <v>29.643025300000001</v>
      </c>
      <c r="E373" s="293">
        <v>0</v>
      </c>
      <c r="F373" s="293">
        <v>100</v>
      </c>
      <c r="G373" s="293">
        <v>0</v>
      </c>
    </row>
    <row r="374" spans="1:7" x14ac:dyDescent="0.25">
      <c r="A374" s="293" t="s">
        <v>267</v>
      </c>
      <c r="B374" s="293" t="s">
        <v>268</v>
      </c>
      <c r="C374" s="293" t="s">
        <v>16</v>
      </c>
      <c r="D374" s="293">
        <v>43007.773305399998</v>
      </c>
      <c r="E374" s="293">
        <v>0</v>
      </c>
      <c r="F374" s="293">
        <v>100</v>
      </c>
      <c r="G374" s="293">
        <v>0</v>
      </c>
    </row>
    <row r="375" spans="1:7" x14ac:dyDescent="0.25">
      <c r="A375" s="293" t="s">
        <v>269</v>
      </c>
      <c r="B375" s="293" t="s">
        <v>270</v>
      </c>
      <c r="C375" s="293" t="s">
        <v>15</v>
      </c>
      <c r="D375" s="293">
        <v>159.27951669999999</v>
      </c>
      <c r="E375" s="293">
        <v>30.957347299999999</v>
      </c>
      <c r="F375" s="293">
        <v>83.726946161181502</v>
      </c>
      <c r="G375" s="293">
        <v>16.273053838818502</v>
      </c>
    </row>
    <row r="376" spans="1:7" x14ac:dyDescent="0.25">
      <c r="A376" s="293" t="s">
        <v>269</v>
      </c>
      <c r="B376" s="293" t="s">
        <v>270</v>
      </c>
      <c r="C376" s="293" t="s">
        <v>16</v>
      </c>
      <c r="D376" s="293">
        <v>13654.629580000001</v>
      </c>
      <c r="E376" s="293">
        <v>38.483994500000001</v>
      </c>
      <c r="F376" s="293">
        <v>99.718953660242306</v>
      </c>
      <c r="G376" s="293">
        <v>0.28104633975772197</v>
      </c>
    </row>
    <row r="377" spans="1:7" x14ac:dyDescent="0.25">
      <c r="A377" s="293" t="s">
        <v>271</v>
      </c>
      <c r="B377" s="293" t="s">
        <v>272</v>
      </c>
      <c r="C377" s="293" t="s">
        <v>15</v>
      </c>
      <c r="D377" s="293">
        <v>179.4747022</v>
      </c>
      <c r="E377" s="293">
        <v>0</v>
      </c>
      <c r="F377" s="293">
        <v>100</v>
      </c>
      <c r="G377" s="293">
        <v>0</v>
      </c>
    </row>
    <row r="378" spans="1:7" x14ac:dyDescent="0.25">
      <c r="A378" s="293" t="s">
        <v>271</v>
      </c>
      <c r="B378" s="293" t="s">
        <v>272</v>
      </c>
      <c r="C378" s="293" t="s">
        <v>16</v>
      </c>
      <c r="D378" s="293">
        <v>20776.560887600001</v>
      </c>
      <c r="E378" s="293">
        <v>0</v>
      </c>
      <c r="F378" s="293">
        <v>100</v>
      </c>
      <c r="G378" s="293">
        <v>0</v>
      </c>
    </row>
    <row r="379" spans="1:7" x14ac:dyDescent="0.25">
      <c r="A379" s="293" t="s">
        <v>273</v>
      </c>
      <c r="B379" s="293" t="s">
        <v>274</v>
      </c>
      <c r="C379" s="293" t="s">
        <v>15</v>
      </c>
      <c r="D379" s="293">
        <v>322.1805703</v>
      </c>
      <c r="E379" s="293">
        <v>0</v>
      </c>
      <c r="F379" s="293">
        <v>100</v>
      </c>
      <c r="G379" s="293">
        <v>0</v>
      </c>
    </row>
    <row r="380" spans="1:7" x14ac:dyDescent="0.25">
      <c r="A380" s="293" t="s">
        <v>273</v>
      </c>
      <c r="B380" s="293" t="s">
        <v>274</v>
      </c>
      <c r="C380" s="293" t="s">
        <v>16</v>
      </c>
      <c r="D380" s="293">
        <v>26400.249646200002</v>
      </c>
      <c r="E380" s="293">
        <v>39.297453599999997</v>
      </c>
      <c r="F380" s="293">
        <v>99.851368658276698</v>
      </c>
      <c r="G380" s="293">
        <v>0.14863134172331299</v>
      </c>
    </row>
    <row r="381" spans="1:7" x14ac:dyDescent="0.25">
      <c r="A381" s="293" t="s">
        <v>275</v>
      </c>
      <c r="B381" s="293" t="s">
        <v>276</v>
      </c>
      <c r="C381" s="293" t="s">
        <v>15</v>
      </c>
      <c r="D381" s="293">
        <v>46.1722143</v>
      </c>
      <c r="E381" s="293">
        <v>0</v>
      </c>
      <c r="F381" s="293">
        <v>100</v>
      </c>
      <c r="G381" s="293">
        <v>0</v>
      </c>
    </row>
    <row r="382" spans="1:7" x14ac:dyDescent="0.25">
      <c r="A382" s="293" t="s">
        <v>275</v>
      </c>
      <c r="B382" s="293" t="s">
        <v>276</v>
      </c>
      <c r="C382" s="293" t="s">
        <v>16</v>
      </c>
      <c r="D382" s="293">
        <v>17654.477658100001</v>
      </c>
      <c r="E382" s="293">
        <v>18.226412100000001</v>
      </c>
      <c r="F382" s="293">
        <v>99.896866874318704</v>
      </c>
      <c r="G382" s="293">
        <v>0.10313312568128</v>
      </c>
    </row>
    <row r="383" spans="1:7" x14ac:dyDescent="0.25">
      <c r="A383" s="293" t="s">
        <v>277</v>
      </c>
      <c r="B383" s="293" t="s">
        <v>278</v>
      </c>
      <c r="C383" s="293" t="s">
        <v>15</v>
      </c>
      <c r="D383" s="293">
        <v>246.35176509999999</v>
      </c>
      <c r="E383" s="293">
        <v>0</v>
      </c>
      <c r="F383" s="293">
        <v>100</v>
      </c>
      <c r="G383" s="293">
        <v>0</v>
      </c>
    </row>
    <row r="384" spans="1:7" x14ac:dyDescent="0.25">
      <c r="A384" s="293" t="s">
        <v>277</v>
      </c>
      <c r="B384" s="293" t="s">
        <v>278</v>
      </c>
      <c r="C384" s="293" t="s">
        <v>16</v>
      </c>
      <c r="D384" s="293">
        <v>6558.6175211999998</v>
      </c>
      <c r="E384" s="293">
        <v>24.692152499999999</v>
      </c>
      <c r="F384" s="293">
        <v>99.624927981154499</v>
      </c>
      <c r="G384" s="293">
        <v>0.37507201884553498</v>
      </c>
    </row>
    <row r="385" spans="1:7" x14ac:dyDescent="0.25">
      <c r="A385" s="293" t="s">
        <v>279</v>
      </c>
      <c r="B385" s="293" t="s">
        <v>280</v>
      </c>
      <c r="C385" s="293" t="s">
        <v>15</v>
      </c>
      <c r="D385" s="293">
        <v>279.57630690000002</v>
      </c>
      <c r="E385" s="293">
        <v>45.638677399999999</v>
      </c>
      <c r="F385" s="293">
        <v>85.966612978109296</v>
      </c>
      <c r="G385" s="293">
        <v>14.0333870218907</v>
      </c>
    </row>
    <row r="386" spans="1:7" x14ac:dyDescent="0.25">
      <c r="A386" s="293" t="s">
        <v>279</v>
      </c>
      <c r="B386" s="293" t="s">
        <v>280</v>
      </c>
      <c r="C386" s="293" t="s">
        <v>16</v>
      </c>
      <c r="D386" s="293">
        <v>28095.6446244</v>
      </c>
      <c r="E386" s="293">
        <v>37.379762499999998</v>
      </c>
      <c r="F386" s="293">
        <v>99.867132086525999</v>
      </c>
      <c r="G386" s="293">
        <v>0.13286791347398</v>
      </c>
    </row>
    <row r="387" spans="1:7" x14ac:dyDescent="0.25">
      <c r="A387" s="293" t="s">
        <v>281</v>
      </c>
      <c r="B387" s="293" t="s">
        <v>282</v>
      </c>
      <c r="C387" s="293" t="s">
        <v>15</v>
      </c>
      <c r="D387" s="293">
        <v>3983.212618</v>
      </c>
      <c r="E387" s="293">
        <v>168.93171280000001</v>
      </c>
      <c r="F387" s="293">
        <v>95.931458558728593</v>
      </c>
      <c r="G387" s="293">
        <v>4.06854144127142</v>
      </c>
    </row>
    <row r="388" spans="1:7" x14ac:dyDescent="0.25">
      <c r="A388" s="293" t="s">
        <v>281</v>
      </c>
      <c r="B388" s="293" t="s">
        <v>282</v>
      </c>
      <c r="C388" s="293" t="s">
        <v>16</v>
      </c>
      <c r="D388" s="293">
        <v>20812.845638399998</v>
      </c>
      <c r="E388" s="293">
        <v>183.7924558</v>
      </c>
      <c r="F388" s="293">
        <v>99.124657695315605</v>
      </c>
      <c r="G388" s="293">
        <v>0.87534230468433805</v>
      </c>
    </row>
    <row r="389" spans="1:7" x14ac:dyDescent="0.25">
      <c r="A389" s="293" t="s">
        <v>283</v>
      </c>
      <c r="B389" s="293" t="s">
        <v>284</v>
      </c>
      <c r="C389" s="293" t="s">
        <v>15</v>
      </c>
      <c r="D389" s="293">
        <v>1822.5226001999999</v>
      </c>
      <c r="E389" s="293">
        <v>98.577701099999999</v>
      </c>
      <c r="F389" s="293">
        <v>94.868685355299107</v>
      </c>
      <c r="G389" s="293">
        <v>5.1313146447009004</v>
      </c>
    </row>
    <row r="390" spans="1:7" x14ac:dyDescent="0.25">
      <c r="A390" s="293" t="s">
        <v>283</v>
      </c>
      <c r="B390" s="293" t="s">
        <v>284</v>
      </c>
      <c r="C390" s="293" t="s">
        <v>16</v>
      </c>
      <c r="D390" s="293">
        <v>16914.3392848</v>
      </c>
      <c r="E390" s="293">
        <v>69.995368600000006</v>
      </c>
      <c r="F390" s="293">
        <v>99.587882775343303</v>
      </c>
      <c r="G390" s="293">
        <v>0.41211722465671002</v>
      </c>
    </row>
    <row r="391" spans="1:7" x14ac:dyDescent="0.25">
      <c r="A391" s="293" t="s">
        <v>285</v>
      </c>
      <c r="B391" s="293" t="s">
        <v>286</v>
      </c>
      <c r="C391" s="293" t="s">
        <v>15</v>
      </c>
      <c r="D391" s="293">
        <v>65.190789100000003</v>
      </c>
      <c r="E391" s="293">
        <v>0</v>
      </c>
      <c r="F391" s="293">
        <v>100</v>
      </c>
      <c r="G391" s="293">
        <v>0</v>
      </c>
    </row>
    <row r="392" spans="1:7" x14ac:dyDescent="0.25">
      <c r="A392" s="293" t="s">
        <v>285</v>
      </c>
      <c r="B392" s="293" t="s">
        <v>286</v>
      </c>
      <c r="C392" s="293" t="s">
        <v>16</v>
      </c>
      <c r="D392" s="293">
        <v>6740.7634484</v>
      </c>
      <c r="E392" s="293">
        <v>9.7614275999999993</v>
      </c>
      <c r="F392" s="293">
        <v>99.855397501982296</v>
      </c>
      <c r="G392" s="293">
        <v>0.144602498017667</v>
      </c>
    </row>
    <row r="393" spans="1:7" x14ac:dyDescent="0.25">
      <c r="A393" s="293" t="s">
        <v>287</v>
      </c>
      <c r="B393" s="293" t="s">
        <v>288</v>
      </c>
      <c r="C393" s="293" t="s">
        <v>15</v>
      </c>
      <c r="D393" s="293">
        <v>264.74638920000001</v>
      </c>
      <c r="E393" s="293">
        <v>15.1324041</v>
      </c>
      <c r="F393" s="293">
        <v>94.593229475668196</v>
      </c>
      <c r="G393" s="293">
        <v>5.4067705243318303</v>
      </c>
    </row>
    <row r="394" spans="1:7" x14ac:dyDescent="0.25">
      <c r="A394" s="293" t="s">
        <v>287</v>
      </c>
      <c r="B394" s="293" t="s">
        <v>288</v>
      </c>
      <c r="C394" s="293" t="s">
        <v>16</v>
      </c>
      <c r="D394" s="293">
        <v>12189.863562299999</v>
      </c>
      <c r="E394" s="293">
        <v>0</v>
      </c>
      <c r="F394" s="293">
        <v>100</v>
      </c>
      <c r="G394" s="293">
        <v>0</v>
      </c>
    </row>
    <row r="395" spans="1:7" x14ac:dyDescent="0.25">
      <c r="A395" s="293" t="s">
        <v>289</v>
      </c>
      <c r="B395" s="293" t="s">
        <v>290</v>
      </c>
      <c r="C395" s="293" t="s">
        <v>15</v>
      </c>
      <c r="D395" s="293">
        <v>2367.8531661000002</v>
      </c>
      <c r="E395" s="293">
        <v>83.961125199999998</v>
      </c>
      <c r="F395" s="293">
        <v>96.575551194969094</v>
      </c>
      <c r="G395" s="293">
        <v>3.4244488050309099</v>
      </c>
    </row>
    <row r="396" spans="1:7" x14ac:dyDescent="0.25">
      <c r="A396" s="293" t="s">
        <v>289</v>
      </c>
      <c r="B396" s="293" t="s">
        <v>290</v>
      </c>
      <c r="C396" s="293" t="s">
        <v>16</v>
      </c>
      <c r="D396" s="293">
        <v>16362.267366100001</v>
      </c>
      <c r="E396" s="293">
        <v>45.591116700000001</v>
      </c>
      <c r="F396" s="293">
        <v>99.722138530462104</v>
      </c>
      <c r="G396" s="293">
        <v>0.27786146953785701</v>
      </c>
    </row>
    <row r="397" spans="1:7" x14ac:dyDescent="0.25">
      <c r="A397" s="293" t="s">
        <v>291</v>
      </c>
      <c r="B397" s="293" t="s">
        <v>292</v>
      </c>
      <c r="C397" s="293" t="s">
        <v>15</v>
      </c>
      <c r="D397" s="293">
        <v>190.58100569999999</v>
      </c>
      <c r="E397" s="293">
        <v>24.034708999999999</v>
      </c>
      <c r="F397" s="293">
        <v>88.801048873053503</v>
      </c>
      <c r="G397" s="293">
        <v>11.198951126946501</v>
      </c>
    </row>
    <row r="398" spans="1:7" x14ac:dyDescent="0.25">
      <c r="A398" s="293" t="s">
        <v>291</v>
      </c>
      <c r="B398" s="293" t="s">
        <v>292</v>
      </c>
      <c r="C398" s="293" t="s">
        <v>16</v>
      </c>
      <c r="D398" s="293">
        <v>37433.889539900003</v>
      </c>
      <c r="E398" s="293">
        <v>36.729099099999999</v>
      </c>
      <c r="F398" s="293">
        <v>99.901978935939496</v>
      </c>
      <c r="G398" s="293">
        <v>9.8021064060500401E-2</v>
      </c>
    </row>
    <row r="399" spans="1:7" x14ac:dyDescent="0.25">
      <c r="A399" s="293" t="s">
        <v>293</v>
      </c>
      <c r="B399" s="293" t="s">
        <v>294</v>
      </c>
      <c r="C399" s="293" t="s">
        <v>15</v>
      </c>
      <c r="D399" s="293">
        <v>135.26221340000001</v>
      </c>
      <c r="E399" s="293">
        <v>0</v>
      </c>
      <c r="F399" s="293">
        <v>100</v>
      </c>
      <c r="G399" s="293">
        <v>0</v>
      </c>
    </row>
    <row r="400" spans="1:7" x14ac:dyDescent="0.25">
      <c r="A400" s="293" t="s">
        <v>293</v>
      </c>
      <c r="B400" s="293" t="s">
        <v>294</v>
      </c>
      <c r="C400" s="293" t="s">
        <v>16</v>
      </c>
      <c r="D400" s="293">
        <v>34063.185284699997</v>
      </c>
      <c r="E400" s="293">
        <v>21.714502199999998</v>
      </c>
      <c r="F400" s="293">
        <v>99.936292897043103</v>
      </c>
      <c r="G400" s="293">
        <v>6.3707102956910094E-2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717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660</v>
      </c>
      <c r="F410" s="5" t="s">
        <v>431</v>
      </c>
      <c r="G410" s="5" t="s">
        <v>661</v>
      </c>
    </row>
    <row r="411" spans="1:7" x14ac:dyDescent="0.25">
      <c r="A411" s="294" t="s">
        <v>70</v>
      </c>
      <c r="B411" s="294" t="s">
        <v>71</v>
      </c>
      <c r="C411" s="294" t="s">
        <v>15</v>
      </c>
      <c r="D411" s="294">
        <v>12.401234799999999</v>
      </c>
      <c r="E411" s="294">
        <v>1.1810700000000001</v>
      </c>
      <c r="F411" s="294">
        <v>91.304347698043102</v>
      </c>
      <c r="G411" s="294">
        <v>8.6956523019568799</v>
      </c>
    </row>
    <row r="412" spans="1:7" x14ac:dyDescent="0.25">
      <c r="A412" s="294" t="s">
        <v>70</v>
      </c>
      <c r="B412" s="294" t="s">
        <v>71</v>
      </c>
      <c r="C412" s="294" t="s">
        <v>16</v>
      </c>
      <c r="D412" s="294">
        <v>143.5205785</v>
      </c>
      <c r="E412" s="294">
        <v>1.1810700000000001</v>
      </c>
      <c r="F412" s="294">
        <v>99.183789533676205</v>
      </c>
      <c r="G412" s="294">
        <v>0.81621046632374705</v>
      </c>
    </row>
    <row r="413" spans="1:7" x14ac:dyDescent="0.25">
      <c r="A413" s="294" t="s">
        <v>72</v>
      </c>
      <c r="B413" s="294" t="s">
        <v>73</v>
      </c>
      <c r="C413" s="294" t="s">
        <v>15</v>
      </c>
      <c r="D413" s="294">
        <v>56.050252499999999</v>
      </c>
      <c r="E413" s="294">
        <v>1.6984925</v>
      </c>
      <c r="F413" s="294">
        <v>97.058823529411796</v>
      </c>
      <c r="G413" s="294">
        <v>2.9411764705882399</v>
      </c>
    </row>
    <row r="414" spans="1:7" x14ac:dyDescent="0.25">
      <c r="A414" s="294" t="s">
        <v>72</v>
      </c>
      <c r="B414" s="294" t="s">
        <v>73</v>
      </c>
      <c r="C414" s="294" t="s">
        <v>16</v>
      </c>
      <c r="D414" s="294">
        <v>309.12563499999999</v>
      </c>
      <c r="E414" s="294">
        <v>3.3969849999999999</v>
      </c>
      <c r="F414" s="294">
        <v>98.913043478260903</v>
      </c>
      <c r="G414" s="294">
        <v>1.0869565217391299</v>
      </c>
    </row>
    <row r="415" spans="1:7" x14ac:dyDescent="0.25">
      <c r="A415" s="294" t="s">
        <v>74</v>
      </c>
      <c r="B415" s="294" t="s">
        <v>75</v>
      </c>
      <c r="C415" s="294" t="s">
        <v>15</v>
      </c>
      <c r="D415" s="294">
        <v>89.158284899999998</v>
      </c>
      <c r="E415" s="294">
        <v>0</v>
      </c>
      <c r="F415" s="294">
        <v>100</v>
      </c>
      <c r="G415" s="294">
        <v>0</v>
      </c>
    </row>
    <row r="416" spans="1:7" x14ac:dyDescent="0.25">
      <c r="A416" s="294" t="s">
        <v>74</v>
      </c>
      <c r="B416" s="294" t="s">
        <v>75</v>
      </c>
      <c r="C416" s="294" t="s">
        <v>16</v>
      </c>
      <c r="D416" s="294">
        <v>246.6002976</v>
      </c>
      <c r="E416" s="294">
        <v>0</v>
      </c>
      <c r="F416" s="294">
        <v>100</v>
      </c>
      <c r="G416" s="294">
        <v>0</v>
      </c>
    </row>
    <row r="417" spans="1:7" x14ac:dyDescent="0.25">
      <c r="A417" s="294" t="s">
        <v>76</v>
      </c>
      <c r="B417" s="294" t="s">
        <v>77</v>
      </c>
      <c r="C417" s="294" t="s">
        <v>15</v>
      </c>
      <c r="D417" s="294">
        <v>7.9268295000000002</v>
      </c>
      <c r="E417" s="294">
        <v>0</v>
      </c>
      <c r="F417" s="294">
        <v>100</v>
      </c>
      <c r="G417" s="294">
        <v>0</v>
      </c>
    </row>
    <row r="418" spans="1:7" x14ac:dyDescent="0.25">
      <c r="A418" s="294" t="s">
        <v>76</v>
      </c>
      <c r="B418" s="294" t="s">
        <v>77</v>
      </c>
      <c r="C418" s="294" t="s">
        <v>16</v>
      </c>
      <c r="D418" s="294">
        <v>9.5121953999999995</v>
      </c>
      <c r="E418" s="294">
        <v>0</v>
      </c>
      <c r="F418" s="294">
        <v>100</v>
      </c>
      <c r="G418" s="294">
        <v>0</v>
      </c>
    </row>
    <row r="419" spans="1:7" x14ac:dyDescent="0.25">
      <c r="A419" s="294" t="s">
        <v>78</v>
      </c>
      <c r="B419" s="294" t="s">
        <v>79</v>
      </c>
      <c r="C419" s="294" t="s">
        <v>15</v>
      </c>
      <c r="D419" s="294">
        <v>400.1268268</v>
      </c>
      <c r="E419" s="294">
        <v>42.095267</v>
      </c>
      <c r="F419" s="294">
        <v>90.480967009522999</v>
      </c>
      <c r="G419" s="294">
        <v>9.5190329904769708</v>
      </c>
    </row>
    <row r="420" spans="1:7" x14ac:dyDescent="0.25">
      <c r="A420" s="294" t="s">
        <v>78</v>
      </c>
      <c r="B420" s="294" t="s">
        <v>79</v>
      </c>
      <c r="C420" s="294" t="s">
        <v>16</v>
      </c>
      <c r="D420" s="294">
        <v>2460.0335961000001</v>
      </c>
      <c r="E420" s="294">
        <v>26.5546589</v>
      </c>
      <c r="F420" s="294">
        <v>98.932084600391505</v>
      </c>
      <c r="G420" s="294">
        <v>1.0679153996084501</v>
      </c>
    </row>
    <row r="421" spans="1:7" x14ac:dyDescent="0.25">
      <c r="A421" s="294" t="s">
        <v>90</v>
      </c>
      <c r="B421" s="294" t="s">
        <v>91</v>
      </c>
      <c r="C421" s="294" t="s">
        <v>15</v>
      </c>
      <c r="D421" s="294">
        <v>74.303902600000001</v>
      </c>
      <c r="E421" s="294">
        <v>0</v>
      </c>
      <c r="F421" s="294">
        <v>100</v>
      </c>
      <c r="G421" s="294">
        <v>0</v>
      </c>
    </row>
    <row r="422" spans="1:7" x14ac:dyDescent="0.25">
      <c r="A422" s="294" t="s">
        <v>90</v>
      </c>
      <c r="B422" s="294" t="s">
        <v>91</v>
      </c>
      <c r="C422" s="294" t="s">
        <v>16</v>
      </c>
      <c r="D422" s="294">
        <v>1155.4670712</v>
      </c>
      <c r="E422" s="294">
        <v>17.9892459</v>
      </c>
      <c r="F422" s="294">
        <v>98.4669863174406</v>
      </c>
      <c r="G422" s="294">
        <v>1.5330136825593501</v>
      </c>
    </row>
    <row r="423" spans="1:7" x14ac:dyDescent="0.25">
      <c r="A423" s="294" t="s">
        <v>106</v>
      </c>
      <c r="B423" s="294" t="s">
        <v>107</v>
      </c>
      <c r="C423" s="294" t="s">
        <v>15</v>
      </c>
      <c r="D423" s="294">
        <v>399.93333150000001</v>
      </c>
      <c r="E423" s="294">
        <v>13.5050218</v>
      </c>
      <c r="F423" s="294">
        <v>96.733485973856801</v>
      </c>
      <c r="G423" s="294">
        <v>3.2665140261432102</v>
      </c>
    </row>
    <row r="424" spans="1:7" x14ac:dyDescent="0.25">
      <c r="A424" s="294" t="s">
        <v>106</v>
      </c>
      <c r="B424" s="294" t="s">
        <v>107</v>
      </c>
      <c r="C424" s="294" t="s">
        <v>16</v>
      </c>
      <c r="D424" s="294">
        <v>2583.9351774000002</v>
      </c>
      <c r="E424" s="294">
        <v>34.003531600000002</v>
      </c>
      <c r="F424" s="294">
        <v>98.701133396167705</v>
      </c>
      <c r="G424" s="294">
        <v>1.29886660383232</v>
      </c>
    </row>
    <row r="425" spans="1:7" x14ac:dyDescent="0.25">
      <c r="A425" s="294" t="s">
        <v>108</v>
      </c>
      <c r="B425" s="294" t="s">
        <v>109</v>
      </c>
      <c r="C425" s="294" t="s">
        <v>15</v>
      </c>
      <c r="D425" s="294">
        <v>160.61228360000001</v>
      </c>
      <c r="E425" s="294">
        <v>16.241691599999999</v>
      </c>
      <c r="F425" s="294">
        <v>90.816326530612201</v>
      </c>
      <c r="G425" s="294">
        <v>9.1836734693877506</v>
      </c>
    </row>
    <row r="426" spans="1:7" x14ac:dyDescent="0.25">
      <c r="A426" s="294" t="s">
        <v>108</v>
      </c>
      <c r="B426" s="294" t="s">
        <v>109</v>
      </c>
      <c r="C426" s="294" t="s">
        <v>16</v>
      </c>
      <c r="D426" s="294">
        <v>942.01811280000004</v>
      </c>
      <c r="E426" s="294">
        <v>16.241691599999999</v>
      </c>
      <c r="F426" s="294">
        <v>98.305084745762699</v>
      </c>
      <c r="G426" s="294">
        <v>1.6949152542372901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718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660</v>
      </c>
      <c r="F436" s="5" t="s">
        <v>431</v>
      </c>
      <c r="G436" s="5" t="s">
        <v>661</v>
      </c>
    </row>
    <row r="437" spans="1:7" x14ac:dyDescent="0.25">
      <c r="A437" s="295" t="s">
        <v>13</v>
      </c>
      <c r="B437" s="295" t="s">
        <v>14</v>
      </c>
      <c r="C437" s="295" t="s">
        <v>15</v>
      </c>
      <c r="D437" s="295">
        <v>1200.5129462</v>
      </c>
      <c r="E437" s="295">
        <v>74.721542900000003</v>
      </c>
      <c r="F437" s="295">
        <v>94.1405644578563</v>
      </c>
      <c r="G437" s="295">
        <v>5.8594355421437001</v>
      </c>
    </row>
    <row r="438" spans="1:7" x14ac:dyDescent="0.25">
      <c r="A438" s="295" t="s">
        <v>13</v>
      </c>
      <c r="B438" s="295" t="s">
        <v>14</v>
      </c>
      <c r="C438" s="295" t="s">
        <v>16</v>
      </c>
      <c r="D438" s="295">
        <v>7850.2126639999997</v>
      </c>
      <c r="E438" s="295">
        <v>99.367182999999997</v>
      </c>
      <c r="F438" s="295">
        <v>98.750032266956893</v>
      </c>
      <c r="G438" s="295">
        <v>1.24996773304314</v>
      </c>
    </row>
    <row r="439" spans="1:7" x14ac:dyDescent="0.25">
      <c r="A439" s="295" t="s">
        <v>25</v>
      </c>
      <c r="B439" s="295" t="s">
        <v>26</v>
      </c>
      <c r="C439" s="295" t="s">
        <v>15</v>
      </c>
      <c r="D439" s="295">
        <v>454.44729239999998</v>
      </c>
      <c r="E439" s="295">
        <v>32.894688100000003</v>
      </c>
      <c r="F439" s="295">
        <v>93.250183769054601</v>
      </c>
      <c r="G439" s="295">
        <v>6.7498162309454504</v>
      </c>
    </row>
    <row r="440" spans="1:7" x14ac:dyDescent="0.25">
      <c r="A440" s="295" t="s">
        <v>25</v>
      </c>
      <c r="B440" s="295" t="s">
        <v>26</v>
      </c>
      <c r="C440" s="295" t="s">
        <v>16</v>
      </c>
      <c r="D440" s="295">
        <v>7489.7086515999999</v>
      </c>
      <c r="E440" s="295">
        <v>84.224629399999998</v>
      </c>
      <c r="F440" s="295">
        <v>98.887967106717397</v>
      </c>
      <c r="G440" s="295">
        <v>1.11203289328263</v>
      </c>
    </row>
    <row r="441" spans="1:7" x14ac:dyDescent="0.25">
      <c r="A441" s="295" t="s">
        <v>27</v>
      </c>
      <c r="B441" s="295" t="s">
        <v>28</v>
      </c>
      <c r="C441" s="295" t="s">
        <v>15</v>
      </c>
      <c r="D441" s="295">
        <v>133.99956349999999</v>
      </c>
      <c r="E441" s="295">
        <v>26.096737999999998</v>
      </c>
      <c r="F441" s="295">
        <v>83.699349856623598</v>
      </c>
      <c r="G441" s="295">
        <v>16.300650143376402</v>
      </c>
    </row>
    <row r="442" spans="1:7" x14ac:dyDescent="0.25">
      <c r="A442" s="295" t="s">
        <v>27</v>
      </c>
      <c r="B442" s="295" t="s">
        <v>28</v>
      </c>
      <c r="C442" s="295" t="s">
        <v>16</v>
      </c>
      <c r="D442" s="295">
        <v>3576.9133456</v>
      </c>
      <c r="E442" s="295">
        <v>37.962699999999998</v>
      </c>
      <c r="F442" s="295">
        <v>98.949820145390404</v>
      </c>
      <c r="G442" s="295">
        <v>1.0501798546096199</v>
      </c>
    </row>
    <row r="443" spans="1:7" x14ac:dyDescent="0.25">
      <c r="A443" s="295" t="s">
        <v>29</v>
      </c>
      <c r="B443" s="295" t="s">
        <v>30</v>
      </c>
      <c r="C443" s="295" t="s">
        <v>15</v>
      </c>
      <c r="D443" s="295">
        <v>50.925465000000003</v>
      </c>
      <c r="E443" s="295">
        <v>3.3950309999999999</v>
      </c>
      <c r="F443" s="295">
        <v>93.75</v>
      </c>
      <c r="G443" s="295">
        <v>6.25</v>
      </c>
    </row>
    <row r="444" spans="1:7" x14ac:dyDescent="0.25">
      <c r="A444" s="295" t="s">
        <v>29</v>
      </c>
      <c r="B444" s="295" t="s">
        <v>30</v>
      </c>
      <c r="C444" s="295" t="s">
        <v>16</v>
      </c>
      <c r="D444" s="295">
        <v>559.04843800000003</v>
      </c>
      <c r="E444" s="295">
        <v>11.31677</v>
      </c>
      <c r="F444" s="295">
        <v>98.015873015872998</v>
      </c>
      <c r="G444" s="295">
        <v>1.98412698412698</v>
      </c>
    </row>
    <row r="445" spans="1:7" x14ac:dyDescent="0.25">
      <c r="A445" s="295" t="s">
        <v>31</v>
      </c>
      <c r="B445" s="295" t="s">
        <v>32</v>
      </c>
      <c r="C445" s="295" t="s">
        <v>15</v>
      </c>
      <c r="D445" s="295">
        <v>441.94152329999997</v>
      </c>
      <c r="E445" s="295">
        <v>31.2498629</v>
      </c>
      <c r="F445" s="295">
        <v>93.395935807083404</v>
      </c>
      <c r="G445" s="295">
        <v>6.6040641929166197</v>
      </c>
    </row>
    <row r="446" spans="1:7" x14ac:dyDescent="0.25">
      <c r="A446" s="295" t="s">
        <v>31</v>
      </c>
      <c r="B446" s="295" t="s">
        <v>32</v>
      </c>
      <c r="C446" s="295" t="s">
        <v>16</v>
      </c>
      <c r="D446" s="295">
        <v>6365.2270738999996</v>
      </c>
      <c r="E446" s="295">
        <v>71.114427300000003</v>
      </c>
      <c r="F446" s="295">
        <v>98.895111030284198</v>
      </c>
      <c r="G446" s="295">
        <v>1.10488896971581</v>
      </c>
    </row>
    <row r="447" spans="1:7" x14ac:dyDescent="0.25">
      <c r="A447" s="295" t="s">
        <v>33</v>
      </c>
      <c r="B447" s="295" t="s">
        <v>34</v>
      </c>
      <c r="C447" s="295" t="s">
        <v>15</v>
      </c>
      <c r="D447" s="295">
        <v>107.1285743</v>
      </c>
      <c r="E447" s="295">
        <v>6.5871586000000004</v>
      </c>
      <c r="F447" s="295">
        <v>94.207346308190594</v>
      </c>
      <c r="G447" s="295">
        <v>5.7926536918094298</v>
      </c>
    </row>
    <row r="448" spans="1:7" x14ac:dyDescent="0.25">
      <c r="A448" s="295" t="s">
        <v>33</v>
      </c>
      <c r="B448" s="295" t="s">
        <v>34</v>
      </c>
      <c r="C448" s="295" t="s">
        <v>16</v>
      </c>
      <c r="D448" s="295">
        <v>582.32008989999997</v>
      </c>
      <c r="E448" s="295">
        <v>1.4395777000000001</v>
      </c>
      <c r="F448" s="295">
        <v>99.753395484494803</v>
      </c>
      <c r="G448" s="295">
        <v>0.24660451550524401</v>
      </c>
    </row>
    <row r="449" spans="1:7" x14ac:dyDescent="0.25">
      <c r="A449" s="295" t="s">
        <v>35</v>
      </c>
      <c r="B449" s="295" t="s">
        <v>36</v>
      </c>
      <c r="C449" s="295" t="s">
        <v>15</v>
      </c>
      <c r="D449" s="295">
        <v>259.38837280000001</v>
      </c>
      <c r="E449" s="295">
        <v>11.1808622</v>
      </c>
      <c r="F449" s="295">
        <v>95.867652063251001</v>
      </c>
      <c r="G449" s="295">
        <v>4.1323479367489799</v>
      </c>
    </row>
    <row r="450" spans="1:7" x14ac:dyDescent="0.25">
      <c r="A450" s="295" t="s">
        <v>35</v>
      </c>
      <c r="B450" s="295" t="s">
        <v>36</v>
      </c>
      <c r="C450" s="295" t="s">
        <v>16</v>
      </c>
      <c r="D450" s="295">
        <v>1400.5512538999999</v>
      </c>
      <c r="E450" s="295">
        <v>0</v>
      </c>
      <c r="F450" s="295">
        <v>100</v>
      </c>
      <c r="G450" s="295">
        <v>0</v>
      </c>
    </row>
    <row r="451" spans="1:7" x14ac:dyDescent="0.25">
      <c r="A451" s="295" t="s">
        <v>37</v>
      </c>
      <c r="B451" s="295" t="s">
        <v>38</v>
      </c>
      <c r="C451" s="295" t="s">
        <v>15</v>
      </c>
      <c r="D451" s="295">
        <v>99.684584999999998</v>
      </c>
      <c r="E451" s="295">
        <v>13.23376</v>
      </c>
      <c r="F451" s="295">
        <v>88.280239140947401</v>
      </c>
      <c r="G451" s="295">
        <v>11.719760859052601</v>
      </c>
    </row>
    <row r="452" spans="1:7" x14ac:dyDescent="0.25">
      <c r="A452" s="295" t="s">
        <v>37</v>
      </c>
      <c r="B452" s="295" t="s">
        <v>38</v>
      </c>
      <c r="C452" s="295" t="s">
        <v>16</v>
      </c>
      <c r="D452" s="295">
        <v>2855.9604786</v>
      </c>
      <c r="E452" s="295">
        <v>5.3129517000000002</v>
      </c>
      <c r="F452" s="295">
        <v>99.814315135221307</v>
      </c>
      <c r="G452" s="295">
        <v>0.18568486477865001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719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720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721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660</v>
      </c>
      <c r="F16" s="5" t="s">
        <v>431</v>
      </c>
      <c r="G16" s="5" t="s">
        <v>661</v>
      </c>
    </row>
    <row r="17" spans="1:7" x14ac:dyDescent="0.25">
      <c r="A17" s="296" t="s">
        <v>13</v>
      </c>
      <c r="B17" s="296" t="s">
        <v>14</v>
      </c>
      <c r="C17" s="296" t="s">
        <v>15</v>
      </c>
      <c r="D17" s="296">
        <v>58241.361882099998</v>
      </c>
      <c r="E17" s="296">
        <v>56317.816358900003</v>
      </c>
      <c r="F17" s="296">
        <v>50.839542301514001</v>
      </c>
      <c r="G17" s="296">
        <v>49.160457698485999</v>
      </c>
    </row>
    <row r="18" spans="1:7" x14ac:dyDescent="0.25">
      <c r="A18" s="296" t="s">
        <v>13</v>
      </c>
      <c r="B18" s="296" t="s">
        <v>14</v>
      </c>
      <c r="C18" s="296" t="s">
        <v>16</v>
      </c>
      <c r="D18" s="296">
        <v>2245704.6850723</v>
      </c>
      <c r="E18" s="296">
        <v>450085.64942269999</v>
      </c>
      <c r="F18" s="296">
        <v>83.304130011022806</v>
      </c>
      <c r="G18" s="296">
        <v>16.695869988977201</v>
      </c>
    </row>
    <row r="19" spans="1:7" x14ac:dyDescent="0.25">
      <c r="A19" s="296" t="s">
        <v>13</v>
      </c>
      <c r="B19" s="296" t="s">
        <v>17</v>
      </c>
      <c r="C19" s="296" t="s">
        <v>15</v>
      </c>
      <c r="D19" s="296">
        <v>724.69856240000001</v>
      </c>
      <c r="E19" s="296">
        <v>550.5359267</v>
      </c>
      <c r="F19" s="296">
        <v>56.828651404453304</v>
      </c>
      <c r="G19" s="296">
        <v>43.171348595546696</v>
      </c>
    </row>
    <row r="20" spans="1:7" x14ac:dyDescent="0.25">
      <c r="A20" s="296" t="s">
        <v>13</v>
      </c>
      <c r="B20" s="296" t="s">
        <v>17</v>
      </c>
      <c r="C20" s="296" t="s">
        <v>16</v>
      </c>
      <c r="D20" s="296">
        <v>7239.4585508</v>
      </c>
      <c r="E20" s="296">
        <v>710.12129619999996</v>
      </c>
      <c r="F20" s="296">
        <v>91.067184557332496</v>
      </c>
      <c r="G20" s="296">
        <v>8.9328154426675095</v>
      </c>
    </row>
    <row r="21" spans="1:7" x14ac:dyDescent="0.25">
      <c r="A21" s="296" t="s">
        <v>13</v>
      </c>
      <c r="B21" s="296" t="s">
        <v>18</v>
      </c>
      <c r="C21" s="296" t="s">
        <v>15</v>
      </c>
      <c r="D21" s="296">
        <v>57516.663319699997</v>
      </c>
      <c r="E21" s="296">
        <v>55767.280432200001</v>
      </c>
      <c r="F21" s="296">
        <v>50.772123051847203</v>
      </c>
      <c r="G21" s="296">
        <v>49.227876948152797</v>
      </c>
    </row>
    <row r="22" spans="1:7" x14ac:dyDescent="0.25">
      <c r="A22" s="296" t="s">
        <v>13</v>
      </c>
      <c r="B22" s="296" t="s">
        <v>18</v>
      </c>
      <c r="C22" s="296" t="s">
        <v>16</v>
      </c>
      <c r="D22" s="296">
        <v>2238465.2265214999</v>
      </c>
      <c r="E22" s="296">
        <v>449375.52812650002</v>
      </c>
      <c r="F22" s="296">
        <v>83.281169937266199</v>
      </c>
      <c r="G22" s="296">
        <v>16.718830062733801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722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660</v>
      </c>
      <c r="F32" s="5" t="s">
        <v>431</v>
      </c>
      <c r="G32" s="5" t="s">
        <v>661</v>
      </c>
    </row>
    <row r="33" spans="1:7" x14ac:dyDescent="0.25">
      <c r="A33" s="297" t="s">
        <v>13</v>
      </c>
      <c r="B33" s="297" t="s">
        <v>14</v>
      </c>
      <c r="C33" s="297" t="s">
        <v>15</v>
      </c>
      <c r="D33" s="297">
        <v>58241.361882099998</v>
      </c>
      <c r="E33" s="297">
        <v>56317.816358900003</v>
      </c>
      <c r="F33" s="297">
        <v>50.839542301514001</v>
      </c>
      <c r="G33" s="297">
        <v>49.160457698485999</v>
      </c>
    </row>
    <row r="34" spans="1:7" x14ac:dyDescent="0.25">
      <c r="A34" s="297" t="s">
        <v>13</v>
      </c>
      <c r="B34" s="297" t="s">
        <v>14</v>
      </c>
      <c r="C34" s="297" t="s">
        <v>16</v>
      </c>
      <c r="D34" s="297">
        <v>2245704.6850723</v>
      </c>
      <c r="E34" s="297">
        <v>450085.64942269999</v>
      </c>
      <c r="F34" s="297">
        <v>83.304130011022806</v>
      </c>
      <c r="G34" s="297">
        <v>16.695869988977201</v>
      </c>
    </row>
    <row r="35" spans="1:7" x14ac:dyDescent="0.25">
      <c r="A35" s="297" t="s">
        <v>25</v>
      </c>
      <c r="B35" s="297" t="s">
        <v>26</v>
      </c>
      <c r="C35" s="297" t="s">
        <v>15</v>
      </c>
      <c r="D35" s="297">
        <v>1090.1167112999999</v>
      </c>
      <c r="E35" s="297">
        <v>643.42707010000004</v>
      </c>
      <c r="F35" s="297">
        <v>62.883713869610403</v>
      </c>
      <c r="G35" s="297">
        <v>37.116286130389597</v>
      </c>
    </row>
    <row r="36" spans="1:7" x14ac:dyDescent="0.25">
      <c r="A36" s="297" t="s">
        <v>25</v>
      </c>
      <c r="B36" s="297" t="s">
        <v>26</v>
      </c>
      <c r="C36" s="297" t="s">
        <v>16</v>
      </c>
      <c r="D36" s="297">
        <v>44469.183821500003</v>
      </c>
      <c r="E36" s="297">
        <v>6974.0177288000004</v>
      </c>
      <c r="F36" s="297">
        <v>86.443266517965498</v>
      </c>
      <c r="G36" s="297">
        <v>13.556733482034501</v>
      </c>
    </row>
    <row r="37" spans="1:7" x14ac:dyDescent="0.25">
      <c r="A37" s="297" t="s">
        <v>27</v>
      </c>
      <c r="B37" s="297" t="s">
        <v>28</v>
      </c>
      <c r="C37" s="297" t="s">
        <v>15</v>
      </c>
      <c r="D37" s="297">
        <v>186.69052139999999</v>
      </c>
      <c r="E37" s="297">
        <v>182.94135370000001</v>
      </c>
      <c r="F37" s="297">
        <v>50.507148862498099</v>
      </c>
      <c r="G37" s="297">
        <v>49.492851137501901</v>
      </c>
    </row>
    <row r="38" spans="1:7" x14ac:dyDescent="0.25">
      <c r="A38" s="297" t="s">
        <v>27</v>
      </c>
      <c r="B38" s="297" t="s">
        <v>28</v>
      </c>
      <c r="C38" s="297" t="s">
        <v>16</v>
      </c>
      <c r="D38" s="297">
        <v>10471.457764000001</v>
      </c>
      <c r="E38" s="297">
        <v>1232.4641881</v>
      </c>
      <c r="F38" s="297">
        <v>89.469647925336105</v>
      </c>
      <c r="G38" s="297">
        <v>10.530352074663799</v>
      </c>
    </row>
    <row r="39" spans="1:7" x14ac:dyDescent="0.25">
      <c r="A39" s="297" t="s">
        <v>29</v>
      </c>
      <c r="B39" s="297" t="s">
        <v>30</v>
      </c>
      <c r="C39" s="297" t="s">
        <v>15</v>
      </c>
      <c r="D39" s="297">
        <v>526.65700890000005</v>
      </c>
      <c r="E39" s="297">
        <v>356.34632699999997</v>
      </c>
      <c r="F39" s="297">
        <v>59.643830038672</v>
      </c>
      <c r="G39" s="297">
        <v>40.356169961328</v>
      </c>
    </row>
    <row r="40" spans="1:7" x14ac:dyDescent="0.25">
      <c r="A40" s="297" t="s">
        <v>29</v>
      </c>
      <c r="B40" s="297" t="s">
        <v>30</v>
      </c>
      <c r="C40" s="297" t="s">
        <v>16</v>
      </c>
      <c r="D40" s="297">
        <v>35145.804988000004</v>
      </c>
      <c r="E40" s="297">
        <v>4303.6845006000003</v>
      </c>
      <c r="F40" s="297">
        <v>89.090645895826697</v>
      </c>
      <c r="G40" s="297">
        <v>10.9093541041733</v>
      </c>
    </row>
    <row r="41" spans="1:7" x14ac:dyDescent="0.25">
      <c r="A41" s="297" t="s">
        <v>31</v>
      </c>
      <c r="B41" s="297" t="s">
        <v>32</v>
      </c>
      <c r="C41" s="297" t="s">
        <v>15</v>
      </c>
      <c r="D41" s="297">
        <v>299.10984869999999</v>
      </c>
      <c r="E41" s="297">
        <v>503.26734060000001</v>
      </c>
      <c r="F41" s="297">
        <v>37.2779601275736</v>
      </c>
      <c r="G41" s="297">
        <v>62.7220398724264</v>
      </c>
    </row>
    <row r="42" spans="1:7" x14ac:dyDescent="0.25">
      <c r="A42" s="297" t="s">
        <v>31</v>
      </c>
      <c r="B42" s="297" t="s">
        <v>32</v>
      </c>
      <c r="C42" s="297" t="s">
        <v>16</v>
      </c>
      <c r="D42" s="297">
        <v>10857.924917</v>
      </c>
      <c r="E42" s="297">
        <v>1583.7761135999999</v>
      </c>
      <c r="F42" s="297">
        <v>87.270421386072897</v>
      </c>
      <c r="G42" s="297">
        <v>12.729578613927099</v>
      </c>
    </row>
    <row r="43" spans="1:7" x14ac:dyDescent="0.25">
      <c r="A43" s="297" t="s">
        <v>33</v>
      </c>
      <c r="B43" s="297" t="s">
        <v>34</v>
      </c>
      <c r="C43" s="297" t="s">
        <v>15</v>
      </c>
      <c r="D43" s="297">
        <v>1073.7316963000001</v>
      </c>
      <c r="E43" s="297">
        <v>428.54411329999999</v>
      </c>
      <c r="F43" s="297">
        <v>71.473672772904095</v>
      </c>
      <c r="G43" s="297">
        <v>28.526327227095901</v>
      </c>
    </row>
    <row r="44" spans="1:7" x14ac:dyDescent="0.25">
      <c r="A44" s="297" t="s">
        <v>33</v>
      </c>
      <c r="B44" s="297" t="s">
        <v>34</v>
      </c>
      <c r="C44" s="297" t="s">
        <v>16</v>
      </c>
      <c r="D44" s="297">
        <v>44543.780959399999</v>
      </c>
      <c r="E44" s="297">
        <v>4553.4429571999999</v>
      </c>
      <c r="F44" s="297">
        <v>90.725661057874106</v>
      </c>
      <c r="G44" s="297">
        <v>9.2743389421259295</v>
      </c>
    </row>
    <row r="45" spans="1:7" x14ac:dyDescent="0.25">
      <c r="A45" s="297" t="s">
        <v>35</v>
      </c>
      <c r="B45" s="297" t="s">
        <v>36</v>
      </c>
      <c r="C45" s="297" t="s">
        <v>15</v>
      </c>
      <c r="D45" s="297">
        <v>11143.317143599999</v>
      </c>
      <c r="E45" s="297">
        <v>6762.4330250000003</v>
      </c>
      <c r="F45" s="297">
        <v>62.233176709575801</v>
      </c>
      <c r="G45" s="297">
        <v>37.766823290424199</v>
      </c>
    </row>
    <row r="46" spans="1:7" x14ac:dyDescent="0.25">
      <c r="A46" s="297" t="s">
        <v>35</v>
      </c>
      <c r="B46" s="297" t="s">
        <v>36</v>
      </c>
      <c r="C46" s="297" t="s">
        <v>16</v>
      </c>
      <c r="D46" s="297">
        <v>213998.23629289999</v>
      </c>
      <c r="E46" s="297">
        <v>27049.189874899999</v>
      </c>
      <c r="F46" s="297">
        <v>88.778478034413695</v>
      </c>
      <c r="G46" s="297">
        <v>11.2215219655863</v>
      </c>
    </row>
    <row r="47" spans="1:7" x14ac:dyDescent="0.25">
      <c r="A47" s="297" t="s">
        <v>37</v>
      </c>
      <c r="B47" s="297" t="s">
        <v>38</v>
      </c>
      <c r="C47" s="297" t="s">
        <v>15</v>
      </c>
      <c r="D47" s="297">
        <v>134.67468959999999</v>
      </c>
      <c r="E47" s="297">
        <v>108.1041235</v>
      </c>
      <c r="F47" s="297">
        <v>55.472175631951799</v>
      </c>
      <c r="G47" s="297">
        <v>44.527824368048201</v>
      </c>
    </row>
    <row r="48" spans="1:7" x14ac:dyDescent="0.25">
      <c r="A48" s="297" t="s">
        <v>37</v>
      </c>
      <c r="B48" s="297" t="s">
        <v>38</v>
      </c>
      <c r="C48" s="297" t="s">
        <v>16</v>
      </c>
      <c r="D48" s="297">
        <v>8298.8352453000007</v>
      </c>
      <c r="E48" s="297">
        <v>1222.5545399</v>
      </c>
      <c r="F48" s="297">
        <v>87.159915017865004</v>
      </c>
      <c r="G48" s="297">
        <v>12.840084982135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723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660</v>
      </c>
      <c r="F58" s="5" t="s">
        <v>431</v>
      </c>
      <c r="G58" s="5" t="s">
        <v>661</v>
      </c>
    </row>
    <row r="59" spans="1:7" x14ac:dyDescent="0.25">
      <c r="A59" s="298" t="s">
        <v>13</v>
      </c>
      <c r="B59" s="298" t="s">
        <v>14</v>
      </c>
      <c r="C59" s="298" t="s">
        <v>15</v>
      </c>
      <c r="D59" s="298">
        <v>57516.663319699997</v>
      </c>
      <c r="E59" s="298">
        <v>55767.280432200001</v>
      </c>
      <c r="F59" s="298">
        <v>50.772123051847203</v>
      </c>
      <c r="G59" s="298">
        <v>49.227876948152797</v>
      </c>
    </row>
    <row r="60" spans="1:7" x14ac:dyDescent="0.25">
      <c r="A60" s="298" t="s">
        <v>13</v>
      </c>
      <c r="B60" s="298" t="s">
        <v>14</v>
      </c>
      <c r="C60" s="298" t="s">
        <v>16</v>
      </c>
      <c r="D60" s="298">
        <v>2238465.2265214999</v>
      </c>
      <c r="E60" s="298">
        <v>449375.52812650002</v>
      </c>
      <c r="F60" s="298">
        <v>83.281169937266199</v>
      </c>
      <c r="G60" s="298">
        <v>16.718830062733801</v>
      </c>
    </row>
    <row r="61" spans="1:7" x14ac:dyDescent="0.25">
      <c r="A61" s="298" t="s">
        <v>40</v>
      </c>
      <c r="B61" s="298" t="s">
        <v>41</v>
      </c>
      <c r="C61" s="298" t="s">
        <v>15</v>
      </c>
      <c r="D61" s="298">
        <v>118.2685432</v>
      </c>
      <c r="E61" s="298">
        <v>101.12238499999999</v>
      </c>
      <c r="F61" s="298">
        <v>53.907672559817399</v>
      </c>
      <c r="G61" s="298">
        <v>46.092327440182601</v>
      </c>
    </row>
    <row r="62" spans="1:7" x14ac:dyDescent="0.25">
      <c r="A62" s="298" t="s">
        <v>40</v>
      </c>
      <c r="B62" s="298" t="s">
        <v>41</v>
      </c>
      <c r="C62" s="298" t="s">
        <v>16</v>
      </c>
      <c r="D62" s="298">
        <v>2918.9698168</v>
      </c>
      <c r="E62" s="298">
        <v>477.04356030000002</v>
      </c>
      <c r="F62" s="298">
        <v>85.952836242730996</v>
      </c>
      <c r="G62" s="298">
        <v>14.0471637572691</v>
      </c>
    </row>
    <row r="63" spans="1:7" x14ac:dyDescent="0.25">
      <c r="A63" s="298" t="s">
        <v>42</v>
      </c>
      <c r="B63" s="298" t="s">
        <v>43</v>
      </c>
      <c r="C63" s="298" t="s">
        <v>15</v>
      </c>
      <c r="D63" s="298">
        <v>629.60428590000004</v>
      </c>
      <c r="E63" s="298">
        <v>319.81857880000001</v>
      </c>
      <c r="F63" s="298">
        <v>66.314422088301299</v>
      </c>
      <c r="G63" s="298">
        <v>33.685577911698701</v>
      </c>
    </row>
    <row r="64" spans="1:7" x14ac:dyDescent="0.25">
      <c r="A64" s="298" t="s">
        <v>42</v>
      </c>
      <c r="B64" s="298" t="s">
        <v>43</v>
      </c>
      <c r="C64" s="298" t="s">
        <v>16</v>
      </c>
      <c r="D64" s="298">
        <v>19510.682367199999</v>
      </c>
      <c r="E64" s="298">
        <v>3385.7222774000002</v>
      </c>
      <c r="F64" s="298">
        <v>85.2128649455953</v>
      </c>
      <c r="G64" s="298">
        <v>14.7871350544047</v>
      </c>
    </row>
    <row r="65" spans="1:7" x14ac:dyDescent="0.25">
      <c r="A65" s="298" t="s">
        <v>25</v>
      </c>
      <c r="B65" s="298" t="s">
        <v>26</v>
      </c>
      <c r="C65" s="298" t="s">
        <v>15</v>
      </c>
      <c r="D65" s="298">
        <v>760.32687009999995</v>
      </c>
      <c r="E65" s="298">
        <v>485.87493080000002</v>
      </c>
      <c r="F65" s="298">
        <v>61.011536779267701</v>
      </c>
      <c r="G65" s="298">
        <v>38.988463220732299</v>
      </c>
    </row>
    <row r="66" spans="1:7" x14ac:dyDescent="0.25">
      <c r="A66" s="298" t="s">
        <v>25</v>
      </c>
      <c r="B66" s="298" t="s">
        <v>26</v>
      </c>
      <c r="C66" s="298" t="s">
        <v>16</v>
      </c>
      <c r="D66" s="298">
        <v>37524.282202900002</v>
      </c>
      <c r="E66" s="298">
        <v>6344.9860663999998</v>
      </c>
      <c r="F66" s="298">
        <v>85.536603830613103</v>
      </c>
      <c r="G66" s="298">
        <v>14.4633961693869</v>
      </c>
    </row>
    <row r="67" spans="1:7" x14ac:dyDescent="0.25">
      <c r="A67" s="298" t="s">
        <v>27</v>
      </c>
      <c r="B67" s="298" t="s">
        <v>28</v>
      </c>
      <c r="C67" s="298" t="s">
        <v>15</v>
      </c>
      <c r="D67" s="298">
        <v>82.945043799999993</v>
      </c>
      <c r="E67" s="298">
        <v>126.5905298</v>
      </c>
      <c r="F67" s="298">
        <v>39.585184689613001</v>
      </c>
      <c r="G67" s="298">
        <v>60.414815310386999</v>
      </c>
    </row>
    <row r="68" spans="1:7" x14ac:dyDescent="0.25">
      <c r="A68" s="298" t="s">
        <v>27</v>
      </c>
      <c r="B68" s="298" t="s">
        <v>28</v>
      </c>
      <c r="C68" s="298" t="s">
        <v>16</v>
      </c>
      <c r="D68" s="298">
        <v>7201.1196587000004</v>
      </c>
      <c r="E68" s="298">
        <v>887.92624780000006</v>
      </c>
      <c r="F68" s="298">
        <v>89.023102871915896</v>
      </c>
      <c r="G68" s="298">
        <v>10.976897128084101</v>
      </c>
    </row>
    <row r="69" spans="1:7" x14ac:dyDescent="0.25">
      <c r="A69" s="298" t="s">
        <v>44</v>
      </c>
      <c r="B69" s="298" t="s">
        <v>45</v>
      </c>
      <c r="C69" s="298" t="s">
        <v>15</v>
      </c>
      <c r="D69" s="298">
        <v>493.1453927</v>
      </c>
      <c r="E69" s="298">
        <v>231.8178273</v>
      </c>
      <c r="F69" s="298">
        <v>68.023505068298505</v>
      </c>
      <c r="G69" s="298">
        <v>31.976494931701499</v>
      </c>
    </row>
    <row r="70" spans="1:7" x14ac:dyDescent="0.25">
      <c r="A70" s="298" t="s">
        <v>44</v>
      </c>
      <c r="B70" s="298" t="s">
        <v>45</v>
      </c>
      <c r="C70" s="298" t="s">
        <v>16</v>
      </c>
      <c r="D70" s="298">
        <v>6259.1732867999999</v>
      </c>
      <c r="E70" s="298">
        <v>509.57710930000002</v>
      </c>
      <c r="F70" s="298">
        <v>92.471622094476899</v>
      </c>
      <c r="G70" s="298">
        <v>7.5283779055230999</v>
      </c>
    </row>
    <row r="71" spans="1:7" x14ac:dyDescent="0.25">
      <c r="A71" s="298" t="s">
        <v>46</v>
      </c>
      <c r="B71" s="298" t="s">
        <v>47</v>
      </c>
      <c r="C71" s="298" t="s">
        <v>15</v>
      </c>
      <c r="D71" s="298">
        <v>1455.85376</v>
      </c>
      <c r="E71" s="298">
        <v>806.29081789999998</v>
      </c>
      <c r="F71" s="298">
        <v>64.357237562220803</v>
      </c>
      <c r="G71" s="298">
        <v>35.642762437779197</v>
      </c>
    </row>
    <row r="72" spans="1:7" x14ac:dyDescent="0.25">
      <c r="A72" s="298" t="s">
        <v>46</v>
      </c>
      <c r="B72" s="298" t="s">
        <v>47</v>
      </c>
      <c r="C72" s="298" t="s">
        <v>16</v>
      </c>
      <c r="D72" s="298">
        <v>41541.165941200001</v>
      </c>
      <c r="E72" s="298">
        <v>5305.4484466000004</v>
      </c>
      <c r="F72" s="298">
        <v>88.674851927012099</v>
      </c>
      <c r="G72" s="298">
        <v>11.325148072987901</v>
      </c>
    </row>
    <row r="73" spans="1:7" x14ac:dyDescent="0.25">
      <c r="A73" s="298" t="s">
        <v>29</v>
      </c>
      <c r="B73" s="298" t="s">
        <v>30</v>
      </c>
      <c r="C73" s="298" t="s">
        <v>15</v>
      </c>
      <c r="D73" s="298">
        <v>482.5216059</v>
      </c>
      <c r="E73" s="298">
        <v>346.16123399999998</v>
      </c>
      <c r="F73" s="298">
        <v>58.227536841263401</v>
      </c>
      <c r="G73" s="298">
        <v>41.772463158736599</v>
      </c>
    </row>
    <row r="74" spans="1:7" x14ac:dyDescent="0.25">
      <c r="A74" s="298" t="s">
        <v>29</v>
      </c>
      <c r="B74" s="298" t="s">
        <v>30</v>
      </c>
      <c r="C74" s="298" t="s">
        <v>16</v>
      </c>
      <c r="D74" s="298">
        <v>34622.970214000001</v>
      </c>
      <c r="E74" s="298">
        <v>4256.1540666000001</v>
      </c>
      <c r="F74" s="298">
        <v>89.052855110927098</v>
      </c>
      <c r="G74" s="298">
        <v>10.9471448890729</v>
      </c>
    </row>
    <row r="75" spans="1:7" x14ac:dyDescent="0.25">
      <c r="A75" s="298" t="s">
        <v>48</v>
      </c>
      <c r="B75" s="298" t="s">
        <v>49</v>
      </c>
      <c r="C75" s="298" t="s">
        <v>15</v>
      </c>
      <c r="D75" s="298">
        <v>2008.9582877</v>
      </c>
      <c r="E75" s="298">
        <v>2225.093946</v>
      </c>
      <c r="F75" s="298">
        <v>47.447650071724198</v>
      </c>
      <c r="G75" s="298">
        <v>52.552349928275802</v>
      </c>
    </row>
    <row r="76" spans="1:7" x14ac:dyDescent="0.25">
      <c r="A76" s="298" t="s">
        <v>48</v>
      </c>
      <c r="B76" s="298" t="s">
        <v>49</v>
      </c>
      <c r="C76" s="298" t="s">
        <v>16</v>
      </c>
      <c r="D76" s="298">
        <v>38503.565219800003</v>
      </c>
      <c r="E76" s="298">
        <v>13682.134858900001</v>
      </c>
      <c r="F76" s="298">
        <v>73.781831347924197</v>
      </c>
      <c r="G76" s="298">
        <v>26.2181686520758</v>
      </c>
    </row>
    <row r="77" spans="1:7" x14ac:dyDescent="0.25">
      <c r="A77" s="298" t="s">
        <v>50</v>
      </c>
      <c r="B77" s="298" t="s">
        <v>51</v>
      </c>
      <c r="C77" s="298" t="s">
        <v>15</v>
      </c>
      <c r="D77" s="298">
        <v>145.38882509999999</v>
      </c>
      <c r="E77" s="298">
        <v>55.236533700000003</v>
      </c>
      <c r="F77" s="298">
        <v>72.467820603344407</v>
      </c>
      <c r="G77" s="298">
        <v>27.5321793966556</v>
      </c>
    </row>
    <row r="78" spans="1:7" x14ac:dyDescent="0.25">
      <c r="A78" s="298" t="s">
        <v>50</v>
      </c>
      <c r="B78" s="298" t="s">
        <v>51</v>
      </c>
      <c r="C78" s="298" t="s">
        <v>16</v>
      </c>
      <c r="D78" s="298">
        <v>4328.9886998000002</v>
      </c>
      <c r="E78" s="298">
        <v>219.32818420000001</v>
      </c>
      <c r="F78" s="298">
        <v>95.177816546345994</v>
      </c>
      <c r="G78" s="298">
        <v>4.82218345365402</v>
      </c>
    </row>
    <row r="79" spans="1:7" x14ac:dyDescent="0.25">
      <c r="A79" s="298" t="s">
        <v>31</v>
      </c>
      <c r="B79" s="298" t="s">
        <v>32</v>
      </c>
      <c r="C79" s="298" t="s">
        <v>15</v>
      </c>
      <c r="D79" s="298">
        <v>96.280398199999993</v>
      </c>
      <c r="E79" s="298">
        <v>232.90540490000001</v>
      </c>
      <c r="F79" s="298">
        <v>29.2480408612129</v>
      </c>
      <c r="G79" s="298">
        <v>70.751959138787001</v>
      </c>
    </row>
    <row r="80" spans="1:7" x14ac:dyDescent="0.25">
      <c r="A80" s="298" t="s">
        <v>31</v>
      </c>
      <c r="B80" s="298" t="s">
        <v>32</v>
      </c>
      <c r="C80" s="298" t="s">
        <v>16</v>
      </c>
      <c r="D80" s="298">
        <v>5350.3385213000001</v>
      </c>
      <c r="E80" s="298">
        <v>655.02100810000002</v>
      </c>
      <c r="F80" s="298">
        <v>89.092726174123896</v>
      </c>
      <c r="G80" s="298">
        <v>10.9072738258761</v>
      </c>
    </row>
    <row r="81" spans="1:7" x14ac:dyDescent="0.25">
      <c r="A81" s="298" t="s">
        <v>52</v>
      </c>
      <c r="B81" s="298" t="s">
        <v>53</v>
      </c>
      <c r="C81" s="298" t="s">
        <v>15</v>
      </c>
      <c r="D81" s="298">
        <v>1188.2958518999999</v>
      </c>
      <c r="E81" s="298">
        <v>1188.8945011000001</v>
      </c>
      <c r="F81" s="298">
        <v>49.987408471533499</v>
      </c>
      <c r="G81" s="298">
        <v>50.012591528466501</v>
      </c>
    </row>
    <row r="82" spans="1:7" x14ac:dyDescent="0.25">
      <c r="A82" s="298" t="s">
        <v>52</v>
      </c>
      <c r="B82" s="298" t="s">
        <v>53</v>
      </c>
      <c r="C82" s="298" t="s">
        <v>16</v>
      </c>
      <c r="D82" s="298">
        <v>35971.000559499997</v>
      </c>
      <c r="E82" s="298">
        <v>5668.1793193000003</v>
      </c>
      <c r="F82" s="298">
        <v>86.387389627272995</v>
      </c>
      <c r="G82" s="298">
        <v>13.612610372727</v>
      </c>
    </row>
    <row r="83" spans="1:7" x14ac:dyDescent="0.25">
      <c r="A83" s="298" t="s">
        <v>33</v>
      </c>
      <c r="B83" s="298" t="s">
        <v>34</v>
      </c>
      <c r="C83" s="298" t="s">
        <v>15</v>
      </c>
      <c r="D83" s="298">
        <v>976.05853019999995</v>
      </c>
      <c r="E83" s="298">
        <v>412.50154650000002</v>
      </c>
      <c r="F83" s="298">
        <v>70.292855640763094</v>
      </c>
      <c r="G83" s="298">
        <v>29.707144359236899</v>
      </c>
    </row>
    <row r="84" spans="1:7" x14ac:dyDescent="0.25">
      <c r="A84" s="298" t="s">
        <v>33</v>
      </c>
      <c r="B84" s="298" t="s">
        <v>34</v>
      </c>
      <c r="C84" s="298" t="s">
        <v>16</v>
      </c>
      <c r="D84" s="298">
        <v>44006.854306900001</v>
      </c>
      <c r="E84" s="298">
        <v>4506.6099420999999</v>
      </c>
      <c r="F84" s="298">
        <v>90.710599599794804</v>
      </c>
      <c r="G84" s="298">
        <v>9.2894004002051709</v>
      </c>
    </row>
    <row r="85" spans="1:7" x14ac:dyDescent="0.25">
      <c r="A85" s="298" t="s">
        <v>54</v>
      </c>
      <c r="B85" s="298" t="s">
        <v>55</v>
      </c>
      <c r="C85" s="298" t="s">
        <v>15</v>
      </c>
      <c r="D85" s="298">
        <v>242.51259949999999</v>
      </c>
      <c r="E85" s="298">
        <v>186.31824990000001</v>
      </c>
      <c r="F85" s="298">
        <v>56.552041402644498</v>
      </c>
      <c r="G85" s="298">
        <v>43.447958597355502</v>
      </c>
    </row>
    <row r="86" spans="1:7" x14ac:dyDescent="0.25">
      <c r="A86" s="298" t="s">
        <v>54</v>
      </c>
      <c r="B86" s="298" t="s">
        <v>55</v>
      </c>
      <c r="C86" s="298" t="s">
        <v>16</v>
      </c>
      <c r="D86" s="298">
        <v>8097.8554645000004</v>
      </c>
      <c r="E86" s="298">
        <v>800.16312760000005</v>
      </c>
      <c r="F86" s="298">
        <v>91.007401037457797</v>
      </c>
      <c r="G86" s="298">
        <v>8.9925989625422407</v>
      </c>
    </row>
    <row r="87" spans="1:7" x14ac:dyDescent="0.25">
      <c r="A87" s="298" t="s">
        <v>35</v>
      </c>
      <c r="B87" s="298" t="s">
        <v>36</v>
      </c>
      <c r="C87" s="298" t="s">
        <v>15</v>
      </c>
      <c r="D87" s="298">
        <v>10973.8448598</v>
      </c>
      <c r="E87" s="298">
        <v>6661.3360738000001</v>
      </c>
      <c r="F87" s="298">
        <v>62.227004651206798</v>
      </c>
      <c r="G87" s="298">
        <v>37.772995348793202</v>
      </c>
    </row>
    <row r="88" spans="1:7" x14ac:dyDescent="0.25">
      <c r="A88" s="298" t="s">
        <v>35</v>
      </c>
      <c r="B88" s="298" t="s">
        <v>36</v>
      </c>
      <c r="C88" s="298" t="s">
        <v>16</v>
      </c>
      <c r="D88" s="298">
        <v>212743.48989910001</v>
      </c>
      <c r="E88" s="298">
        <v>26903.385014799998</v>
      </c>
      <c r="F88" s="298">
        <v>88.773738433073305</v>
      </c>
      <c r="G88" s="298">
        <v>11.2262615669267</v>
      </c>
    </row>
    <row r="89" spans="1:7" x14ac:dyDescent="0.25">
      <c r="A89" s="298" t="s">
        <v>37</v>
      </c>
      <c r="B89" s="298" t="s">
        <v>38</v>
      </c>
      <c r="C89" s="298" t="s">
        <v>15</v>
      </c>
      <c r="D89" s="298">
        <v>71.5503839</v>
      </c>
      <c r="E89" s="298">
        <v>58.310084199999999</v>
      </c>
      <c r="F89" s="298">
        <v>55.0978946455838</v>
      </c>
      <c r="G89" s="298">
        <v>44.9021053544162</v>
      </c>
    </row>
    <row r="90" spans="1:7" x14ac:dyDescent="0.25">
      <c r="A90" s="298" t="s">
        <v>37</v>
      </c>
      <c r="B90" s="298" t="s">
        <v>38</v>
      </c>
      <c r="C90" s="298" t="s">
        <v>16</v>
      </c>
      <c r="D90" s="298">
        <v>5910.5108202000001</v>
      </c>
      <c r="E90" s="298">
        <v>749.60553470000002</v>
      </c>
      <c r="F90" s="298">
        <v>88.7448582764099</v>
      </c>
      <c r="G90" s="298">
        <v>11.2551417235901</v>
      </c>
    </row>
    <row r="91" spans="1:7" x14ac:dyDescent="0.25">
      <c r="A91" s="298" t="s">
        <v>56</v>
      </c>
      <c r="B91" s="298" t="s">
        <v>57</v>
      </c>
      <c r="C91" s="298" t="s">
        <v>15</v>
      </c>
      <c r="D91" s="298">
        <v>87.942182099999997</v>
      </c>
      <c r="E91" s="298">
        <v>70.215714300000002</v>
      </c>
      <c r="F91" s="298">
        <v>55.604041342067298</v>
      </c>
      <c r="G91" s="298">
        <v>44.395958657932702</v>
      </c>
    </row>
    <row r="92" spans="1:7" x14ac:dyDescent="0.25">
      <c r="A92" s="298" t="s">
        <v>56</v>
      </c>
      <c r="B92" s="298" t="s">
        <v>57</v>
      </c>
      <c r="C92" s="298" t="s">
        <v>16</v>
      </c>
      <c r="D92" s="298">
        <v>2632.7978751999999</v>
      </c>
      <c r="E92" s="298">
        <v>316.49499580000003</v>
      </c>
      <c r="F92" s="298">
        <v>89.268783751113602</v>
      </c>
      <c r="G92" s="298">
        <v>10.731216248886399</v>
      </c>
    </row>
    <row r="93" spans="1:7" x14ac:dyDescent="0.25">
      <c r="A93" s="298" t="s">
        <v>58</v>
      </c>
      <c r="B93" s="298" t="s">
        <v>59</v>
      </c>
      <c r="C93" s="298" t="s">
        <v>15</v>
      </c>
      <c r="D93" s="298">
        <v>76.612020099999995</v>
      </c>
      <c r="E93" s="298">
        <v>32.490923299999999</v>
      </c>
      <c r="F93" s="298">
        <v>70.219938814226296</v>
      </c>
      <c r="G93" s="298">
        <v>29.7800611857737</v>
      </c>
    </row>
    <row r="94" spans="1:7" x14ac:dyDescent="0.25">
      <c r="A94" s="298" t="s">
        <v>58</v>
      </c>
      <c r="B94" s="298" t="s">
        <v>59</v>
      </c>
      <c r="C94" s="298" t="s">
        <v>16</v>
      </c>
      <c r="D94" s="298">
        <v>2396.1028655999999</v>
      </c>
      <c r="E94" s="298">
        <v>377.56291670000002</v>
      </c>
      <c r="F94" s="298">
        <v>86.387584289736793</v>
      </c>
      <c r="G94" s="298">
        <v>13.6124157102632</v>
      </c>
    </row>
    <row r="95" spans="1:7" x14ac:dyDescent="0.25">
      <c r="A95" s="298" t="s">
        <v>60</v>
      </c>
      <c r="B95" s="298" t="s">
        <v>61</v>
      </c>
      <c r="C95" s="298" t="s">
        <v>15</v>
      </c>
      <c r="D95" s="298">
        <v>119.8794998</v>
      </c>
      <c r="E95" s="298">
        <v>67.469971299999997</v>
      </c>
      <c r="F95" s="298">
        <v>63.987103404211297</v>
      </c>
      <c r="G95" s="298">
        <v>36.012896595788703</v>
      </c>
    </row>
    <row r="96" spans="1:7" x14ac:dyDescent="0.25">
      <c r="A96" s="298" t="s">
        <v>60</v>
      </c>
      <c r="B96" s="298" t="s">
        <v>61</v>
      </c>
      <c r="C96" s="298" t="s">
        <v>16</v>
      </c>
      <c r="D96" s="298">
        <v>3100.0251345000001</v>
      </c>
      <c r="E96" s="298">
        <v>550.60480240000004</v>
      </c>
      <c r="F96" s="298">
        <v>84.917539933736606</v>
      </c>
      <c r="G96" s="298">
        <v>15.082460066263399</v>
      </c>
    </row>
    <row r="97" spans="1:7" x14ac:dyDescent="0.25">
      <c r="A97" s="298" t="s">
        <v>62</v>
      </c>
      <c r="B97" s="298" t="s">
        <v>63</v>
      </c>
      <c r="C97" s="298" t="s">
        <v>15</v>
      </c>
      <c r="D97" s="298">
        <v>242.92036049999999</v>
      </c>
      <c r="E97" s="298">
        <v>133.4577769</v>
      </c>
      <c r="F97" s="298">
        <v>64.541570394625197</v>
      </c>
      <c r="G97" s="298">
        <v>35.458429605374803</v>
      </c>
    </row>
    <row r="98" spans="1:7" x14ac:dyDescent="0.25">
      <c r="A98" s="298" t="s">
        <v>62</v>
      </c>
      <c r="B98" s="298" t="s">
        <v>63</v>
      </c>
      <c r="C98" s="298" t="s">
        <v>16</v>
      </c>
      <c r="D98" s="298">
        <v>6126.6846119000002</v>
      </c>
      <c r="E98" s="298">
        <v>491.10039360000002</v>
      </c>
      <c r="F98" s="298">
        <v>92.579082076679001</v>
      </c>
      <c r="G98" s="298">
        <v>7.4209179233210101</v>
      </c>
    </row>
    <row r="99" spans="1:7" x14ac:dyDescent="0.25">
      <c r="A99" s="298" t="s">
        <v>64</v>
      </c>
      <c r="B99" s="298" t="s">
        <v>65</v>
      </c>
      <c r="C99" s="298" t="s">
        <v>15</v>
      </c>
      <c r="D99" s="298">
        <v>14.520841900000001</v>
      </c>
      <c r="E99" s="298">
        <v>19.949884000000001</v>
      </c>
      <c r="F99" s="298">
        <v>42.125141031625297</v>
      </c>
      <c r="G99" s="298">
        <v>57.874858968374703</v>
      </c>
    </row>
    <row r="100" spans="1:7" x14ac:dyDescent="0.25">
      <c r="A100" s="298" t="s">
        <v>64</v>
      </c>
      <c r="B100" s="298" t="s">
        <v>65</v>
      </c>
      <c r="C100" s="298" t="s">
        <v>16</v>
      </c>
      <c r="D100" s="298">
        <v>469.18192620000002</v>
      </c>
      <c r="E100" s="298">
        <v>71.211813500000005</v>
      </c>
      <c r="F100" s="298">
        <v>86.822235664770403</v>
      </c>
      <c r="G100" s="298">
        <v>13.1777643352296</v>
      </c>
    </row>
    <row r="101" spans="1:7" x14ac:dyDescent="0.25">
      <c r="A101" s="298" t="s">
        <v>66</v>
      </c>
      <c r="B101" s="298" t="s">
        <v>67</v>
      </c>
      <c r="C101" s="298" t="s">
        <v>15</v>
      </c>
      <c r="D101" s="298">
        <v>682.74501850000001</v>
      </c>
      <c r="E101" s="298">
        <v>412.72068769999998</v>
      </c>
      <c r="F101" s="298">
        <v>62.324636420462298</v>
      </c>
      <c r="G101" s="298">
        <v>37.675363579537702</v>
      </c>
    </row>
    <row r="102" spans="1:7" x14ac:dyDescent="0.25">
      <c r="A102" s="298" t="s">
        <v>66</v>
      </c>
      <c r="B102" s="298" t="s">
        <v>67</v>
      </c>
      <c r="C102" s="298" t="s">
        <v>16</v>
      </c>
      <c r="D102" s="298">
        <v>36008.244575899997</v>
      </c>
      <c r="E102" s="298">
        <v>5577.8331119000004</v>
      </c>
      <c r="F102" s="298">
        <v>86.5872584719949</v>
      </c>
      <c r="G102" s="298">
        <v>13.4127415280051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724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660</v>
      </c>
      <c r="F112" s="5" t="s">
        <v>431</v>
      </c>
      <c r="G112" s="5" t="s">
        <v>661</v>
      </c>
    </row>
    <row r="113" spans="1:7" x14ac:dyDescent="0.25">
      <c r="A113" s="299" t="s">
        <v>70</v>
      </c>
      <c r="B113" s="299" t="s">
        <v>71</v>
      </c>
      <c r="C113" s="299" t="s">
        <v>15</v>
      </c>
      <c r="D113" s="299">
        <v>2155.5204027999998</v>
      </c>
      <c r="E113" s="299">
        <v>1337.5183187</v>
      </c>
      <c r="F113" s="299">
        <v>61.7090325833652</v>
      </c>
      <c r="G113" s="299">
        <v>38.2909674166347</v>
      </c>
    </row>
    <row r="114" spans="1:7" x14ac:dyDescent="0.25">
      <c r="A114" s="299" t="s">
        <v>70</v>
      </c>
      <c r="B114" s="299" t="s">
        <v>71</v>
      </c>
      <c r="C114" s="299" t="s">
        <v>16</v>
      </c>
      <c r="D114" s="299">
        <v>182397.3545634</v>
      </c>
      <c r="E114" s="299">
        <v>44198.398555599997</v>
      </c>
      <c r="F114" s="299">
        <v>80.494604180693301</v>
      </c>
      <c r="G114" s="299">
        <v>19.505395819306699</v>
      </c>
    </row>
    <row r="115" spans="1:7" x14ac:dyDescent="0.25">
      <c r="A115" s="299" t="s">
        <v>72</v>
      </c>
      <c r="B115" s="299" t="s">
        <v>73</v>
      </c>
      <c r="C115" s="299" t="s">
        <v>15</v>
      </c>
      <c r="D115" s="299">
        <v>358.98453590000003</v>
      </c>
      <c r="E115" s="299">
        <v>628.45292610000001</v>
      </c>
      <c r="F115" s="299">
        <v>36.355166753841502</v>
      </c>
      <c r="G115" s="299">
        <v>63.644833246158498</v>
      </c>
    </row>
    <row r="116" spans="1:7" x14ac:dyDescent="0.25">
      <c r="A116" s="299" t="s">
        <v>72</v>
      </c>
      <c r="B116" s="299" t="s">
        <v>73</v>
      </c>
      <c r="C116" s="299" t="s">
        <v>16</v>
      </c>
      <c r="D116" s="299">
        <v>62122.090923700001</v>
      </c>
      <c r="E116" s="299">
        <v>14912.626948499999</v>
      </c>
      <c r="F116" s="299">
        <v>80.641680322319203</v>
      </c>
      <c r="G116" s="299">
        <v>19.3583196776808</v>
      </c>
    </row>
    <row r="117" spans="1:7" x14ac:dyDescent="0.25">
      <c r="A117" s="299" t="s">
        <v>74</v>
      </c>
      <c r="B117" s="299" t="s">
        <v>75</v>
      </c>
      <c r="C117" s="299" t="s">
        <v>15</v>
      </c>
      <c r="D117" s="299">
        <v>1617.7147691</v>
      </c>
      <c r="E117" s="299">
        <v>1504.1708306</v>
      </c>
      <c r="F117" s="299">
        <v>51.818515363133599</v>
      </c>
      <c r="G117" s="299">
        <v>48.181484636866401</v>
      </c>
    </row>
    <row r="118" spans="1:7" x14ac:dyDescent="0.25">
      <c r="A118" s="299" t="s">
        <v>74</v>
      </c>
      <c r="B118" s="299" t="s">
        <v>75</v>
      </c>
      <c r="C118" s="299" t="s">
        <v>16</v>
      </c>
      <c r="D118" s="299">
        <v>30355.439118499999</v>
      </c>
      <c r="E118" s="299">
        <v>5587.0296006999997</v>
      </c>
      <c r="F118" s="299">
        <v>84.455632014738399</v>
      </c>
      <c r="G118" s="299">
        <v>15.5443679852616</v>
      </c>
    </row>
    <row r="119" spans="1:7" x14ac:dyDescent="0.25">
      <c r="A119" s="299" t="s">
        <v>76</v>
      </c>
      <c r="B119" s="299" t="s">
        <v>77</v>
      </c>
      <c r="C119" s="299" t="s">
        <v>15</v>
      </c>
      <c r="D119" s="299">
        <v>2707.7140994000001</v>
      </c>
      <c r="E119" s="299">
        <v>4125.7387465000002</v>
      </c>
      <c r="F119" s="299">
        <v>39.624391364968602</v>
      </c>
      <c r="G119" s="299">
        <v>60.375608635031398</v>
      </c>
    </row>
    <row r="120" spans="1:7" x14ac:dyDescent="0.25">
      <c r="A120" s="299" t="s">
        <v>76</v>
      </c>
      <c r="B120" s="299" t="s">
        <v>77</v>
      </c>
      <c r="C120" s="299" t="s">
        <v>16</v>
      </c>
      <c r="D120" s="299">
        <v>106233.7906415</v>
      </c>
      <c r="E120" s="299">
        <v>22603.851472400002</v>
      </c>
      <c r="F120" s="299">
        <v>82.455553282776705</v>
      </c>
      <c r="G120" s="299">
        <v>17.544446717223298</v>
      </c>
    </row>
    <row r="121" spans="1:7" x14ac:dyDescent="0.25">
      <c r="A121" s="299" t="s">
        <v>78</v>
      </c>
      <c r="B121" s="299" t="s">
        <v>79</v>
      </c>
      <c r="C121" s="299" t="s">
        <v>15</v>
      </c>
      <c r="D121" s="299">
        <v>7778.2185725999998</v>
      </c>
      <c r="E121" s="299">
        <v>5382.4191694000001</v>
      </c>
      <c r="F121" s="299">
        <v>59.102140223623799</v>
      </c>
      <c r="G121" s="299">
        <v>40.897859776376201</v>
      </c>
    </row>
    <row r="122" spans="1:7" x14ac:dyDescent="0.25">
      <c r="A122" s="299" t="s">
        <v>78</v>
      </c>
      <c r="B122" s="299" t="s">
        <v>79</v>
      </c>
      <c r="C122" s="299" t="s">
        <v>16</v>
      </c>
      <c r="D122" s="299">
        <v>100561.0270186</v>
      </c>
      <c r="E122" s="299">
        <v>14967.256384800001</v>
      </c>
      <c r="F122" s="299">
        <v>87.044508977479097</v>
      </c>
      <c r="G122" s="299">
        <v>12.955491022520899</v>
      </c>
    </row>
    <row r="123" spans="1:7" x14ac:dyDescent="0.25">
      <c r="A123" s="299" t="s">
        <v>80</v>
      </c>
      <c r="B123" s="299" t="s">
        <v>81</v>
      </c>
      <c r="C123" s="299" t="s">
        <v>15</v>
      </c>
      <c r="D123" s="299">
        <v>1203.9532618000001</v>
      </c>
      <c r="E123" s="299">
        <v>1504.4474866</v>
      </c>
      <c r="F123" s="299">
        <v>44.452552396880002</v>
      </c>
      <c r="G123" s="299">
        <v>55.547447603119998</v>
      </c>
    </row>
    <row r="124" spans="1:7" x14ac:dyDescent="0.25">
      <c r="A124" s="299" t="s">
        <v>80</v>
      </c>
      <c r="B124" s="299" t="s">
        <v>81</v>
      </c>
      <c r="C124" s="299" t="s">
        <v>16</v>
      </c>
      <c r="D124" s="299">
        <v>55878.688555699999</v>
      </c>
      <c r="E124" s="299">
        <v>11844.7669957</v>
      </c>
      <c r="F124" s="299">
        <v>82.510096540023397</v>
      </c>
      <c r="G124" s="299">
        <v>17.489903459976599</v>
      </c>
    </row>
    <row r="125" spans="1:7" x14ac:dyDescent="0.25">
      <c r="A125" s="299" t="s">
        <v>82</v>
      </c>
      <c r="B125" s="299" t="s">
        <v>83</v>
      </c>
      <c r="C125" s="299" t="s">
        <v>15</v>
      </c>
      <c r="D125" s="299">
        <v>7151.2436587000002</v>
      </c>
      <c r="E125" s="299">
        <v>8013.3166405000002</v>
      </c>
      <c r="F125" s="299">
        <v>47.157606403380299</v>
      </c>
      <c r="G125" s="299">
        <v>52.842393596619701</v>
      </c>
    </row>
    <row r="126" spans="1:7" x14ac:dyDescent="0.25">
      <c r="A126" s="299" t="s">
        <v>82</v>
      </c>
      <c r="B126" s="299" t="s">
        <v>83</v>
      </c>
      <c r="C126" s="299" t="s">
        <v>16</v>
      </c>
      <c r="D126" s="299">
        <v>185002.56960389999</v>
      </c>
      <c r="E126" s="299">
        <v>33525.375718399999</v>
      </c>
      <c r="F126" s="299">
        <v>84.658540733106506</v>
      </c>
      <c r="G126" s="299">
        <v>15.3414592668935</v>
      </c>
    </row>
    <row r="127" spans="1:7" x14ac:dyDescent="0.25">
      <c r="A127" s="299" t="s">
        <v>84</v>
      </c>
      <c r="B127" s="299" t="s">
        <v>85</v>
      </c>
      <c r="C127" s="299" t="s">
        <v>15</v>
      </c>
      <c r="D127" s="299">
        <v>7189.8726024999996</v>
      </c>
      <c r="E127" s="299">
        <v>6771.5738408999996</v>
      </c>
      <c r="F127" s="299">
        <v>51.498049515484603</v>
      </c>
      <c r="G127" s="299">
        <v>48.501950484515397</v>
      </c>
    </row>
    <row r="128" spans="1:7" x14ac:dyDescent="0.25">
      <c r="A128" s="299" t="s">
        <v>84</v>
      </c>
      <c r="B128" s="299" t="s">
        <v>85</v>
      </c>
      <c r="C128" s="299" t="s">
        <v>16</v>
      </c>
      <c r="D128" s="299">
        <v>293445.62764650001</v>
      </c>
      <c r="E128" s="299">
        <v>57676.772236199999</v>
      </c>
      <c r="F128" s="299">
        <v>83.573599333033698</v>
      </c>
      <c r="G128" s="299">
        <v>16.426400666966298</v>
      </c>
    </row>
    <row r="129" spans="1:7" x14ac:dyDescent="0.25">
      <c r="A129" s="299" t="s">
        <v>86</v>
      </c>
      <c r="B129" s="299" t="s">
        <v>87</v>
      </c>
      <c r="C129" s="299" t="s">
        <v>15</v>
      </c>
      <c r="D129" s="299">
        <v>1274.7881196999999</v>
      </c>
      <c r="E129" s="299">
        <v>1415.4050866</v>
      </c>
      <c r="F129" s="299">
        <v>47.386489443012898</v>
      </c>
      <c r="G129" s="299">
        <v>52.613510556987102</v>
      </c>
    </row>
    <row r="130" spans="1:7" x14ac:dyDescent="0.25">
      <c r="A130" s="299" t="s">
        <v>86</v>
      </c>
      <c r="B130" s="299" t="s">
        <v>87</v>
      </c>
      <c r="C130" s="299" t="s">
        <v>16</v>
      </c>
      <c r="D130" s="299">
        <v>119670.7320372</v>
      </c>
      <c r="E130" s="299">
        <v>24415.975384699999</v>
      </c>
      <c r="F130" s="299">
        <v>83.054664915613898</v>
      </c>
      <c r="G130" s="299">
        <v>16.945335084386102</v>
      </c>
    </row>
    <row r="131" spans="1:7" x14ac:dyDescent="0.25">
      <c r="A131" s="299" t="s">
        <v>88</v>
      </c>
      <c r="B131" s="299" t="s">
        <v>89</v>
      </c>
      <c r="C131" s="299" t="s">
        <v>15</v>
      </c>
      <c r="D131" s="299">
        <v>3846.9183990000001</v>
      </c>
      <c r="E131" s="299">
        <v>3505.2721339</v>
      </c>
      <c r="F131" s="299">
        <v>52.323431796083</v>
      </c>
      <c r="G131" s="299">
        <v>47.676568203917</v>
      </c>
    </row>
    <row r="132" spans="1:7" x14ac:dyDescent="0.25">
      <c r="A132" s="299" t="s">
        <v>88</v>
      </c>
      <c r="B132" s="299" t="s">
        <v>89</v>
      </c>
      <c r="C132" s="299" t="s">
        <v>16</v>
      </c>
      <c r="D132" s="299">
        <v>240466.30144760001</v>
      </c>
      <c r="E132" s="299">
        <v>49454.910657699998</v>
      </c>
      <c r="F132" s="299">
        <v>82.941948159440699</v>
      </c>
      <c r="G132" s="299">
        <v>17.058051840559301</v>
      </c>
    </row>
    <row r="133" spans="1:7" x14ac:dyDescent="0.25">
      <c r="A133" s="299" t="s">
        <v>90</v>
      </c>
      <c r="B133" s="299" t="s">
        <v>91</v>
      </c>
      <c r="C133" s="299" t="s">
        <v>15</v>
      </c>
      <c r="D133" s="299">
        <v>5495.8101450000004</v>
      </c>
      <c r="E133" s="299">
        <v>6092.3945403999996</v>
      </c>
      <c r="F133" s="299">
        <v>47.425898093810702</v>
      </c>
      <c r="G133" s="299">
        <v>52.574101906189298</v>
      </c>
    </row>
    <row r="134" spans="1:7" x14ac:dyDescent="0.25">
      <c r="A134" s="299" t="s">
        <v>90</v>
      </c>
      <c r="B134" s="299" t="s">
        <v>91</v>
      </c>
      <c r="C134" s="299" t="s">
        <v>16</v>
      </c>
      <c r="D134" s="299">
        <v>363240.68588910002</v>
      </c>
      <c r="E134" s="299">
        <v>71522.889050600003</v>
      </c>
      <c r="F134" s="299">
        <v>83.549015333099106</v>
      </c>
      <c r="G134" s="299">
        <v>16.450984666900801</v>
      </c>
    </row>
    <row r="135" spans="1:7" x14ac:dyDescent="0.25">
      <c r="A135" s="299" t="s">
        <v>92</v>
      </c>
      <c r="B135" s="299" t="s">
        <v>93</v>
      </c>
      <c r="C135" s="299" t="s">
        <v>15</v>
      </c>
      <c r="D135" s="299">
        <v>419.26437120000003</v>
      </c>
      <c r="E135" s="299">
        <v>254.98094750000001</v>
      </c>
      <c r="F135" s="299">
        <v>62.182763390686297</v>
      </c>
      <c r="G135" s="299">
        <v>37.817236609313703</v>
      </c>
    </row>
    <row r="136" spans="1:7" x14ac:dyDescent="0.25">
      <c r="A136" s="299" t="s">
        <v>92</v>
      </c>
      <c r="B136" s="299" t="s">
        <v>93</v>
      </c>
      <c r="C136" s="299" t="s">
        <v>16</v>
      </c>
      <c r="D136" s="299">
        <v>47196.534210799997</v>
      </c>
      <c r="E136" s="299">
        <v>8566.7732288999996</v>
      </c>
      <c r="F136" s="299">
        <v>84.637257683892301</v>
      </c>
      <c r="G136" s="299">
        <v>15.362742316107701</v>
      </c>
    </row>
    <row r="137" spans="1:7" x14ac:dyDescent="0.25">
      <c r="A137" s="299" t="s">
        <v>94</v>
      </c>
      <c r="B137" s="299" t="s">
        <v>95</v>
      </c>
      <c r="C137" s="299" t="s">
        <v>15</v>
      </c>
      <c r="D137" s="299">
        <v>105.4884139</v>
      </c>
      <c r="E137" s="299">
        <v>249.71782690000001</v>
      </c>
      <c r="F137" s="299">
        <v>29.697792939228101</v>
      </c>
      <c r="G137" s="299">
        <v>70.302207060771906</v>
      </c>
    </row>
    <row r="138" spans="1:7" x14ac:dyDescent="0.25">
      <c r="A138" s="299" t="s">
        <v>94</v>
      </c>
      <c r="B138" s="299" t="s">
        <v>95</v>
      </c>
      <c r="C138" s="299" t="s">
        <v>16</v>
      </c>
      <c r="D138" s="299">
        <v>61434.330828600003</v>
      </c>
      <c r="E138" s="299">
        <v>15556.582409299999</v>
      </c>
      <c r="F138" s="299">
        <v>79.794261744589804</v>
      </c>
      <c r="G138" s="299">
        <v>20.2057382554102</v>
      </c>
    </row>
    <row r="139" spans="1:7" x14ac:dyDescent="0.25">
      <c r="A139" s="299" t="s">
        <v>96</v>
      </c>
      <c r="B139" s="299" t="s">
        <v>97</v>
      </c>
      <c r="C139" s="299" t="s">
        <v>15</v>
      </c>
      <c r="D139" s="299">
        <v>1233.9663479000001</v>
      </c>
      <c r="E139" s="299">
        <v>423.85612700000001</v>
      </c>
      <c r="F139" s="299">
        <v>74.432960499852896</v>
      </c>
      <c r="G139" s="299">
        <v>25.5670395001471</v>
      </c>
    </row>
    <row r="140" spans="1:7" x14ac:dyDescent="0.25">
      <c r="A140" s="299" t="s">
        <v>96</v>
      </c>
      <c r="B140" s="299" t="s">
        <v>97</v>
      </c>
      <c r="C140" s="299" t="s">
        <v>16</v>
      </c>
      <c r="D140" s="299">
        <v>26787.3900789</v>
      </c>
      <c r="E140" s="299">
        <v>4691.3820834999997</v>
      </c>
      <c r="F140" s="299">
        <v>85.096680203099993</v>
      </c>
      <c r="G140" s="299">
        <v>14.9033197969</v>
      </c>
    </row>
    <row r="141" spans="1:7" x14ac:dyDescent="0.25">
      <c r="A141" s="299" t="s">
        <v>98</v>
      </c>
      <c r="B141" s="299" t="s">
        <v>99</v>
      </c>
      <c r="C141" s="299" t="s">
        <v>15</v>
      </c>
      <c r="D141" s="299">
        <v>581.08762009999998</v>
      </c>
      <c r="E141" s="299">
        <v>350.88028200000002</v>
      </c>
      <c r="F141" s="299">
        <v>62.350604435049497</v>
      </c>
      <c r="G141" s="299">
        <v>37.649395564950503</v>
      </c>
    </row>
    <row r="142" spans="1:7" x14ac:dyDescent="0.25">
      <c r="A142" s="299" t="s">
        <v>98</v>
      </c>
      <c r="B142" s="299" t="s">
        <v>99</v>
      </c>
      <c r="C142" s="299" t="s">
        <v>16</v>
      </c>
      <c r="D142" s="299">
        <v>22727.4835308</v>
      </c>
      <c r="E142" s="299">
        <v>4558.1995711</v>
      </c>
      <c r="F142" s="299">
        <v>83.294537453663395</v>
      </c>
      <c r="G142" s="299">
        <v>16.705462546336602</v>
      </c>
    </row>
    <row r="143" spans="1:7" x14ac:dyDescent="0.25">
      <c r="A143" s="299" t="s">
        <v>100</v>
      </c>
      <c r="B143" s="299" t="s">
        <v>101</v>
      </c>
      <c r="C143" s="299" t="s">
        <v>15</v>
      </c>
      <c r="D143" s="299">
        <v>801.08270070000003</v>
      </c>
      <c r="E143" s="299">
        <v>1562.5714525999999</v>
      </c>
      <c r="F143" s="299">
        <v>33.891705331830103</v>
      </c>
      <c r="G143" s="299">
        <v>66.108294668169904</v>
      </c>
    </row>
    <row r="144" spans="1:7" x14ac:dyDescent="0.25">
      <c r="A144" s="299" t="s">
        <v>100</v>
      </c>
      <c r="B144" s="299" t="s">
        <v>101</v>
      </c>
      <c r="C144" s="299" t="s">
        <v>16</v>
      </c>
      <c r="D144" s="299">
        <v>70693.767274700003</v>
      </c>
      <c r="E144" s="299">
        <v>16880.815505800001</v>
      </c>
      <c r="F144" s="299">
        <v>80.724069735952199</v>
      </c>
      <c r="G144" s="299">
        <v>19.275930264047801</v>
      </c>
    </row>
    <row r="145" spans="1:7" x14ac:dyDescent="0.25">
      <c r="A145" s="299" t="s">
        <v>102</v>
      </c>
      <c r="B145" s="299" t="s">
        <v>103</v>
      </c>
      <c r="C145" s="299" t="s">
        <v>15</v>
      </c>
      <c r="D145" s="299">
        <v>134.50986180000001</v>
      </c>
      <c r="E145" s="299">
        <v>189.5670394</v>
      </c>
      <c r="F145" s="299">
        <v>41.505538130589898</v>
      </c>
      <c r="G145" s="299">
        <v>58.494461869410202</v>
      </c>
    </row>
    <row r="146" spans="1:7" x14ac:dyDescent="0.25">
      <c r="A146" s="299" t="s">
        <v>102</v>
      </c>
      <c r="B146" s="299" t="s">
        <v>103</v>
      </c>
      <c r="C146" s="299" t="s">
        <v>16</v>
      </c>
      <c r="D146" s="299">
        <v>5959.4902565000002</v>
      </c>
      <c r="E146" s="299">
        <v>1319.6280563</v>
      </c>
      <c r="F146" s="299">
        <v>81.871045371257495</v>
      </c>
      <c r="G146" s="299">
        <v>18.128954628742498</v>
      </c>
    </row>
    <row r="147" spans="1:7" x14ac:dyDescent="0.25">
      <c r="A147" s="299" t="s">
        <v>104</v>
      </c>
      <c r="B147" s="299" t="s">
        <v>105</v>
      </c>
      <c r="C147" s="299" t="s">
        <v>15</v>
      </c>
      <c r="D147" s="299">
        <v>3901.3909619000001</v>
      </c>
      <c r="E147" s="299">
        <v>5212.7052305999996</v>
      </c>
      <c r="F147" s="299">
        <v>42.806120096806303</v>
      </c>
      <c r="G147" s="299">
        <v>57.193879903193697</v>
      </c>
    </row>
    <row r="148" spans="1:7" x14ac:dyDescent="0.25">
      <c r="A148" s="299" t="s">
        <v>104</v>
      </c>
      <c r="B148" s="299" t="s">
        <v>105</v>
      </c>
      <c r="C148" s="299" t="s">
        <v>16</v>
      </c>
      <c r="D148" s="299">
        <v>104043.80886</v>
      </c>
      <c r="E148" s="299">
        <v>23529.449392300001</v>
      </c>
      <c r="F148" s="299">
        <v>81.556127267858798</v>
      </c>
      <c r="G148" s="299">
        <v>18.443872732141202</v>
      </c>
    </row>
    <row r="149" spans="1:7" x14ac:dyDescent="0.25">
      <c r="A149" s="299" t="s">
        <v>106</v>
      </c>
      <c r="B149" s="299" t="s">
        <v>107</v>
      </c>
      <c r="C149" s="299" t="s">
        <v>15</v>
      </c>
      <c r="D149" s="299">
        <v>10195.4060505</v>
      </c>
      <c r="E149" s="299">
        <v>7704.4007450999998</v>
      </c>
      <c r="F149" s="299">
        <v>56.9581904817328</v>
      </c>
      <c r="G149" s="299">
        <v>43.0418095182672</v>
      </c>
    </row>
    <row r="150" spans="1:7" x14ac:dyDescent="0.25">
      <c r="A150" s="299" t="s">
        <v>106</v>
      </c>
      <c r="B150" s="299" t="s">
        <v>107</v>
      </c>
      <c r="C150" s="299" t="s">
        <v>16</v>
      </c>
      <c r="D150" s="299">
        <v>166590.67028349999</v>
      </c>
      <c r="E150" s="299">
        <v>24211.608668600002</v>
      </c>
      <c r="F150" s="299">
        <v>87.310629201300998</v>
      </c>
      <c r="G150" s="299">
        <v>12.689370798699001</v>
      </c>
    </row>
    <row r="151" spans="1:7" x14ac:dyDescent="0.25">
      <c r="A151" s="299" t="s">
        <v>108</v>
      </c>
      <c r="B151" s="299" t="s">
        <v>109</v>
      </c>
      <c r="C151" s="299" t="s">
        <v>15</v>
      </c>
      <c r="D151" s="299">
        <v>88.426987600000004</v>
      </c>
      <c r="E151" s="299">
        <v>88.426987600000004</v>
      </c>
      <c r="F151" s="299">
        <v>50</v>
      </c>
      <c r="G151" s="299">
        <v>50</v>
      </c>
    </row>
    <row r="152" spans="1:7" x14ac:dyDescent="0.25">
      <c r="A152" s="299" t="s">
        <v>108</v>
      </c>
      <c r="B152" s="299" t="s">
        <v>109</v>
      </c>
      <c r="C152" s="299" t="s">
        <v>16</v>
      </c>
      <c r="D152" s="299">
        <v>896.90230280000003</v>
      </c>
      <c r="E152" s="299">
        <v>61.357501599999999</v>
      </c>
      <c r="F152" s="299">
        <v>93.596986817325799</v>
      </c>
      <c r="G152" s="299">
        <v>6.4030131826741998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725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660</v>
      </c>
      <c r="F162" s="5" t="s">
        <v>431</v>
      </c>
      <c r="G162" s="5" t="s">
        <v>661</v>
      </c>
    </row>
    <row r="163" spans="1:7" x14ac:dyDescent="0.25">
      <c r="A163" s="300" t="s">
        <v>70</v>
      </c>
      <c r="B163" s="300" t="s">
        <v>71</v>
      </c>
      <c r="C163" s="300" t="s">
        <v>15</v>
      </c>
      <c r="D163" s="300">
        <v>2141.9380980000001</v>
      </c>
      <c r="E163" s="300">
        <v>1337.5183187</v>
      </c>
      <c r="F163" s="300">
        <v>61.559561077401398</v>
      </c>
      <c r="G163" s="300">
        <v>38.440438922598602</v>
      </c>
    </row>
    <row r="164" spans="1:7" x14ac:dyDescent="0.25">
      <c r="A164" s="300" t="s">
        <v>70</v>
      </c>
      <c r="B164" s="300" t="s">
        <v>71</v>
      </c>
      <c r="C164" s="300" t="s">
        <v>16</v>
      </c>
      <c r="D164" s="300">
        <v>182260.92040490001</v>
      </c>
      <c r="E164" s="300">
        <v>44190.131065599999</v>
      </c>
      <c r="F164" s="300">
        <v>80.485791177102698</v>
      </c>
      <c r="G164" s="300">
        <v>19.514208822897299</v>
      </c>
    </row>
    <row r="165" spans="1:7" x14ac:dyDescent="0.25">
      <c r="A165" s="300" t="s">
        <v>72</v>
      </c>
      <c r="B165" s="300" t="s">
        <v>73</v>
      </c>
      <c r="C165" s="300" t="s">
        <v>15</v>
      </c>
      <c r="D165" s="300">
        <v>330.11016339999998</v>
      </c>
      <c r="E165" s="300">
        <v>599.57855359999996</v>
      </c>
      <c r="F165" s="300">
        <v>35.507601346957102</v>
      </c>
      <c r="G165" s="300">
        <v>64.492398653042898</v>
      </c>
    </row>
    <row r="166" spans="1:7" x14ac:dyDescent="0.25">
      <c r="A166" s="300" t="s">
        <v>72</v>
      </c>
      <c r="B166" s="300" t="s">
        <v>73</v>
      </c>
      <c r="C166" s="300" t="s">
        <v>16</v>
      </c>
      <c r="D166" s="300">
        <v>61831.648706200001</v>
      </c>
      <c r="E166" s="300">
        <v>14890.546546</v>
      </c>
      <c r="F166" s="300">
        <v>80.5916052101324</v>
      </c>
      <c r="G166" s="300">
        <v>19.4083947898676</v>
      </c>
    </row>
    <row r="167" spans="1:7" x14ac:dyDescent="0.25">
      <c r="A167" s="300" t="s">
        <v>74</v>
      </c>
      <c r="B167" s="300" t="s">
        <v>75</v>
      </c>
      <c r="C167" s="300" t="s">
        <v>15</v>
      </c>
      <c r="D167" s="300">
        <v>1559.2114359</v>
      </c>
      <c r="E167" s="300">
        <v>1473.5158789</v>
      </c>
      <c r="F167" s="300">
        <v>51.412846393769001</v>
      </c>
      <c r="G167" s="300">
        <v>48.587153606230999</v>
      </c>
    </row>
    <row r="168" spans="1:7" x14ac:dyDescent="0.25">
      <c r="A168" s="300" t="s">
        <v>74</v>
      </c>
      <c r="B168" s="300" t="s">
        <v>75</v>
      </c>
      <c r="C168" s="300" t="s">
        <v>16</v>
      </c>
      <c r="D168" s="300">
        <v>30117.092036900001</v>
      </c>
      <c r="E168" s="300">
        <v>5578.7763846999997</v>
      </c>
      <c r="F168" s="300">
        <v>84.371366683646201</v>
      </c>
      <c r="G168" s="300">
        <v>15.628633316353801</v>
      </c>
    </row>
    <row r="169" spans="1:7" x14ac:dyDescent="0.25">
      <c r="A169" s="300" t="s">
        <v>76</v>
      </c>
      <c r="B169" s="300" t="s">
        <v>77</v>
      </c>
      <c r="C169" s="300" t="s">
        <v>15</v>
      </c>
      <c r="D169" s="300">
        <v>2701.3726357999999</v>
      </c>
      <c r="E169" s="300">
        <v>4124.1533805999998</v>
      </c>
      <c r="F169" s="300">
        <v>39.577501123126503</v>
      </c>
      <c r="G169" s="300">
        <v>60.422498876873497</v>
      </c>
    </row>
    <row r="170" spans="1:7" x14ac:dyDescent="0.25">
      <c r="A170" s="300" t="s">
        <v>76</v>
      </c>
      <c r="B170" s="300" t="s">
        <v>77</v>
      </c>
      <c r="C170" s="300" t="s">
        <v>16</v>
      </c>
      <c r="D170" s="300">
        <v>106224.2784461</v>
      </c>
      <c r="E170" s="300">
        <v>22603.851472400002</v>
      </c>
      <c r="F170" s="300">
        <v>82.454257865343706</v>
      </c>
      <c r="G170" s="300">
        <v>17.545742134656301</v>
      </c>
    </row>
    <row r="171" spans="1:7" x14ac:dyDescent="0.25">
      <c r="A171" s="300" t="s">
        <v>78</v>
      </c>
      <c r="B171" s="300" t="s">
        <v>79</v>
      </c>
      <c r="C171" s="300" t="s">
        <v>15</v>
      </c>
      <c r="D171" s="300">
        <v>7505.4550292000004</v>
      </c>
      <c r="E171" s="300">
        <v>5212.9606190000004</v>
      </c>
      <c r="F171" s="300">
        <v>59.012499959161403</v>
      </c>
      <c r="G171" s="300">
        <v>40.987500040838597</v>
      </c>
    </row>
    <row r="172" spans="1:7" x14ac:dyDescent="0.25">
      <c r="A172" s="300" t="s">
        <v>78</v>
      </c>
      <c r="B172" s="300" t="s">
        <v>79</v>
      </c>
      <c r="C172" s="300" t="s">
        <v>16</v>
      </c>
      <c r="D172" s="300">
        <v>98284.563967800001</v>
      </c>
      <c r="E172" s="300">
        <v>14757.131180599999</v>
      </c>
      <c r="F172" s="300">
        <v>86.945408805815404</v>
      </c>
      <c r="G172" s="300">
        <v>13.054591194184599</v>
      </c>
    </row>
    <row r="173" spans="1:7" x14ac:dyDescent="0.25">
      <c r="A173" s="300" t="s">
        <v>80</v>
      </c>
      <c r="B173" s="300" t="s">
        <v>81</v>
      </c>
      <c r="C173" s="300" t="s">
        <v>15</v>
      </c>
      <c r="D173" s="300">
        <v>1203.9532618000001</v>
      </c>
      <c r="E173" s="300">
        <v>1504.4474866</v>
      </c>
      <c r="F173" s="300">
        <v>44.452552396880002</v>
      </c>
      <c r="G173" s="300">
        <v>55.547447603119998</v>
      </c>
    </row>
    <row r="174" spans="1:7" x14ac:dyDescent="0.25">
      <c r="A174" s="300" t="s">
        <v>80</v>
      </c>
      <c r="B174" s="300" t="s">
        <v>81</v>
      </c>
      <c r="C174" s="300" t="s">
        <v>16</v>
      </c>
      <c r="D174" s="300">
        <v>55878.688555699999</v>
      </c>
      <c r="E174" s="300">
        <v>11844.7669957</v>
      </c>
      <c r="F174" s="300">
        <v>82.510096540023397</v>
      </c>
      <c r="G174" s="300">
        <v>17.489903459976599</v>
      </c>
    </row>
    <row r="175" spans="1:7" x14ac:dyDescent="0.25">
      <c r="A175" s="300" t="s">
        <v>82</v>
      </c>
      <c r="B175" s="300" t="s">
        <v>83</v>
      </c>
      <c r="C175" s="300" t="s">
        <v>15</v>
      </c>
      <c r="D175" s="300">
        <v>7151.2436587000002</v>
      </c>
      <c r="E175" s="300">
        <v>8013.3166405000002</v>
      </c>
      <c r="F175" s="300">
        <v>47.157606403380299</v>
      </c>
      <c r="G175" s="300">
        <v>52.842393596619701</v>
      </c>
    </row>
    <row r="176" spans="1:7" x14ac:dyDescent="0.25">
      <c r="A176" s="300" t="s">
        <v>82</v>
      </c>
      <c r="B176" s="300" t="s">
        <v>83</v>
      </c>
      <c r="C176" s="300" t="s">
        <v>16</v>
      </c>
      <c r="D176" s="300">
        <v>185002.56960389999</v>
      </c>
      <c r="E176" s="300">
        <v>33525.375718399999</v>
      </c>
      <c r="F176" s="300">
        <v>84.658540733106506</v>
      </c>
      <c r="G176" s="300">
        <v>15.3414592668935</v>
      </c>
    </row>
    <row r="177" spans="1:7" x14ac:dyDescent="0.25">
      <c r="A177" s="300" t="s">
        <v>84</v>
      </c>
      <c r="B177" s="300" t="s">
        <v>85</v>
      </c>
      <c r="C177" s="300" t="s">
        <v>15</v>
      </c>
      <c r="D177" s="300">
        <v>7189.8726024999996</v>
      </c>
      <c r="E177" s="300">
        <v>6771.5738408999996</v>
      </c>
      <c r="F177" s="300">
        <v>51.498049515484603</v>
      </c>
      <c r="G177" s="300">
        <v>48.501950484515397</v>
      </c>
    </row>
    <row r="178" spans="1:7" x14ac:dyDescent="0.25">
      <c r="A178" s="300" t="s">
        <v>84</v>
      </c>
      <c r="B178" s="300" t="s">
        <v>85</v>
      </c>
      <c r="C178" s="300" t="s">
        <v>16</v>
      </c>
      <c r="D178" s="300">
        <v>293445.62764650001</v>
      </c>
      <c r="E178" s="300">
        <v>57676.772236199999</v>
      </c>
      <c r="F178" s="300">
        <v>83.573599333033698</v>
      </c>
      <c r="G178" s="300">
        <v>16.426400666966298</v>
      </c>
    </row>
    <row r="179" spans="1:7" x14ac:dyDescent="0.25">
      <c r="A179" s="300" t="s">
        <v>86</v>
      </c>
      <c r="B179" s="300" t="s">
        <v>87</v>
      </c>
      <c r="C179" s="300" t="s">
        <v>15</v>
      </c>
      <c r="D179" s="300">
        <v>1274.7881196999999</v>
      </c>
      <c r="E179" s="300">
        <v>1415.4050866</v>
      </c>
      <c r="F179" s="300">
        <v>47.386489443012898</v>
      </c>
      <c r="G179" s="300">
        <v>52.613510556987102</v>
      </c>
    </row>
    <row r="180" spans="1:7" x14ac:dyDescent="0.25">
      <c r="A180" s="300" t="s">
        <v>86</v>
      </c>
      <c r="B180" s="300" t="s">
        <v>87</v>
      </c>
      <c r="C180" s="300" t="s">
        <v>16</v>
      </c>
      <c r="D180" s="300">
        <v>119670.7320372</v>
      </c>
      <c r="E180" s="300">
        <v>24415.975384699999</v>
      </c>
      <c r="F180" s="300">
        <v>83.054664915613898</v>
      </c>
      <c r="G180" s="300">
        <v>16.945335084386102</v>
      </c>
    </row>
    <row r="181" spans="1:7" x14ac:dyDescent="0.25">
      <c r="A181" s="300" t="s">
        <v>88</v>
      </c>
      <c r="B181" s="300" t="s">
        <v>89</v>
      </c>
      <c r="C181" s="300" t="s">
        <v>15</v>
      </c>
      <c r="D181" s="300">
        <v>3846.9183990000001</v>
      </c>
      <c r="E181" s="300">
        <v>3505.2721339</v>
      </c>
      <c r="F181" s="300">
        <v>52.323431796083</v>
      </c>
      <c r="G181" s="300">
        <v>47.676568203917</v>
      </c>
    </row>
    <row r="182" spans="1:7" x14ac:dyDescent="0.25">
      <c r="A182" s="300" t="s">
        <v>88</v>
      </c>
      <c r="B182" s="300" t="s">
        <v>89</v>
      </c>
      <c r="C182" s="300" t="s">
        <v>16</v>
      </c>
      <c r="D182" s="300">
        <v>240466.30144760001</v>
      </c>
      <c r="E182" s="300">
        <v>49454.910657699998</v>
      </c>
      <c r="F182" s="300">
        <v>82.941948159440699</v>
      </c>
      <c r="G182" s="300">
        <v>17.058051840559301</v>
      </c>
    </row>
    <row r="183" spans="1:7" x14ac:dyDescent="0.25">
      <c r="A183" s="300" t="s">
        <v>90</v>
      </c>
      <c r="B183" s="300" t="s">
        <v>91</v>
      </c>
      <c r="C183" s="300" t="s">
        <v>15</v>
      </c>
      <c r="D183" s="300">
        <v>5443.9059129999996</v>
      </c>
      <c r="E183" s="300">
        <v>6069.9948697999998</v>
      </c>
      <c r="F183" s="300">
        <v>47.281160535379598</v>
      </c>
      <c r="G183" s="300">
        <v>52.718839464620402</v>
      </c>
    </row>
    <row r="184" spans="1:7" x14ac:dyDescent="0.25">
      <c r="A184" s="300" t="s">
        <v>90</v>
      </c>
      <c r="B184" s="300" t="s">
        <v>91</v>
      </c>
      <c r="C184" s="300" t="s">
        <v>16</v>
      </c>
      <c r="D184" s="300">
        <v>362200.06834150001</v>
      </c>
      <c r="E184" s="300">
        <v>71390.050281100004</v>
      </c>
      <c r="F184" s="300">
        <v>83.535129788500001</v>
      </c>
      <c r="G184" s="300">
        <v>16.464870211499999</v>
      </c>
    </row>
    <row r="185" spans="1:7" x14ac:dyDescent="0.25">
      <c r="A185" s="300" t="s">
        <v>92</v>
      </c>
      <c r="B185" s="300" t="s">
        <v>93</v>
      </c>
      <c r="C185" s="300" t="s">
        <v>15</v>
      </c>
      <c r="D185" s="300">
        <v>419.26437120000003</v>
      </c>
      <c r="E185" s="300">
        <v>254.98094750000001</v>
      </c>
      <c r="F185" s="300">
        <v>62.182763390686297</v>
      </c>
      <c r="G185" s="300">
        <v>37.817236609313703</v>
      </c>
    </row>
    <row r="186" spans="1:7" x14ac:dyDescent="0.25">
      <c r="A186" s="300" t="s">
        <v>92</v>
      </c>
      <c r="B186" s="300" t="s">
        <v>93</v>
      </c>
      <c r="C186" s="300" t="s">
        <v>16</v>
      </c>
      <c r="D186" s="300">
        <v>47196.534210799997</v>
      </c>
      <c r="E186" s="300">
        <v>8566.7732288999996</v>
      </c>
      <c r="F186" s="300">
        <v>84.637257683892301</v>
      </c>
      <c r="G186" s="300">
        <v>15.362742316107701</v>
      </c>
    </row>
    <row r="187" spans="1:7" x14ac:dyDescent="0.25">
      <c r="A187" s="300" t="s">
        <v>94</v>
      </c>
      <c r="B187" s="300" t="s">
        <v>95</v>
      </c>
      <c r="C187" s="300" t="s">
        <v>15</v>
      </c>
      <c r="D187" s="300">
        <v>105.4884139</v>
      </c>
      <c r="E187" s="300">
        <v>249.71782690000001</v>
      </c>
      <c r="F187" s="300">
        <v>29.697792939228101</v>
      </c>
      <c r="G187" s="300">
        <v>70.302207060771906</v>
      </c>
    </row>
    <row r="188" spans="1:7" x14ac:dyDescent="0.25">
      <c r="A188" s="300" t="s">
        <v>94</v>
      </c>
      <c r="B188" s="300" t="s">
        <v>95</v>
      </c>
      <c r="C188" s="300" t="s">
        <v>16</v>
      </c>
      <c r="D188" s="300">
        <v>61434.330828600003</v>
      </c>
      <c r="E188" s="300">
        <v>15556.582409299999</v>
      </c>
      <c r="F188" s="300">
        <v>79.794261744589804</v>
      </c>
      <c r="G188" s="300">
        <v>20.2057382554102</v>
      </c>
    </row>
    <row r="189" spans="1:7" x14ac:dyDescent="0.25">
      <c r="A189" s="300" t="s">
        <v>96</v>
      </c>
      <c r="B189" s="300" t="s">
        <v>97</v>
      </c>
      <c r="C189" s="300" t="s">
        <v>15</v>
      </c>
      <c r="D189" s="300">
        <v>1233.9663479000001</v>
      </c>
      <c r="E189" s="300">
        <v>423.85612700000001</v>
      </c>
      <c r="F189" s="300">
        <v>74.432960499852896</v>
      </c>
      <c r="G189" s="300">
        <v>25.5670395001471</v>
      </c>
    </row>
    <row r="190" spans="1:7" x14ac:dyDescent="0.25">
      <c r="A190" s="300" t="s">
        <v>96</v>
      </c>
      <c r="B190" s="300" t="s">
        <v>97</v>
      </c>
      <c r="C190" s="300" t="s">
        <v>16</v>
      </c>
      <c r="D190" s="300">
        <v>26787.3900789</v>
      </c>
      <c r="E190" s="300">
        <v>4691.3820834999997</v>
      </c>
      <c r="F190" s="300">
        <v>85.096680203099993</v>
      </c>
      <c r="G190" s="300">
        <v>14.9033197969</v>
      </c>
    </row>
    <row r="191" spans="1:7" x14ac:dyDescent="0.25">
      <c r="A191" s="300" t="s">
        <v>98</v>
      </c>
      <c r="B191" s="300" t="s">
        <v>99</v>
      </c>
      <c r="C191" s="300" t="s">
        <v>15</v>
      </c>
      <c r="D191" s="300">
        <v>581.08762009999998</v>
      </c>
      <c r="E191" s="300">
        <v>350.88028200000002</v>
      </c>
      <c r="F191" s="300">
        <v>62.350604435049497</v>
      </c>
      <c r="G191" s="300">
        <v>37.649395564950503</v>
      </c>
    </row>
    <row r="192" spans="1:7" x14ac:dyDescent="0.25">
      <c r="A192" s="300" t="s">
        <v>98</v>
      </c>
      <c r="B192" s="300" t="s">
        <v>99</v>
      </c>
      <c r="C192" s="300" t="s">
        <v>16</v>
      </c>
      <c r="D192" s="300">
        <v>22727.4835308</v>
      </c>
      <c r="E192" s="300">
        <v>4558.1995711</v>
      </c>
      <c r="F192" s="300">
        <v>83.294537453663395</v>
      </c>
      <c r="G192" s="300">
        <v>16.705462546336602</v>
      </c>
    </row>
    <row r="193" spans="1:7" x14ac:dyDescent="0.25">
      <c r="A193" s="300" t="s">
        <v>100</v>
      </c>
      <c r="B193" s="300" t="s">
        <v>101</v>
      </c>
      <c r="C193" s="300" t="s">
        <v>15</v>
      </c>
      <c r="D193" s="300">
        <v>801.08270070000003</v>
      </c>
      <c r="E193" s="300">
        <v>1562.5714525999999</v>
      </c>
      <c r="F193" s="300">
        <v>33.891705331830103</v>
      </c>
      <c r="G193" s="300">
        <v>66.108294668169904</v>
      </c>
    </row>
    <row r="194" spans="1:7" x14ac:dyDescent="0.25">
      <c r="A194" s="300" t="s">
        <v>100</v>
      </c>
      <c r="B194" s="300" t="s">
        <v>101</v>
      </c>
      <c r="C194" s="300" t="s">
        <v>16</v>
      </c>
      <c r="D194" s="300">
        <v>70693.767274700003</v>
      </c>
      <c r="E194" s="300">
        <v>16880.815505800001</v>
      </c>
      <c r="F194" s="300">
        <v>80.724069735952199</v>
      </c>
      <c r="G194" s="300">
        <v>19.275930264047801</v>
      </c>
    </row>
    <row r="195" spans="1:7" x14ac:dyDescent="0.25">
      <c r="A195" s="300" t="s">
        <v>102</v>
      </c>
      <c r="B195" s="300" t="s">
        <v>103</v>
      </c>
      <c r="C195" s="300" t="s">
        <v>15</v>
      </c>
      <c r="D195" s="300">
        <v>134.50986180000001</v>
      </c>
      <c r="E195" s="300">
        <v>189.5670394</v>
      </c>
      <c r="F195" s="300">
        <v>41.505538130589898</v>
      </c>
      <c r="G195" s="300">
        <v>58.494461869410202</v>
      </c>
    </row>
    <row r="196" spans="1:7" x14ac:dyDescent="0.25">
      <c r="A196" s="300" t="s">
        <v>102</v>
      </c>
      <c r="B196" s="300" t="s">
        <v>103</v>
      </c>
      <c r="C196" s="300" t="s">
        <v>16</v>
      </c>
      <c r="D196" s="300">
        <v>5959.4902565000002</v>
      </c>
      <c r="E196" s="300">
        <v>1319.6280563</v>
      </c>
      <c r="F196" s="300">
        <v>81.871045371257495</v>
      </c>
      <c r="G196" s="300">
        <v>18.128954628742498</v>
      </c>
    </row>
    <row r="197" spans="1:7" x14ac:dyDescent="0.25">
      <c r="A197" s="300" t="s">
        <v>104</v>
      </c>
      <c r="B197" s="300" t="s">
        <v>105</v>
      </c>
      <c r="C197" s="300" t="s">
        <v>15</v>
      </c>
      <c r="D197" s="300">
        <v>3901.3909619000001</v>
      </c>
      <c r="E197" s="300">
        <v>5212.7052305999996</v>
      </c>
      <c r="F197" s="300">
        <v>42.806120096806303</v>
      </c>
      <c r="G197" s="300">
        <v>57.193879903193697</v>
      </c>
    </row>
    <row r="198" spans="1:7" x14ac:dyDescent="0.25">
      <c r="A198" s="300" t="s">
        <v>104</v>
      </c>
      <c r="B198" s="300" t="s">
        <v>105</v>
      </c>
      <c r="C198" s="300" t="s">
        <v>16</v>
      </c>
      <c r="D198" s="300">
        <v>104043.80886</v>
      </c>
      <c r="E198" s="300">
        <v>23529.449392300001</v>
      </c>
      <c r="F198" s="300">
        <v>81.556127267858798</v>
      </c>
      <c r="G198" s="300">
        <v>18.443872732141202</v>
      </c>
    </row>
    <row r="199" spans="1:7" x14ac:dyDescent="0.25">
      <c r="A199" s="300" t="s">
        <v>106</v>
      </c>
      <c r="B199" s="300" t="s">
        <v>107</v>
      </c>
      <c r="C199" s="300" t="s">
        <v>15</v>
      </c>
      <c r="D199" s="300">
        <v>9991.1037252000006</v>
      </c>
      <c r="E199" s="300">
        <v>7495.2647170999999</v>
      </c>
      <c r="F199" s="300">
        <v>57.136527565273397</v>
      </c>
      <c r="G199" s="300">
        <v>42.863472434726603</v>
      </c>
    </row>
    <row r="200" spans="1:7" x14ac:dyDescent="0.25">
      <c r="A200" s="300" t="s">
        <v>106</v>
      </c>
      <c r="B200" s="300" t="s">
        <v>107</v>
      </c>
      <c r="C200" s="300" t="s">
        <v>16</v>
      </c>
      <c r="D200" s="300">
        <v>164239.93028689999</v>
      </c>
      <c r="E200" s="300">
        <v>23944.409956200001</v>
      </c>
      <c r="F200" s="300">
        <v>87.276087943732094</v>
      </c>
      <c r="G200" s="300">
        <v>12.723912056267899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726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660</v>
      </c>
      <c r="F210" s="5" t="s">
        <v>431</v>
      </c>
      <c r="G210" s="5" t="s">
        <v>661</v>
      </c>
    </row>
    <row r="211" spans="1:7" x14ac:dyDescent="0.25">
      <c r="A211" s="301" t="s">
        <v>86</v>
      </c>
      <c r="B211" s="301" t="s">
        <v>113</v>
      </c>
      <c r="C211" s="301" t="s">
        <v>15</v>
      </c>
      <c r="D211" s="301">
        <v>1142.5819718</v>
      </c>
      <c r="E211" s="301">
        <v>264.08917380000003</v>
      </c>
      <c r="F211" s="301">
        <v>81.225947896488904</v>
      </c>
      <c r="G211" s="301">
        <v>18.774052103511099</v>
      </c>
    </row>
    <row r="212" spans="1:7" x14ac:dyDescent="0.25">
      <c r="A212" s="301" t="s">
        <v>86</v>
      </c>
      <c r="B212" s="301" t="s">
        <v>113</v>
      </c>
      <c r="C212" s="301" t="s">
        <v>16</v>
      </c>
      <c r="D212" s="301">
        <v>38772.586246799998</v>
      </c>
      <c r="E212" s="301">
        <v>5080.319238</v>
      </c>
      <c r="F212" s="301">
        <v>88.415090900280504</v>
      </c>
      <c r="G212" s="301">
        <v>11.5849090997195</v>
      </c>
    </row>
    <row r="213" spans="1:7" x14ac:dyDescent="0.25">
      <c r="A213" s="301" t="s">
        <v>90</v>
      </c>
      <c r="B213" s="301" t="s">
        <v>114</v>
      </c>
      <c r="C213" s="301" t="s">
        <v>15</v>
      </c>
      <c r="D213" s="301">
        <v>689.05997909999996</v>
      </c>
      <c r="E213" s="301">
        <v>619.03796050000005</v>
      </c>
      <c r="F213" s="301">
        <v>52.676482260243098</v>
      </c>
      <c r="G213" s="301">
        <v>47.323517739756902</v>
      </c>
    </row>
    <row r="214" spans="1:7" x14ac:dyDescent="0.25">
      <c r="A214" s="301" t="s">
        <v>90</v>
      </c>
      <c r="B214" s="301" t="s">
        <v>114</v>
      </c>
      <c r="C214" s="301" t="s">
        <v>16</v>
      </c>
      <c r="D214" s="301">
        <v>20661.6622737</v>
      </c>
      <c r="E214" s="301">
        <v>3544.2214549999999</v>
      </c>
      <c r="F214" s="301">
        <v>85.358016692454996</v>
      </c>
      <c r="G214" s="301">
        <v>14.641983307545001</v>
      </c>
    </row>
    <row r="215" spans="1:7" x14ac:dyDescent="0.25">
      <c r="A215" s="301" t="s">
        <v>92</v>
      </c>
      <c r="B215" s="301" t="s">
        <v>115</v>
      </c>
      <c r="C215" s="301" t="s">
        <v>15</v>
      </c>
      <c r="D215" s="301">
        <v>135.0643073</v>
      </c>
      <c r="E215" s="301">
        <v>58.189559099999997</v>
      </c>
      <c r="F215" s="301">
        <v>69.889575725456197</v>
      </c>
      <c r="G215" s="301">
        <v>30.110424274543799</v>
      </c>
    </row>
    <row r="216" spans="1:7" x14ac:dyDescent="0.25">
      <c r="A216" s="301" t="s">
        <v>92</v>
      </c>
      <c r="B216" s="301" t="s">
        <v>115</v>
      </c>
      <c r="C216" s="301" t="s">
        <v>16</v>
      </c>
      <c r="D216" s="301">
        <v>18374.0158099</v>
      </c>
      <c r="E216" s="301">
        <v>4390.3761568999998</v>
      </c>
      <c r="F216" s="301">
        <v>80.713843957251299</v>
      </c>
      <c r="G216" s="301">
        <v>19.286156042748701</v>
      </c>
    </row>
    <row r="217" spans="1:7" x14ac:dyDescent="0.25">
      <c r="A217" s="301" t="s">
        <v>94</v>
      </c>
      <c r="B217" s="301" t="s">
        <v>116</v>
      </c>
      <c r="C217" s="301" t="s">
        <v>15</v>
      </c>
      <c r="D217" s="301">
        <v>45.921831300000001</v>
      </c>
      <c r="E217" s="301">
        <v>181.0922731</v>
      </c>
      <c r="F217" s="301">
        <v>20.22862474619</v>
      </c>
      <c r="G217" s="301">
        <v>79.771375253810007</v>
      </c>
    </row>
    <row r="218" spans="1:7" x14ac:dyDescent="0.25">
      <c r="A218" s="301" t="s">
        <v>94</v>
      </c>
      <c r="B218" s="301" t="s">
        <v>116</v>
      </c>
      <c r="C218" s="301" t="s">
        <v>16</v>
      </c>
      <c r="D218" s="301">
        <v>46035.004571899997</v>
      </c>
      <c r="E218" s="301">
        <v>14421.6067382</v>
      </c>
      <c r="F218" s="301">
        <v>76.145525814823998</v>
      </c>
      <c r="G218" s="301">
        <v>23.854474185175999</v>
      </c>
    </row>
    <row r="219" spans="1:7" x14ac:dyDescent="0.25">
      <c r="A219" s="301" t="s">
        <v>96</v>
      </c>
      <c r="B219" s="301" t="s">
        <v>117</v>
      </c>
      <c r="C219" s="301" t="s">
        <v>15</v>
      </c>
      <c r="D219" s="301">
        <v>41.099194900000001</v>
      </c>
      <c r="E219" s="301">
        <v>83.440276499999996</v>
      </c>
      <c r="F219" s="301">
        <v>33.000938929631602</v>
      </c>
      <c r="G219" s="301">
        <v>66.999061070368398</v>
      </c>
    </row>
    <row r="220" spans="1:7" x14ac:dyDescent="0.25">
      <c r="A220" s="301" t="s">
        <v>96</v>
      </c>
      <c r="B220" s="301" t="s">
        <v>117</v>
      </c>
      <c r="C220" s="301" t="s">
        <v>16</v>
      </c>
      <c r="D220" s="301">
        <v>13905.6280885</v>
      </c>
      <c r="E220" s="301">
        <v>4564.7440116999996</v>
      </c>
      <c r="F220" s="301">
        <v>75.286128579669594</v>
      </c>
      <c r="G220" s="301">
        <v>24.713871420330399</v>
      </c>
    </row>
    <row r="221" spans="1:7" x14ac:dyDescent="0.25">
      <c r="A221" s="301" t="s">
        <v>104</v>
      </c>
      <c r="B221" s="301" t="s">
        <v>118</v>
      </c>
      <c r="C221" s="301" t="s">
        <v>15</v>
      </c>
      <c r="D221" s="301">
        <v>232.5503626</v>
      </c>
      <c r="E221" s="301">
        <v>164.88595849999999</v>
      </c>
      <c r="F221" s="301">
        <v>58.512609505935799</v>
      </c>
      <c r="G221" s="301">
        <v>41.487390494064201</v>
      </c>
    </row>
    <row r="222" spans="1:7" x14ac:dyDescent="0.25">
      <c r="A222" s="301" t="s">
        <v>104</v>
      </c>
      <c r="B222" s="301" t="s">
        <v>118</v>
      </c>
      <c r="C222" s="301" t="s">
        <v>16</v>
      </c>
      <c r="D222" s="301">
        <v>29722.519056199999</v>
      </c>
      <c r="E222" s="301">
        <v>6941.7587346</v>
      </c>
      <c r="F222" s="301">
        <v>81.066697197177902</v>
      </c>
      <c r="G222" s="301">
        <v>18.933302802822102</v>
      </c>
    </row>
    <row r="223" spans="1:7" x14ac:dyDescent="0.25">
      <c r="A223" s="301" t="s">
        <v>106</v>
      </c>
      <c r="B223" s="301" t="s">
        <v>119</v>
      </c>
      <c r="C223" s="301" t="s">
        <v>15</v>
      </c>
      <c r="D223" s="301">
        <v>245.4881828</v>
      </c>
      <c r="E223" s="301">
        <v>166.56621250000001</v>
      </c>
      <c r="F223" s="301">
        <v>59.576644637237798</v>
      </c>
      <c r="G223" s="301">
        <v>40.423355362762202</v>
      </c>
    </row>
    <row r="224" spans="1:7" x14ac:dyDescent="0.25">
      <c r="A224" s="301" t="s">
        <v>106</v>
      </c>
      <c r="B224" s="301" t="s">
        <v>119</v>
      </c>
      <c r="C224" s="301" t="s">
        <v>16</v>
      </c>
      <c r="D224" s="301">
        <v>33414.549676000002</v>
      </c>
      <c r="E224" s="301">
        <v>7750.1680684000003</v>
      </c>
      <c r="F224" s="301">
        <v>81.172789483162902</v>
      </c>
      <c r="G224" s="301">
        <v>18.827210516837098</v>
      </c>
    </row>
    <row r="225" spans="1:7" x14ac:dyDescent="0.25">
      <c r="A225" s="301" t="s">
        <v>108</v>
      </c>
      <c r="B225" s="301" t="s">
        <v>120</v>
      </c>
      <c r="C225" s="301" t="s">
        <v>15</v>
      </c>
      <c r="D225" s="301">
        <v>0</v>
      </c>
      <c r="E225" s="301">
        <v>42.303593900000003</v>
      </c>
      <c r="F225" s="301">
        <v>0</v>
      </c>
      <c r="G225" s="301">
        <v>100</v>
      </c>
    </row>
    <row r="226" spans="1:7" x14ac:dyDescent="0.25">
      <c r="A226" s="301" t="s">
        <v>108</v>
      </c>
      <c r="B226" s="301" t="s">
        <v>120</v>
      </c>
      <c r="C226" s="301" t="s">
        <v>16</v>
      </c>
      <c r="D226" s="301">
        <v>14888.760514</v>
      </c>
      <c r="E226" s="301">
        <v>4356.0969071999998</v>
      </c>
      <c r="F226" s="301">
        <v>77.364878253650502</v>
      </c>
      <c r="G226" s="301">
        <v>22.635121746349501</v>
      </c>
    </row>
    <row r="227" spans="1:7" x14ac:dyDescent="0.25">
      <c r="A227" s="301" t="s">
        <v>121</v>
      </c>
      <c r="B227" s="301" t="s">
        <v>122</v>
      </c>
      <c r="C227" s="301" t="s">
        <v>15</v>
      </c>
      <c r="D227" s="301">
        <v>34.9676179</v>
      </c>
      <c r="E227" s="301">
        <v>77.988956999999999</v>
      </c>
      <c r="F227" s="301">
        <v>30.956691038973801</v>
      </c>
      <c r="G227" s="301">
        <v>69.043308961026199</v>
      </c>
    </row>
    <row r="228" spans="1:7" x14ac:dyDescent="0.25">
      <c r="A228" s="301" t="s">
        <v>121</v>
      </c>
      <c r="B228" s="301" t="s">
        <v>122</v>
      </c>
      <c r="C228" s="301" t="s">
        <v>16</v>
      </c>
      <c r="D228" s="301">
        <v>9060.7752044999997</v>
      </c>
      <c r="E228" s="301">
        <v>2492.2301103999998</v>
      </c>
      <c r="F228" s="301">
        <v>78.427863205552697</v>
      </c>
      <c r="G228" s="301">
        <v>21.572136794447299</v>
      </c>
    </row>
    <row r="229" spans="1:7" x14ac:dyDescent="0.25">
      <c r="A229" s="301" t="s">
        <v>123</v>
      </c>
      <c r="B229" s="301" t="s">
        <v>124</v>
      </c>
      <c r="C229" s="301" t="s">
        <v>15</v>
      </c>
      <c r="D229" s="301">
        <v>25.199340500000002</v>
      </c>
      <c r="E229" s="301">
        <v>115.1301639</v>
      </c>
      <c r="F229" s="301">
        <v>17.957264659163201</v>
      </c>
      <c r="G229" s="301">
        <v>82.042735340836899</v>
      </c>
    </row>
    <row r="230" spans="1:7" x14ac:dyDescent="0.25">
      <c r="A230" s="301" t="s">
        <v>123</v>
      </c>
      <c r="B230" s="301" t="s">
        <v>124</v>
      </c>
      <c r="C230" s="301" t="s">
        <v>16</v>
      </c>
      <c r="D230" s="301">
        <v>17192.383561099999</v>
      </c>
      <c r="E230" s="301">
        <v>4916.5671641999998</v>
      </c>
      <c r="F230" s="301">
        <v>77.762096332442397</v>
      </c>
      <c r="G230" s="301">
        <v>22.2379036675576</v>
      </c>
    </row>
    <row r="231" spans="1:7" x14ac:dyDescent="0.25">
      <c r="A231" s="301" t="s">
        <v>125</v>
      </c>
      <c r="B231" s="301" t="s">
        <v>126</v>
      </c>
      <c r="C231" s="301" t="s">
        <v>15</v>
      </c>
      <c r="D231" s="301">
        <v>239.70652770000001</v>
      </c>
      <c r="E231" s="301">
        <v>80.037559099999996</v>
      </c>
      <c r="F231" s="301">
        <v>74.968244166446894</v>
      </c>
      <c r="G231" s="301">
        <v>25.031755833553099</v>
      </c>
    </row>
    <row r="232" spans="1:7" x14ac:dyDescent="0.25">
      <c r="A232" s="301" t="s">
        <v>125</v>
      </c>
      <c r="B232" s="301" t="s">
        <v>126</v>
      </c>
      <c r="C232" s="301" t="s">
        <v>16</v>
      </c>
      <c r="D232" s="301">
        <v>23676.542560400001</v>
      </c>
      <c r="E232" s="301">
        <v>7285.7652871999999</v>
      </c>
      <c r="F232" s="301">
        <v>76.468920459478099</v>
      </c>
      <c r="G232" s="301">
        <v>23.531079540521901</v>
      </c>
    </row>
    <row r="233" spans="1:7" x14ac:dyDescent="0.25">
      <c r="A233" s="301" t="s">
        <v>127</v>
      </c>
      <c r="B233" s="301" t="s">
        <v>128</v>
      </c>
      <c r="C233" s="301" t="s">
        <v>15</v>
      </c>
      <c r="D233" s="301">
        <v>47.452806199999998</v>
      </c>
      <c r="E233" s="301">
        <v>94.849521800000005</v>
      </c>
      <c r="F233" s="301">
        <v>33.346472167342199</v>
      </c>
      <c r="G233" s="301">
        <v>66.653527832657801</v>
      </c>
    </row>
    <row r="234" spans="1:7" x14ac:dyDescent="0.25">
      <c r="A234" s="301" t="s">
        <v>127</v>
      </c>
      <c r="B234" s="301" t="s">
        <v>128</v>
      </c>
      <c r="C234" s="301" t="s">
        <v>16</v>
      </c>
      <c r="D234" s="301">
        <v>13926.4593351</v>
      </c>
      <c r="E234" s="301">
        <v>3279.930155</v>
      </c>
      <c r="F234" s="301">
        <v>80.937719927314404</v>
      </c>
      <c r="G234" s="301">
        <v>19.062280072685599</v>
      </c>
    </row>
    <row r="235" spans="1:7" x14ac:dyDescent="0.25">
      <c r="A235" s="301" t="s">
        <v>129</v>
      </c>
      <c r="B235" s="301" t="s">
        <v>130</v>
      </c>
      <c r="C235" s="301" t="s">
        <v>15</v>
      </c>
      <c r="D235" s="301">
        <v>467.85256429999998</v>
      </c>
      <c r="E235" s="301">
        <v>520.47105759999999</v>
      </c>
      <c r="F235" s="301">
        <v>47.337992731629598</v>
      </c>
      <c r="G235" s="301">
        <v>52.662007268370402</v>
      </c>
    </row>
    <row r="236" spans="1:7" x14ac:dyDescent="0.25">
      <c r="A236" s="301" t="s">
        <v>129</v>
      </c>
      <c r="B236" s="301" t="s">
        <v>130</v>
      </c>
      <c r="C236" s="301" t="s">
        <v>16</v>
      </c>
      <c r="D236" s="301">
        <v>29795.091356100002</v>
      </c>
      <c r="E236" s="301">
        <v>6415.9243833999999</v>
      </c>
      <c r="F236" s="301">
        <v>82.281843653445705</v>
      </c>
      <c r="G236" s="301">
        <v>17.718156346554299</v>
      </c>
    </row>
    <row r="237" spans="1:7" x14ac:dyDescent="0.25">
      <c r="A237" s="301" t="s">
        <v>131</v>
      </c>
      <c r="B237" s="301" t="s">
        <v>132</v>
      </c>
      <c r="C237" s="301" t="s">
        <v>15</v>
      </c>
      <c r="D237" s="301">
        <v>580.59392319999995</v>
      </c>
      <c r="E237" s="301">
        <v>950.76766369999996</v>
      </c>
      <c r="F237" s="301">
        <v>37.9135749627442</v>
      </c>
      <c r="G237" s="301">
        <v>62.0864250372558</v>
      </c>
    </row>
    <row r="238" spans="1:7" x14ac:dyDescent="0.25">
      <c r="A238" s="301" t="s">
        <v>131</v>
      </c>
      <c r="B238" s="301" t="s">
        <v>132</v>
      </c>
      <c r="C238" s="301" t="s">
        <v>16</v>
      </c>
      <c r="D238" s="301">
        <v>53124.808180300002</v>
      </c>
      <c r="E238" s="301">
        <v>9257.5343692000006</v>
      </c>
      <c r="F238" s="301">
        <v>85.160008440121999</v>
      </c>
      <c r="G238" s="301">
        <v>14.839991559877999</v>
      </c>
    </row>
    <row r="239" spans="1:7" x14ac:dyDescent="0.25">
      <c r="A239" s="301" t="s">
        <v>133</v>
      </c>
      <c r="B239" s="301" t="s">
        <v>134</v>
      </c>
      <c r="C239" s="301" t="s">
        <v>15</v>
      </c>
      <c r="D239" s="301">
        <v>2170.8622885999998</v>
      </c>
      <c r="E239" s="301">
        <v>2352.5898336</v>
      </c>
      <c r="F239" s="301">
        <v>47.991273698818098</v>
      </c>
      <c r="G239" s="301">
        <v>52.008726301181902</v>
      </c>
    </row>
    <row r="240" spans="1:7" x14ac:dyDescent="0.25">
      <c r="A240" s="301" t="s">
        <v>133</v>
      </c>
      <c r="B240" s="301" t="s">
        <v>134</v>
      </c>
      <c r="C240" s="301" t="s">
        <v>16</v>
      </c>
      <c r="D240" s="301">
        <v>82296.986150700002</v>
      </c>
      <c r="E240" s="301">
        <v>12950.300590500001</v>
      </c>
      <c r="F240" s="301">
        <v>86.403496589159801</v>
      </c>
      <c r="G240" s="301">
        <v>13.596503410840199</v>
      </c>
    </row>
    <row r="241" spans="1:7" x14ac:dyDescent="0.25">
      <c r="A241" s="301" t="s">
        <v>135</v>
      </c>
      <c r="B241" s="301" t="s">
        <v>136</v>
      </c>
      <c r="C241" s="301" t="s">
        <v>15</v>
      </c>
      <c r="D241" s="301">
        <v>572.31534380000005</v>
      </c>
      <c r="E241" s="301">
        <v>468.8295966</v>
      </c>
      <c r="F241" s="301">
        <v>54.969805028310503</v>
      </c>
      <c r="G241" s="301">
        <v>45.030194971689497</v>
      </c>
    </row>
    <row r="242" spans="1:7" x14ac:dyDescent="0.25">
      <c r="A242" s="301" t="s">
        <v>135</v>
      </c>
      <c r="B242" s="301" t="s">
        <v>136</v>
      </c>
      <c r="C242" s="301" t="s">
        <v>16</v>
      </c>
      <c r="D242" s="301">
        <v>31608.3440653</v>
      </c>
      <c r="E242" s="301">
        <v>8159.2979071999998</v>
      </c>
      <c r="F242" s="301">
        <v>79.482570495775704</v>
      </c>
      <c r="G242" s="301">
        <v>20.5174295042243</v>
      </c>
    </row>
    <row r="243" spans="1:7" x14ac:dyDescent="0.25">
      <c r="A243" s="301" t="s">
        <v>137</v>
      </c>
      <c r="B243" s="301" t="s">
        <v>138</v>
      </c>
      <c r="C243" s="301" t="s">
        <v>15</v>
      </c>
      <c r="D243" s="301">
        <v>176.39353019999999</v>
      </c>
      <c r="E243" s="301">
        <v>552.65472269999998</v>
      </c>
      <c r="F243" s="301">
        <v>24.195041891718901</v>
      </c>
      <c r="G243" s="301">
        <v>75.804958108281099</v>
      </c>
    </row>
    <row r="244" spans="1:7" x14ac:dyDescent="0.25">
      <c r="A244" s="301" t="s">
        <v>137</v>
      </c>
      <c r="B244" s="301" t="s">
        <v>138</v>
      </c>
      <c r="C244" s="301" t="s">
        <v>16</v>
      </c>
      <c r="D244" s="301">
        <v>38084.441645699997</v>
      </c>
      <c r="E244" s="301">
        <v>8252.8541917000002</v>
      </c>
      <c r="F244" s="301">
        <v>82.189607652851194</v>
      </c>
      <c r="G244" s="301">
        <v>17.810392347148799</v>
      </c>
    </row>
    <row r="245" spans="1:7" x14ac:dyDescent="0.25">
      <c r="A245" s="301" t="s">
        <v>139</v>
      </c>
      <c r="B245" s="301" t="s">
        <v>140</v>
      </c>
      <c r="C245" s="301" t="s">
        <v>15</v>
      </c>
      <c r="D245" s="301">
        <v>842.40988340000001</v>
      </c>
      <c r="E245" s="301">
        <v>1197.4301069999999</v>
      </c>
      <c r="F245" s="301">
        <v>41.297841368175597</v>
      </c>
      <c r="G245" s="301">
        <v>58.702158631824403</v>
      </c>
    </row>
    <row r="246" spans="1:7" x14ac:dyDescent="0.25">
      <c r="A246" s="301" t="s">
        <v>139</v>
      </c>
      <c r="B246" s="301" t="s">
        <v>140</v>
      </c>
      <c r="C246" s="301" t="s">
        <v>16</v>
      </c>
      <c r="D246" s="301">
        <v>26479.352955800001</v>
      </c>
      <c r="E246" s="301">
        <v>5118.6706387000004</v>
      </c>
      <c r="F246" s="301">
        <v>83.800662014851596</v>
      </c>
      <c r="G246" s="301">
        <v>16.1993379851484</v>
      </c>
    </row>
    <row r="247" spans="1:7" x14ac:dyDescent="0.25">
      <c r="A247" s="301" t="s">
        <v>141</v>
      </c>
      <c r="B247" s="301" t="s">
        <v>142</v>
      </c>
      <c r="C247" s="301" t="s">
        <v>15</v>
      </c>
      <c r="D247" s="301">
        <v>192.16466460000001</v>
      </c>
      <c r="E247" s="301">
        <v>190.43394480000001</v>
      </c>
      <c r="F247" s="301">
        <v>50.226179572726899</v>
      </c>
      <c r="G247" s="301">
        <v>49.773820427273101</v>
      </c>
    </row>
    <row r="248" spans="1:7" x14ac:dyDescent="0.25">
      <c r="A248" s="301" t="s">
        <v>141</v>
      </c>
      <c r="B248" s="301" t="s">
        <v>142</v>
      </c>
      <c r="C248" s="301" t="s">
        <v>16</v>
      </c>
      <c r="D248" s="301">
        <v>12748.0529069</v>
      </c>
      <c r="E248" s="301">
        <v>2567.3084527999999</v>
      </c>
      <c r="F248" s="301">
        <v>83.237036381293095</v>
      </c>
      <c r="G248" s="301">
        <v>16.762963618706902</v>
      </c>
    </row>
    <row r="249" spans="1:7" x14ac:dyDescent="0.25">
      <c r="A249" s="301" t="s">
        <v>143</v>
      </c>
      <c r="B249" s="301" t="s">
        <v>144</v>
      </c>
      <c r="C249" s="301" t="s">
        <v>15</v>
      </c>
      <c r="D249" s="301">
        <v>634.67650990000004</v>
      </c>
      <c r="E249" s="301">
        <v>465.4949355</v>
      </c>
      <c r="F249" s="301">
        <v>57.688873180056397</v>
      </c>
      <c r="G249" s="301">
        <v>42.311126819943503</v>
      </c>
    </row>
    <row r="250" spans="1:7" x14ac:dyDescent="0.25">
      <c r="A250" s="301" t="s">
        <v>143</v>
      </c>
      <c r="B250" s="301" t="s">
        <v>144</v>
      </c>
      <c r="C250" s="301" t="s">
        <v>16</v>
      </c>
      <c r="D250" s="301">
        <v>20789.7550347</v>
      </c>
      <c r="E250" s="301">
        <v>5017.8380900000002</v>
      </c>
      <c r="F250" s="301">
        <v>80.556737446400902</v>
      </c>
      <c r="G250" s="301">
        <v>19.443262553599101</v>
      </c>
    </row>
    <row r="251" spans="1:7" x14ac:dyDescent="0.25">
      <c r="A251" s="301" t="s">
        <v>145</v>
      </c>
      <c r="B251" s="301" t="s">
        <v>146</v>
      </c>
      <c r="C251" s="301" t="s">
        <v>15</v>
      </c>
      <c r="D251" s="301">
        <v>143.9344384</v>
      </c>
      <c r="E251" s="301">
        <v>169.7559497</v>
      </c>
      <c r="F251" s="301">
        <v>45.884236132257797</v>
      </c>
      <c r="G251" s="301">
        <v>54.115763867742203</v>
      </c>
    </row>
    <row r="252" spans="1:7" x14ac:dyDescent="0.25">
      <c r="A252" s="301" t="s">
        <v>145</v>
      </c>
      <c r="B252" s="301" t="s">
        <v>146</v>
      </c>
      <c r="C252" s="301" t="s">
        <v>16</v>
      </c>
      <c r="D252" s="301">
        <v>7679.5078550999997</v>
      </c>
      <c r="E252" s="301">
        <v>1392.4986772</v>
      </c>
      <c r="F252" s="301">
        <v>84.650598825715704</v>
      </c>
      <c r="G252" s="301">
        <v>15.349401174284299</v>
      </c>
    </row>
    <row r="253" spans="1:7" x14ac:dyDescent="0.25">
      <c r="A253" s="301" t="s">
        <v>147</v>
      </c>
      <c r="B253" s="301" t="s">
        <v>148</v>
      </c>
      <c r="C253" s="301" t="s">
        <v>15</v>
      </c>
      <c r="D253" s="301">
        <v>116.1360324</v>
      </c>
      <c r="E253" s="301">
        <v>281.21447819999997</v>
      </c>
      <c r="F253" s="301">
        <v>29.2276036652462</v>
      </c>
      <c r="G253" s="301">
        <v>70.772396334753793</v>
      </c>
    </row>
    <row r="254" spans="1:7" x14ac:dyDescent="0.25">
      <c r="A254" s="301" t="s">
        <v>147</v>
      </c>
      <c r="B254" s="301" t="s">
        <v>148</v>
      </c>
      <c r="C254" s="301" t="s">
        <v>16</v>
      </c>
      <c r="D254" s="301">
        <v>14626.568882899999</v>
      </c>
      <c r="E254" s="301">
        <v>3479.2155948</v>
      </c>
      <c r="F254" s="301">
        <v>80.783955541472494</v>
      </c>
      <c r="G254" s="301">
        <v>19.216044458527499</v>
      </c>
    </row>
    <row r="255" spans="1:7" x14ac:dyDescent="0.25">
      <c r="A255" s="301" t="s">
        <v>149</v>
      </c>
      <c r="B255" s="301" t="s">
        <v>150</v>
      </c>
      <c r="C255" s="301" t="s">
        <v>15</v>
      </c>
      <c r="D255" s="301">
        <v>309.93508630000002</v>
      </c>
      <c r="E255" s="301">
        <v>320.82092060000002</v>
      </c>
      <c r="F255" s="301">
        <v>49.137080409784701</v>
      </c>
      <c r="G255" s="301">
        <v>50.862919590215299</v>
      </c>
    </row>
    <row r="256" spans="1:7" x14ac:dyDescent="0.25">
      <c r="A256" s="301" t="s">
        <v>149</v>
      </c>
      <c r="B256" s="301" t="s">
        <v>150</v>
      </c>
      <c r="C256" s="301" t="s">
        <v>16</v>
      </c>
      <c r="D256" s="301">
        <v>13848.8445034</v>
      </c>
      <c r="E256" s="301">
        <v>3239.1730375000002</v>
      </c>
      <c r="F256" s="301">
        <v>81.044184735022199</v>
      </c>
      <c r="G256" s="301">
        <v>18.955815264977801</v>
      </c>
    </row>
    <row r="257" spans="1:7" x14ac:dyDescent="0.25">
      <c r="A257" s="301" t="s">
        <v>151</v>
      </c>
      <c r="B257" s="301" t="s">
        <v>152</v>
      </c>
      <c r="C257" s="301" t="s">
        <v>15</v>
      </c>
      <c r="D257" s="301">
        <v>437.1531817</v>
      </c>
      <c r="E257" s="301">
        <v>181.12433229999999</v>
      </c>
      <c r="F257" s="301">
        <v>70.705010582028095</v>
      </c>
      <c r="G257" s="301">
        <v>29.294989417971902</v>
      </c>
    </row>
    <row r="258" spans="1:7" x14ac:dyDescent="0.25">
      <c r="A258" s="301" t="s">
        <v>151</v>
      </c>
      <c r="B258" s="301" t="s">
        <v>152</v>
      </c>
      <c r="C258" s="301" t="s">
        <v>16</v>
      </c>
      <c r="D258" s="301">
        <v>15047.9756757</v>
      </c>
      <c r="E258" s="301">
        <v>3165.7008939000002</v>
      </c>
      <c r="F258" s="301">
        <v>82.619100093257401</v>
      </c>
      <c r="G258" s="301">
        <v>17.380899906742599</v>
      </c>
    </row>
    <row r="259" spans="1:7" x14ac:dyDescent="0.25">
      <c r="A259" s="301" t="s">
        <v>153</v>
      </c>
      <c r="B259" s="301" t="s">
        <v>154</v>
      </c>
      <c r="C259" s="301" t="s">
        <v>15</v>
      </c>
      <c r="D259" s="301">
        <v>719.21900010000002</v>
      </c>
      <c r="E259" s="301">
        <v>1008.622761</v>
      </c>
      <c r="F259" s="301">
        <v>41.625281683325099</v>
      </c>
      <c r="G259" s="301">
        <v>58.374718316674901</v>
      </c>
    </row>
    <row r="260" spans="1:7" x14ac:dyDescent="0.25">
      <c r="A260" s="301" t="s">
        <v>153</v>
      </c>
      <c r="B260" s="301" t="s">
        <v>154</v>
      </c>
      <c r="C260" s="301" t="s">
        <v>16</v>
      </c>
      <c r="D260" s="301">
        <v>26834.507235000001</v>
      </c>
      <c r="E260" s="301">
        <v>6127.8686957999998</v>
      </c>
      <c r="F260" s="301">
        <v>81.409505465672098</v>
      </c>
      <c r="G260" s="301">
        <v>18.590494534327899</v>
      </c>
    </row>
    <row r="261" spans="1:7" x14ac:dyDescent="0.25">
      <c r="A261" s="301" t="s">
        <v>155</v>
      </c>
      <c r="B261" s="301" t="s">
        <v>156</v>
      </c>
      <c r="C261" s="301" t="s">
        <v>15</v>
      </c>
      <c r="D261" s="301">
        <v>250.23319069999999</v>
      </c>
      <c r="E261" s="301">
        <v>703.92754379999997</v>
      </c>
      <c r="F261" s="301">
        <v>26.2254756093194</v>
      </c>
      <c r="G261" s="301">
        <v>73.774524390680597</v>
      </c>
    </row>
    <row r="262" spans="1:7" x14ac:dyDescent="0.25">
      <c r="A262" s="301" t="s">
        <v>155</v>
      </c>
      <c r="B262" s="301" t="s">
        <v>156</v>
      </c>
      <c r="C262" s="301" t="s">
        <v>16</v>
      </c>
      <c r="D262" s="301">
        <v>28718.064015299999</v>
      </c>
      <c r="E262" s="301">
        <v>7397.0279516999999</v>
      </c>
      <c r="F262" s="301">
        <v>79.518180492357601</v>
      </c>
      <c r="G262" s="301">
        <v>20.481819507642399</v>
      </c>
    </row>
    <row r="263" spans="1:7" x14ac:dyDescent="0.25">
      <c r="A263" s="301" t="s">
        <v>157</v>
      </c>
      <c r="B263" s="301" t="s">
        <v>158</v>
      </c>
      <c r="C263" s="301" t="s">
        <v>15</v>
      </c>
      <c r="D263" s="301">
        <v>89.327298900000002</v>
      </c>
      <c r="E263" s="301">
        <v>287.32462809999998</v>
      </c>
      <c r="F263" s="301">
        <v>23.716140153983599</v>
      </c>
      <c r="G263" s="301">
        <v>76.283859846016398</v>
      </c>
    </row>
    <row r="264" spans="1:7" x14ac:dyDescent="0.25">
      <c r="A264" s="301" t="s">
        <v>157</v>
      </c>
      <c r="B264" s="301" t="s">
        <v>158</v>
      </c>
      <c r="C264" s="301" t="s">
        <v>16</v>
      </c>
      <c r="D264" s="301">
        <v>16824.3714444</v>
      </c>
      <c r="E264" s="301">
        <v>3609.5448052000002</v>
      </c>
      <c r="F264" s="301">
        <v>82.335521193737605</v>
      </c>
      <c r="G264" s="301">
        <v>17.664478806262402</v>
      </c>
    </row>
    <row r="265" spans="1:7" x14ac:dyDescent="0.25">
      <c r="A265" s="301" t="s">
        <v>159</v>
      </c>
      <c r="B265" s="301" t="s">
        <v>160</v>
      </c>
      <c r="C265" s="301" t="s">
        <v>15</v>
      </c>
      <c r="D265" s="301">
        <v>610.29982770000004</v>
      </c>
      <c r="E265" s="301">
        <v>1119.9449947000001</v>
      </c>
      <c r="F265" s="301">
        <v>35.272455076817501</v>
      </c>
      <c r="G265" s="301">
        <v>64.727544923182506</v>
      </c>
    </row>
    <row r="266" spans="1:7" x14ac:dyDescent="0.25">
      <c r="A266" s="301" t="s">
        <v>159</v>
      </c>
      <c r="B266" s="301" t="s">
        <v>160</v>
      </c>
      <c r="C266" s="301" t="s">
        <v>16</v>
      </c>
      <c r="D266" s="301">
        <v>43880.347413900003</v>
      </c>
      <c r="E266" s="301">
        <v>9870.8959579000002</v>
      </c>
      <c r="F266" s="301">
        <v>81.635967209869904</v>
      </c>
      <c r="G266" s="301">
        <v>18.3640327901301</v>
      </c>
    </row>
    <row r="267" spans="1:7" x14ac:dyDescent="0.25">
      <c r="A267" s="301" t="s">
        <v>161</v>
      </c>
      <c r="B267" s="301" t="s">
        <v>162</v>
      </c>
      <c r="C267" s="301" t="s">
        <v>15</v>
      </c>
      <c r="D267" s="301">
        <v>378.66712749999999</v>
      </c>
      <c r="E267" s="301">
        <v>407.82259920000001</v>
      </c>
      <c r="F267" s="301">
        <v>48.146481084862202</v>
      </c>
      <c r="G267" s="301">
        <v>51.853518915137798</v>
      </c>
    </row>
    <row r="268" spans="1:7" x14ac:dyDescent="0.25">
      <c r="A268" s="301" t="s">
        <v>161</v>
      </c>
      <c r="B268" s="301" t="s">
        <v>162</v>
      </c>
      <c r="C268" s="301" t="s">
        <v>16</v>
      </c>
      <c r="D268" s="301">
        <v>19696.168139000001</v>
      </c>
      <c r="E268" s="301">
        <v>4746.0967511999997</v>
      </c>
      <c r="F268" s="301">
        <v>80.582418313030701</v>
      </c>
      <c r="G268" s="301">
        <v>19.417581686969299</v>
      </c>
    </row>
    <row r="269" spans="1:7" x14ac:dyDescent="0.25">
      <c r="A269" s="301" t="s">
        <v>163</v>
      </c>
      <c r="B269" s="301" t="s">
        <v>164</v>
      </c>
      <c r="C269" s="301" t="s">
        <v>15</v>
      </c>
      <c r="D269" s="301">
        <v>433.60690770000002</v>
      </c>
      <c r="E269" s="301">
        <v>135.2273041</v>
      </c>
      <c r="F269" s="301">
        <v>76.227290606855206</v>
      </c>
      <c r="G269" s="301">
        <v>23.772709393144801</v>
      </c>
    </row>
    <row r="270" spans="1:7" x14ac:dyDescent="0.25">
      <c r="A270" s="301" t="s">
        <v>163</v>
      </c>
      <c r="B270" s="301" t="s">
        <v>164</v>
      </c>
      <c r="C270" s="301" t="s">
        <v>16</v>
      </c>
      <c r="D270" s="301">
        <v>25319.5189034</v>
      </c>
      <c r="E270" s="301">
        <v>5109.5279886999997</v>
      </c>
      <c r="F270" s="301">
        <v>83.208386359197704</v>
      </c>
      <c r="G270" s="301">
        <v>16.7916136408023</v>
      </c>
    </row>
    <row r="271" spans="1:7" x14ac:dyDescent="0.25">
      <c r="A271" s="301" t="s">
        <v>165</v>
      </c>
      <c r="B271" s="301" t="s">
        <v>166</v>
      </c>
      <c r="C271" s="301" t="s">
        <v>15</v>
      </c>
      <c r="D271" s="301">
        <v>398.8128499</v>
      </c>
      <c r="E271" s="301">
        <v>632.19166280000002</v>
      </c>
      <c r="F271" s="301">
        <v>38.681969379123899</v>
      </c>
      <c r="G271" s="301">
        <v>61.318030620876101</v>
      </c>
    </row>
    <row r="272" spans="1:7" x14ac:dyDescent="0.25">
      <c r="A272" s="301" t="s">
        <v>165</v>
      </c>
      <c r="B272" s="301" t="s">
        <v>166</v>
      </c>
      <c r="C272" s="301" t="s">
        <v>16</v>
      </c>
      <c r="D272" s="301">
        <v>25295.453778499999</v>
      </c>
      <c r="E272" s="301">
        <v>4564.1544561000001</v>
      </c>
      <c r="F272" s="301">
        <v>84.714620432255799</v>
      </c>
      <c r="G272" s="301">
        <v>15.285379567744201</v>
      </c>
    </row>
    <row r="273" spans="1:7" x14ac:dyDescent="0.25">
      <c r="A273" s="301" t="s">
        <v>167</v>
      </c>
      <c r="B273" s="301" t="s">
        <v>168</v>
      </c>
      <c r="C273" s="301" t="s">
        <v>15</v>
      </c>
      <c r="D273" s="301">
        <v>208.0474126</v>
      </c>
      <c r="E273" s="301">
        <v>565.20386689999998</v>
      </c>
      <c r="F273" s="301">
        <v>26.905537451490201</v>
      </c>
      <c r="G273" s="301">
        <v>73.094462548509796</v>
      </c>
    </row>
    <row r="274" spans="1:7" x14ac:dyDescent="0.25">
      <c r="A274" s="301" t="s">
        <v>167</v>
      </c>
      <c r="B274" s="301" t="s">
        <v>168</v>
      </c>
      <c r="C274" s="301" t="s">
        <v>16</v>
      </c>
      <c r="D274" s="301">
        <v>27258.424007199999</v>
      </c>
      <c r="E274" s="301">
        <v>5864.2721700000002</v>
      </c>
      <c r="F274" s="301">
        <v>82.295305494977598</v>
      </c>
      <c r="G274" s="301">
        <v>17.704694505022399</v>
      </c>
    </row>
    <row r="275" spans="1:7" x14ac:dyDescent="0.25">
      <c r="A275" s="301" t="s">
        <v>169</v>
      </c>
      <c r="B275" s="301" t="s">
        <v>170</v>
      </c>
      <c r="C275" s="301" t="s">
        <v>15</v>
      </c>
      <c r="D275" s="301">
        <v>638.03920700000003</v>
      </c>
      <c r="E275" s="301">
        <v>677.01940490000004</v>
      </c>
      <c r="F275" s="301">
        <v>48.517929256260302</v>
      </c>
      <c r="G275" s="301">
        <v>51.482070743739797</v>
      </c>
    </row>
    <row r="276" spans="1:7" x14ac:dyDescent="0.25">
      <c r="A276" s="301" t="s">
        <v>169</v>
      </c>
      <c r="B276" s="301" t="s">
        <v>170</v>
      </c>
      <c r="C276" s="301" t="s">
        <v>16</v>
      </c>
      <c r="D276" s="301">
        <v>37076.514317100002</v>
      </c>
      <c r="E276" s="301">
        <v>9740.6609721999994</v>
      </c>
      <c r="F276" s="301">
        <v>79.194257423671999</v>
      </c>
      <c r="G276" s="301">
        <v>20.805742576328001</v>
      </c>
    </row>
    <row r="277" spans="1:7" x14ac:dyDescent="0.25">
      <c r="A277" s="301" t="s">
        <v>171</v>
      </c>
      <c r="B277" s="301" t="s">
        <v>172</v>
      </c>
      <c r="C277" s="301" t="s">
        <v>15</v>
      </c>
      <c r="D277" s="301">
        <v>260.25106690000001</v>
      </c>
      <c r="E277" s="301">
        <v>304.6365318</v>
      </c>
      <c r="F277" s="301">
        <v>46.071301175477601</v>
      </c>
      <c r="G277" s="301">
        <v>53.928698824522399</v>
      </c>
    </row>
    <row r="278" spans="1:7" x14ac:dyDescent="0.25">
      <c r="A278" s="301" t="s">
        <v>171</v>
      </c>
      <c r="B278" s="301" t="s">
        <v>172</v>
      </c>
      <c r="C278" s="301" t="s">
        <v>16</v>
      </c>
      <c r="D278" s="301">
        <v>8674.7355633999996</v>
      </c>
      <c r="E278" s="301">
        <v>2252.0712041000002</v>
      </c>
      <c r="F278" s="301">
        <v>79.389484485088403</v>
      </c>
      <c r="G278" s="301">
        <v>20.610515514911601</v>
      </c>
    </row>
    <row r="279" spans="1:7" x14ac:dyDescent="0.25">
      <c r="A279" s="301" t="s">
        <v>173</v>
      </c>
      <c r="B279" s="301" t="s">
        <v>174</v>
      </c>
      <c r="C279" s="301" t="s">
        <v>15</v>
      </c>
      <c r="D279" s="301">
        <v>836.90571060000002</v>
      </c>
      <c r="E279" s="301">
        <v>995.15094079999994</v>
      </c>
      <c r="F279" s="301">
        <v>45.681213512718799</v>
      </c>
      <c r="G279" s="301">
        <v>54.318786487281201</v>
      </c>
    </row>
    <row r="280" spans="1:7" x14ac:dyDescent="0.25">
      <c r="A280" s="301" t="s">
        <v>173</v>
      </c>
      <c r="B280" s="301" t="s">
        <v>174</v>
      </c>
      <c r="C280" s="301" t="s">
        <v>16</v>
      </c>
      <c r="D280" s="301">
        <v>26016.382300900001</v>
      </c>
      <c r="E280" s="301">
        <v>5167.8691938000002</v>
      </c>
      <c r="F280" s="301">
        <v>83.427951783039205</v>
      </c>
      <c r="G280" s="301">
        <v>16.572048216960798</v>
      </c>
    </row>
    <row r="281" spans="1:7" x14ac:dyDescent="0.25">
      <c r="A281" s="301" t="s">
        <v>175</v>
      </c>
      <c r="B281" s="301" t="s">
        <v>176</v>
      </c>
      <c r="C281" s="301" t="s">
        <v>15</v>
      </c>
      <c r="D281" s="301">
        <v>195.21586730000001</v>
      </c>
      <c r="E281" s="301">
        <v>1275.6434525</v>
      </c>
      <c r="F281" s="301">
        <v>13.272232406736499</v>
      </c>
      <c r="G281" s="301">
        <v>86.727767593263493</v>
      </c>
    </row>
    <row r="282" spans="1:7" x14ac:dyDescent="0.25">
      <c r="A282" s="301" t="s">
        <v>175</v>
      </c>
      <c r="B282" s="301" t="s">
        <v>176</v>
      </c>
      <c r="C282" s="301" t="s">
        <v>16</v>
      </c>
      <c r="D282" s="301">
        <v>20190.735247799999</v>
      </c>
      <c r="E282" s="301">
        <v>4732.1650970999999</v>
      </c>
      <c r="F282" s="301">
        <v>81.012783297236297</v>
      </c>
      <c r="G282" s="301">
        <v>18.9872167027637</v>
      </c>
    </row>
    <row r="283" spans="1:7" x14ac:dyDescent="0.25">
      <c r="A283" s="301" t="s">
        <v>177</v>
      </c>
      <c r="B283" s="301" t="s">
        <v>178</v>
      </c>
      <c r="C283" s="301" t="s">
        <v>15</v>
      </c>
      <c r="D283" s="301">
        <v>610.01602679999996</v>
      </c>
      <c r="E283" s="301">
        <v>422.3412318</v>
      </c>
      <c r="F283" s="301">
        <v>59.089624422000398</v>
      </c>
      <c r="G283" s="301">
        <v>40.910375577999503</v>
      </c>
    </row>
    <row r="284" spans="1:7" x14ac:dyDescent="0.25">
      <c r="A284" s="301" t="s">
        <v>177</v>
      </c>
      <c r="B284" s="301" t="s">
        <v>178</v>
      </c>
      <c r="C284" s="301" t="s">
        <v>16</v>
      </c>
      <c r="D284" s="301">
        <v>4975.9616291000002</v>
      </c>
      <c r="E284" s="301">
        <v>753.91576599999996</v>
      </c>
      <c r="F284" s="301">
        <v>86.842375254927404</v>
      </c>
      <c r="G284" s="301">
        <v>13.157624745072599</v>
      </c>
    </row>
    <row r="285" spans="1:7" x14ac:dyDescent="0.25">
      <c r="A285" s="301" t="s">
        <v>179</v>
      </c>
      <c r="B285" s="301" t="s">
        <v>180</v>
      </c>
      <c r="C285" s="301" t="s">
        <v>15</v>
      </c>
      <c r="D285" s="301">
        <v>580.25081709999995</v>
      </c>
      <c r="E285" s="301">
        <v>1153.8329506</v>
      </c>
      <c r="F285" s="301">
        <v>33.461521750452398</v>
      </c>
      <c r="G285" s="301">
        <v>66.538478249547595</v>
      </c>
    </row>
    <row r="286" spans="1:7" x14ac:dyDescent="0.25">
      <c r="A286" s="301" t="s">
        <v>179</v>
      </c>
      <c r="B286" s="301" t="s">
        <v>180</v>
      </c>
      <c r="C286" s="301" t="s">
        <v>16</v>
      </c>
      <c r="D286" s="301">
        <v>13375.445839600001</v>
      </c>
      <c r="E286" s="301">
        <v>3218.6501793000002</v>
      </c>
      <c r="F286" s="301">
        <v>80.6036425507356</v>
      </c>
      <c r="G286" s="301">
        <v>19.3963574492644</v>
      </c>
    </row>
    <row r="287" spans="1:7" x14ac:dyDescent="0.25">
      <c r="A287" s="301" t="s">
        <v>181</v>
      </c>
      <c r="B287" s="301" t="s">
        <v>182</v>
      </c>
      <c r="C287" s="301" t="s">
        <v>15</v>
      </c>
      <c r="D287" s="301">
        <v>1083.4747758000001</v>
      </c>
      <c r="E287" s="301">
        <v>1601.7263932999999</v>
      </c>
      <c r="F287" s="301">
        <v>40.349854910987901</v>
      </c>
      <c r="G287" s="301">
        <v>59.650145089012099</v>
      </c>
    </row>
    <row r="288" spans="1:7" x14ac:dyDescent="0.25">
      <c r="A288" s="301" t="s">
        <v>181</v>
      </c>
      <c r="B288" s="301" t="s">
        <v>182</v>
      </c>
      <c r="C288" s="301" t="s">
        <v>16</v>
      </c>
      <c r="D288" s="301">
        <v>29992.844715399999</v>
      </c>
      <c r="E288" s="301">
        <v>6018.0293259999999</v>
      </c>
      <c r="F288" s="301">
        <v>83.288299753342997</v>
      </c>
      <c r="G288" s="301">
        <v>16.711700246656999</v>
      </c>
    </row>
    <row r="289" spans="1:7" x14ac:dyDescent="0.25">
      <c r="A289" s="301" t="s">
        <v>183</v>
      </c>
      <c r="B289" s="301" t="s">
        <v>184</v>
      </c>
      <c r="C289" s="301" t="s">
        <v>15</v>
      </c>
      <c r="D289" s="301">
        <v>1402.3103364999999</v>
      </c>
      <c r="E289" s="301">
        <v>1167.3086475</v>
      </c>
      <c r="F289" s="301">
        <v>54.572695221806498</v>
      </c>
      <c r="G289" s="301">
        <v>45.427304778193502</v>
      </c>
    </row>
    <row r="290" spans="1:7" x14ac:dyDescent="0.25">
      <c r="A290" s="301" t="s">
        <v>183</v>
      </c>
      <c r="B290" s="301" t="s">
        <v>184</v>
      </c>
      <c r="C290" s="301" t="s">
        <v>16</v>
      </c>
      <c r="D290" s="301">
        <v>19214.442187100001</v>
      </c>
      <c r="E290" s="301">
        <v>4685.6855963999997</v>
      </c>
      <c r="F290" s="301">
        <v>80.394725756927301</v>
      </c>
      <c r="G290" s="301">
        <v>19.605274243072799</v>
      </c>
    </row>
    <row r="291" spans="1:7" x14ac:dyDescent="0.25">
      <c r="A291" s="301" t="s">
        <v>185</v>
      </c>
      <c r="B291" s="301" t="s">
        <v>186</v>
      </c>
      <c r="C291" s="301" t="s">
        <v>15</v>
      </c>
      <c r="D291" s="301">
        <v>1737.0597045</v>
      </c>
      <c r="E291" s="301">
        <v>1677.5075781</v>
      </c>
      <c r="F291" s="301">
        <v>50.872030355112102</v>
      </c>
      <c r="G291" s="301">
        <v>49.127969644887898</v>
      </c>
    </row>
    <row r="292" spans="1:7" x14ac:dyDescent="0.25">
      <c r="A292" s="301" t="s">
        <v>185</v>
      </c>
      <c r="B292" s="301" t="s">
        <v>186</v>
      </c>
      <c r="C292" s="301" t="s">
        <v>16</v>
      </c>
      <c r="D292" s="301">
        <v>33744.0814809</v>
      </c>
      <c r="E292" s="301">
        <v>5634.0953479</v>
      </c>
      <c r="F292" s="301">
        <v>85.692340779526901</v>
      </c>
      <c r="G292" s="301">
        <v>14.3076592204731</v>
      </c>
    </row>
    <row r="293" spans="1:7" x14ac:dyDescent="0.25">
      <c r="A293" s="301" t="s">
        <v>187</v>
      </c>
      <c r="B293" s="301" t="s">
        <v>188</v>
      </c>
      <c r="C293" s="301" t="s">
        <v>15</v>
      </c>
      <c r="D293" s="301">
        <v>1076.3483199</v>
      </c>
      <c r="E293" s="301">
        <v>1121.8981550000001</v>
      </c>
      <c r="F293" s="301">
        <v>48.963950684782198</v>
      </c>
      <c r="G293" s="301">
        <v>51.036049315217802</v>
      </c>
    </row>
    <row r="294" spans="1:7" x14ac:dyDescent="0.25">
      <c r="A294" s="301" t="s">
        <v>187</v>
      </c>
      <c r="B294" s="301" t="s">
        <v>188</v>
      </c>
      <c r="C294" s="301" t="s">
        <v>16</v>
      </c>
      <c r="D294" s="301">
        <v>25433.4111772</v>
      </c>
      <c r="E294" s="301">
        <v>4519.2569997000001</v>
      </c>
      <c r="F294" s="301">
        <v>84.912005257730797</v>
      </c>
      <c r="G294" s="301">
        <v>15.087994742269199</v>
      </c>
    </row>
    <row r="295" spans="1:7" x14ac:dyDescent="0.25">
      <c r="A295" s="301" t="s">
        <v>189</v>
      </c>
      <c r="B295" s="301" t="s">
        <v>190</v>
      </c>
      <c r="C295" s="301" t="s">
        <v>15</v>
      </c>
      <c r="D295" s="301">
        <v>593.65343410000003</v>
      </c>
      <c r="E295" s="301">
        <v>384.5024919</v>
      </c>
      <c r="F295" s="301">
        <v>60.691083938697098</v>
      </c>
      <c r="G295" s="301">
        <v>39.308916061302902</v>
      </c>
    </row>
    <row r="296" spans="1:7" x14ac:dyDescent="0.25">
      <c r="A296" s="301" t="s">
        <v>189</v>
      </c>
      <c r="B296" s="301" t="s">
        <v>190</v>
      </c>
      <c r="C296" s="301" t="s">
        <v>16</v>
      </c>
      <c r="D296" s="301">
        <v>11998.3411418</v>
      </c>
      <c r="E296" s="301">
        <v>1973.8710378000001</v>
      </c>
      <c r="F296" s="301">
        <v>85.872881026800201</v>
      </c>
      <c r="G296" s="301">
        <v>14.127118973199799</v>
      </c>
    </row>
    <row r="297" spans="1:7" x14ac:dyDescent="0.25">
      <c r="A297" s="301" t="s">
        <v>191</v>
      </c>
      <c r="B297" s="301" t="s">
        <v>192</v>
      </c>
      <c r="C297" s="301" t="s">
        <v>15</v>
      </c>
      <c r="D297" s="301">
        <v>265.35595110000003</v>
      </c>
      <c r="E297" s="301">
        <v>369.79570369999999</v>
      </c>
      <c r="F297" s="301">
        <v>41.778360977986701</v>
      </c>
      <c r="G297" s="301">
        <v>58.221639022013299</v>
      </c>
    </row>
    <row r="298" spans="1:7" x14ac:dyDescent="0.25">
      <c r="A298" s="301" t="s">
        <v>191</v>
      </c>
      <c r="B298" s="301" t="s">
        <v>192</v>
      </c>
      <c r="C298" s="301" t="s">
        <v>16</v>
      </c>
      <c r="D298" s="301">
        <v>23503.755342</v>
      </c>
      <c r="E298" s="301">
        <v>2975.4595341999998</v>
      </c>
      <c r="F298" s="301">
        <v>88.763037166655593</v>
      </c>
      <c r="G298" s="301">
        <v>11.2369628333444</v>
      </c>
    </row>
    <row r="299" spans="1:7" x14ac:dyDescent="0.25">
      <c r="A299" s="301" t="s">
        <v>193</v>
      </c>
      <c r="B299" s="301" t="s">
        <v>194</v>
      </c>
      <c r="C299" s="301" t="s">
        <v>15</v>
      </c>
      <c r="D299" s="301">
        <v>1101.0272499</v>
      </c>
      <c r="E299" s="301">
        <v>628.70023809999998</v>
      </c>
      <c r="F299" s="301">
        <v>63.653220379417398</v>
      </c>
      <c r="G299" s="301">
        <v>36.346779620582602</v>
      </c>
    </row>
    <row r="300" spans="1:7" x14ac:dyDescent="0.25">
      <c r="A300" s="301" t="s">
        <v>193</v>
      </c>
      <c r="B300" s="301" t="s">
        <v>194</v>
      </c>
      <c r="C300" s="301" t="s">
        <v>16</v>
      </c>
      <c r="D300" s="301">
        <v>17727.804644</v>
      </c>
      <c r="E300" s="301">
        <v>2939.1700737000001</v>
      </c>
      <c r="F300" s="301">
        <v>85.778421303323199</v>
      </c>
      <c r="G300" s="301">
        <v>14.221578696676801</v>
      </c>
    </row>
    <row r="301" spans="1:7" x14ac:dyDescent="0.25">
      <c r="A301" s="301" t="s">
        <v>195</v>
      </c>
      <c r="B301" s="301" t="s">
        <v>196</v>
      </c>
      <c r="C301" s="301" t="s">
        <v>15</v>
      </c>
      <c r="D301" s="301">
        <v>3128.8329958999998</v>
      </c>
      <c r="E301" s="301">
        <v>2631.1148007000002</v>
      </c>
      <c r="F301" s="301">
        <v>54.320509601612997</v>
      </c>
      <c r="G301" s="301">
        <v>45.679490398387003</v>
      </c>
    </row>
    <row r="302" spans="1:7" x14ac:dyDescent="0.25">
      <c r="A302" s="301" t="s">
        <v>195</v>
      </c>
      <c r="B302" s="301" t="s">
        <v>196</v>
      </c>
      <c r="C302" s="301" t="s">
        <v>16</v>
      </c>
      <c r="D302" s="301">
        <v>41917.403495600003</v>
      </c>
      <c r="E302" s="301">
        <v>6566.7932207000003</v>
      </c>
      <c r="F302" s="301">
        <v>86.455806911425398</v>
      </c>
      <c r="G302" s="301">
        <v>13.5441930885746</v>
      </c>
    </row>
    <row r="303" spans="1:7" x14ac:dyDescent="0.25">
      <c r="A303" s="301" t="s">
        <v>197</v>
      </c>
      <c r="B303" s="301" t="s">
        <v>198</v>
      </c>
      <c r="C303" s="301" t="s">
        <v>15</v>
      </c>
      <c r="D303" s="301">
        <v>2560.4152026000002</v>
      </c>
      <c r="E303" s="301">
        <v>1660.0949527</v>
      </c>
      <c r="F303" s="301">
        <v>60.666012126157298</v>
      </c>
      <c r="G303" s="301">
        <v>39.333987873842702</v>
      </c>
    </row>
    <row r="304" spans="1:7" x14ac:dyDescent="0.25">
      <c r="A304" s="301" t="s">
        <v>197</v>
      </c>
      <c r="B304" s="301" t="s">
        <v>198</v>
      </c>
      <c r="C304" s="301" t="s">
        <v>16</v>
      </c>
      <c r="D304" s="301">
        <v>43937.803388799999</v>
      </c>
      <c r="E304" s="301">
        <v>4853.5382646999997</v>
      </c>
      <c r="F304" s="301">
        <v>90.052459923794999</v>
      </c>
      <c r="G304" s="301">
        <v>9.9475400762049695</v>
      </c>
    </row>
    <row r="305" spans="1:7" x14ac:dyDescent="0.25">
      <c r="A305" s="301" t="s">
        <v>199</v>
      </c>
      <c r="B305" s="301" t="s">
        <v>200</v>
      </c>
      <c r="C305" s="301" t="s">
        <v>15</v>
      </c>
      <c r="D305" s="301">
        <v>1507.2265619</v>
      </c>
      <c r="E305" s="301">
        <v>1181.9904944</v>
      </c>
      <c r="F305" s="301">
        <v>56.047040099237698</v>
      </c>
      <c r="G305" s="301">
        <v>43.952959900762302</v>
      </c>
    </row>
    <row r="306" spans="1:7" x14ac:dyDescent="0.25">
      <c r="A306" s="301" t="s">
        <v>199</v>
      </c>
      <c r="B306" s="301" t="s">
        <v>200</v>
      </c>
      <c r="C306" s="301" t="s">
        <v>16</v>
      </c>
      <c r="D306" s="301">
        <v>23053.999784399999</v>
      </c>
      <c r="E306" s="301">
        <v>4300.7540122</v>
      </c>
      <c r="F306" s="301">
        <v>84.277855161194907</v>
      </c>
      <c r="G306" s="301">
        <v>15.7221448388051</v>
      </c>
    </row>
    <row r="307" spans="1:7" x14ac:dyDescent="0.25">
      <c r="A307" s="301" t="s">
        <v>201</v>
      </c>
      <c r="B307" s="301" t="s">
        <v>202</v>
      </c>
      <c r="C307" s="301" t="s">
        <v>15</v>
      </c>
      <c r="D307" s="301">
        <v>1818.4945416</v>
      </c>
      <c r="E307" s="301">
        <v>2006.9476004000001</v>
      </c>
      <c r="F307" s="301">
        <v>47.536846045441997</v>
      </c>
      <c r="G307" s="301">
        <v>52.463153954558003</v>
      </c>
    </row>
    <row r="308" spans="1:7" x14ac:dyDescent="0.25">
      <c r="A308" s="301" t="s">
        <v>201</v>
      </c>
      <c r="B308" s="301" t="s">
        <v>202</v>
      </c>
      <c r="C308" s="301" t="s">
        <v>16</v>
      </c>
      <c r="D308" s="301">
        <v>76836.920408599995</v>
      </c>
      <c r="E308" s="301">
        <v>10995.5070163</v>
      </c>
      <c r="F308" s="301">
        <v>87.4812670688151</v>
      </c>
      <c r="G308" s="301">
        <v>12.5187329311849</v>
      </c>
    </row>
    <row r="309" spans="1:7" x14ac:dyDescent="0.25">
      <c r="A309" s="301" t="s">
        <v>203</v>
      </c>
      <c r="B309" s="301" t="s">
        <v>204</v>
      </c>
      <c r="C309" s="301" t="s">
        <v>15</v>
      </c>
      <c r="D309" s="301">
        <v>0</v>
      </c>
      <c r="E309" s="301">
        <v>288.10966250000001</v>
      </c>
      <c r="F309" s="301">
        <v>0</v>
      </c>
      <c r="G309" s="301">
        <v>100</v>
      </c>
    </row>
    <row r="310" spans="1:7" x14ac:dyDescent="0.25">
      <c r="A310" s="301" t="s">
        <v>203</v>
      </c>
      <c r="B310" s="301" t="s">
        <v>204</v>
      </c>
      <c r="C310" s="301" t="s">
        <v>16</v>
      </c>
      <c r="D310" s="301">
        <v>25194.2816355</v>
      </c>
      <c r="E310" s="301">
        <v>6193.5764292000003</v>
      </c>
      <c r="F310" s="301">
        <v>80.267604063860801</v>
      </c>
      <c r="G310" s="301">
        <v>19.732395936139199</v>
      </c>
    </row>
    <row r="311" spans="1:7" x14ac:dyDescent="0.25">
      <c r="A311" s="301" t="s">
        <v>205</v>
      </c>
      <c r="B311" s="301" t="s">
        <v>206</v>
      </c>
      <c r="C311" s="301" t="s">
        <v>15</v>
      </c>
      <c r="D311" s="301">
        <v>527.61266360000002</v>
      </c>
      <c r="E311" s="301">
        <v>774.32923059999996</v>
      </c>
      <c r="F311" s="301">
        <v>40.525054608846503</v>
      </c>
      <c r="G311" s="301">
        <v>59.474945391153497</v>
      </c>
    </row>
    <row r="312" spans="1:7" x14ac:dyDescent="0.25">
      <c r="A312" s="301" t="s">
        <v>205</v>
      </c>
      <c r="B312" s="301" t="s">
        <v>206</v>
      </c>
      <c r="C312" s="301" t="s">
        <v>16</v>
      </c>
      <c r="D312" s="301">
        <v>50266.231464299999</v>
      </c>
      <c r="E312" s="301">
        <v>7654.4584633000004</v>
      </c>
      <c r="F312" s="301">
        <v>86.784586867200701</v>
      </c>
      <c r="G312" s="301">
        <v>13.2154131327993</v>
      </c>
    </row>
    <row r="313" spans="1:7" x14ac:dyDescent="0.25">
      <c r="A313" s="301" t="s">
        <v>207</v>
      </c>
      <c r="B313" s="301" t="s">
        <v>208</v>
      </c>
      <c r="C313" s="301" t="s">
        <v>15</v>
      </c>
      <c r="D313" s="301">
        <v>1938.0067137999999</v>
      </c>
      <c r="E313" s="301">
        <v>721.60589230000005</v>
      </c>
      <c r="F313" s="301">
        <v>72.868007519405296</v>
      </c>
      <c r="G313" s="301">
        <v>27.1319924805947</v>
      </c>
    </row>
    <row r="314" spans="1:7" x14ac:dyDescent="0.25">
      <c r="A314" s="301" t="s">
        <v>207</v>
      </c>
      <c r="B314" s="301" t="s">
        <v>208</v>
      </c>
      <c r="C314" s="301" t="s">
        <v>16</v>
      </c>
      <c r="D314" s="301">
        <v>38634.172062700003</v>
      </c>
      <c r="E314" s="301">
        <v>6926.4678037000003</v>
      </c>
      <c r="F314" s="301">
        <v>84.797255209736207</v>
      </c>
      <c r="G314" s="301">
        <v>15.2027447902638</v>
      </c>
    </row>
    <row r="315" spans="1:7" x14ac:dyDescent="0.25">
      <c r="A315" s="301" t="s">
        <v>209</v>
      </c>
      <c r="B315" s="301" t="s">
        <v>210</v>
      </c>
      <c r="C315" s="301" t="s">
        <v>15</v>
      </c>
      <c r="D315" s="301">
        <v>681.11772629999996</v>
      </c>
      <c r="E315" s="301">
        <v>955.00143590000005</v>
      </c>
      <c r="F315" s="301">
        <v>41.630080622253601</v>
      </c>
      <c r="G315" s="301">
        <v>58.369919377746399</v>
      </c>
    </row>
    <row r="316" spans="1:7" x14ac:dyDescent="0.25">
      <c r="A316" s="301" t="s">
        <v>209</v>
      </c>
      <c r="B316" s="301" t="s">
        <v>210</v>
      </c>
      <c r="C316" s="301" t="s">
        <v>16</v>
      </c>
      <c r="D316" s="301">
        <v>39391.902051199999</v>
      </c>
      <c r="E316" s="301">
        <v>8634.5869746999997</v>
      </c>
      <c r="F316" s="301">
        <v>82.021198822084401</v>
      </c>
      <c r="G316" s="301">
        <v>17.978801177915599</v>
      </c>
    </row>
    <row r="317" spans="1:7" x14ac:dyDescent="0.25">
      <c r="A317" s="301" t="s">
        <v>211</v>
      </c>
      <c r="B317" s="301" t="s">
        <v>212</v>
      </c>
      <c r="C317" s="301" t="s">
        <v>15</v>
      </c>
      <c r="D317" s="301">
        <v>379.16720120000002</v>
      </c>
      <c r="E317" s="301">
        <v>115.8141195</v>
      </c>
      <c r="F317" s="301">
        <v>76.602325248109096</v>
      </c>
      <c r="G317" s="301">
        <v>23.3976747518909</v>
      </c>
    </row>
    <row r="318" spans="1:7" x14ac:dyDescent="0.25">
      <c r="A318" s="301" t="s">
        <v>211</v>
      </c>
      <c r="B318" s="301" t="s">
        <v>212</v>
      </c>
      <c r="C318" s="301" t="s">
        <v>16</v>
      </c>
      <c r="D318" s="301">
        <v>9843.1829643000001</v>
      </c>
      <c r="E318" s="301">
        <v>1218.8196696</v>
      </c>
      <c r="F318" s="301">
        <v>88.981925697026398</v>
      </c>
      <c r="G318" s="301">
        <v>11.0180743029736</v>
      </c>
    </row>
    <row r="319" spans="1:7" x14ac:dyDescent="0.25">
      <c r="A319" s="301" t="s">
        <v>213</v>
      </c>
      <c r="B319" s="301" t="s">
        <v>214</v>
      </c>
      <c r="C319" s="301" t="s">
        <v>15</v>
      </c>
      <c r="D319" s="301">
        <v>182.6450384</v>
      </c>
      <c r="E319" s="301">
        <v>189.7462299</v>
      </c>
      <c r="F319" s="301">
        <v>49.046541621072699</v>
      </c>
      <c r="G319" s="301">
        <v>50.953458378927301</v>
      </c>
    </row>
    <row r="320" spans="1:7" x14ac:dyDescent="0.25">
      <c r="A320" s="301" t="s">
        <v>213</v>
      </c>
      <c r="B320" s="301" t="s">
        <v>214</v>
      </c>
      <c r="C320" s="301" t="s">
        <v>16</v>
      </c>
      <c r="D320" s="301">
        <v>19150.235277899999</v>
      </c>
      <c r="E320" s="301">
        <v>2767.1081592999999</v>
      </c>
      <c r="F320" s="301">
        <v>87.374801297298504</v>
      </c>
      <c r="G320" s="301">
        <v>12.6251987027015</v>
      </c>
    </row>
    <row r="321" spans="1:7" x14ac:dyDescent="0.25">
      <c r="A321" s="301" t="s">
        <v>215</v>
      </c>
      <c r="B321" s="301" t="s">
        <v>216</v>
      </c>
      <c r="C321" s="301" t="s">
        <v>15</v>
      </c>
      <c r="D321" s="301">
        <v>66.388877500000007</v>
      </c>
      <c r="E321" s="301">
        <v>59.421767000000003</v>
      </c>
      <c r="F321" s="301">
        <v>52.768887532405898</v>
      </c>
      <c r="G321" s="301">
        <v>47.231112467594102</v>
      </c>
    </row>
    <row r="322" spans="1:7" x14ac:dyDescent="0.25">
      <c r="A322" s="301" t="s">
        <v>215</v>
      </c>
      <c r="B322" s="301" t="s">
        <v>216</v>
      </c>
      <c r="C322" s="301" t="s">
        <v>16</v>
      </c>
      <c r="D322" s="301">
        <v>8946.3870425000005</v>
      </c>
      <c r="E322" s="301">
        <v>1015.6955263999999</v>
      </c>
      <c r="F322" s="301">
        <v>89.804385585290802</v>
      </c>
      <c r="G322" s="301">
        <v>10.195614414709199</v>
      </c>
    </row>
    <row r="323" spans="1:7" x14ac:dyDescent="0.25">
      <c r="A323" s="301" t="s">
        <v>217</v>
      </c>
      <c r="B323" s="301" t="s">
        <v>218</v>
      </c>
      <c r="C323" s="301" t="s">
        <v>15</v>
      </c>
      <c r="D323" s="301">
        <v>452.0616741</v>
      </c>
      <c r="E323" s="301">
        <v>1309.5188995999999</v>
      </c>
      <c r="F323" s="301">
        <v>25.662276301701901</v>
      </c>
      <c r="G323" s="301">
        <v>74.337723698298106</v>
      </c>
    </row>
    <row r="324" spans="1:7" x14ac:dyDescent="0.25">
      <c r="A324" s="301" t="s">
        <v>217</v>
      </c>
      <c r="B324" s="301" t="s">
        <v>218</v>
      </c>
      <c r="C324" s="301" t="s">
        <v>16</v>
      </c>
      <c r="D324" s="301">
        <v>33644.165852099999</v>
      </c>
      <c r="E324" s="301">
        <v>7262.6605722000004</v>
      </c>
      <c r="F324" s="301">
        <v>82.245846947721802</v>
      </c>
      <c r="G324" s="301">
        <v>17.754153052278198</v>
      </c>
    </row>
    <row r="325" spans="1:7" x14ac:dyDescent="0.25">
      <c r="A325" s="301" t="s">
        <v>219</v>
      </c>
      <c r="B325" s="301" t="s">
        <v>220</v>
      </c>
      <c r="C325" s="301" t="s">
        <v>15</v>
      </c>
      <c r="D325" s="301">
        <v>1211.7629088000001</v>
      </c>
      <c r="E325" s="301">
        <v>510.95645969999998</v>
      </c>
      <c r="F325" s="301">
        <v>70.340122190365904</v>
      </c>
      <c r="G325" s="301">
        <v>29.6598778096341</v>
      </c>
    </row>
    <row r="326" spans="1:7" x14ac:dyDescent="0.25">
      <c r="A326" s="301" t="s">
        <v>219</v>
      </c>
      <c r="B326" s="301" t="s">
        <v>220</v>
      </c>
      <c r="C326" s="301" t="s">
        <v>16</v>
      </c>
      <c r="D326" s="301">
        <v>15225.9460127</v>
      </c>
      <c r="E326" s="301">
        <v>2247.4220658999998</v>
      </c>
      <c r="F326" s="301">
        <v>87.138014515630402</v>
      </c>
      <c r="G326" s="301">
        <v>12.861985484369599</v>
      </c>
    </row>
    <row r="327" spans="1:7" x14ac:dyDescent="0.25">
      <c r="A327" s="301" t="s">
        <v>221</v>
      </c>
      <c r="B327" s="301" t="s">
        <v>222</v>
      </c>
      <c r="C327" s="301" t="s">
        <v>15</v>
      </c>
      <c r="D327" s="301">
        <v>760.94872320000002</v>
      </c>
      <c r="E327" s="301">
        <v>399.61185089999998</v>
      </c>
      <c r="F327" s="301">
        <v>65.567342212198298</v>
      </c>
      <c r="G327" s="301">
        <v>34.432657787801702</v>
      </c>
    </row>
    <row r="328" spans="1:7" x14ac:dyDescent="0.25">
      <c r="A328" s="301" t="s">
        <v>221</v>
      </c>
      <c r="B328" s="301" t="s">
        <v>222</v>
      </c>
      <c r="C328" s="301" t="s">
        <v>16</v>
      </c>
      <c r="D328" s="301">
        <v>17347.739984399999</v>
      </c>
      <c r="E328" s="301">
        <v>2859.2187026000001</v>
      </c>
      <c r="F328" s="301">
        <v>85.850326380686596</v>
      </c>
      <c r="G328" s="301">
        <v>14.149673619313401</v>
      </c>
    </row>
    <row r="329" spans="1:7" x14ac:dyDescent="0.25">
      <c r="A329" s="301" t="s">
        <v>223</v>
      </c>
      <c r="B329" s="301" t="s">
        <v>224</v>
      </c>
      <c r="C329" s="301" t="s">
        <v>15</v>
      </c>
      <c r="D329" s="301">
        <v>2589.6423313</v>
      </c>
      <c r="E329" s="301">
        <v>1672.1332288999999</v>
      </c>
      <c r="F329" s="301">
        <v>60.7643995963615</v>
      </c>
      <c r="G329" s="301">
        <v>39.2356004036385</v>
      </c>
    </row>
    <row r="330" spans="1:7" x14ac:dyDescent="0.25">
      <c r="A330" s="301" t="s">
        <v>223</v>
      </c>
      <c r="B330" s="301" t="s">
        <v>224</v>
      </c>
      <c r="C330" s="301" t="s">
        <v>16</v>
      </c>
      <c r="D330" s="301">
        <v>36011.0331936</v>
      </c>
      <c r="E330" s="301">
        <v>4878.821989</v>
      </c>
      <c r="F330" s="301">
        <v>88.068380366687904</v>
      </c>
      <c r="G330" s="301">
        <v>11.931619633312099</v>
      </c>
    </row>
    <row r="331" spans="1:7" x14ac:dyDescent="0.25">
      <c r="A331" s="301" t="s">
        <v>225</v>
      </c>
      <c r="B331" s="301" t="s">
        <v>226</v>
      </c>
      <c r="C331" s="301" t="s">
        <v>15</v>
      </c>
      <c r="D331" s="301">
        <v>91.070516699999999</v>
      </c>
      <c r="E331" s="301">
        <v>145.41275300000001</v>
      </c>
      <c r="F331" s="301">
        <v>38.510342323806299</v>
      </c>
      <c r="G331" s="301">
        <v>61.489657676193801</v>
      </c>
    </row>
    <row r="332" spans="1:7" x14ac:dyDescent="0.25">
      <c r="A332" s="301" t="s">
        <v>225</v>
      </c>
      <c r="B332" s="301" t="s">
        <v>226</v>
      </c>
      <c r="C332" s="301" t="s">
        <v>16</v>
      </c>
      <c r="D332" s="301">
        <v>8049.3291478000001</v>
      </c>
      <c r="E332" s="301">
        <v>997.58168160000002</v>
      </c>
      <c r="F332" s="301">
        <v>88.973234063962096</v>
      </c>
      <c r="G332" s="301">
        <v>11.026765936037901</v>
      </c>
    </row>
    <row r="333" spans="1:7" x14ac:dyDescent="0.25">
      <c r="A333" s="301" t="s">
        <v>227</v>
      </c>
      <c r="B333" s="301" t="s">
        <v>228</v>
      </c>
      <c r="C333" s="301" t="s">
        <v>15</v>
      </c>
      <c r="D333" s="301">
        <v>3003.2133325999998</v>
      </c>
      <c r="E333" s="301">
        <v>2102.8893733999998</v>
      </c>
      <c r="F333" s="301">
        <v>58.816155990576299</v>
      </c>
      <c r="G333" s="301">
        <v>41.183844009423701</v>
      </c>
    </row>
    <row r="334" spans="1:7" x14ac:dyDescent="0.25">
      <c r="A334" s="301" t="s">
        <v>227</v>
      </c>
      <c r="B334" s="301" t="s">
        <v>228</v>
      </c>
      <c r="C334" s="301" t="s">
        <v>16</v>
      </c>
      <c r="D334" s="301">
        <v>51596.491454100003</v>
      </c>
      <c r="E334" s="301">
        <v>6251.3258225999998</v>
      </c>
      <c r="F334" s="301">
        <v>89.1934974958547</v>
      </c>
      <c r="G334" s="301">
        <v>10.8065025041453</v>
      </c>
    </row>
    <row r="335" spans="1:7" x14ac:dyDescent="0.25">
      <c r="A335" s="301" t="s">
        <v>229</v>
      </c>
      <c r="B335" s="301" t="s">
        <v>230</v>
      </c>
      <c r="C335" s="301" t="s">
        <v>15</v>
      </c>
      <c r="D335" s="301">
        <v>1397.1682676999999</v>
      </c>
      <c r="E335" s="301">
        <v>3149.5123521999999</v>
      </c>
      <c r="F335" s="301">
        <v>30.7294130488261</v>
      </c>
      <c r="G335" s="301">
        <v>69.270586951173797</v>
      </c>
    </row>
    <row r="336" spans="1:7" x14ac:dyDescent="0.25">
      <c r="A336" s="301" t="s">
        <v>229</v>
      </c>
      <c r="B336" s="301" t="s">
        <v>230</v>
      </c>
      <c r="C336" s="301" t="s">
        <v>16</v>
      </c>
      <c r="D336" s="301">
        <v>57981.2326139</v>
      </c>
      <c r="E336" s="301">
        <v>16299.120175599999</v>
      </c>
      <c r="F336" s="301">
        <v>78.057292994031101</v>
      </c>
      <c r="G336" s="301">
        <v>21.942707005968899</v>
      </c>
    </row>
    <row r="337" spans="1:7" x14ac:dyDescent="0.25">
      <c r="A337" s="301" t="s">
        <v>231</v>
      </c>
      <c r="B337" s="301" t="s">
        <v>232</v>
      </c>
      <c r="C337" s="301" t="s">
        <v>15</v>
      </c>
      <c r="D337" s="301">
        <v>1555.1556111</v>
      </c>
      <c r="E337" s="301">
        <v>1350.3590735</v>
      </c>
      <c r="F337" s="301">
        <v>53.5242729745177</v>
      </c>
      <c r="G337" s="301">
        <v>46.4757270254823</v>
      </c>
    </row>
    <row r="338" spans="1:7" x14ac:dyDescent="0.25">
      <c r="A338" s="301" t="s">
        <v>231</v>
      </c>
      <c r="B338" s="301" t="s">
        <v>232</v>
      </c>
      <c r="C338" s="301" t="s">
        <v>16</v>
      </c>
      <c r="D338" s="301">
        <v>37767.851408299997</v>
      </c>
      <c r="E338" s="301">
        <v>5085.9537172</v>
      </c>
      <c r="F338" s="301">
        <v>88.1318503635664</v>
      </c>
      <c r="G338" s="301">
        <v>11.8681496364336</v>
      </c>
    </row>
    <row r="339" spans="1:7" x14ac:dyDescent="0.25">
      <c r="A339" s="301" t="s">
        <v>233</v>
      </c>
      <c r="B339" s="301" t="s">
        <v>234</v>
      </c>
      <c r="C339" s="301" t="s">
        <v>15</v>
      </c>
      <c r="D339" s="301">
        <v>935.45538039999997</v>
      </c>
      <c r="E339" s="301">
        <v>1105.9193095999999</v>
      </c>
      <c r="F339" s="301">
        <v>45.824776067934899</v>
      </c>
      <c r="G339" s="301">
        <v>54.175223932065101</v>
      </c>
    </row>
    <row r="340" spans="1:7" x14ac:dyDescent="0.25">
      <c r="A340" s="301" t="s">
        <v>233</v>
      </c>
      <c r="B340" s="301" t="s">
        <v>234</v>
      </c>
      <c r="C340" s="301" t="s">
        <v>16</v>
      </c>
      <c r="D340" s="301">
        <v>28982.258564200001</v>
      </c>
      <c r="E340" s="301">
        <v>3636.9047989000001</v>
      </c>
      <c r="F340" s="301">
        <v>88.850404412842195</v>
      </c>
      <c r="G340" s="301">
        <v>11.149595587157799</v>
      </c>
    </row>
    <row r="341" spans="1:7" x14ac:dyDescent="0.25">
      <c r="A341" s="301" t="s">
        <v>235</v>
      </c>
      <c r="B341" s="301" t="s">
        <v>236</v>
      </c>
      <c r="C341" s="301" t="s">
        <v>15</v>
      </c>
      <c r="D341" s="301">
        <v>292.81362760000002</v>
      </c>
      <c r="E341" s="301">
        <v>286.99716130000002</v>
      </c>
      <c r="F341" s="301">
        <v>50.501583138098802</v>
      </c>
      <c r="G341" s="301">
        <v>49.498416861901198</v>
      </c>
    </row>
    <row r="342" spans="1:7" x14ac:dyDescent="0.25">
      <c r="A342" s="301" t="s">
        <v>235</v>
      </c>
      <c r="B342" s="301" t="s">
        <v>236</v>
      </c>
      <c r="C342" s="301" t="s">
        <v>16</v>
      </c>
      <c r="D342" s="301">
        <v>4512.7105363000001</v>
      </c>
      <c r="E342" s="301">
        <v>653.96628999999996</v>
      </c>
      <c r="F342" s="301">
        <v>87.342612824724995</v>
      </c>
      <c r="G342" s="301">
        <v>12.657387175275</v>
      </c>
    </row>
    <row r="343" spans="1:7" x14ac:dyDescent="0.25">
      <c r="A343" s="301" t="s">
        <v>237</v>
      </c>
      <c r="B343" s="301" t="s">
        <v>238</v>
      </c>
      <c r="C343" s="301" t="s">
        <v>15</v>
      </c>
      <c r="D343" s="301">
        <v>144.56160729999999</v>
      </c>
      <c r="E343" s="301">
        <v>77.920270299999999</v>
      </c>
      <c r="F343" s="301">
        <v>64.976801193626798</v>
      </c>
      <c r="G343" s="301">
        <v>35.023198806373301</v>
      </c>
    </row>
    <row r="344" spans="1:7" x14ac:dyDescent="0.25">
      <c r="A344" s="301" t="s">
        <v>237</v>
      </c>
      <c r="B344" s="301" t="s">
        <v>238</v>
      </c>
      <c r="C344" s="301" t="s">
        <v>16</v>
      </c>
      <c r="D344" s="301">
        <v>3912.1764856</v>
      </c>
      <c r="E344" s="301">
        <v>761.11816209999995</v>
      </c>
      <c r="F344" s="301">
        <v>83.713456576623301</v>
      </c>
      <c r="G344" s="301">
        <v>16.286543423376699</v>
      </c>
    </row>
    <row r="345" spans="1:7" x14ac:dyDescent="0.25">
      <c r="A345" s="301" t="s">
        <v>239</v>
      </c>
      <c r="B345" s="301" t="s">
        <v>240</v>
      </c>
      <c r="C345" s="301" t="s">
        <v>15</v>
      </c>
      <c r="D345" s="301">
        <v>134.50986180000001</v>
      </c>
      <c r="E345" s="301">
        <v>189.5670394</v>
      </c>
      <c r="F345" s="301">
        <v>41.505538130589898</v>
      </c>
      <c r="G345" s="301">
        <v>58.494461869410202</v>
      </c>
    </row>
    <row r="346" spans="1:7" x14ac:dyDescent="0.25">
      <c r="A346" s="301" t="s">
        <v>239</v>
      </c>
      <c r="B346" s="301" t="s">
        <v>240</v>
      </c>
      <c r="C346" s="301" t="s">
        <v>16</v>
      </c>
      <c r="D346" s="301">
        <v>5959.4902565000002</v>
      </c>
      <c r="E346" s="301">
        <v>1319.6280563</v>
      </c>
      <c r="F346" s="301">
        <v>81.871045371257495</v>
      </c>
      <c r="G346" s="301">
        <v>18.128954628742498</v>
      </c>
    </row>
    <row r="347" spans="1:7" x14ac:dyDescent="0.25">
      <c r="A347" s="301" t="s">
        <v>241</v>
      </c>
      <c r="B347" s="301" t="s">
        <v>242</v>
      </c>
      <c r="C347" s="301" t="s">
        <v>15</v>
      </c>
      <c r="D347" s="301">
        <v>387.3150124</v>
      </c>
      <c r="E347" s="301">
        <v>207.3046832</v>
      </c>
      <c r="F347" s="301">
        <v>65.136593231944701</v>
      </c>
      <c r="G347" s="301">
        <v>34.863406768055299</v>
      </c>
    </row>
    <row r="348" spans="1:7" x14ac:dyDescent="0.25">
      <c r="A348" s="301" t="s">
        <v>241</v>
      </c>
      <c r="B348" s="301" t="s">
        <v>242</v>
      </c>
      <c r="C348" s="301" t="s">
        <v>16</v>
      </c>
      <c r="D348" s="301">
        <v>5878.0011420999999</v>
      </c>
      <c r="E348" s="301">
        <v>1135.0127617000001</v>
      </c>
      <c r="F348" s="301">
        <v>83.815620826232902</v>
      </c>
      <c r="G348" s="301">
        <v>16.184379173767098</v>
      </c>
    </row>
    <row r="349" spans="1:7" x14ac:dyDescent="0.25">
      <c r="A349" s="301" t="s">
        <v>243</v>
      </c>
      <c r="B349" s="301" t="s">
        <v>244</v>
      </c>
      <c r="C349" s="301" t="s">
        <v>15</v>
      </c>
      <c r="D349" s="301">
        <v>818.63325999999995</v>
      </c>
      <c r="E349" s="301">
        <v>1117.1136882999999</v>
      </c>
      <c r="F349" s="301">
        <v>42.2903035295463</v>
      </c>
      <c r="G349" s="301">
        <v>57.7096964704537</v>
      </c>
    </row>
    <row r="350" spans="1:7" x14ac:dyDescent="0.25">
      <c r="A350" s="301" t="s">
        <v>243</v>
      </c>
      <c r="B350" s="301" t="s">
        <v>244</v>
      </c>
      <c r="C350" s="301" t="s">
        <v>16</v>
      </c>
      <c r="D350" s="301">
        <v>9813.2785557000007</v>
      </c>
      <c r="E350" s="301">
        <v>2006.4177520999999</v>
      </c>
      <c r="F350" s="301">
        <v>83.024794378380605</v>
      </c>
      <c r="G350" s="301">
        <v>16.975205621619299</v>
      </c>
    </row>
    <row r="351" spans="1:7" x14ac:dyDescent="0.25">
      <c r="A351" s="301" t="s">
        <v>245</v>
      </c>
      <c r="B351" s="301" t="s">
        <v>246</v>
      </c>
      <c r="C351" s="301" t="s">
        <v>15</v>
      </c>
      <c r="D351" s="301">
        <v>139.28455460000001</v>
      </c>
      <c r="E351" s="301">
        <v>99.8236189</v>
      </c>
      <c r="F351" s="301">
        <v>58.251691090769</v>
      </c>
      <c r="G351" s="301">
        <v>41.748308909231</v>
      </c>
    </row>
    <row r="352" spans="1:7" x14ac:dyDescent="0.25">
      <c r="A352" s="301" t="s">
        <v>245</v>
      </c>
      <c r="B352" s="301" t="s">
        <v>246</v>
      </c>
      <c r="C352" s="301" t="s">
        <v>16</v>
      </c>
      <c r="D352" s="301">
        <v>15218.855693</v>
      </c>
      <c r="E352" s="301">
        <v>2551.899332</v>
      </c>
      <c r="F352" s="301">
        <v>85.639893586907405</v>
      </c>
      <c r="G352" s="301">
        <v>14.3601064130926</v>
      </c>
    </row>
    <row r="353" spans="1:7" x14ac:dyDescent="0.25">
      <c r="A353" s="301" t="s">
        <v>247</v>
      </c>
      <c r="B353" s="301" t="s">
        <v>248</v>
      </c>
      <c r="C353" s="301" t="s">
        <v>15</v>
      </c>
      <c r="D353" s="301">
        <v>65.794655399999996</v>
      </c>
      <c r="E353" s="301">
        <v>128.9364315</v>
      </c>
      <c r="F353" s="301">
        <v>33.7874432107429</v>
      </c>
      <c r="G353" s="301">
        <v>66.212556789257107</v>
      </c>
    </row>
    <row r="354" spans="1:7" x14ac:dyDescent="0.25">
      <c r="A354" s="301" t="s">
        <v>247</v>
      </c>
      <c r="B354" s="301" t="s">
        <v>248</v>
      </c>
      <c r="C354" s="301" t="s">
        <v>16</v>
      </c>
      <c r="D354" s="301">
        <v>15479.141909100001</v>
      </c>
      <c r="E354" s="301">
        <v>4028.5326349000002</v>
      </c>
      <c r="F354" s="301">
        <v>79.348985827021295</v>
      </c>
      <c r="G354" s="301">
        <v>20.651014172978702</v>
      </c>
    </row>
    <row r="355" spans="1:7" x14ac:dyDescent="0.25">
      <c r="A355" s="301" t="s">
        <v>249</v>
      </c>
      <c r="B355" s="301" t="s">
        <v>250</v>
      </c>
      <c r="C355" s="301" t="s">
        <v>15</v>
      </c>
      <c r="D355" s="301">
        <v>39.693758500000001</v>
      </c>
      <c r="E355" s="301">
        <v>9.7914212999999997</v>
      </c>
      <c r="F355" s="301">
        <v>80.213426849062401</v>
      </c>
      <c r="G355" s="301">
        <v>19.786573150937599</v>
      </c>
    </row>
    <row r="356" spans="1:7" x14ac:dyDescent="0.25">
      <c r="A356" s="301" t="s">
        <v>249</v>
      </c>
      <c r="B356" s="301" t="s">
        <v>250</v>
      </c>
      <c r="C356" s="301" t="s">
        <v>16</v>
      </c>
      <c r="D356" s="301">
        <v>12591.9213509</v>
      </c>
      <c r="E356" s="301">
        <v>2936.5182593999998</v>
      </c>
      <c r="F356" s="301">
        <v>81.089418298975701</v>
      </c>
      <c r="G356" s="301">
        <v>18.910581701024299</v>
      </c>
    </row>
    <row r="357" spans="1:7" x14ac:dyDescent="0.25">
      <c r="A357" s="301" t="s">
        <v>251</v>
      </c>
      <c r="B357" s="301" t="s">
        <v>252</v>
      </c>
      <c r="C357" s="301" t="s">
        <v>15</v>
      </c>
      <c r="D357" s="301">
        <v>924.03126159999999</v>
      </c>
      <c r="E357" s="301">
        <v>103.03520640000001</v>
      </c>
      <c r="F357" s="301">
        <v>89.968009899043807</v>
      </c>
      <c r="G357" s="301">
        <v>10.0319901009562</v>
      </c>
    </row>
    <row r="358" spans="1:7" x14ac:dyDescent="0.25">
      <c r="A358" s="301" t="s">
        <v>251</v>
      </c>
      <c r="B358" s="301" t="s">
        <v>252</v>
      </c>
      <c r="C358" s="301" t="s">
        <v>16</v>
      </c>
      <c r="D358" s="301">
        <v>12938.5455755</v>
      </c>
      <c r="E358" s="301">
        <v>1452.2090459999999</v>
      </c>
      <c r="F358" s="301">
        <v>89.908735961418003</v>
      </c>
      <c r="G358" s="301">
        <v>10.091264038582</v>
      </c>
    </row>
    <row r="359" spans="1:7" x14ac:dyDescent="0.25">
      <c r="A359" s="301" t="s">
        <v>253</v>
      </c>
      <c r="B359" s="301" t="s">
        <v>254</v>
      </c>
      <c r="C359" s="301" t="s">
        <v>15</v>
      </c>
      <c r="D359" s="301">
        <v>0</v>
      </c>
      <c r="E359" s="301">
        <v>51.4132867</v>
      </c>
      <c r="F359" s="301">
        <v>0</v>
      </c>
      <c r="G359" s="301">
        <v>100</v>
      </c>
    </row>
    <row r="360" spans="1:7" x14ac:dyDescent="0.25">
      <c r="A360" s="301" t="s">
        <v>253</v>
      </c>
      <c r="B360" s="301" t="s">
        <v>254</v>
      </c>
      <c r="C360" s="301" t="s">
        <v>16</v>
      </c>
      <c r="D360" s="301">
        <v>10877.0603949</v>
      </c>
      <c r="E360" s="301">
        <v>2553.7961482999999</v>
      </c>
      <c r="F360" s="301">
        <v>80.985604752118505</v>
      </c>
      <c r="G360" s="301">
        <v>19.014395247881499</v>
      </c>
    </row>
    <row r="361" spans="1:7" x14ac:dyDescent="0.25">
      <c r="A361" s="301" t="s">
        <v>255</v>
      </c>
      <c r="B361" s="301" t="s">
        <v>256</v>
      </c>
      <c r="C361" s="301" t="s">
        <v>15</v>
      </c>
      <c r="D361" s="301">
        <v>0</v>
      </c>
      <c r="E361" s="301">
        <v>13.404473100000001</v>
      </c>
      <c r="F361" s="301">
        <v>0</v>
      </c>
      <c r="G361" s="301">
        <v>100</v>
      </c>
    </row>
    <row r="362" spans="1:7" x14ac:dyDescent="0.25">
      <c r="A362" s="301" t="s">
        <v>255</v>
      </c>
      <c r="B362" s="301" t="s">
        <v>256</v>
      </c>
      <c r="C362" s="301" t="s">
        <v>16</v>
      </c>
      <c r="D362" s="301">
        <v>8932.9760530999993</v>
      </c>
      <c r="E362" s="301">
        <v>1918.2624171</v>
      </c>
      <c r="F362" s="301">
        <v>82.322179884185601</v>
      </c>
      <c r="G362" s="301">
        <v>17.677820115814299</v>
      </c>
    </row>
    <row r="363" spans="1:7" x14ac:dyDescent="0.25">
      <c r="A363" s="301" t="s">
        <v>257</v>
      </c>
      <c r="B363" s="301" t="s">
        <v>258</v>
      </c>
      <c r="C363" s="301" t="s">
        <v>15</v>
      </c>
      <c r="D363" s="301">
        <v>0</v>
      </c>
      <c r="E363" s="301">
        <v>49.768565799999998</v>
      </c>
      <c r="F363" s="301">
        <v>0</v>
      </c>
      <c r="G363" s="301">
        <v>100</v>
      </c>
    </row>
    <row r="364" spans="1:7" x14ac:dyDescent="0.25">
      <c r="A364" s="301" t="s">
        <v>257</v>
      </c>
      <c r="B364" s="301" t="s">
        <v>258</v>
      </c>
      <c r="C364" s="301" t="s">
        <v>16</v>
      </c>
      <c r="D364" s="301">
        <v>14773.711889599999</v>
      </c>
      <c r="E364" s="301">
        <v>4274.6727662000003</v>
      </c>
      <c r="F364" s="301">
        <v>77.558869985868199</v>
      </c>
      <c r="G364" s="301">
        <v>22.441130014131701</v>
      </c>
    </row>
    <row r="365" spans="1:7" x14ac:dyDescent="0.25">
      <c r="A365" s="301" t="s">
        <v>259</v>
      </c>
      <c r="B365" s="301" t="s">
        <v>260</v>
      </c>
      <c r="C365" s="301" t="s">
        <v>15</v>
      </c>
      <c r="D365" s="301">
        <v>0</v>
      </c>
      <c r="E365" s="301">
        <v>17.068844800000001</v>
      </c>
      <c r="F365" s="301">
        <v>0</v>
      </c>
      <c r="G365" s="301">
        <v>100</v>
      </c>
    </row>
    <row r="366" spans="1:7" x14ac:dyDescent="0.25">
      <c r="A366" s="301" t="s">
        <v>259</v>
      </c>
      <c r="B366" s="301" t="s">
        <v>260</v>
      </c>
      <c r="C366" s="301" t="s">
        <v>16</v>
      </c>
      <c r="D366" s="301">
        <v>16894.168359700001</v>
      </c>
      <c r="E366" s="301">
        <v>3048.7291380000001</v>
      </c>
      <c r="F366" s="301">
        <v>84.712707176318801</v>
      </c>
      <c r="G366" s="301">
        <v>15.2872928236813</v>
      </c>
    </row>
    <row r="367" spans="1:7" x14ac:dyDescent="0.25">
      <c r="A367" s="301" t="s">
        <v>261</v>
      </c>
      <c r="B367" s="301" t="s">
        <v>262</v>
      </c>
      <c r="C367" s="301" t="s">
        <v>15</v>
      </c>
      <c r="D367" s="301">
        <v>0</v>
      </c>
      <c r="E367" s="301">
        <v>54.673255400000002</v>
      </c>
      <c r="F367" s="301">
        <v>0</v>
      </c>
      <c r="G367" s="301">
        <v>100</v>
      </c>
    </row>
    <row r="368" spans="1:7" x14ac:dyDescent="0.25">
      <c r="A368" s="301" t="s">
        <v>261</v>
      </c>
      <c r="B368" s="301" t="s">
        <v>262</v>
      </c>
      <c r="C368" s="301" t="s">
        <v>16</v>
      </c>
      <c r="D368" s="301">
        <v>13623.4581296</v>
      </c>
      <c r="E368" s="301">
        <v>3715.6071658000001</v>
      </c>
      <c r="F368" s="301">
        <v>78.570891207233998</v>
      </c>
      <c r="G368" s="301">
        <v>21.429108792766002</v>
      </c>
    </row>
    <row r="369" spans="1:7" x14ac:dyDescent="0.25">
      <c r="A369" s="301" t="s">
        <v>263</v>
      </c>
      <c r="B369" s="301" t="s">
        <v>264</v>
      </c>
      <c r="C369" s="301" t="s">
        <v>15</v>
      </c>
      <c r="D369" s="301">
        <v>0</v>
      </c>
      <c r="E369" s="301">
        <v>18.7945706</v>
      </c>
      <c r="F369" s="301">
        <v>0</v>
      </c>
      <c r="G369" s="301">
        <v>100</v>
      </c>
    </row>
    <row r="370" spans="1:7" x14ac:dyDescent="0.25">
      <c r="A370" s="301" t="s">
        <v>263</v>
      </c>
      <c r="B370" s="301" t="s">
        <v>264</v>
      </c>
      <c r="C370" s="301" t="s">
        <v>16</v>
      </c>
      <c r="D370" s="301">
        <v>3941.0932026</v>
      </c>
      <c r="E370" s="301">
        <v>661.95310770000003</v>
      </c>
      <c r="F370" s="301">
        <v>85.619238585134795</v>
      </c>
      <c r="G370" s="301">
        <v>14.3807614148652</v>
      </c>
    </row>
    <row r="371" spans="1:7" x14ac:dyDescent="0.25">
      <c r="A371" s="301" t="s">
        <v>265</v>
      </c>
      <c r="B371" s="301" t="s">
        <v>266</v>
      </c>
      <c r="C371" s="301" t="s">
        <v>15</v>
      </c>
      <c r="D371" s="301">
        <v>339.4911937</v>
      </c>
      <c r="E371" s="301">
        <v>664.87664310000002</v>
      </c>
      <c r="F371" s="301">
        <v>33.801480021666897</v>
      </c>
      <c r="G371" s="301">
        <v>66.198519978333096</v>
      </c>
    </row>
    <row r="372" spans="1:7" x14ac:dyDescent="0.25">
      <c r="A372" s="301" t="s">
        <v>265</v>
      </c>
      <c r="B372" s="301" t="s">
        <v>266</v>
      </c>
      <c r="C372" s="301" t="s">
        <v>16</v>
      </c>
      <c r="D372" s="301">
        <v>59271.115407199999</v>
      </c>
      <c r="E372" s="301">
        <v>13136.756111500001</v>
      </c>
      <c r="F372" s="301">
        <v>81.857281762374001</v>
      </c>
      <c r="G372" s="301">
        <v>18.142718237625999</v>
      </c>
    </row>
    <row r="373" spans="1:7" x14ac:dyDescent="0.25">
      <c r="A373" s="301" t="s">
        <v>267</v>
      </c>
      <c r="B373" s="301" t="s">
        <v>268</v>
      </c>
      <c r="C373" s="301" t="s">
        <v>15</v>
      </c>
      <c r="D373" s="301">
        <v>0</v>
      </c>
      <c r="E373" s="301">
        <v>29.643025300000001</v>
      </c>
      <c r="F373" s="301">
        <v>0</v>
      </c>
      <c r="G373" s="301">
        <v>100</v>
      </c>
    </row>
    <row r="374" spans="1:7" x14ac:dyDescent="0.25">
      <c r="A374" s="301" t="s">
        <v>267</v>
      </c>
      <c r="B374" s="301" t="s">
        <v>268</v>
      </c>
      <c r="C374" s="301" t="s">
        <v>16</v>
      </c>
      <c r="D374" s="301">
        <v>32669.127894000001</v>
      </c>
      <c r="E374" s="301">
        <v>10338.645411400001</v>
      </c>
      <c r="F374" s="301">
        <v>75.960984220259803</v>
      </c>
      <c r="G374" s="301">
        <v>24.0390157797402</v>
      </c>
    </row>
    <row r="375" spans="1:7" x14ac:dyDescent="0.25">
      <c r="A375" s="301" t="s">
        <v>269</v>
      </c>
      <c r="B375" s="301" t="s">
        <v>270</v>
      </c>
      <c r="C375" s="301" t="s">
        <v>15</v>
      </c>
      <c r="D375" s="301">
        <v>88.210813599999994</v>
      </c>
      <c r="E375" s="301">
        <v>102.0260504</v>
      </c>
      <c r="F375" s="301">
        <v>46.368938041367201</v>
      </c>
      <c r="G375" s="301">
        <v>53.631061958632799</v>
      </c>
    </row>
    <row r="376" spans="1:7" x14ac:dyDescent="0.25">
      <c r="A376" s="301" t="s">
        <v>269</v>
      </c>
      <c r="B376" s="301" t="s">
        <v>270</v>
      </c>
      <c r="C376" s="301" t="s">
        <v>16</v>
      </c>
      <c r="D376" s="301">
        <v>11842.895520100001</v>
      </c>
      <c r="E376" s="301">
        <v>1850.2180544</v>
      </c>
      <c r="F376" s="301">
        <v>86.487966784664906</v>
      </c>
      <c r="G376" s="301">
        <v>13.5120332153351</v>
      </c>
    </row>
    <row r="377" spans="1:7" x14ac:dyDescent="0.25">
      <c r="A377" s="301" t="s">
        <v>271</v>
      </c>
      <c r="B377" s="301" t="s">
        <v>272</v>
      </c>
      <c r="C377" s="301" t="s">
        <v>15</v>
      </c>
      <c r="D377" s="301">
        <v>83.5579398</v>
      </c>
      <c r="E377" s="301">
        <v>95.916762399999996</v>
      </c>
      <c r="F377" s="301">
        <v>46.556945784418197</v>
      </c>
      <c r="G377" s="301">
        <v>53.443054215581803</v>
      </c>
    </row>
    <row r="378" spans="1:7" x14ac:dyDescent="0.25">
      <c r="A378" s="301" t="s">
        <v>271</v>
      </c>
      <c r="B378" s="301" t="s">
        <v>272</v>
      </c>
      <c r="C378" s="301" t="s">
        <v>16</v>
      </c>
      <c r="D378" s="301">
        <v>17120.138899099999</v>
      </c>
      <c r="E378" s="301">
        <v>3656.4219885000002</v>
      </c>
      <c r="F378" s="301">
        <v>82.401216407850001</v>
      </c>
      <c r="G378" s="301">
        <v>17.598783592149999</v>
      </c>
    </row>
    <row r="379" spans="1:7" x14ac:dyDescent="0.25">
      <c r="A379" s="301" t="s">
        <v>273</v>
      </c>
      <c r="B379" s="301" t="s">
        <v>274</v>
      </c>
      <c r="C379" s="301" t="s">
        <v>15</v>
      </c>
      <c r="D379" s="301">
        <v>245.0121987</v>
      </c>
      <c r="E379" s="301">
        <v>77.1683716</v>
      </c>
      <c r="F379" s="301">
        <v>76.048098888103596</v>
      </c>
      <c r="G379" s="301">
        <v>23.951901111896401</v>
      </c>
    </row>
    <row r="380" spans="1:7" x14ac:dyDescent="0.25">
      <c r="A380" s="301" t="s">
        <v>273</v>
      </c>
      <c r="B380" s="301" t="s">
        <v>274</v>
      </c>
      <c r="C380" s="301" t="s">
        <v>16</v>
      </c>
      <c r="D380" s="301">
        <v>22916.903313300001</v>
      </c>
      <c r="E380" s="301">
        <v>3522.6437864999998</v>
      </c>
      <c r="F380" s="301">
        <v>86.676610710451101</v>
      </c>
      <c r="G380" s="301">
        <v>13.323389289548899</v>
      </c>
    </row>
    <row r="381" spans="1:7" x14ac:dyDescent="0.25">
      <c r="A381" s="301" t="s">
        <v>275</v>
      </c>
      <c r="B381" s="301" t="s">
        <v>276</v>
      </c>
      <c r="C381" s="301" t="s">
        <v>15</v>
      </c>
      <c r="D381" s="301">
        <v>0</v>
      </c>
      <c r="E381" s="301">
        <v>46.1722143</v>
      </c>
      <c r="F381" s="301">
        <v>0</v>
      </c>
      <c r="G381" s="301">
        <v>100</v>
      </c>
    </row>
    <row r="382" spans="1:7" x14ac:dyDescent="0.25">
      <c r="A382" s="301" t="s">
        <v>275</v>
      </c>
      <c r="B382" s="301" t="s">
        <v>276</v>
      </c>
      <c r="C382" s="301" t="s">
        <v>16</v>
      </c>
      <c r="D382" s="301">
        <v>13553.231120599999</v>
      </c>
      <c r="E382" s="301">
        <v>4119.4729496</v>
      </c>
      <c r="F382" s="301">
        <v>76.690194475975403</v>
      </c>
      <c r="G382" s="301">
        <v>23.3098055240246</v>
      </c>
    </row>
    <row r="383" spans="1:7" x14ac:dyDescent="0.25">
      <c r="A383" s="301" t="s">
        <v>277</v>
      </c>
      <c r="B383" s="301" t="s">
        <v>278</v>
      </c>
      <c r="C383" s="301" t="s">
        <v>15</v>
      </c>
      <c r="D383" s="301">
        <v>82.8550836</v>
      </c>
      <c r="E383" s="301">
        <v>163.49668149999999</v>
      </c>
      <c r="F383" s="301">
        <v>33.632835375207101</v>
      </c>
      <c r="G383" s="301">
        <v>66.367164624792906</v>
      </c>
    </row>
    <row r="384" spans="1:7" x14ac:dyDescent="0.25">
      <c r="A384" s="301" t="s">
        <v>277</v>
      </c>
      <c r="B384" s="301" t="s">
        <v>278</v>
      </c>
      <c r="C384" s="301" t="s">
        <v>16</v>
      </c>
      <c r="D384" s="301">
        <v>5455.1636760000001</v>
      </c>
      <c r="E384" s="301">
        <v>1128.1459977</v>
      </c>
      <c r="F384" s="301">
        <v>82.863543512059195</v>
      </c>
      <c r="G384" s="301">
        <v>17.136456487940801</v>
      </c>
    </row>
    <row r="385" spans="1:7" x14ac:dyDescent="0.25">
      <c r="A385" s="301" t="s">
        <v>279</v>
      </c>
      <c r="B385" s="301" t="s">
        <v>280</v>
      </c>
      <c r="C385" s="301" t="s">
        <v>15</v>
      </c>
      <c r="D385" s="301">
        <v>164.73758330000001</v>
      </c>
      <c r="E385" s="301">
        <v>160.47740099999999</v>
      </c>
      <c r="F385" s="301">
        <v>50.654979399115</v>
      </c>
      <c r="G385" s="301">
        <v>49.345020600885</v>
      </c>
    </row>
    <row r="386" spans="1:7" x14ac:dyDescent="0.25">
      <c r="A386" s="301" t="s">
        <v>279</v>
      </c>
      <c r="B386" s="301" t="s">
        <v>280</v>
      </c>
      <c r="C386" s="301" t="s">
        <v>16</v>
      </c>
      <c r="D386" s="301">
        <v>22942.646015400001</v>
      </c>
      <c r="E386" s="301">
        <v>5190.3783715</v>
      </c>
      <c r="F386" s="301">
        <v>81.550585176626498</v>
      </c>
      <c r="G386" s="301">
        <v>18.449414823373498</v>
      </c>
    </row>
    <row r="387" spans="1:7" x14ac:dyDescent="0.25">
      <c r="A387" s="301" t="s">
        <v>281</v>
      </c>
      <c r="B387" s="301" t="s">
        <v>282</v>
      </c>
      <c r="C387" s="301" t="s">
        <v>15</v>
      </c>
      <c r="D387" s="301">
        <v>2834.8551421000002</v>
      </c>
      <c r="E387" s="301">
        <v>1317.2891887000001</v>
      </c>
      <c r="F387" s="301">
        <v>68.274484609589805</v>
      </c>
      <c r="G387" s="301">
        <v>31.725515390410202</v>
      </c>
    </row>
    <row r="388" spans="1:7" x14ac:dyDescent="0.25">
      <c r="A388" s="301" t="s">
        <v>281</v>
      </c>
      <c r="B388" s="301" t="s">
        <v>282</v>
      </c>
      <c r="C388" s="301" t="s">
        <v>16</v>
      </c>
      <c r="D388" s="301">
        <v>18737.610428100001</v>
      </c>
      <c r="E388" s="301">
        <v>2259.0276660999998</v>
      </c>
      <c r="F388" s="301">
        <v>89.241002983596601</v>
      </c>
      <c r="G388" s="301">
        <v>10.7589970164034</v>
      </c>
    </row>
    <row r="389" spans="1:7" x14ac:dyDescent="0.25">
      <c r="A389" s="301" t="s">
        <v>283</v>
      </c>
      <c r="B389" s="301" t="s">
        <v>284</v>
      </c>
      <c r="C389" s="301" t="s">
        <v>15</v>
      </c>
      <c r="D389" s="301">
        <v>1247.1758359</v>
      </c>
      <c r="E389" s="301">
        <v>673.92446540000003</v>
      </c>
      <c r="F389" s="301">
        <v>64.919870922722893</v>
      </c>
      <c r="G389" s="301">
        <v>35.0801290772771</v>
      </c>
    </row>
    <row r="390" spans="1:7" x14ac:dyDescent="0.25">
      <c r="A390" s="301" t="s">
        <v>283</v>
      </c>
      <c r="B390" s="301" t="s">
        <v>284</v>
      </c>
      <c r="C390" s="301" t="s">
        <v>16</v>
      </c>
      <c r="D390" s="301">
        <v>15393.4992525</v>
      </c>
      <c r="E390" s="301">
        <v>1590.8354009</v>
      </c>
      <c r="F390" s="301">
        <v>90.633513567859794</v>
      </c>
      <c r="G390" s="301">
        <v>9.3664864321402206</v>
      </c>
    </row>
    <row r="391" spans="1:7" x14ac:dyDescent="0.25">
      <c r="A391" s="301" t="s">
        <v>285</v>
      </c>
      <c r="B391" s="301" t="s">
        <v>286</v>
      </c>
      <c r="C391" s="301" t="s">
        <v>15</v>
      </c>
      <c r="D391" s="301">
        <v>31.8581538</v>
      </c>
      <c r="E391" s="301">
        <v>33.3326353</v>
      </c>
      <c r="F391" s="301">
        <v>48.869102889874398</v>
      </c>
      <c r="G391" s="301">
        <v>51.130897110125602</v>
      </c>
    </row>
    <row r="392" spans="1:7" x14ac:dyDescent="0.25">
      <c r="A392" s="301" t="s">
        <v>285</v>
      </c>
      <c r="B392" s="301" t="s">
        <v>286</v>
      </c>
      <c r="C392" s="301" t="s">
        <v>16</v>
      </c>
      <c r="D392" s="301">
        <v>5994.0733649000003</v>
      </c>
      <c r="E392" s="301">
        <v>756.45151109999995</v>
      </c>
      <c r="F392" s="301">
        <v>88.794182304410199</v>
      </c>
      <c r="G392" s="301">
        <v>11.205817695589801</v>
      </c>
    </row>
    <row r="393" spans="1:7" x14ac:dyDescent="0.25">
      <c r="A393" s="301" t="s">
        <v>287</v>
      </c>
      <c r="B393" s="301" t="s">
        <v>288</v>
      </c>
      <c r="C393" s="301" t="s">
        <v>15</v>
      </c>
      <c r="D393" s="301">
        <v>208.7015562</v>
      </c>
      <c r="E393" s="301">
        <v>71.177237099999999</v>
      </c>
      <c r="F393" s="301">
        <v>74.568549384981196</v>
      </c>
      <c r="G393" s="301">
        <v>25.4314506150188</v>
      </c>
    </row>
    <row r="394" spans="1:7" x14ac:dyDescent="0.25">
      <c r="A394" s="301" t="s">
        <v>287</v>
      </c>
      <c r="B394" s="301" t="s">
        <v>288</v>
      </c>
      <c r="C394" s="301" t="s">
        <v>16</v>
      </c>
      <c r="D394" s="301">
        <v>10513.6358535</v>
      </c>
      <c r="E394" s="301">
        <v>1676.2277088000001</v>
      </c>
      <c r="F394" s="301">
        <v>86.249003524665198</v>
      </c>
      <c r="G394" s="301">
        <v>13.7509964753348</v>
      </c>
    </row>
    <row r="395" spans="1:7" x14ac:dyDescent="0.25">
      <c r="A395" s="301" t="s">
        <v>289</v>
      </c>
      <c r="B395" s="301" t="s">
        <v>290</v>
      </c>
      <c r="C395" s="301" t="s">
        <v>15</v>
      </c>
      <c r="D395" s="301">
        <v>1428.2457638000001</v>
      </c>
      <c r="E395" s="301">
        <v>1023.5685275</v>
      </c>
      <c r="F395" s="301">
        <v>58.252607828740402</v>
      </c>
      <c r="G395" s="301">
        <v>41.747392171259598</v>
      </c>
    </row>
    <row r="396" spans="1:7" x14ac:dyDescent="0.25">
      <c r="A396" s="301" t="s">
        <v>289</v>
      </c>
      <c r="B396" s="301" t="s">
        <v>290</v>
      </c>
      <c r="C396" s="301" t="s">
        <v>16</v>
      </c>
      <c r="D396" s="301">
        <v>14099.163632100001</v>
      </c>
      <c r="E396" s="301">
        <v>2308.6948507000002</v>
      </c>
      <c r="F396" s="301">
        <v>85.929334695809601</v>
      </c>
      <c r="G396" s="301">
        <v>14.070665304190401</v>
      </c>
    </row>
    <row r="397" spans="1:7" x14ac:dyDescent="0.25">
      <c r="A397" s="301" t="s">
        <v>291</v>
      </c>
      <c r="B397" s="301" t="s">
        <v>292</v>
      </c>
      <c r="C397" s="301" t="s">
        <v>15</v>
      </c>
      <c r="D397" s="301">
        <v>37.296535800000001</v>
      </c>
      <c r="E397" s="301">
        <v>177.3191789</v>
      </c>
      <c r="F397" s="301">
        <v>17.3782874437386</v>
      </c>
      <c r="G397" s="301">
        <v>82.6217125562614</v>
      </c>
    </row>
    <row r="398" spans="1:7" x14ac:dyDescent="0.25">
      <c r="A398" s="301" t="s">
        <v>291</v>
      </c>
      <c r="B398" s="301" t="s">
        <v>292</v>
      </c>
      <c r="C398" s="301" t="s">
        <v>16</v>
      </c>
      <c r="D398" s="301">
        <v>31246.851224900001</v>
      </c>
      <c r="E398" s="301">
        <v>6223.7674140999998</v>
      </c>
      <c r="F398" s="301">
        <v>83.390273125562402</v>
      </c>
      <c r="G398" s="301">
        <v>16.609726874437602</v>
      </c>
    </row>
    <row r="399" spans="1:7" x14ac:dyDescent="0.25">
      <c r="A399" s="301" t="s">
        <v>293</v>
      </c>
      <c r="B399" s="301" t="s">
        <v>294</v>
      </c>
      <c r="C399" s="301" t="s">
        <v>15</v>
      </c>
      <c r="D399" s="301">
        <v>0</v>
      </c>
      <c r="E399" s="301">
        <v>135.26221340000001</v>
      </c>
      <c r="F399" s="301">
        <v>0</v>
      </c>
      <c r="G399" s="301">
        <v>100</v>
      </c>
    </row>
    <row r="400" spans="1:7" x14ac:dyDescent="0.25">
      <c r="A400" s="301" t="s">
        <v>293</v>
      </c>
      <c r="B400" s="301" t="s">
        <v>294</v>
      </c>
      <c r="C400" s="301" t="s">
        <v>16</v>
      </c>
      <c r="D400" s="301">
        <v>26072.086944999999</v>
      </c>
      <c r="E400" s="301">
        <v>8012.8128419000004</v>
      </c>
      <c r="F400" s="301">
        <v>76.491605103736902</v>
      </c>
      <c r="G400" s="301">
        <v>23.508394896263098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727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660</v>
      </c>
      <c r="F410" s="5" t="s">
        <v>431</v>
      </c>
      <c r="G410" s="5" t="s">
        <v>661</v>
      </c>
    </row>
    <row r="411" spans="1:7" x14ac:dyDescent="0.25">
      <c r="A411" s="302" t="s">
        <v>70</v>
      </c>
      <c r="B411" s="302" t="s">
        <v>71</v>
      </c>
      <c r="C411" s="302" t="s">
        <v>15</v>
      </c>
      <c r="D411" s="302">
        <v>13.582304799999999</v>
      </c>
      <c r="E411" s="302">
        <v>0</v>
      </c>
      <c r="F411" s="302">
        <v>100</v>
      </c>
      <c r="G411" s="302">
        <v>0</v>
      </c>
    </row>
    <row r="412" spans="1:7" x14ac:dyDescent="0.25">
      <c r="A412" s="302" t="s">
        <v>70</v>
      </c>
      <c r="B412" s="302" t="s">
        <v>71</v>
      </c>
      <c r="C412" s="302" t="s">
        <v>16</v>
      </c>
      <c r="D412" s="302">
        <v>136.4341585</v>
      </c>
      <c r="E412" s="302">
        <v>8.2674900000000004</v>
      </c>
      <c r="F412" s="302">
        <v>94.286526735733801</v>
      </c>
      <c r="G412" s="302">
        <v>5.7134732642662298</v>
      </c>
    </row>
    <row r="413" spans="1:7" x14ac:dyDescent="0.25">
      <c r="A413" s="302" t="s">
        <v>72</v>
      </c>
      <c r="B413" s="302" t="s">
        <v>73</v>
      </c>
      <c r="C413" s="302" t="s">
        <v>15</v>
      </c>
      <c r="D413" s="302">
        <v>28.8743725</v>
      </c>
      <c r="E413" s="302">
        <v>28.8743725</v>
      </c>
      <c r="F413" s="302">
        <v>50</v>
      </c>
      <c r="G413" s="302">
        <v>50</v>
      </c>
    </row>
    <row r="414" spans="1:7" x14ac:dyDescent="0.25">
      <c r="A414" s="302" t="s">
        <v>72</v>
      </c>
      <c r="B414" s="302" t="s">
        <v>73</v>
      </c>
      <c r="C414" s="302" t="s">
        <v>16</v>
      </c>
      <c r="D414" s="302">
        <v>290.44221750000003</v>
      </c>
      <c r="E414" s="302">
        <v>22.080402500000002</v>
      </c>
      <c r="F414" s="302">
        <v>92.934782608695699</v>
      </c>
      <c r="G414" s="302">
        <v>7.0652173913043503</v>
      </c>
    </row>
    <row r="415" spans="1:7" x14ac:dyDescent="0.25">
      <c r="A415" s="302" t="s">
        <v>74</v>
      </c>
      <c r="B415" s="302" t="s">
        <v>75</v>
      </c>
      <c r="C415" s="302" t="s">
        <v>15</v>
      </c>
      <c r="D415" s="302">
        <v>58.5033332</v>
      </c>
      <c r="E415" s="302">
        <v>30.654951700000002</v>
      </c>
      <c r="F415" s="302">
        <v>65.617382911321599</v>
      </c>
      <c r="G415" s="302">
        <v>34.382617088678401</v>
      </c>
    </row>
    <row r="416" spans="1:7" x14ac:dyDescent="0.25">
      <c r="A416" s="302" t="s">
        <v>74</v>
      </c>
      <c r="B416" s="302" t="s">
        <v>75</v>
      </c>
      <c r="C416" s="302" t="s">
        <v>16</v>
      </c>
      <c r="D416" s="302">
        <v>238.3470816</v>
      </c>
      <c r="E416" s="302">
        <v>8.2532160000000001</v>
      </c>
      <c r="F416" s="302">
        <v>96.653201119251193</v>
      </c>
      <c r="G416" s="302">
        <v>3.3467988807487998</v>
      </c>
    </row>
    <row r="417" spans="1:7" x14ac:dyDescent="0.25">
      <c r="A417" s="302" t="s">
        <v>76</v>
      </c>
      <c r="B417" s="302" t="s">
        <v>77</v>
      </c>
      <c r="C417" s="302" t="s">
        <v>15</v>
      </c>
      <c r="D417" s="302">
        <v>6.3414636</v>
      </c>
      <c r="E417" s="302">
        <v>1.5853659</v>
      </c>
      <c r="F417" s="302">
        <v>80</v>
      </c>
      <c r="G417" s="302">
        <v>20</v>
      </c>
    </row>
    <row r="418" spans="1:7" x14ac:dyDescent="0.25">
      <c r="A418" s="302" t="s">
        <v>76</v>
      </c>
      <c r="B418" s="302" t="s">
        <v>77</v>
      </c>
      <c r="C418" s="302" t="s">
        <v>16</v>
      </c>
      <c r="D418" s="302">
        <v>9.5121953999999995</v>
      </c>
      <c r="E418" s="302">
        <v>0</v>
      </c>
      <c r="F418" s="302">
        <v>100</v>
      </c>
      <c r="G418" s="302">
        <v>0</v>
      </c>
    </row>
    <row r="419" spans="1:7" x14ac:dyDescent="0.25">
      <c r="A419" s="302" t="s">
        <v>78</v>
      </c>
      <c r="B419" s="302" t="s">
        <v>79</v>
      </c>
      <c r="C419" s="302" t="s">
        <v>15</v>
      </c>
      <c r="D419" s="302">
        <v>272.7635434</v>
      </c>
      <c r="E419" s="302">
        <v>169.45855040000001</v>
      </c>
      <c r="F419" s="302">
        <v>61.680216168340202</v>
      </c>
      <c r="G419" s="302">
        <v>38.319783831659798</v>
      </c>
    </row>
    <row r="420" spans="1:7" x14ac:dyDescent="0.25">
      <c r="A420" s="302" t="s">
        <v>78</v>
      </c>
      <c r="B420" s="302" t="s">
        <v>79</v>
      </c>
      <c r="C420" s="302" t="s">
        <v>16</v>
      </c>
      <c r="D420" s="302">
        <v>2276.4630508</v>
      </c>
      <c r="E420" s="302">
        <v>210.12520420000001</v>
      </c>
      <c r="F420" s="302">
        <v>91.549658300786902</v>
      </c>
      <c r="G420" s="302">
        <v>8.4503416992130909</v>
      </c>
    </row>
    <row r="421" spans="1:7" x14ac:dyDescent="0.25">
      <c r="A421" s="302" t="s">
        <v>90</v>
      </c>
      <c r="B421" s="302" t="s">
        <v>91</v>
      </c>
      <c r="C421" s="302" t="s">
        <v>15</v>
      </c>
      <c r="D421" s="302">
        <v>51.904232</v>
      </c>
      <c r="E421" s="302">
        <v>22.3996706</v>
      </c>
      <c r="F421" s="302">
        <v>69.853978302345595</v>
      </c>
      <c r="G421" s="302">
        <v>30.146021697654401</v>
      </c>
    </row>
    <row r="422" spans="1:7" x14ac:dyDescent="0.25">
      <c r="A422" s="302" t="s">
        <v>90</v>
      </c>
      <c r="B422" s="302" t="s">
        <v>91</v>
      </c>
      <c r="C422" s="302" t="s">
        <v>16</v>
      </c>
      <c r="D422" s="302">
        <v>1040.6175476000001</v>
      </c>
      <c r="E422" s="302">
        <v>132.83876950000001</v>
      </c>
      <c r="F422" s="302">
        <v>88.679700508299405</v>
      </c>
      <c r="G422" s="302">
        <v>11.320299491700601</v>
      </c>
    </row>
    <row r="423" spans="1:7" x14ac:dyDescent="0.25">
      <c r="A423" s="302" t="s">
        <v>106</v>
      </c>
      <c r="B423" s="302" t="s">
        <v>107</v>
      </c>
      <c r="C423" s="302" t="s">
        <v>15</v>
      </c>
      <c r="D423" s="302">
        <v>204.30232530000001</v>
      </c>
      <c r="E423" s="302">
        <v>209.13602800000001</v>
      </c>
      <c r="F423" s="302">
        <v>49.415426427976698</v>
      </c>
      <c r="G423" s="302">
        <v>50.584573572023302</v>
      </c>
    </row>
    <row r="424" spans="1:7" x14ac:dyDescent="0.25">
      <c r="A424" s="302" t="s">
        <v>106</v>
      </c>
      <c r="B424" s="302" t="s">
        <v>107</v>
      </c>
      <c r="C424" s="302" t="s">
        <v>16</v>
      </c>
      <c r="D424" s="302">
        <v>2350.7399965999998</v>
      </c>
      <c r="E424" s="302">
        <v>267.19871239999998</v>
      </c>
      <c r="F424" s="302">
        <v>89.793545911467703</v>
      </c>
      <c r="G424" s="302">
        <v>10.206454088532301</v>
      </c>
    </row>
    <row r="425" spans="1:7" x14ac:dyDescent="0.25">
      <c r="A425" s="302" t="s">
        <v>108</v>
      </c>
      <c r="B425" s="302" t="s">
        <v>109</v>
      </c>
      <c r="C425" s="302" t="s">
        <v>15</v>
      </c>
      <c r="D425" s="302">
        <v>88.426987600000004</v>
      </c>
      <c r="E425" s="302">
        <v>88.426987600000004</v>
      </c>
      <c r="F425" s="302">
        <v>50</v>
      </c>
      <c r="G425" s="302">
        <v>50</v>
      </c>
    </row>
    <row r="426" spans="1:7" x14ac:dyDescent="0.25">
      <c r="A426" s="302" t="s">
        <v>108</v>
      </c>
      <c r="B426" s="302" t="s">
        <v>109</v>
      </c>
      <c r="C426" s="302" t="s">
        <v>16</v>
      </c>
      <c r="D426" s="302">
        <v>896.90230280000003</v>
      </c>
      <c r="E426" s="302">
        <v>61.357501599999999</v>
      </c>
      <c r="F426" s="302">
        <v>93.596986817325799</v>
      </c>
      <c r="G426" s="302">
        <v>6.4030131826741998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728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660</v>
      </c>
      <c r="F436" s="5" t="s">
        <v>431</v>
      </c>
      <c r="G436" s="5" t="s">
        <v>661</v>
      </c>
    </row>
    <row r="437" spans="1:7" x14ac:dyDescent="0.25">
      <c r="A437" s="303" t="s">
        <v>13</v>
      </c>
      <c r="B437" s="303" t="s">
        <v>14</v>
      </c>
      <c r="C437" s="303" t="s">
        <v>15</v>
      </c>
      <c r="D437" s="303">
        <v>724.69856240000001</v>
      </c>
      <c r="E437" s="303">
        <v>550.5359267</v>
      </c>
      <c r="F437" s="303">
        <v>56.828651404453304</v>
      </c>
      <c r="G437" s="303">
        <v>43.171348595546696</v>
      </c>
    </row>
    <row r="438" spans="1:7" x14ac:dyDescent="0.25">
      <c r="A438" s="303" t="s">
        <v>13</v>
      </c>
      <c r="B438" s="303" t="s">
        <v>14</v>
      </c>
      <c r="C438" s="303" t="s">
        <v>16</v>
      </c>
      <c r="D438" s="303">
        <v>7239.4585508</v>
      </c>
      <c r="E438" s="303">
        <v>710.12129619999996</v>
      </c>
      <c r="F438" s="303">
        <v>91.067184557332496</v>
      </c>
      <c r="G438" s="303">
        <v>8.9328154426675095</v>
      </c>
    </row>
    <row r="439" spans="1:7" x14ac:dyDescent="0.25">
      <c r="A439" s="303" t="s">
        <v>25</v>
      </c>
      <c r="B439" s="303" t="s">
        <v>26</v>
      </c>
      <c r="C439" s="303" t="s">
        <v>15</v>
      </c>
      <c r="D439" s="303">
        <v>329.78984120000001</v>
      </c>
      <c r="E439" s="303">
        <v>157.55213929999999</v>
      </c>
      <c r="F439" s="303">
        <v>67.671133289531994</v>
      </c>
      <c r="G439" s="303">
        <v>32.328866710467999</v>
      </c>
    </row>
    <row r="440" spans="1:7" x14ac:dyDescent="0.25">
      <c r="A440" s="303" t="s">
        <v>25</v>
      </c>
      <c r="B440" s="303" t="s">
        <v>26</v>
      </c>
      <c r="C440" s="303" t="s">
        <v>16</v>
      </c>
      <c r="D440" s="303">
        <v>6944.9016185999999</v>
      </c>
      <c r="E440" s="303">
        <v>629.03166239999996</v>
      </c>
      <c r="F440" s="303">
        <v>91.694782102477802</v>
      </c>
      <c r="G440" s="303">
        <v>8.3052178975221693</v>
      </c>
    </row>
    <row r="441" spans="1:7" x14ac:dyDescent="0.25">
      <c r="A441" s="303" t="s">
        <v>27</v>
      </c>
      <c r="B441" s="303" t="s">
        <v>28</v>
      </c>
      <c r="C441" s="303" t="s">
        <v>15</v>
      </c>
      <c r="D441" s="303">
        <v>103.7454776</v>
      </c>
      <c r="E441" s="303">
        <v>56.350823900000002</v>
      </c>
      <c r="F441" s="303">
        <v>64.801920236739505</v>
      </c>
      <c r="G441" s="303">
        <v>35.198079763260502</v>
      </c>
    </row>
    <row r="442" spans="1:7" x14ac:dyDescent="0.25">
      <c r="A442" s="303" t="s">
        <v>27</v>
      </c>
      <c r="B442" s="303" t="s">
        <v>28</v>
      </c>
      <c r="C442" s="303" t="s">
        <v>16</v>
      </c>
      <c r="D442" s="303">
        <v>3270.3381052999998</v>
      </c>
      <c r="E442" s="303">
        <v>344.5379403</v>
      </c>
      <c r="F442" s="303">
        <v>90.468886458240505</v>
      </c>
      <c r="G442" s="303">
        <v>9.5311135417594492</v>
      </c>
    </row>
    <row r="443" spans="1:7" x14ac:dyDescent="0.25">
      <c r="A443" s="303" t="s">
        <v>29</v>
      </c>
      <c r="B443" s="303" t="s">
        <v>30</v>
      </c>
      <c r="C443" s="303" t="s">
        <v>15</v>
      </c>
      <c r="D443" s="303">
        <v>44.135402999999997</v>
      </c>
      <c r="E443" s="303">
        <v>10.185093</v>
      </c>
      <c r="F443" s="303">
        <v>81.25</v>
      </c>
      <c r="G443" s="303">
        <v>18.75</v>
      </c>
    </row>
    <row r="444" spans="1:7" x14ac:dyDescent="0.25">
      <c r="A444" s="303" t="s">
        <v>29</v>
      </c>
      <c r="B444" s="303" t="s">
        <v>30</v>
      </c>
      <c r="C444" s="303" t="s">
        <v>16</v>
      </c>
      <c r="D444" s="303">
        <v>522.83477400000004</v>
      </c>
      <c r="E444" s="303">
        <v>47.530434</v>
      </c>
      <c r="F444" s="303">
        <v>91.6666666666667</v>
      </c>
      <c r="G444" s="303">
        <v>8.3333333333333304</v>
      </c>
    </row>
    <row r="445" spans="1:7" x14ac:dyDescent="0.25">
      <c r="A445" s="303" t="s">
        <v>31</v>
      </c>
      <c r="B445" s="303" t="s">
        <v>32</v>
      </c>
      <c r="C445" s="303" t="s">
        <v>15</v>
      </c>
      <c r="D445" s="303">
        <v>202.82945050000001</v>
      </c>
      <c r="E445" s="303">
        <v>270.3619357</v>
      </c>
      <c r="F445" s="303">
        <v>42.864146815696998</v>
      </c>
      <c r="G445" s="303">
        <v>57.135853184303002</v>
      </c>
    </row>
    <row r="446" spans="1:7" x14ac:dyDescent="0.25">
      <c r="A446" s="303" t="s">
        <v>31</v>
      </c>
      <c r="B446" s="303" t="s">
        <v>32</v>
      </c>
      <c r="C446" s="303" t="s">
        <v>16</v>
      </c>
      <c r="D446" s="303">
        <v>5507.5863957000001</v>
      </c>
      <c r="E446" s="303">
        <v>928.75510550000001</v>
      </c>
      <c r="F446" s="303">
        <v>85.570139413409905</v>
      </c>
      <c r="G446" s="303">
        <v>14.429860586590101</v>
      </c>
    </row>
    <row r="447" spans="1:7" x14ac:dyDescent="0.25">
      <c r="A447" s="303" t="s">
        <v>33</v>
      </c>
      <c r="B447" s="303" t="s">
        <v>34</v>
      </c>
      <c r="C447" s="303" t="s">
        <v>15</v>
      </c>
      <c r="D447" s="303">
        <v>97.673166100000003</v>
      </c>
      <c r="E447" s="303">
        <v>16.042566799999999</v>
      </c>
      <c r="F447" s="303">
        <v>85.8923946661738</v>
      </c>
      <c r="G447" s="303">
        <v>14.1076053338262</v>
      </c>
    </row>
    <row r="448" spans="1:7" x14ac:dyDescent="0.25">
      <c r="A448" s="303" t="s">
        <v>33</v>
      </c>
      <c r="B448" s="303" t="s">
        <v>34</v>
      </c>
      <c r="C448" s="303" t="s">
        <v>16</v>
      </c>
      <c r="D448" s="303">
        <v>536.92665250000005</v>
      </c>
      <c r="E448" s="303">
        <v>46.833015099999997</v>
      </c>
      <c r="F448" s="303">
        <v>91.977346552127599</v>
      </c>
      <c r="G448" s="303">
        <v>8.0226534478724201</v>
      </c>
    </row>
    <row r="449" spans="1:7" x14ac:dyDescent="0.25">
      <c r="A449" s="303" t="s">
        <v>35</v>
      </c>
      <c r="B449" s="303" t="s">
        <v>36</v>
      </c>
      <c r="C449" s="303" t="s">
        <v>15</v>
      </c>
      <c r="D449" s="303">
        <v>169.47228380000001</v>
      </c>
      <c r="E449" s="303">
        <v>101.09695120000001</v>
      </c>
      <c r="F449" s="303">
        <v>62.635459571004098</v>
      </c>
      <c r="G449" s="303">
        <v>37.364540428995902</v>
      </c>
    </row>
    <row r="450" spans="1:7" x14ac:dyDescent="0.25">
      <c r="A450" s="303" t="s">
        <v>35</v>
      </c>
      <c r="B450" s="303" t="s">
        <v>36</v>
      </c>
      <c r="C450" s="303" t="s">
        <v>16</v>
      </c>
      <c r="D450" s="303">
        <v>1254.7463938000001</v>
      </c>
      <c r="E450" s="303">
        <v>145.80486010000001</v>
      </c>
      <c r="F450" s="303">
        <v>89.589466312354602</v>
      </c>
      <c r="G450" s="303">
        <v>10.410533687645399</v>
      </c>
    </row>
    <row r="451" spans="1:7" x14ac:dyDescent="0.25">
      <c r="A451" s="303" t="s">
        <v>37</v>
      </c>
      <c r="B451" s="303" t="s">
        <v>38</v>
      </c>
      <c r="C451" s="303" t="s">
        <v>15</v>
      </c>
      <c r="D451" s="303">
        <v>63.124305700000001</v>
      </c>
      <c r="E451" s="303">
        <v>49.794039300000001</v>
      </c>
      <c r="F451" s="303">
        <v>55.902613255622903</v>
      </c>
      <c r="G451" s="303">
        <v>44.097386744377097</v>
      </c>
    </row>
    <row r="452" spans="1:7" x14ac:dyDescent="0.25">
      <c r="A452" s="303" t="s">
        <v>37</v>
      </c>
      <c r="B452" s="303" t="s">
        <v>38</v>
      </c>
      <c r="C452" s="303" t="s">
        <v>16</v>
      </c>
      <c r="D452" s="303">
        <v>2388.3244251000001</v>
      </c>
      <c r="E452" s="303">
        <v>472.94900519999999</v>
      </c>
      <c r="F452" s="303">
        <v>83.470681264096697</v>
      </c>
      <c r="G452" s="303">
        <v>16.529318735903299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729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730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731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660</v>
      </c>
      <c r="F16" s="5" t="s">
        <v>431</v>
      </c>
      <c r="G16" s="5" t="s">
        <v>661</v>
      </c>
    </row>
    <row r="17" spans="1:7" x14ac:dyDescent="0.25">
      <c r="A17" s="304" t="s">
        <v>13</v>
      </c>
      <c r="B17" s="304" t="s">
        <v>14</v>
      </c>
      <c r="C17" s="304" t="s">
        <v>15</v>
      </c>
      <c r="D17" s="304">
        <v>1069.6822514</v>
      </c>
      <c r="E17" s="304">
        <v>113489.49598959999</v>
      </c>
      <c r="F17" s="304">
        <v>0.93373771340231904</v>
      </c>
      <c r="G17" s="304">
        <v>99.066262286597706</v>
      </c>
    </row>
    <row r="18" spans="1:7" x14ac:dyDescent="0.25">
      <c r="A18" s="304" t="s">
        <v>13</v>
      </c>
      <c r="B18" s="304" t="s">
        <v>14</v>
      </c>
      <c r="C18" s="304" t="s">
        <v>16</v>
      </c>
      <c r="D18" s="304">
        <v>1273735.7229038</v>
      </c>
      <c r="E18" s="304">
        <v>1422054.6115912001</v>
      </c>
      <c r="F18" s="304">
        <v>47.249064832870502</v>
      </c>
      <c r="G18" s="304">
        <v>52.750935167129498</v>
      </c>
    </row>
    <row r="19" spans="1:7" x14ac:dyDescent="0.25">
      <c r="A19" s="304" t="s">
        <v>13</v>
      </c>
      <c r="B19" s="304" t="s">
        <v>17</v>
      </c>
      <c r="C19" s="304" t="s">
        <v>15</v>
      </c>
      <c r="D19" s="304">
        <v>0</v>
      </c>
      <c r="E19" s="304">
        <v>1275.2344891</v>
      </c>
      <c r="F19" s="304">
        <v>0</v>
      </c>
      <c r="G19" s="304">
        <v>100</v>
      </c>
    </row>
    <row r="20" spans="1:7" x14ac:dyDescent="0.25">
      <c r="A20" s="304" t="s">
        <v>13</v>
      </c>
      <c r="B20" s="304" t="s">
        <v>17</v>
      </c>
      <c r="C20" s="304" t="s">
        <v>16</v>
      </c>
      <c r="D20" s="304">
        <v>1885.5133201000001</v>
      </c>
      <c r="E20" s="304">
        <v>6064.0665269000001</v>
      </c>
      <c r="F20" s="304">
        <v>23.718402184633099</v>
      </c>
      <c r="G20" s="304">
        <v>76.281597815366894</v>
      </c>
    </row>
    <row r="21" spans="1:7" x14ac:dyDescent="0.25">
      <c r="A21" s="304" t="s">
        <v>13</v>
      </c>
      <c r="B21" s="304" t="s">
        <v>18</v>
      </c>
      <c r="C21" s="304" t="s">
        <v>15</v>
      </c>
      <c r="D21" s="304">
        <v>1069.6822514</v>
      </c>
      <c r="E21" s="304">
        <v>112214.2615005</v>
      </c>
      <c r="F21" s="304">
        <v>0.94424877522156303</v>
      </c>
      <c r="G21" s="304">
        <v>99.055751224778405</v>
      </c>
    </row>
    <row r="22" spans="1:7" x14ac:dyDescent="0.25">
      <c r="A22" s="304" t="s">
        <v>13</v>
      </c>
      <c r="B22" s="304" t="s">
        <v>18</v>
      </c>
      <c r="C22" s="304" t="s">
        <v>16</v>
      </c>
      <c r="D22" s="304">
        <v>1271850.2095836999</v>
      </c>
      <c r="E22" s="304">
        <v>1415990.5450643001</v>
      </c>
      <c r="F22" s="304">
        <v>47.3186593135895</v>
      </c>
      <c r="G22" s="304">
        <v>52.6813406864105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732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660</v>
      </c>
      <c r="F32" s="5" t="s">
        <v>431</v>
      </c>
      <c r="G32" s="5" t="s">
        <v>661</v>
      </c>
    </row>
    <row r="33" spans="1:7" x14ac:dyDescent="0.25">
      <c r="A33" s="305" t="s">
        <v>13</v>
      </c>
      <c r="B33" s="305" t="s">
        <v>14</v>
      </c>
      <c r="C33" s="305" t="s">
        <v>15</v>
      </c>
      <c r="D33" s="305">
        <v>1069.6822514</v>
      </c>
      <c r="E33" s="305">
        <v>113489.49598959999</v>
      </c>
      <c r="F33" s="305">
        <v>0.93373771340231904</v>
      </c>
      <c r="G33" s="305">
        <v>99.066262286597706</v>
      </c>
    </row>
    <row r="34" spans="1:7" x14ac:dyDescent="0.25">
      <c r="A34" s="305" t="s">
        <v>13</v>
      </c>
      <c r="B34" s="305" t="s">
        <v>14</v>
      </c>
      <c r="C34" s="305" t="s">
        <v>16</v>
      </c>
      <c r="D34" s="305">
        <v>1273735.7229038</v>
      </c>
      <c r="E34" s="305">
        <v>1422054.6115912001</v>
      </c>
      <c r="F34" s="305">
        <v>47.249064832870502</v>
      </c>
      <c r="G34" s="305">
        <v>52.750935167129498</v>
      </c>
    </row>
    <row r="35" spans="1:7" x14ac:dyDescent="0.25">
      <c r="A35" s="305" t="s">
        <v>25</v>
      </c>
      <c r="B35" s="305" t="s">
        <v>26</v>
      </c>
      <c r="C35" s="305" t="s">
        <v>15</v>
      </c>
      <c r="D35" s="305">
        <v>54.418692800000002</v>
      </c>
      <c r="E35" s="305">
        <v>1679.1250886</v>
      </c>
      <c r="F35" s="305">
        <v>3.13915883659147</v>
      </c>
      <c r="G35" s="305">
        <v>96.860841163408494</v>
      </c>
    </row>
    <row r="36" spans="1:7" x14ac:dyDescent="0.25">
      <c r="A36" s="305" t="s">
        <v>25</v>
      </c>
      <c r="B36" s="305" t="s">
        <v>26</v>
      </c>
      <c r="C36" s="305" t="s">
        <v>16</v>
      </c>
      <c r="D36" s="305">
        <v>22741.619103000001</v>
      </c>
      <c r="E36" s="305">
        <v>28701.582447299999</v>
      </c>
      <c r="F36" s="305">
        <v>44.207239086322701</v>
      </c>
      <c r="G36" s="305">
        <v>55.792760913677299</v>
      </c>
    </row>
    <row r="37" spans="1:7" x14ac:dyDescent="0.25">
      <c r="A37" s="305" t="s">
        <v>27</v>
      </c>
      <c r="B37" s="305" t="s">
        <v>28</v>
      </c>
      <c r="C37" s="305" t="s">
        <v>15</v>
      </c>
      <c r="D37" s="305">
        <v>6.3775659999999998</v>
      </c>
      <c r="E37" s="305">
        <v>363.2543091</v>
      </c>
      <c r="F37" s="305">
        <v>1.7253831256502501</v>
      </c>
      <c r="G37" s="305">
        <v>98.274616874349803</v>
      </c>
    </row>
    <row r="38" spans="1:7" x14ac:dyDescent="0.25">
      <c r="A38" s="305" t="s">
        <v>27</v>
      </c>
      <c r="B38" s="305" t="s">
        <v>28</v>
      </c>
      <c r="C38" s="305" t="s">
        <v>16</v>
      </c>
      <c r="D38" s="305">
        <v>5021.6539101999997</v>
      </c>
      <c r="E38" s="305">
        <v>6682.2680418999998</v>
      </c>
      <c r="F38" s="305">
        <v>42.905736476643</v>
      </c>
      <c r="G38" s="305">
        <v>57.094263523357</v>
      </c>
    </row>
    <row r="39" spans="1:7" x14ac:dyDescent="0.25">
      <c r="A39" s="305" t="s">
        <v>29</v>
      </c>
      <c r="B39" s="305" t="s">
        <v>30</v>
      </c>
      <c r="C39" s="305" t="s">
        <v>15</v>
      </c>
      <c r="D39" s="305">
        <v>1.131677</v>
      </c>
      <c r="E39" s="305">
        <v>881.87165890000006</v>
      </c>
      <c r="F39" s="305">
        <v>0.12816225647058699</v>
      </c>
      <c r="G39" s="305">
        <v>99.871837743529397</v>
      </c>
    </row>
    <row r="40" spans="1:7" x14ac:dyDescent="0.25">
      <c r="A40" s="305" t="s">
        <v>29</v>
      </c>
      <c r="B40" s="305" t="s">
        <v>30</v>
      </c>
      <c r="C40" s="305" t="s">
        <v>16</v>
      </c>
      <c r="D40" s="305">
        <v>21527.432741100001</v>
      </c>
      <c r="E40" s="305">
        <v>17922.056747499999</v>
      </c>
      <c r="F40" s="305">
        <v>54.569610456735901</v>
      </c>
      <c r="G40" s="305">
        <v>45.430389543264099</v>
      </c>
    </row>
    <row r="41" spans="1:7" x14ac:dyDescent="0.25">
      <c r="A41" s="305" t="s">
        <v>31</v>
      </c>
      <c r="B41" s="305" t="s">
        <v>32</v>
      </c>
      <c r="C41" s="305" t="s">
        <v>15</v>
      </c>
      <c r="D41" s="305">
        <v>8.7215729999999994</v>
      </c>
      <c r="E41" s="305">
        <v>793.65561630000002</v>
      </c>
      <c r="F41" s="305">
        <v>1.08696671793583</v>
      </c>
      <c r="G41" s="305">
        <v>98.913033282064106</v>
      </c>
    </row>
    <row r="42" spans="1:7" x14ac:dyDescent="0.25">
      <c r="A42" s="305" t="s">
        <v>31</v>
      </c>
      <c r="B42" s="305" t="s">
        <v>32</v>
      </c>
      <c r="C42" s="305" t="s">
        <v>16</v>
      </c>
      <c r="D42" s="305">
        <v>5569.2415498999999</v>
      </c>
      <c r="E42" s="305">
        <v>6872.4594807000003</v>
      </c>
      <c r="F42" s="305">
        <v>44.762701950501899</v>
      </c>
      <c r="G42" s="305">
        <v>55.237298049498101</v>
      </c>
    </row>
    <row r="43" spans="1:7" x14ac:dyDescent="0.25">
      <c r="A43" s="305" t="s">
        <v>33</v>
      </c>
      <c r="B43" s="305" t="s">
        <v>34</v>
      </c>
      <c r="C43" s="305" t="s">
        <v>15</v>
      </c>
      <c r="D43" s="305">
        <v>1.4395777000000001</v>
      </c>
      <c r="E43" s="305">
        <v>1500.8362319</v>
      </c>
      <c r="F43" s="305">
        <v>9.5826458151070507E-2</v>
      </c>
      <c r="G43" s="305">
        <v>99.904173541848905</v>
      </c>
    </row>
    <row r="44" spans="1:7" x14ac:dyDescent="0.25">
      <c r="A44" s="305" t="s">
        <v>33</v>
      </c>
      <c r="B44" s="305" t="s">
        <v>34</v>
      </c>
      <c r="C44" s="305" t="s">
        <v>16</v>
      </c>
      <c r="D44" s="305">
        <v>24740.680182700002</v>
      </c>
      <c r="E44" s="305">
        <v>24356.543733899998</v>
      </c>
      <c r="F44" s="305">
        <v>50.391199764626698</v>
      </c>
      <c r="G44" s="305">
        <v>49.608800235373302</v>
      </c>
    </row>
    <row r="45" spans="1:7" x14ac:dyDescent="0.25">
      <c r="A45" s="305" t="s">
        <v>35</v>
      </c>
      <c r="B45" s="305" t="s">
        <v>36</v>
      </c>
      <c r="C45" s="305" t="s">
        <v>15</v>
      </c>
      <c r="D45" s="305">
        <v>681.65383610000004</v>
      </c>
      <c r="E45" s="305">
        <v>17224.096332500001</v>
      </c>
      <c r="F45" s="305">
        <v>3.8068990669565301</v>
      </c>
      <c r="G45" s="305">
        <v>96.193100933043496</v>
      </c>
    </row>
    <row r="46" spans="1:7" x14ac:dyDescent="0.25">
      <c r="A46" s="305" t="s">
        <v>35</v>
      </c>
      <c r="B46" s="305" t="s">
        <v>36</v>
      </c>
      <c r="C46" s="305" t="s">
        <v>16</v>
      </c>
      <c r="D46" s="305">
        <v>94171.853663400005</v>
      </c>
      <c r="E46" s="305">
        <v>146875.57250440001</v>
      </c>
      <c r="F46" s="305">
        <v>39.067769841211401</v>
      </c>
      <c r="G46" s="305">
        <v>60.932230158788599</v>
      </c>
    </row>
    <row r="47" spans="1:7" x14ac:dyDescent="0.25">
      <c r="A47" s="305" t="s">
        <v>37</v>
      </c>
      <c r="B47" s="305" t="s">
        <v>38</v>
      </c>
      <c r="C47" s="305" t="s">
        <v>15</v>
      </c>
      <c r="D47" s="305">
        <v>0</v>
      </c>
      <c r="E47" s="305">
        <v>242.77881310000001</v>
      </c>
      <c r="F47" s="305">
        <v>0</v>
      </c>
      <c r="G47" s="305">
        <v>100</v>
      </c>
    </row>
    <row r="48" spans="1:7" x14ac:dyDescent="0.25">
      <c r="A48" s="305" t="s">
        <v>37</v>
      </c>
      <c r="B48" s="305" t="s">
        <v>38</v>
      </c>
      <c r="C48" s="305" t="s">
        <v>16</v>
      </c>
      <c r="D48" s="305">
        <v>5059.4031279999999</v>
      </c>
      <c r="E48" s="305">
        <v>4461.9866572000001</v>
      </c>
      <c r="F48" s="305">
        <v>53.137233556642201</v>
      </c>
      <c r="G48" s="305">
        <v>46.862766443357799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733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660</v>
      </c>
      <c r="F58" s="5" t="s">
        <v>431</v>
      </c>
      <c r="G58" s="5" t="s">
        <v>661</v>
      </c>
    </row>
    <row r="59" spans="1:7" x14ac:dyDescent="0.25">
      <c r="A59" s="306" t="s">
        <v>13</v>
      </c>
      <c r="B59" s="306" t="s">
        <v>14</v>
      </c>
      <c r="C59" s="306" t="s">
        <v>15</v>
      </c>
      <c r="D59" s="306">
        <v>1069.6822514</v>
      </c>
      <c r="E59" s="306">
        <v>112214.2615005</v>
      </c>
      <c r="F59" s="306">
        <v>0.94424877522156303</v>
      </c>
      <c r="G59" s="306">
        <v>99.055751224778405</v>
      </c>
    </row>
    <row r="60" spans="1:7" x14ac:dyDescent="0.25">
      <c r="A60" s="306" t="s">
        <v>13</v>
      </c>
      <c r="B60" s="306" t="s">
        <v>14</v>
      </c>
      <c r="C60" s="306" t="s">
        <v>16</v>
      </c>
      <c r="D60" s="306">
        <v>1271850.2095836999</v>
      </c>
      <c r="E60" s="306">
        <v>1415990.5450643001</v>
      </c>
      <c r="F60" s="306">
        <v>47.3186593135895</v>
      </c>
      <c r="G60" s="306">
        <v>52.6813406864105</v>
      </c>
    </row>
    <row r="61" spans="1:7" x14ac:dyDescent="0.25">
      <c r="A61" s="306" t="s">
        <v>40</v>
      </c>
      <c r="B61" s="306" t="s">
        <v>41</v>
      </c>
      <c r="C61" s="306" t="s">
        <v>15</v>
      </c>
      <c r="D61" s="306">
        <v>5.8971410000000004</v>
      </c>
      <c r="E61" s="306">
        <v>213.49378720000001</v>
      </c>
      <c r="F61" s="306">
        <v>2.6879602763812001</v>
      </c>
      <c r="G61" s="306">
        <v>97.312039723618796</v>
      </c>
    </row>
    <row r="62" spans="1:7" x14ac:dyDescent="0.25">
      <c r="A62" s="306" t="s">
        <v>40</v>
      </c>
      <c r="B62" s="306" t="s">
        <v>41</v>
      </c>
      <c r="C62" s="306" t="s">
        <v>16</v>
      </c>
      <c r="D62" s="306">
        <v>1461.6520688000001</v>
      </c>
      <c r="E62" s="306">
        <v>1934.3613083</v>
      </c>
      <c r="F62" s="306">
        <v>43.040232958333199</v>
      </c>
      <c r="G62" s="306">
        <v>56.959767041666801</v>
      </c>
    </row>
    <row r="63" spans="1:7" x14ac:dyDescent="0.25">
      <c r="A63" s="306" t="s">
        <v>42</v>
      </c>
      <c r="B63" s="306" t="s">
        <v>43</v>
      </c>
      <c r="C63" s="306" t="s">
        <v>15</v>
      </c>
      <c r="D63" s="306">
        <v>0</v>
      </c>
      <c r="E63" s="306">
        <v>949.42286469999999</v>
      </c>
      <c r="F63" s="306">
        <v>0</v>
      </c>
      <c r="G63" s="306">
        <v>100</v>
      </c>
    </row>
    <row r="64" spans="1:7" x14ac:dyDescent="0.25">
      <c r="A64" s="306" t="s">
        <v>42</v>
      </c>
      <c r="B64" s="306" t="s">
        <v>43</v>
      </c>
      <c r="C64" s="306" t="s">
        <v>16</v>
      </c>
      <c r="D64" s="306">
        <v>11057.9772249</v>
      </c>
      <c r="E64" s="306">
        <v>11838.4274197</v>
      </c>
      <c r="F64" s="306">
        <v>48.295692692992198</v>
      </c>
      <c r="G64" s="306">
        <v>51.704307307007802</v>
      </c>
    </row>
    <row r="65" spans="1:7" x14ac:dyDescent="0.25">
      <c r="A65" s="306" t="s">
        <v>25</v>
      </c>
      <c r="B65" s="306" t="s">
        <v>26</v>
      </c>
      <c r="C65" s="306" t="s">
        <v>15</v>
      </c>
      <c r="D65" s="306">
        <v>32.760647200000001</v>
      </c>
      <c r="E65" s="306">
        <v>1213.4411537000001</v>
      </c>
      <c r="F65" s="306">
        <v>2.6288396611480098</v>
      </c>
      <c r="G65" s="306">
        <v>97.371160338851993</v>
      </c>
    </row>
    <row r="66" spans="1:7" x14ac:dyDescent="0.25">
      <c r="A66" s="306" t="s">
        <v>25</v>
      </c>
      <c r="B66" s="306" t="s">
        <v>26</v>
      </c>
      <c r="C66" s="306" t="s">
        <v>16</v>
      </c>
      <c r="D66" s="306">
        <v>19719.7284354</v>
      </c>
      <c r="E66" s="306">
        <v>24149.539833899998</v>
      </c>
      <c r="F66" s="306">
        <v>44.951122308096501</v>
      </c>
      <c r="G66" s="306">
        <v>55.048877691903499</v>
      </c>
    </row>
    <row r="67" spans="1:7" x14ac:dyDescent="0.25">
      <c r="A67" s="306" t="s">
        <v>27</v>
      </c>
      <c r="B67" s="306" t="s">
        <v>28</v>
      </c>
      <c r="C67" s="306" t="s">
        <v>15</v>
      </c>
      <c r="D67" s="306">
        <v>0</v>
      </c>
      <c r="E67" s="306">
        <v>209.53557359999999</v>
      </c>
      <c r="F67" s="306">
        <v>0</v>
      </c>
      <c r="G67" s="306">
        <v>100</v>
      </c>
    </row>
    <row r="68" spans="1:7" x14ac:dyDescent="0.25">
      <c r="A68" s="306" t="s">
        <v>27</v>
      </c>
      <c r="B68" s="306" t="s">
        <v>28</v>
      </c>
      <c r="C68" s="306" t="s">
        <v>16</v>
      </c>
      <c r="D68" s="306">
        <v>3416.3744025999999</v>
      </c>
      <c r="E68" s="306">
        <v>4672.6715039000001</v>
      </c>
      <c r="F68" s="306">
        <v>42.234577997075696</v>
      </c>
      <c r="G68" s="306">
        <v>57.765422002924304</v>
      </c>
    </row>
    <row r="69" spans="1:7" x14ac:dyDescent="0.25">
      <c r="A69" s="306" t="s">
        <v>44</v>
      </c>
      <c r="B69" s="306" t="s">
        <v>45</v>
      </c>
      <c r="C69" s="306" t="s">
        <v>15</v>
      </c>
      <c r="D69" s="306">
        <v>37.9440223</v>
      </c>
      <c r="E69" s="306">
        <v>687.01919769999995</v>
      </c>
      <c r="F69" s="306">
        <v>5.2339237706431501</v>
      </c>
      <c r="G69" s="306">
        <v>94.766076229356798</v>
      </c>
    </row>
    <row r="70" spans="1:7" x14ac:dyDescent="0.25">
      <c r="A70" s="306" t="s">
        <v>44</v>
      </c>
      <c r="B70" s="306" t="s">
        <v>45</v>
      </c>
      <c r="C70" s="306" t="s">
        <v>16</v>
      </c>
      <c r="D70" s="306">
        <v>3059.7216564</v>
      </c>
      <c r="E70" s="306">
        <v>3709.0287397000002</v>
      </c>
      <c r="F70" s="306">
        <v>45.203641401268698</v>
      </c>
      <c r="G70" s="306">
        <v>54.796358598731302</v>
      </c>
    </row>
    <row r="71" spans="1:7" x14ac:dyDescent="0.25">
      <c r="A71" s="306" t="s">
        <v>46</v>
      </c>
      <c r="B71" s="306" t="s">
        <v>47</v>
      </c>
      <c r="C71" s="306" t="s">
        <v>15</v>
      </c>
      <c r="D71" s="306">
        <v>38.0003739</v>
      </c>
      <c r="E71" s="306">
        <v>2224.1442040000002</v>
      </c>
      <c r="F71" s="306">
        <v>1.67983842727137</v>
      </c>
      <c r="G71" s="306">
        <v>98.320161572728594</v>
      </c>
    </row>
    <row r="72" spans="1:7" x14ac:dyDescent="0.25">
      <c r="A72" s="306" t="s">
        <v>46</v>
      </c>
      <c r="B72" s="306" t="s">
        <v>47</v>
      </c>
      <c r="C72" s="306" t="s">
        <v>16</v>
      </c>
      <c r="D72" s="306">
        <v>23144.166627800001</v>
      </c>
      <c r="E72" s="306">
        <v>23702.447759999999</v>
      </c>
      <c r="F72" s="306">
        <v>49.404139296408403</v>
      </c>
      <c r="G72" s="306">
        <v>50.595860703591597</v>
      </c>
    </row>
    <row r="73" spans="1:7" x14ac:dyDescent="0.25">
      <c r="A73" s="306" t="s">
        <v>29</v>
      </c>
      <c r="B73" s="306" t="s">
        <v>30</v>
      </c>
      <c r="C73" s="306" t="s">
        <v>15</v>
      </c>
      <c r="D73" s="306">
        <v>0</v>
      </c>
      <c r="E73" s="306">
        <v>828.68283989999998</v>
      </c>
      <c r="F73" s="306">
        <v>0</v>
      </c>
      <c r="G73" s="306">
        <v>100</v>
      </c>
    </row>
    <row r="74" spans="1:7" x14ac:dyDescent="0.25">
      <c r="A74" s="306" t="s">
        <v>29</v>
      </c>
      <c r="B74" s="306" t="s">
        <v>30</v>
      </c>
      <c r="C74" s="306" t="s">
        <v>16</v>
      </c>
      <c r="D74" s="306">
        <v>21266.0153541</v>
      </c>
      <c r="E74" s="306">
        <v>17613.108926500001</v>
      </c>
      <c r="F74" s="306">
        <v>54.697773541960601</v>
      </c>
      <c r="G74" s="306">
        <v>45.302226458039399</v>
      </c>
    </row>
    <row r="75" spans="1:7" x14ac:dyDescent="0.25">
      <c r="A75" s="306" t="s">
        <v>48</v>
      </c>
      <c r="B75" s="306" t="s">
        <v>49</v>
      </c>
      <c r="C75" s="306" t="s">
        <v>15</v>
      </c>
      <c r="D75" s="306">
        <v>0</v>
      </c>
      <c r="E75" s="306">
        <v>4234.0522337000002</v>
      </c>
      <c r="F75" s="306">
        <v>0</v>
      </c>
      <c r="G75" s="306">
        <v>100</v>
      </c>
    </row>
    <row r="76" spans="1:7" x14ac:dyDescent="0.25">
      <c r="A76" s="306" t="s">
        <v>48</v>
      </c>
      <c r="B76" s="306" t="s">
        <v>49</v>
      </c>
      <c r="C76" s="306" t="s">
        <v>16</v>
      </c>
      <c r="D76" s="306">
        <v>14667.269438400001</v>
      </c>
      <c r="E76" s="306">
        <v>37518.430640300001</v>
      </c>
      <c r="F76" s="306">
        <v>28.105916786170599</v>
      </c>
      <c r="G76" s="306">
        <v>71.894083213829404</v>
      </c>
    </row>
    <row r="77" spans="1:7" x14ac:dyDescent="0.25">
      <c r="A77" s="306" t="s">
        <v>50</v>
      </c>
      <c r="B77" s="306" t="s">
        <v>51</v>
      </c>
      <c r="C77" s="306" t="s">
        <v>15</v>
      </c>
      <c r="D77" s="306">
        <v>0</v>
      </c>
      <c r="E77" s="306">
        <v>200.62535879999999</v>
      </c>
      <c r="F77" s="306">
        <v>0</v>
      </c>
      <c r="G77" s="306">
        <v>100</v>
      </c>
    </row>
    <row r="78" spans="1:7" x14ac:dyDescent="0.25">
      <c r="A78" s="306" t="s">
        <v>50</v>
      </c>
      <c r="B78" s="306" t="s">
        <v>51</v>
      </c>
      <c r="C78" s="306" t="s">
        <v>16</v>
      </c>
      <c r="D78" s="306">
        <v>2516.3968441000002</v>
      </c>
      <c r="E78" s="306">
        <v>2031.9200398999999</v>
      </c>
      <c r="F78" s="306">
        <v>55.325891055483503</v>
      </c>
      <c r="G78" s="306">
        <v>44.674108944516497</v>
      </c>
    </row>
    <row r="79" spans="1:7" x14ac:dyDescent="0.25">
      <c r="A79" s="306" t="s">
        <v>31</v>
      </c>
      <c r="B79" s="306" t="s">
        <v>32</v>
      </c>
      <c r="C79" s="306" t="s">
        <v>15</v>
      </c>
      <c r="D79" s="306">
        <v>8.7215729999999994</v>
      </c>
      <c r="E79" s="306">
        <v>320.46423010000001</v>
      </c>
      <c r="F79" s="306">
        <v>2.64943776975417</v>
      </c>
      <c r="G79" s="306">
        <v>97.350562230245799</v>
      </c>
    </row>
    <row r="80" spans="1:7" x14ac:dyDescent="0.25">
      <c r="A80" s="306" t="s">
        <v>31</v>
      </c>
      <c r="B80" s="306" t="s">
        <v>32</v>
      </c>
      <c r="C80" s="306" t="s">
        <v>16</v>
      </c>
      <c r="D80" s="306">
        <v>3093.4546513999999</v>
      </c>
      <c r="E80" s="306">
        <v>2911.9048779999998</v>
      </c>
      <c r="F80" s="306">
        <v>51.511564565878203</v>
      </c>
      <c r="G80" s="306">
        <v>48.488435434121797</v>
      </c>
    </row>
    <row r="81" spans="1:7" x14ac:dyDescent="0.25">
      <c r="A81" s="306" t="s">
        <v>52</v>
      </c>
      <c r="B81" s="306" t="s">
        <v>53</v>
      </c>
      <c r="C81" s="306" t="s">
        <v>15</v>
      </c>
      <c r="D81" s="306">
        <v>38.520946700000003</v>
      </c>
      <c r="E81" s="306">
        <v>2338.6694063</v>
      </c>
      <c r="F81" s="306">
        <v>1.62044014066382</v>
      </c>
      <c r="G81" s="306">
        <v>98.379559859336197</v>
      </c>
    </row>
    <row r="82" spans="1:7" x14ac:dyDescent="0.25">
      <c r="A82" s="306" t="s">
        <v>52</v>
      </c>
      <c r="B82" s="306" t="s">
        <v>53</v>
      </c>
      <c r="C82" s="306" t="s">
        <v>16</v>
      </c>
      <c r="D82" s="306">
        <v>21912.891344600001</v>
      </c>
      <c r="E82" s="306">
        <v>19726.288534200001</v>
      </c>
      <c r="F82" s="306">
        <v>52.625655472519597</v>
      </c>
      <c r="G82" s="306">
        <v>47.374344527480403</v>
      </c>
    </row>
    <row r="83" spans="1:7" x14ac:dyDescent="0.25">
      <c r="A83" s="306" t="s">
        <v>33</v>
      </c>
      <c r="B83" s="306" t="s">
        <v>34</v>
      </c>
      <c r="C83" s="306" t="s">
        <v>15</v>
      </c>
      <c r="D83" s="306">
        <v>0</v>
      </c>
      <c r="E83" s="306">
        <v>1388.5600767000001</v>
      </c>
      <c r="F83" s="306">
        <v>0</v>
      </c>
      <c r="G83" s="306">
        <v>100</v>
      </c>
    </row>
    <row r="84" spans="1:7" x14ac:dyDescent="0.25">
      <c r="A84" s="306" t="s">
        <v>33</v>
      </c>
      <c r="B84" s="306" t="s">
        <v>34</v>
      </c>
      <c r="C84" s="306" t="s">
        <v>16</v>
      </c>
      <c r="D84" s="306">
        <v>24536.447105899999</v>
      </c>
      <c r="E84" s="306">
        <v>23977.017143100002</v>
      </c>
      <c r="F84" s="306">
        <v>50.576571856349702</v>
      </c>
      <c r="G84" s="306">
        <v>49.423428143650298</v>
      </c>
    </row>
    <row r="85" spans="1:7" x14ac:dyDescent="0.25">
      <c r="A85" s="306" t="s">
        <v>54</v>
      </c>
      <c r="B85" s="306" t="s">
        <v>55</v>
      </c>
      <c r="C85" s="306" t="s">
        <v>15</v>
      </c>
      <c r="D85" s="306">
        <v>36.045351099999998</v>
      </c>
      <c r="E85" s="306">
        <v>392.78549829999997</v>
      </c>
      <c r="F85" s="306">
        <v>8.4054939495218193</v>
      </c>
      <c r="G85" s="306">
        <v>91.594506050478202</v>
      </c>
    </row>
    <row r="86" spans="1:7" x14ac:dyDescent="0.25">
      <c r="A86" s="306" t="s">
        <v>54</v>
      </c>
      <c r="B86" s="306" t="s">
        <v>55</v>
      </c>
      <c r="C86" s="306" t="s">
        <v>16</v>
      </c>
      <c r="D86" s="306">
        <v>3462.5742731</v>
      </c>
      <c r="E86" s="306">
        <v>5435.4443190000002</v>
      </c>
      <c r="F86" s="306">
        <v>38.913992337285102</v>
      </c>
      <c r="G86" s="306">
        <v>61.086007662714898</v>
      </c>
    </row>
    <row r="87" spans="1:7" x14ac:dyDescent="0.25">
      <c r="A87" s="306" t="s">
        <v>35</v>
      </c>
      <c r="B87" s="306" t="s">
        <v>36</v>
      </c>
      <c r="C87" s="306" t="s">
        <v>15</v>
      </c>
      <c r="D87" s="306">
        <v>679.9115984</v>
      </c>
      <c r="E87" s="306">
        <v>16955.269335199999</v>
      </c>
      <c r="F87" s="306">
        <v>3.8554274036654599</v>
      </c>
      <c r="G87" s="306">
        <v>96.144572596334498</v>
      </c>
    </row>
    <row r="88" spans="1:7" x14ac:dyDescent="0.25">
      <c r="A88" s="306" t="s">
        <v>35</v>
      </c>
      <c r="B88" s="306" t="s">
        <v>36</v>
      </c>
      <c r="C88" s="306" t="s">
        <v>16</v>
      </c>
      <c r="D88" s="306">
        <v>93767.277850800005</v>
      </c>
      <c r="E88" s="306">
        <v>145879.59706309999</v>
      </c>
      <c r="F88" s="306">
        <v>39.127269189088601</v>
      </c>
      <c r="G88" s="306">
        <v>60.872730810911399</v>
      </c>
    </row>
    <row r="89" spans="1:7" x14ac:dyDescent="0.25">
      <c r="A89" s="306" t="s">
        <v>37</v>
      </c>
      <c r="B89" s="306" t="s">
        <v>38</v>
      </c>
      <c r="C89" s="306" t="s">
        <v>15</v>
      </c>
      <c r="D89" s="306">
        <v>0</v>
      </c>
      <c r="E89" s="306">
        <v>129.86046809999999</v>
      </c>
      <c r="F89" s="306">
        <v>0</v>
      </c>
      <c r="G89" s="306">
        <v>100</v>
      </c>
    </row>
    <row r="90" spans="1:7" x14ac:dyDescent="0.25">
      <c r="A90" s="306" t="s">
        <v>37</v>
      </c>
      <c r="B90" s="306" t="s">
        <v>38</v>
      </c>
      <c r="C90" s="306" t="s">
        <v>16</v>
      </c>
      <c r="D90" s="306">
        <v>3646.1680855999998</v>
      </c>
      <c r="E90" s="306">
        <v>3013.9482693</v>
      </c>
      <c r="F90" s="306">
        <v>54.746312095845497</v>
      </c>
      <c r="G90" s="306">
        <v>45.253687904154503</v>
      </c>
    </row>
    <row r="91" spans="1:7" x14ac:dyDescent="0.25">
      <c r="A91" s="306" t="s">
        <v>56</v>
      </c>
      <c r="B91" s="306" t="s">
        <v>57</v>
      </c>
      <c r="C91" s="306" t="s">
        <v>15</v>
      </c>
      <c r="D91" s="306">
        <v>2.5267027</v>
      </c>
      <c r="E91" s="306">
        <v>155.63119370000001</v>
      </c>
      <c r="F91" s="306">
        <v>1.5975823891901499</v>
      </c>
      <c r="G91" s="306">
        <v>98.402417610809806</v>
      </c>
    </row>
    <row r="92" spans="1:7" x14ac:dyDescent="0.25">
      <c r="A92" s="306" t="s">
        <v>56</v>
      </c>
      <c r="B92" s="306" t="s">
        <v>57</v>
      </c>
      <c r="C92" s="306" t="s">
        <v>16</v>
      </c>
      <c r="D92" s="306">
        <v>1024.7600625</v>
      </c>
      <c r="E92" s="306">
        <v>1924.5328085000001</v>
      </c>
      <c r="F92" s="306">
        <v>34.745958008318802</v>
      </c>
      <c r="G92" s="306">
        <v>65.254041991681206</v>
      </c>
    </row>
    <row r="93" spans="1:7" x14ac:dyDescent="0.25">
      <c r="A93" s="306" t="s">
        <v>58</v>
      </c>
      <c r="B93" s="306" t="s">
        <v>59</v>
      </c>
      <c r="C93" s="306" t="s">
        <v>15</v>
      </c>
      <c r="D93" s="306">
        <v>0</v>
      </c>
      <c r="E93" s="306">
        <v>109.1029434</v>
      </c>
      <c r="F93" s="306">
        <v>0</v>
      </c>
      <c r="G93" s="306">
        <v>100</v>
      </c>
    </row>
    <row r="94" spans="1:7" x14ac:dyDescent="0.25">
      <c r="A94" s="306" t="s">
        <v>58</v>
      </c>
      <c r="B94" s="306" t="s">
        <v>59</v>
      </c>
      <c r="C94" s="306" t="s">
        <v>16</v>
      </c>
      <c r="D94" s="306">
        <v>1077.6877164</v>
      </c>
      <c r="E94" s="306">
        <v>1695.9780659</v>
      </c>
      <c r="F94" s="306">
        <v>38.854274486753503</v>
      </c>
      <c r="G94" s="306">
        <v>61.145725513246497</v>
      </c>
    </row>
    <row r="95" spans="1:7" x14ac:dyDescent="0.25">
      <c r="A95" s="306" t="s">
        <v>60</v>
      </c>
      <c r="B95" s="306" t="s">
        <v>61</v>
      </c>
      <c r="C95" s="306" t="s">
        <v>15</v>
      </c>
      <c r="D95" s="306">
        <v>0</v>
      </c>
      <c r="E95" s="306">
        <v>187.34947109999999</v>
      </c>
      <c r="F95" s="306">
        <v>0</v>
      </c>
      <c r="G95" s="306">
        <v>100</v>
      </c>
    </row>
    <row r="96" spans="1:7" x14ac:dyDescent="0.25">
      <c r="A96" s="306" t="s">
        <v>60</v>
      </c>
      <c r="B96" s="306" t="s">
        <v>61</v>
      </c>
      <c r="C96" s="306" t="s">
        <v>16</v>
      </c>
      <c r="D96" s="306">
        <v>1807.0003764999999</v>
      </c>
      <c r="E96" s="306">
        <v>1843.6295603999999</v>
      </c>
      <c r="F96" s="306">
        <v>49.498316940731797</v>
      </c>
      <c r="G96" s="306">
        <v>50.501683059268203</v>
      </c>
    </row>
    <row r="97" spans="1:7" x14ac:dyDescent="0.25">
      <c r="A97" s="306" t="s">
        <v>62</v>
      </c>
      <c r="B97" s="306" t="s">
        <v>63</v>
      </c>
      <c r="C97" s="306" t="s">
        <v>15</v>
      </c>
      <c r="D97" s="306">
        <v>16.640366700000001</v>
      </c>
      <c r="E97" s="306">
        <v>359.7377707</v>
      </c>
      <c r="F97" s="306">
        <v>4.4211831258188301</v>
      </c>
      <c r="G97" s="306">
        <v>95.5788168741812</v>
      </c>
    </row>
    <row r="98" spans="1:7" x14ac:dyDescent="0.25">
      <c r="A98" s="306" t="s">
        <v>62</v>
      </c>
      <c r="B98" s="306" t="s">
        <v>63</v>
      </c>
      <c r="C98" s="306" t="s">
        <v>16</v>
      </c>
      <c r="D98" s="306">
        <v>4007.5955156</v>
      </c>
      <c r="E98" s="306">
        <v>2610.1894898999999</v>
      </c>
      <c r="F98" s="306">
        <v>60.557958777284398</v>
      </c>
      <c r="G98" s="306">
        <v>39.442041222715602</v>
      </c>
    </row>
    <row r="99" spans="1:7" x14ac:dyDescent="0.25">
      <c r="A99" s="306" t="s">
        <v>64</v>
      </c>
      <c r="B99" s="306" t="s">
        <v>65</v>
      </c>
      <c r="C99" s="306" t="s">
        <v>15</v>
      </c>
      <c r="D99" s="306">
        <v>0</v>
      </c>
      <c r="E99" s="306">
        <v>34.470725899999998</v>
      </c>
      <c r="F99" s="306">
        <v>0</v>
      </c>
      <c r="G99" s="306">
        <v>100</v>
      </c>
    </row>
    <row r="100" spans="1:7" x14ac:dyDescent="0.25">
      <c r="A100" s="306" t="s">
        <v>64</v>
      </c>
      <c r="B100" s="306" t="s">
        <v>65</v>
      </c>
      <c r="C100" s="306" t="s">
        <v>16</v>
      </c>
      <c r="D100" s="306">
        <v>132.35609669999999</v>
      </c>
      <c r="E100" s="306">
        <v>408.037643</v>
      </c>
      <c r="F100" s="306">
        <v>24.492529608777001</v>
      </c>
      <c r="G100" s="306">
        <v>75.507470391222995</v>
      </c>
    </row>
    <row r="101" spans="1:7" x14ac:dyDescent="0.25">
      <c r="A101" s="306" t="s">
        <v>66</v>
      </c>
      <c r="B101" s="306" t="s">
        <v>67</v>
      </c>
      <c r="C101" s="306" t="s">
        <v>15</v>
      </c>
      <c r="D101" s="306">
        <v>0</v>
      </c>
      <c r="E101" s="306">
        <v>1095.4657062000001</v>
      </c>
      <c r="F101" s="306">
        <v>0</v>
      </c>
      <c r="G101" s="306">
        <v>100</v>
      </c>
    </row>
    <row r="102" spans="1:7" x14ac:dyDescent="0.25">
      <c r="A102" s="306" t="s">
        <v>66</v>
      </c>
      <c r="B102" s="306" t="s">
        <v>67</v>
      </c>
      <c r="C102" s="306" t="s">
        <v>16</v>
      </c>
      <c r="D102" s="306">
        <v>20244.6236818</v>
      </c>
      <c r="E102" s="306">
        <v>21341.454006</v>
      </c>
      <c r="F102" s="306">
        <v>48.681252975534001</v>
      </c>
      <c r="G102" s="306">
        <v>51.318747024465999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734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660</v>
      </c>
      <c r="F112" s="5" t="s">
        <v>431</v>
      </c>
      <c r="G112" s="5" t="s">
        <v>661</v>
      </c>
    </row>
    <row r="113" spans="1:7" x14ac:dyDescent="0.25">
      <c r="A113" s="307" t="s">
        <v>70</v>
      </c>
      <c r="B113" s="307" t="s">
        <v>71</v>
      </c>
      <c r="C113" s="307" t="s">
        <v>15</v>
      </c>
      <c r="D113" s="307">
        <v>112.24405109999999</v>
      </c>
      <c r="E113" s="307">
        <v>3380.7946704000001</v>
      </c>
      <c r="F113" s="307">
        <v>3.2133640663393401</v>
      </c>
      <c r="G113" s="307">
        <v>96.786635933660705</v>
      </c>
    </row>
    <row r="114" spans="1:7" x14ac:dyDescent="0.25">
      <c r="A114" s="307" t="s">
        <v>70</v>
      </c>
      <c r="B114" s="307" t="s">
        <v>71</v>
      </c>
      <c r="C114" s="307" t="s">
        <v>16</v>
      </c>
      <c r="D114" s="307">
        <v>138879.14883210001</v>
      </c>
      <c r="E114" s="307">
        <v>87716.604286899994</v>
      </c>
      <c r="F114" s="307">
        <v>61.289387343091803</v>
      </c>
      <c r="G114" s="307">
        <v>38.710612656908197</v>
      </c>
    </row>
    <row r="115" spans="1:7" x14ac:dyDescent="0.25">
      <c r="A115" s="307" t="s">
        <v>72</v>
      </c>
      <c r="B115" s="307" t="s">
        <v>73</v>
      </c>
      <c r="C115" s="307" t="s">
        <v>15</v>
      </c>
      <c r="D115" s="307">
        <v>51.803490099999998</v>
      </c>
      <c r="E115" s="307">
        <v>935.63397190000001</v>
      </c>
      <c r="F115" s="307">
        <v>5.2462552914566203</v>
      </c>
      <c r="G115" s="307">
        <v>94.753744708543394</v>
      </c>
    </row>
    <row r="116" spans="1:7" x14ac:dyDescent="0.25">
      <c r="A116" s="307" t="s">
        <v>72</v>
      </c>
      <c r="B116" s="307" t="s">
        <v>73</v>
      </c>
      <c r="C116" s="307" t="s">
        <v>16</v>
      </c>
      <c r="D116" s="307">
        <v>51800.721295299998</v>
      </c>
      <c r="E116" s="307">
        <v>25233.996576900001</v>
      </c>
      <c r="F116" s="307">
        <v>67.243345242384095</v>
      </c>
      <c r="G116" s="307">
        <v>32.756654757615898</v>
      </c>
    </row>
    <row r="117" spans="1:7" x14ac:dyDescent="0.25">
      <c r="A117" s="307" t="s">
        <v>74</v>
      </c>
      <c r="B117" s="307" t="s">
        <v>75</v>
      </c>
      <c r="C117" s="307" t="s">
        <v>15</v>
      </c>
      <c r="D117" s="307">
        <v>7.0080014999999998</v>
      </c>
      <c r="E117" s="307">
        <v>3114.8775982000002</v>
      </c>
      <c r="F117" s="307">
        <v>0.224479766352535</v>
      </c>
      <c r="G117" s="307">
        <v>99.775520233647498</v>
      </c>
    </row>
    <row r="118" spans="1:7" x14ac:dyDescent="0.25">
      <c r="A118" s="307" t="s">
        <v>74</v>
      </c>
      <c r="B118" s="307" t="s">
        <v>75</v>
      </c>
      <c r="C118" s="307" t="s">
        <v>16</v>
      </c>
      <c r="D118" s="307">
        <v>14813.020822500001</v>
      </c>
      <c r="E118" s="307">
        <v>21129.4478967</v>
      </c>
      <c r="F118" s="307">
        <v>41.213142419978197</v>
      </c>
      <c r="G118" s="307">
        <v>58.786857580021803</v>
      </c>
    </row>
    <row r="119" spans="1:7" x14ac:dyDescent="0.25">
      <c r="A119" s="307" t="s">
        <v>76</v>
      </c>
      <c r="B119" s="307" t="s">
        <v>77</v>
      </c>
      <c r="C119" s="307" t="s">
        <v>15</v>
      </c>
      <c r="D119" s="307">
        <v>86.593209200000004</v>
      </c>
      <c r="E119" s="307">
        <v>6746.8596367</v>
      </c>
      <c r="F119" s="307">
        <v>1.26719553281113</v>
      </c>
      <c r="G119" s="307">
        <v>98.732804467188899</v>
      </c>
    </row>
    <row r="120" spans="1:7" x14ac:dyDescent="0.25">
      <c r="A120" s="307" t="s">
        <v>76</v>
      </c>
      <c r="B120" s="307" t="s">
        <v>77</v>
      </c>
      <c r="C120" s="307" t="s">
        <v>16</v>
      </c>
      <c r="D120" s="307">
        <v>50001.6019161</v>
      </c>
      <c r="E120" s="307">
        <v>78836.040197800001</v>
      </c>
      <c r="F120" s="307">
        <v>38.809777248093098</v>
      </c>
      <c r="G120" s="307">
        <v>61.190222751906902</v>
      </c>
    </row>
    <row r="121" spans="1:7" x14ac:dyDescent="0.25">
      <c r="A121" s="307" t="s">
        <v>78</v>
      </c>
      <c r="B121" s="307" t="s">
        <v>79</v>
      </c>
      <c r="C121" s="307" t="s">
        <v>15</v>
      </c>
      <c r="D121" s="307">
        <v>132.27913789999999</v>
      </c>
      <c r="E121" s="307">
        <v>13028.3586041</v>
      </c>
      <c r="F121" s="307">
        <v>1.00511191397551</v>
      </c>
      <c r="G121" s="307">
        <v>98.994888086024503</v>
      </c>
    </row>
    <row r="122" spans="1:7" x14ac:dyDescent="0.25">
      <c r="A122" s="307" t="s">
        <v>78</v>
      </c>
      <c r="B122" s="307" t="s">
        <v>79</v>
      </c>
      <c r="C122" s="307" t="s">
        <v>16</v>
      </c>
      <c r="D122" s="307">
        <v>38919.3702959</v>
      </c>
      <c r="E122" s="307">
        <v>76608.913107500004</v>
      </c>
      <c r="F122" s="307">
        <v>33.688175007328603</v>
      </c>
      <c r="G122" s="307">
        <v>66.311824992671404</v>
      </c>
    </row>
    <row r="123" spans="1:7" x14ac:dyDescent="0.25">
      <c r="A123" s="307" t="s">
        <v>80</v>
      </c>
      <c r="B123" s="307" t="s">
        <v>81</v>
      </c>
      <c r="C123" s="307" t="s">
        <v>15</v>
      </c>
      <c r="D123" s="307">
        <v>20.104721699999999</v>
      </c>
      <c r="E123" s="307">
        <v>2688.2960266999999</v>
      </c>
      <c r="F123" s="307">
        <v>0.74230970848302102</v>
      </c>
      <c r="G123" s="307">
        <v>99.257690291516994</v>
      </c>
    </row>
    <row r="124" spans="1:7" x14ac:dyDescent="0.25">
      <c r="A124" s="307" t="s">
        <v>80</v>
      </c>
      <c r="B124" s="307" t="s">
        <v>81</v>
      </c>
      <c r="C124" s="307" t="s">
        <v>16</v>
      </c>
      <c r="D124" s="307">
        <v>23034.010591999999</v>
      </c>
      <c r="E124" s="307">
        <v>44689.444959400003</v>
      </c>
      <c r="F124" s="307">
        <v>34.0118654673755</v>
      </c>
      <c r="G124" s="307">
        <v>65.9881345326245</v>
      </c>
    </row>
    <row r="125" spans="1:7" x14ac:dyDescent="0.25">
      <c r="A125" s="307" t="s">
        <v>82</v>
      </c>
      <c r="B125" s="307" t="s">
        <v>83</v>
      </c>
      <c r="C125" s="307" t="s">
        <v>15</v>
      </c>
      <c r="D125" s="307">
        <v>100.5174809</v>
      </c>
      <c r="E125" s="307">
        <v>15064.0428183</v>
      </c>
      <c r="F125" s="307">
        <v>0.66284467809661896</v>
      </c>
      <c r="G125" s="307">
        <v>99.337155321903396</v>
      </c>
    </row>
    <row r="126" spans="1:7" x14ac:dyDescent="0.25">
      <c r="A126" s="307" t="s">
        <v>82</v>
      </c>
      <c r="B126" s="307" t="s">
        <v>83</v>
      </c>
      <c r="C126" s="307" t="s">
        <v>16</v>
      </c>
      <c r="D126" s="307">
        <v>82823.047253099998</v>
      </c>
      <c r="E126" s="307">
        <v>135704.89806919999</v>
      </c>
      <c r="F126" s="307">
        <v>37.900437461646803</v>
      </c>
      <c r="G126" s="307">
        <v>62.099562538353197</v>
      </c>
    </row>
    <row r="127" spans="1:7" x14ac:dyDescent="0.25">
      <c r="A127" s="307" t="s">
        <v>84</v>
      </c>
      <c r="B127" s="307" t="s">
        <v>85</v>
      </c>
      <c r="C127" s="307" t="s">
        <v>15</v>
      </c>
      <c r="D127" s="307">
        <v>166.08579109999999</v>
      </c>
      <c r="E127" s="307">
        <v>13795.3606523</v>
      </c>
      <c r="F127" s="307">
        <v>1.1896030384338401</v>
      </c>
      <c r="G127" s="307">
        <v>98.810396961566198</v>
      </c>
    </row>
    <row r="128" spans="1:7" x14ac:dyDescent="0.25">
      <c r="A128" s="307" t="s">
        <v>84</v>
      </c>
      <c r="B128" s="307" t="s">
        <v>85</v>
      </c>
      <c r="C128" s="307" t="s">
        <v>16</v>
      </c>
      <c r="D128" s="307">
        <v>152333.41662159999</v>
      </c>
      <c r="E128" s="307">
        <v>198788.98326109999</v>
      </c>
      <c r="F128" s="307">
        <v>43.3847047845681</v>
      </c>
      <c r="G128" s="307">
        <v>56.6152952154319</v>
      </c>
    </row>
    <row r="129" spans="1:7" x14ac:dyDescent="0.25">
      <c r="A129" s="307" t="s">
        <v>86</v>
      </c>
      <c r="B129" s="307" t="s">
        <v>87</v>
      </c>
      <c r="C129" s="307" t="s">
        <v>15</v>
      </c>
      <c r="D129" s="307">
        <v>49.493911900000001</v>
      </c>
      <c r="E129" s="307">
        <v>2640.6992943999999</v>
      </c>
      <c r="F129" s="307">
        <v>1.8397902345487001</v>
      </c>
      <c r="G129" s="307">
        <v>98.160209765451299</v>
      </c>
    </row>
    <row r="130" spans="1:7" x14ac:dyDescent="0.25">
      <c r="A130" s="307" t="s">
        <v>86</v>
      </c>
      <c r="B130" s="307" t="s">
        <v>87</v>
      </c>
      <c r="C130" s="307" t="s">
        <v>16</v>
      </c>
      <c r="D130" s="307">
        <v>83640.568722299999</v>
      </c>
      <c r="E130" s="307">
        <v>60446.1386996</v>
      </c>
      <c r="F130" s="307">
        <v>58.048775087484103</v>
      </c>
      <c r="G130" s="307">
        <v>41.951224912515897</v>
      </c>
    </row>
    <row r="131" spans="1:7" x14ac:dyDescent="0.25">
      <c r="A131" s="307" t="s">
        <v>88</v>
      </c>
      <c r="B131" s="307" t="s">
        <v>89</v>
      </c>
      <c r="C131" s="307" t="s">
        <v>15</v>
      </c>
      <c r="D131" s="307">
        <v>0</v>
      </c>
      <c r="E131" s="307">
        <v>7352.1905329000001</v>
      </c>
      <c r="F131" s="307">
        <v>0</v>
      </c>
      <c r="G131" s="307">
        <v>100</v>
      </c>
    </row>
    <row r="132" spans="1:7" x14ac:dyDescent="0.25">
      <c r="A132" s="307" t="s">
        <v>88</v>
      </c>
      <c r="B132" s="307" t="s">
        <v>89</v>
      </c>
      <c r="C132" s="307" t="s">
        <v>16</v>
      </c>
      <c r="D132" s="307">
        <v>146136.79453390001</v>
      </c>
      <c r="E132" s="307">
        <v>143784.4175714</v>
      </c>
      <c r="F132" s="307">
        <v>50.4056924544116</v>
      </c>
      <c r="G132" s="307">
        <v>49.5943075455884</v>
      </c>
    </row>
    <row r="133" spans="1:7" x14ac:dyDescent="0.25">
      <c r="A133" s="307" t="s">
        <v>90</v>
      </c>
      <c r="B133" s="307" t="s">
        <v>91</v>
      </c>
      <c r="C133" s="307" t="s">
        <v>15</v>
      </c>
      <c r="D133" s="307">
        <v>241.95087029999999</v>
      </c>
      <c r="E133" s="307">
        <v>11346.253815100001</v>
      </c>
      <c r="F133" s="307">
        <v>2.0879064261337601</v>
      </c>
      <c r="G133" s="307">
        <v>97.912093573866201</v>
      </c>
    </row>
    <row r="134" spans="1:7" x14ac:dyDescent="0.25">
      <c r="A134" s="307" t="s">
        <v>90</v>
      </c>
      <c r="B134" s="307" t="s">
        <v>91</v>
      </c>
      <c r="C134" s="307" t="s">
        <v>16</v>
      </c>
      <c r="D134" s="307">
        <v>238683.5374948</v>
      </c>
      <c r="E134" s="307">
        <v>196080.03744489999</v>
      </c>
      <c r="F134" s="307">
        <v>54.899616999401204</v>
      </c>
      <c r="G134" s="307">
        <v>45.100383000598796</v>
      </c>
    </row>
    <row r="135" spans="1:7" x14ac:dyDescent="0.25">
      <c r="A135" s="307" t="s">
        <v>92</v>
      </c>
      <c r="B135" s="307" t="s">
        <v>93</v>
      </c>
      <c r="C135" s="307" t="s">
        <v>15</v>
      </c>
      <c r="D135" s="307">
        <v>0</v>
      </c>
      <c r="E135" s="307">
        <v>674.24531869999998</v>
      </c>
      <c r="F135" s="307">
        <v>0</v>
      </c>
      <c r="G135" s="307">
        <v>100</v>
      </c>
    </row>
    <row r="136" spans="1:7" x14ac:dyDescent="0.25">
      <c r="A136" s="307" t="s">
        <v>92</v>
      </c>
      <c r="B136" s="307" t="s">
        <v>93</v>
      </c>
      <c r="C136" s="307" t="s">
        <v>16</v>
      </c>
      <c r="D136" s="307">
        <v>30195.162100599999</v>
      </c>
      <c r="E136" s="307">
        <v>25568.1453391</v>
      </c>
      <c r="F136" s="307">
        <v>54.148800505156103</v>
      </c>
      <c r="G136" s="307">
        <v>45.851199494843897</v>
      </c>
    </row>
    <row r="137" spans="1:7" x14ac:dyDescent="0.25">
      <c r="A137" s="307" t="s">
        <v>94</v>
      </c>
      <c r="B137" s="307" t="s">
        <v>95</v>
      </c>
      <c r="C137" s="307" t="s">
        <v>15</v>
      </c>
      <c r="D137" s="307">
        <v>0</v>
      </c>
      <c r="E137" s="307">
        <v>355.20624079999999</v>
      </c>
      <c r="F137" s="307">
        <v>0</v>
      </c>
      <c r="G137" s="307">
        <v>100</v>
      </c>
    </row>
    <row r="138" spans="1:7" x14ac:dyDescent="0.25">
      <c r="A138" s="307" t="s">
        <v>94</v>
      </c>
      <c r="B138" s="307" t="s">
        <v>95</v>
      </c>
      <c r="C138" s="307" t="s">
        <v>16</v>
      </c>
      <c r="D138" s="307">
        <v>53073.000810899997</v>
      </c>
      <c r="E138" s="307">
        <v>23917.912426999999</v>
      </c>
      <c r="F138" s="307">
        <v>68.934109986337901</v>
      </c>
      <c r="G138" s="307">
        <v>31.065890013662099</v>
      </c>
    </row>
    <row r="139" spans="1:7" x14ac:dyDescent="0.25">
      <c r="A139" s="307" t="s">
        <v>96</v>
      </c>
      <c r="B139" s="307" t="s">
        <v>97</v>
      </c>
      <c r="C139" s="307" t="s">
        <v>15</v>
      </c>
      <c r="D139" s="307">
        <v>0</v>
      </c>
      <c r="E139" s="307">
        <v>1657.8224749000001</v>
      </c>
      <c r="F139" s="307">
        <v>0</v>
      </c>
      <c r="G139" s="307">
        <v>100</v>
      </c>
    </row>
    <row r="140" spans="1:7" x14ac:dyDescent="0.25">
      <c r="A140" s="307" t="s">
        <v>96</v>
      </c>
      <c r="B140" s="307" t="s">
        <v>97</v>
      </c>
      <c r="C140" s="307" t="s">
        <v>16</v>
      </c>
      <c r="D140" s="307">
        <v>9818.2418736</v>
      </c>
      <c r="E140" s="307">
        <v>21660.530288800001</v>
      </c>
      <c r="F140" s="307">
        <v>31.190040777154099</v>
      </c>
      <c r="G140" s="307">
        <v>68.809959222845904</v>
      </c>
    </row>
    <row r="141" spans="1:7" x14ac:dyDescent="0.25">
      <c r="A141" s="307" t="s">
        <v>98</v>
      </c>
      <c r="B141" s="307" t="s">
        <v>99</v>
      </c>
      <c r="C141" s="307" t="s">
        <v>15</v>
      </c>
      <c r="D141" s="307">
        <v>0</v>
      </c>
      <c r="E141" s="307">
        <v>931.96790209999995</v>
      </c>
      <c r="F141" s="307">
        <v>0</v>
      </c>
      <c r="G141" s="307">
        <v>100</v>
      </c>
    </row>
    <row r="142" spans="1:7" x14ac:dyDescent="0.25">
      <c r="A142" s="307" t="s">
        <v>98</v>
      </c>
      <c r="B142" s="307" t="s">
        <v>99</v>
      </c>
      <c r="C142" s="307" t="s">
        <v>16</v>
      </c>
      <c r="D142" s="307">
        <v>10057.834910199999</v>
      </c>
      <c r="E142" s="307">
        <v>17227.848191699999</v>
      </c>
      <c r="F142" s="307">
        <v>36.861217190855797</v>
      </c>
      <c r="G142" s="307">
        <v>63.138782809144203</v>
      </c>
    </row>
    <row r="143" spans="1:7" x14ac:dyDescent="0.25">
      <c r="A143" s="307" t="s">
        <v>100</v>
      </c>
      <c r="B143" s="307" t="s">
        <v>101</v>
      </c>
      <c r="C143" s="307" t="s">
        <v>15</v>
      </c>
      <c r="D143" s="307">
        <v>0</v>
      </c>
      <c r="E143" s="307">
        <v>2363.6541533</v>
      </c>
      <c r="F143" s="307">
        <v>0</v>
      </c>
      <c r="G143" s="307">
        <v>100</v>
      </c>
    </row>
    <row r="144" spans="1:7" x14ac:dyDescent="0.25">
      <c r="A144" s="307" t="s">
        <v>100</v>
      </c>
      <c r="B144" s="307" t="s">
        <v>101</v>
      </c>
      <c r="C144" s="307" t="s">
        <v>16</v>
      </c>
      <c r="D144" s="307">
        <v>37051.630673300002</v>
      </c>
      <c r="E144" s="307">
        <v>50522.952107199999</v>
      </c>
      <c r="F144" s="307">
        <v>42.3086579426447</v>
      </c>
      <c r="G144" s="307">
        <v>57.6913420573553</v>
      </c>
    </row>
    <row r="145" spans="1:7" x14ac:dyDescent="0.25">
      <c r="A145" s="307" t="s">
        <v>102</v>
      </c>
      <c r="B145" s="307" t="s">
        <v>103</v>
      </c>
      <c r="C145" s="307" t="s">
        <v>15</v>
      </c>
      <c r="D145" s="307">
        <v>0</v>
      </c>
      <c r="E145" s="307">
        <v>324.07690120000001</v>
      </c>
      <c r="F145" s="307">
        <v>0</v>
      </c>
      <c r="G145" s="307">
        <v>100</v>
      </c>
    </row>
    <row r="146" spans="1:7" x14ac:dyDescent="0.25">
      <c r="A146" s="307" t="s">
        <v>102</v>
      </c>
      <c r="B146" s="307" t="s">
        <v>103</v>
      </c>
      <c r="C146" s="307" t="s">
        <v>16</v>
      </c>
      <c r="D146" s="307">
        <v>2983.8029799000001</v>
      </c>
      <c r="E146" s="307">
        <v>4295.3153328999997</v>
      </c>
      <c r="F146" s="307">
        <v>40.991269157600001</v>
      </c>
      <c r="G146" s="307">
        <v>59.008730842399999</v>
      </c>
    </row>
    <row r="147" spans="1:7" x14ac:dyDescent="0.25">
      <c r="A147" s="307" t="s">
        <v>104</v>
      </c>
      <c r="B147" s="307" t="s">
        <v>105</v>
      </c>
      <c r="C147" s="307" t="s">
        <v>15</v>
      </c>
      <c r="D147" s="307">
        <v>0</v>
      </c>
      <c r="E147" s="307">
        <v>9114.0961924999992</v>
      </c>
      <c r="F147" s="307">
        <v>0</v>
      </c>
      <c r="G147" s="307">
        <v>100</v>
      </c>
    </row>
    <row r="148" spans="1:7" x14ac:dyDescent="0.25">
      <c r="A148" s="307" t="s">
        <v>104</v>
      </c>
      <c r="B148" s="307" t="s">
        <v>105</v>
      </c>
      <c r="C148" s="307" t="s">
        <v>16</v>
      </c>
      <c r="D148" s="307">
        <v>44935.6234826</v>
      </c>
      <c r="E148" s="307">
        <v>82637.634769700002</v>
      </c>
      <c r="F148" s="307">
        <v>35.223387799448801</v>
      </c>
      <c r="G148" s="307">
        <v>64.776612200551199</v>
      </c>
    </row>
    <row r="149" spans="1:7" x14ac:dyDescent="0.25">
      <c r="A149" s="307" t="s">
        <v>106</v>
      </c>
      <c r="B149" s="307" t="s">
        <v>107</v>
      </c>
      <c r="C149" s="307" t="s">
        <v>15</v>
      </c>
      <c r="D149" s="307">
        <v>101.6015857</v>
      </c>
      <c r="E149" s="307">
        <v>17798.205209899999</v>
      </c>
      <c r="F149" s="307">
        <v>0.56761275057435201</v>
      </c>
      <c r="G149" s="307">
        <v>99.432387249425702</v>
      </c>
    </row>
    <row r="150" spans="1:7" x14ac:dyDescent="0.25">
      <c r="A150" s="307" t="s">
        <v>106</v>
      </c>
      <c r="B150" s="307" t="s">
        <v>107</v>
      </c>
      <c r="C150" s="307" t="s">
        <v>16</v>
      </c>
      <c r="D150" s="307">
        <v>64320.585481100003</v>
      </c>
      <c r="E150" s="307">
        <v>126481.69347100001</v>
      </c>
      <c r="F150" s="307">
        <v>33.710596033943297</v>
      </c>
      <c r="G150" s="307">
        <v>66.289403966056696</v>
      </c>
    </row>
    <row r="151" spans="1:7" x14ac:dyDescent="0.25">
      <c r="A151" s="307" t="s">
        <v>108</v>
      </c>
      <c r="B151" s="307" t="s">
        <v>109</v>
      </c>
      <c r="C151" s="307" t="s">
        <v>15</v>
      </c>
      <c r="D151" s="307">
        <v>0</v>
      </c>
      <c r="E151" s="307">
        <v>176.85397520000001</v>
      </c>
      <c r="F151" s="307">
        <v>0</v>
      </c>
      <c r="G151" s="307">
        <v>100</v>
      </c>
    </row>
    <row r="152" spans="1:7" x14ac:dyDescent="0.25">
      <c r="A152" s="307" t="s">
        <v>108</v>
      </c>
      <c r="B152" s="307" t="s">
        <v>109</v>
      </c>
      <c r="C152" s="307" t="s">
        <v>16</v>
      </c>
      <c r="D152" s="307">
        <v>234.60221200000001</v>
      </c>
      <c r="E152" s="307">
        <v>723.6575924</v>
      </c>
      <c r="F152" s="307">
        <v>24.482109227871899</v>
      </c>
      <c r="G152" s="307">
        <v>75.517890772128098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735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660</v>
      </c>
      <c r="F162" s="5" t="s">
        <v>431</v>
      </c>
      <c r="G162" s="5" t="s">
        <v>661</v>
      </c>
    </row>
    <row r="163" spans="1:7" x14ac:dyDescent="0.25">
      <c r="A163" s="308" t="s">
        <v>70</v>
      </c>
      <c r="B163" s="308" t="s">
        <v>71</v>
      </c>
      <c r="C163" s="308" t="s">
        <v>15</v>
      </c>
      <c r="D163" s="308">
        <v>112.24405109999999</v>
      </c>
      <c r="E163" s="308">
        <v>3367.2123655999999</v>
      </c>
      <c r="F163" s="308">
        <v>3.2259076607849799</v>
      </c>
      <c r="G163" s="308">
        <v>96.774092339215002</v>
      </c>
    </row>
    <row r="164" spans="1:7" x14ac:dyDescent="0.25">
      <c r="A164" s="308" t="s">
        <v>70</v>
      </c>
      <c r="B164" s="308" t="s">
        <v>71</v>
      </c>
      <c r="C164" s="308" t="s">
        <v>16</v>
      </c>
      <c r="D164" s="308">
        <v>138808.95472929999</v>
      </c>
      <c r="E164" s="308">
        <v>87642.096741200003</v>
      </c>
      <c r="F164" s="308">
        <v>61.297553633740897</v>
      </c>
      <c r="G164" s="308">
        <v>38.702446366259103</v>
      </c>
    </row>
    <row r="165" spans="1:7" x14ac:dyDescent="0.25">
      <c r="A165" s="308" t="s">
        <v>72</v>
      </c>
      <c r="B165" s="308" t="s">
        <v>73</v>
      </c>
      <c r="C165" s="308" t="s">
        <v>15</v>
      </c>
      <c r="D165" s="308">
        <v>51.803490099999998</v>
      </c>
      <c r="E165" s="308">
        <v>877.88522690000002</v>
      </c>
      <c r="F165" s="308">
        <v>5.5721328174406599</v>
      </c>
      <c r="G165" s="308">
        <v>94.427867182559297</v>
      </c>
    </row>
    <row r="166" spans="1:7" x14ac:dyDescent="0.25">
      <c r="A166" s="308" t="s">
        <v>72</v>
      </c>
      <c r="B166" s="308" t="s">
        <v>73</v>
      </c>
      <c r="C166" s="308" t="s">
        <v>16</v>
      </c>
      <c r="D166" s="308">
        <v>51720.892147799997</v>
      </c>
      <c r="E166" s="308">
        <v>25001.303104400002</v>
      </c>
      <c r="F166" s="308">
        <v>67.413206801218195</v>
      </c>
      <c r="G166" s="308">
        <v>32.586793198781798</v>
      </c>
    </row>
    <row r="167" spans="1:7" x14ac:dyDescent="0.25">
      <c r="A167" s="308" t="s">
        <v>74</v>
      </c>
      <c r="B167" s="308" t="s">
        <v>75</v>
      </c>
      <c r="C167" s="308" t="s">
        <v>15</v>
      </c>
      <c r="D167" s="308">
        <v>7.0080014999999998</v>
      </c>
      <c r="E167" s="308">
        <v>3025.7193133000001</v>
      </c>
      <c r="F167" s="308">
        <v>0.23107918294533999</v>
      </c>
      <c r="G167" s="308">
        <v>99.768920817054706</v>
      </c>
    </row>
    <row r="168" spans="1:7" x14ac:dyDescent="0.25">
      <c r="A168" s="308" t="s">
        <v>74</v>
      </c>
      <c r="B168" s="308" t="s">
        <v>75</v>
      </c>
      <c r="C168" s="308" t="s">
        <v>16</v>
      </c>
      <c r="D168" s="308">
        <v>14753.1225123</v>
      </c>
      <c r="E168" s="308">
        <v>20942.7459093</v>
      </c>
      <c r="F168" s="308">
        <v>41.330056291256099</v>
      </c>
      <c r="G168" s="308">
        <v>58.669943708743901</v>
      </c>
    </row>
    <row r="169" spans="1:7" x14ac:dyDescent="0.25">
      <c r="A169" s="308" t="s">
        <v>76</v>
      </c>
      <c r="B169" s="308" t="s">
        <v>77</v>
      </c>
      <c r="C169" s="308" t="s">
        <v>15</v>
      </c>
      <c r="D169" s="308">
        <v>86.593209200000004</v>
      </c>
      <c r="E169" s="308">
        <v>6738.9328071999998</v>
      </c>
      <c r="F169" s="308">
        <v>1.26866719124561</v>
      </c>
      <c r="G169" s="308">
        <v>98.731332808754402</v>
      </c>
    </row>
    <row r="170" spans="1:7" x14ac:dyDescent="0.25">
      <c r="A170" s="308" t="s">
        <v>76</v>
      </c>
      <c r="B170" s="308" t="s">
        <v>77</v>
      </c>
      <c r="C170" s="308" t="s">
        <v>16</v>
      </c>
      <c r="D170" s="308">
        <v>49998.431184300003</v>
      </c>
      <c r="E170" s="308">
        <v>78829.698734200007</v>
      </c>
      <c r="F170" s="308">
        <v>38.810181608574403</v>
      </c>
      <c r="G170" s="308">
        <v>61.189818391425597</v>
      </c>
    </row>
    <row r="171" spans="1:7" x14ac:dyDescent="0.25">
      <c r="A171" s="308" t="s">
        <v>78</v>
      </c>
      <c r="B171" s="308" t="s">
        <v>79</v>
      </c>
      <c r="C171" s="308" t="s">
        <v>15</v>
      </c>
      <c r="D171" s="308">
        <v>132.27913789999999</v>
      </c>
      <c r="E171" s="308">
        <v>12586.136510300001</v>
      </c>
      <c r="F171" s="308">
        <v>1.0400598750578001</v>
      </c>
      <c r="G171" s="308">
        <v>98.959940124942193</v>
      </c>
    </row>
    <row r="172" spans="1:7" x14ac:dyDescent="0.25">
      <c r="A172" s="308" t="s">
        <v>78</v>
      </c>
      <c r="B172" s="308" t="s">
        <v>79</v>
      </c>
      <c r="C172" s="308" t="s">
        <v>16</v>
      </c>
      <c r="D172" s="308">
        <v>38585.240223200002</v>
      </c>
      <c r="E172" s="308">
        <v>74456.4549252</v>
      </c>
      <c r="F172" s="308">
        <v>34.133635533814001</v>
      </c>
      <c r="G172" s="308">
        <v>65.866364466185999</v>
      </c>
    </row>
    <row r="173" spans="1:7" x14ac:dyDescent="0.25">
      <c r="A173" s="308" t="s">
        <v>80</v>
      </c>
      <c r="B173" s="308" t="s">
        <v>81</v>
      </c>
      <c r="C173" s="308" t="s">
        <v>15</v>
      </c>
      <c r="D173" s="308">
        <v>20.104721699999999</v>
      </c>
      <c r="E173" s="308">
        <v>2688.2960266999999</v>
      </c>
      <c r="F173" s="308">
        <v>0.74230970848302102</v>
      </c>
      <c r="G173" s="308">
        <v>99.257690291516994</v>
      </c>
    </row>
    <row r="174" spans="1:7" x14ac:dyDescent="0.25">
      <c r="A174" s="308" t="s">
        <v>80</v>
      </c>
      <c r="B174" s="308" t="s">
        <v>81</v>
      </c>
      <c r="C174" s="308" t="s">
        <v>16</v>
      </c>
      <c r="D174" s="308">
        <v>23034.010591999999</v>
      </c>
      <c r="E174" s="308">
        <v>44689.444959400003</v>
      </c>
      <c r="F174" s="308">
        <v>34.0118654673755</v>
      </c>
      <c r="G174" s="308">
        <v>65.9881345326245</v>
      </c>
    </row>
    <row r="175" spans="1:7" x14ac:dyDescent="0.25">
      <c r="A175" s="308" t="s">
        <v>82</v>
      </c>
      <c r="B175" s="308" t="s">
        <v>83</v>
      </c>
      <c r="C175" s="308" t="s">
        <v>15</v>
      </c>
      <c r="D175" s="308">
        <v>100.5174809</v>
      </c>
      <c r="E175" s="308">
        <v>15064.0428183</v>
      </c>
      <c r="F175" s="308">
        <v>0.66284467809661896</v>
      </c>
      <c r="G175" s="308">
        <v>99.337155321903396</v>
      </c>
    </row>
    <row r="176" spans="1:7" x14ac:dyDescent="0.25">
      <c r="A176" s="308" t="s">
        <v>82</v>
      </c>
      <c r="B176" s="308" t="s">
        <v>83</v>
      </c>
      <c r="C176" s="308" t="s">
        <v>16</v>
      </c>
      <c r="D176" s="308">
        <v>82823.047253099998</v>
      </c>
      <c r="E176" s="308">
        <v>135704.89806919999</v>
      </c>
      <c r="F176" s="308">
        <v>37.900437461646803</v>
      </c>
      <c r="G176" s="308">
        <v>62.099562538353197</v>
      </c>
    </row>
    <row r="177" spans="1:7" x14ac:dyDescent="0.25">
      <c r="A177" s="308" t="s">
        <v>84</v>
      </c>
      <c r="B177" s="308" t="s">
        <v>85</v>
      </c>
      <c r="C177" s="308" t="s">
        <v>15</v>
      </c>
      <c r="D177" s="308">
        <v>166.08579109999999</v>
      </c>
      <c r="E177" s="308">
        <v>13795.3606523</v>
      </c>
      <c r="F177" s="308">
        <v>1.1896030384338401</v>
      </c>
      <c r="G177" s="308">
        <v>98.810396961566198</v>
      </c>
    </row>
    <row r="178" spans="1:7" x14ac:dyDescent="0.25">
      <c r="A178" s="308" t="s">
        <v>84</v>
      </c>
      <c r="B178" s="308" t="s">
        <v>85</v>
      </c>
      <c r="C178" s="308" t="s">
        <v>16</v>
      </c>
      <c r="D178" s="308">
        <v>152333.41662159999</v>
      </c>
      <c r="E178" s="308">
        <v>198788.98326109999</v>
      </c>
      <c r="F178" s="308">
        <v>43.3847047845681</v>
      </c>
      <c r="G178" s="308">
        <v>56.6152952154319</v>
      </c>
    </row>
    <row r="179" spans="1:7" x14ac:dyDescent="0.25">
      <c r="A179" s="308" t="s">
        <v>86</v>
      </c>
      <c r="B179" s="308" t="s">
        <v>87</v>
      </c>
      <c r="C179" s="308" t="s">
        <v>15</v>
      </c>
      <c r="D179" s="308">
        <v>49.493911900000001</v>
      </c>
      <c r="E179" s="308">
        <v>2640.6992943999999</v>
      </c>
      <c r="F179" s="308">
        <v>1.8397902345487001</v>
      </c>
      <c r="G179" s="308">
        <v>98.160209765451299</v>
      </c>
    </row>
    <row r="180" spans="1:7" x14ac:dyDescent="0.25">
      <c r="A180" s="308" t="s">
        <v>86</v>
      </c>
      <c r="B180" s="308" t="s">
        <v>87</v>
      </c>
      <c r="C180" s="308" t="s">
        <v>16</v>
      </c>
      <c r="D180" s="308">
        <v>83640.568722299999</v>
      </c>
      <c r="E180" s="308">
        <v>60446.1386996</v>
      </c>
      <c r="F180" s="308">
        <v>58.048775087484103</v>
      </c>
      <c r="G180" s="308">
        <v>41.951224912515897</v>
      </c>
    </row>
    <row r="181" spans="1:7" x14ac:dyDescent="0.25">
      <c r="A181" s="308" t="s">
        <v>88</v>
      </c>
      <c r="B181" s="308" t="s">
        <v>89</v>
      </c>
      <c r="C181" s="308" t="s">
        <v>15</v>
      </c>
      <c r="D181" s="308">
        <v>0</v>
      </c>
      <c r="E181" s="308">
        <v>7352.1905329000001</v>
      </c>
      <c r="F181" s="308">
        <v>0</v>
      </c>
      <c r="G181" s="308">
        <v>100</v>
      </c>
    </row>
    <row r="182" spans="1:7" x14ac:dyDescent="0.25">
      <c r="A182" s="308" t="s">
        <v>88</v>
      </c>
      <c r="B182" s="308" t="s">
        <v>89</v>
      </c>
      <c r="C182" s="308" t="s">
        <v>16</v>
      </c>
      <c r="D182" s="308">
        <v>146136.79453390001</v>
      </c>
      <c r="E182" s="308">
        <v>143784.4175714</v>
      </c>
      <c r="F182" s="308">
        <v>50.4056924544116</v>
      </c>
      <c r="G182" s="308">
        <v>49.5943075455884</v>
      </c>
    </row>
    <row r="183" spans="1:7" x14ac:dyDescent="0.25">
      <c r="A183" s="308" t="s">
        <v>90</v>
      </c>
      <c r="B183" s="308" t="s">
        <v>91</v>
      </c>
      <c r="C183" s="308" t="s">
        <v>15</v>
      </c>
      <c r="D183" s="308">
        <v>241.95087029999999</v>
      </c>
      <c r="E183" s="308">
        <v>11271.9499125</v>
      </c>
      <c r="F183" s="308">
        <v>2.10138053874355</v>
      </c>
      <c r="G183" s="308">
        <v>97.898619461256501</v>
      </c>
    </row>
    <row r="184" spans="1:7" x14ac:dyDescent="0.25">
      <c r="A184" s="308" t="s">
        <v>90</v>
      </c>
      <c r="B184" s="308" t="s">
        <v>91</v>
      </c>
      <c r="C184" s="308" t="s">
        <v>16</v>
      </c>
      <c r="D184" s="308">
        <v>238076.35250040001</v>
      </c>
      <c r="E184" s="308">
        <v>195513.7661222</v>
      </c>
      <c r="F184" s="308">
        <v>54.908159175007299</v>
      </c>
      <c r="G184" s="308">
        <v>45.091840824992701</v>
      </c>
    </row>
    <row r="185" spans="1:7" x14ac:dyDescent="0.25">
      <c r="A185" s="308" t="s">
        <v>92</v>
      </c>
      <c r="B185" s="308" t="s">
        <v>93</v>
      </c>
      <c r="C185" s="308" t="s">
        <v>15</v>
      </c>
      <c r="D185" s="308">
        <v>0</v>
      </c>
      <c r="E185" s="308">
        <v>674.24531869999998</v>
      </c>
      <c r="F185" s="308">
        <v>0</v>
      </c>
      <c r="G185" s="308">
        <v>100</v>
      </c>
    </row>
    <row r="186" spans="1:7" x14ac:dyDescent="0.25">
      <c r="A186" s="308" t="s">
        <v>92</v>
      </c>
      <c r="B186" s="308" t="s">
        <v>93</v>
      </c>
      <c r="C186" s="308" t="s">
        <v>16</v>
      </c>
      <c r="D186" s="308">
        <v>30195.162100599999</v>
      </c>
      <c r="E186" s="308">
        <v>25568.1453391</v>
      </c>
      <c r="F186" s="308">
        <v>54.148800505156103</v>
      </c>
      <c r="G186" s="308">
        <v>45.851199494843897</v>
      </c>
    </row>
    <row r="187" spans="1:7" x14ac:dyDescent="0.25">
      <c r="A187" s="308" t="s">
        <v>94</v>
      </c>
      <c r="B187" s="308" t="s">
        <v>95</v>
      </c>
      <c r="C187" s="308" t="s">
        <v>15</v>
      </c>
      <c r="D187" s="308">
        <v>0</v>
      </c>
      <c r="E187" s="308">
        <v>355.20624079999999</v>
      </c>
      <c r="F187" s="308">
        <v>0</v>
      </c>
      <c r="G187" s="308">
        <v>100</v>
      </c>
    </row>
    <row r="188" spans="1:7" x14ac:dyDescent="0.25">
      <c r="A188" s="308" t="s">
        <v>94</v>
      </c>
      <c r="B188" s="308" t="s">
        <v>95</v>
      </c>
      <c r="C188" s="308" t="s">
        <v>16</v>
      </c>
      <c r="D188" s="308">
        <v>53073.000810899997</v>
      </c>
      <c r="E188" s="308">
        <v>23917.912426999999</v>
      </c>
      <c r="F188" s="308">
        <v>68.934109986337901</v>
      </c>
      <c r="G188" s="308">
        <v>31.065890013662099</v>
      </c>
    </row>
    <row r="189" spans="1:7" x14ac:dyDescent="0.25">
      <c r="A189" s="308" t="s">
        <v>96</v>
      </c>
      <c r="B189" s="308" t="s">
        <v>97</v>
      </c>
      <c r="C189" s="308" t="s">
        <v>15</v>
      </c>
      <c r="D189" s="308">
        <v>0</v>
      </c>
      <c r="E189" s="308">
        <v>1657.8224749000001</v>
      </c>
      <c r="F189" s="308">
        <v>0</v>
      </c>
      <c r="G189" s="308">
        <v>100</v>
      </c>
    </row>
    <row r="190" spans="1:7" x14ac:dyDescent="0.25">
      <c r="A190" s="308" t="s">
        <v>96</v>
      </c>
      <c r="B190" s="308" t="s">
        <v>97</v>
      </c>
      <c r="C190" s="308" t="s">
        <v>16</v>
      </c>
      <c r="D190" s="308">
        <v>9818.2418736</v>
      </c>
      <c r="E190" s="308">
        <v>21660.530288800001</v>
      </c>
      <c r="F190" s="308">
        <v>31.190040777154099</v>
      </c>
      <c r="G190" s="308">
        <v>68.809959222845904</v>
      </c>
    </row>
    <row r="191" spans="1:7" x14ac:dyDescent="0.25">
      <c r="A191" s="308" t="s">
        <v>98</v>
      </c>
      <c r="B191" s="308" t="s">
        <v>99</v>
      </c>
      <c r="C191" s="308" t="s">
        <v>15</v>
      </c>
      <c r="D191" s="308">
        <v>0</v>
      </c>
      <c r="E191" s="308">
        <v>931.96790209999995</v>
      </c>
      <c r="F191" s="308">
        <v>0</v>
      </c>
      <c r="G191" s="308">
        <v>100</v>
      </c>
    </row>
    <row r="192" spans="1:7" x14ac:dyDescent="0.25">
      <c r="A192" s="308" t="s">
        <v>98</v>
      </c>
      <c r="B192" s="308" t="s">
        <v>99</v>
      </c>
      <c r="C192" s="308" t="s">
        <v>16</v>
      </c>
      <c r="D192" s="308">
        <v>10057.834910199999</v>
      </c>
      <c r="E192" s="308">
        <v>17227.848191699999</v>
      </c>
      <c r="F192" s="308">
        <v>36.861217190855797</v>
      </c>
      <c r="G192" s="308">
        <v>63.138782809144203</v>
      </c>
    </row>
    <row r="193" spans="1:7" x14ac:dyDescent="0.25">
      <c r="A193" s="308" t="s">
        <v>100</v>
      </c>
      <c r="B193" s="308" t="s">
        <v>101</v>
      </c>
      <c r="C193" s="308" t="s">
        <v>15</v>
      </c>
      <c r="D193" s="308">
        <v>0</v>
      </c>
      <c r="E193" s="308">
        <v>2363.6541533</v>
      </c>
      <c r="F193" s="308">
        <v>0</v>
      </c>
      <c r="G193" s="308">
        <v>100</v>
      </c>
    </row>
    <row r="194" spans="1:7" x14ac:dyDescent="0.25">
      <c r="A194" s="308" t="s">
        <v>100</v>
      </c>
      <c r="B194" s="308" t="s">
        <v>101</v>
      </c>
      <c r="C194" s="308" t="s">
        <v>16</v>
      </c>
      <c r="D194" s="308">
        <v>37051.630673300002</v>
      </c>
      <c r="E194" s="308">
        <v>50522.952107199999</v>
      </c>
      <c r="F194" s="308">
        <v>42.3086579426447</v>
      </c>
      <c r="G194" s="308">
        <v>57.6913420573553</v>
      </c>
    </row>
    <row r="195" spans="1:7" x14ac:dyDescent="0.25">
      <c r="A195" s="308" t="s">
        <v>102</v>
      </c>
      <c r="B195" s="308" t="s">
        <v>103</v>
      </c>
      <c r="C195" s="308" t="s">
        <v>15</v>
      </c>
      <c r="D195" s="308">
        <v>0</v>
      </c>
      <c r="E195" s="308">
        <v>324.07690120000001</v>
      </c>
      <c r="F195" s="308">
        <v>0</v>
      </c>
      <c r="G195" s="308">
        <v>100</v>
      </c>
    </row>
    <row r="196" spans="1:7" x14ac:dyDescent="0.25">
      <c r="A196" s="308" t="s">
        <v>102</v>
      </c>
      <c r="B196" s="308" t="s">
        <v>103</v>
      </c>
      <c r="C196" s="308" t="s">
        <v>16</v>
      </c>
      <c r="D196" s="308">
        <v>2983.8029799000001</v>
      </c>
      <c r="E196" s="308">
        <v>4295.3153328999997</v>
      </c>
      <c r="F196" s="308">
        <v>40.991269157600001</v>
      </c>
      <c r="G196" s="308">
        <v>59.008730842399999</v>
      </c>
    </row>
    <row r="197" spans="1:7" x14ac:dyDescent="0.25">
      <c r="A197" s="308" t="s">
        <v>104</v>
      </c>
      <c r="B197" s="308" t="s">
        <v>105</v>
      </c>
      <c r="C197" s="308" t="s">
        <v>15</v>
      </c>
      <c r="D197" s="308">
        <v>0</v>
      </c>
      <c r="E197" s="308">
        <v>9114.0961924999992</v>
      </c>
      <c r="F197" s="308">
        <v>0</v>
      </c>
      <c r="G197" s="308">
        <v>100</v>
      </c>
    </row>
    <row r="198" spans="1:7" x14ac:dyDescent="0.25">
      <c r="A198" s="308" t="s">
        <v>104</v>
      </c>
      <c r="B198" s="308" t="s">
        <v>105</v>
      </c>
      <c r="C198" s="308" t="s">
        <v>16</v>
      </c>
      <c r="D198" s="308">
        <v>44935.6234826</v>
      </c>
      <c r="E198" s="308">
        <v>82637.634769700002</v>
      </c>
      <c r="F198" s="308">
        <v>35.223387799448801</v>
      </c>
      <c r="G198" s="308">
        <v>64.776612200551199</v>
      </c>
    </row>
    <row r="199" spans="1:7" x14ac:dyDescent="0.25">
      <c r="A199" s="308" t="s">
        <v>106</v>
      </c>
      <c r="B199" s="308" t="s">
        <v>107</v>
      </c>
      <c r="C199" s="308" t="s">
        <v>15</v>
      </c>
      <c r="D199" s="308">
        <v>101.6015857</v>
      </c>
      <c r="E199" s="308">
        <v>17384.766856599999</v>
      </c>
      <c r="F199" s="308">
        <v>0.58103308319995695</v>
      </c>
      <c r="G199" s="308">
        <v>99.418966916800102</v>
      </c>
    </row>
    <row r="200" spans="1:7" x14ac:dyDescent="0.25">
      <c r="A200" s="308" t="s">
        <v>106</v>
      </c>
      <c r="B200" s="308" t="s">
        <v>107</v>
      </c>
      <c r="C200" s="308" t="s">
        <v>16</v>
      </c>
      <c r="D200" s="308">
        <v>63824.081732400002</v>
      </c>
      <c r="E200" s="308">
        <v>124360.2585107</v>
      </c>
      <c r="F200" s="308">
        <v>33.915724151090799</v>
      </c>
      <c r="G200" s="308">
        <v>66.084275848909201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736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660</v>
      </c>
      <c r="F210" s="5" t="s">
        <v>431</v>
      </c>
      <c r="G210" s="5" t="s">
        <v>661</v>
      </c>
    </row>
    <row r="211" spans="1:7" x14ac:dyDescent="0.25">
      <c r="A211" s="309" t="s">
        <v>86</v>
      </c>
      <c r="B211" s="309" t="s">
        <v>113</v>
      </c>
      <c r="C211" s="309" t="s">
        <v>15</v>
      </c>
      <c r="D211" s="309">
        <v>59.985753299999999</v>
      </c>
      <c r="E211" s="309">
        <v>1346.6853923000001</v>
      </c>
      <c r="F211" s="309">
        <v>4.2643764669256603</v>
      </c>
      <c r="G211" s="309">
        <v>95.735623533074303</v>
      </c>
    </row>
    <row r="212" spans="1:7" x14ac:dyDescent="0.25">
      <c r="A212" s="309" t="s">
        <v>86</v>
      </c>
      <c r="B212" s="309" t="s">
        <v>113</v>
      </c>
      <c r="C212" s="309" t="s">
        <v>16</v>
      </c>
      <c r="D212" s="309">
        <v>20594.4654238</v>
      </c>
      <c r="E212" s="309">
        <v>23258.440061000001</v>
      </c>
      <c r="F212" s="309">
        <v>46.962601898609201</v>
      </c>
      <c r="G212" s="309">
        <v>53.037398101390799</v>
      </c>
    </row>
    <row r="213" spans="1:7" x14ac:dyDescent="0.25">
      <c r="A213" s="309" t="s">
        <v>90</v>
      </c>
      <c r="B213" s="309" t="s">
        <v>114</v>
      </c>
      <c r="C213" s="309" t="s">
        <v>15</v>
      </c>
      <c r="D213" s="309">
        <v>52.258297800000001</v>
      </c>
      <c r="E213" s="309">
        <v>1255.8396418</v>
      </c>
      <c r="F213" s="309">
        <v>3.9949835725587901</v>
      </c>
      <c r="G213" s="309">
        <v>96.005016427441205</v>
      </c>
    </row>
    <row r="214" spans="1:7" x14ac:dyDescent="0.25">
      <c r="A214" s="309" t="s">
        <v>90</v>
      </c>
      <c r="B214" s="309" t="s">
        <v>114</v>
      </c>
      <c r="C214" s="309" t="s">
        <v>16</v>
      </c>
      <c r="D214" s="309">
        <v>10163.2711332</v>
      </c>
      <c r="E214" s="309">
        <v>14042.612595500001</v>
      </c>
      <c r="F214" s="309">
        <v>41.986779937927999</v>
      </c>
      <c r="G214" s="309">
        <v>58.013220062072001</v>
      </c>
    </row>
    <row r="215" spans="1:7" x14ac:dyDescent="0.25">
      <c r="A215" s="309" t="s">
        <v>92</v>
      </c>
      <c r="B215" s="309" t="s">
        <v>115</v>
      </c>
      <c r="C215" s="309" t="s">
        <v>15</v>
      </c>
      <c r="D215" s="309">
        <v>0</v>
      </c>
      <c r="E215" s="309">
        <v>193.25386639999999</v>
      </c>
      <c r="F215" s="309">
        <v>0</v>
      </c>
      <c r="G215" s="309">
        <v>100</v>
      </c>
    </row>
    <row r="216" spans="1:7" x14ac:dyDescent="0.25">
      <c r="A216" s="309" t="s">
        <v>92</v>
      </c>
      <c r="B216" s="309" t="s">
        <v>115</v>
      </c>
      <c r="C216" s="309" t="s">
        <v>16</v>
      </c>
      <c r="D216" s="309">
        <v>12371.745322999999</v>
      </c>
      <c r="E216" s="309">
        <v>10392.646643800001</v>
      </c>
      <c r="F216" s="309">
        <v>54.346917506266699</v>
      </c>
      <c r="G216" s="309">
        <v>45.653082493733301</v>
      </c>
    </row>
    <row r="217" spans="1:7" x14ac:dyDescent="0.25">
      <c r="A217" s="309" t="s">
        <v>94</v>
      </c>
      <c r="B217" s="309" t="s">
        <v>116</v>
      </c>
      <c r="C217" s="309" t="s">
        <v>15</v>
      </c>
      <c r="D217" s="309">
        <v>0</v>
      </c>
      <c r="E217" s="309">
        <v>227.01410440000001</v>
      </c>
      <c r="F217" s="309">
        <v>0</v>
      </c>
      <c r="G217" s="309">
        <v>100</v>
      </c>
    </row>
    <row r="218" spans="1:7" x14ac:dyDescent="0.25">
      <c r="A218" s="309" t="s">
        <v>94</v>
      </c>
      <c r="B218" s="309" t="s">
        <v>116</v>
      </c>
      <c r="C218" s="309" t="s">
        <v>16</v>
      </c>
      <c r="D218" s="309">
        <v>43968.207137500001</v>
      </c>
      <c r="E218" s="309">
        <v>16488.4041726</v>
      </c>
      <c r="F218" s="309">
        <v>72.726879963506306</v>
      </c>
      <c r="G218" s="309">
        <v>27.273120036493701</v>
      </c>
    </row>
    <row r="219" spans="1:7" x14ac:dyDescent="0.25">
      <c r="A219" s="309" t="s">
        <v>96</v>
      </c>
      <c r="B219" s="309" t="s">
        <v>117</v>
      </c>
      <c r="C219" s="309" t="s">
        <v>15</v>
      </c>
      <c r="D219" s="309">
        <v>0</v>
      </c>
      <c r="E219" s="309">
        <v>124.5394714</v>
      </c>
      <c r="F219" s="309">
        <v>0</v>
      </c>
      <c r="G219" s="309">
        <v>100</v>
      </c>
    </row>
    <row r="220" spans="1:7" x14ac:dyDescent="0.25">
      <c r="A220" s="309" t="s">
        <v>96</v>
      </c>
      <c r="B220" s="309" t="s">
        <v>117</v>
      </c>
      <c r="C220" s="309" t="s">
        <v>16</v>
      </c>
      <c r="D220" s="309">
        <v>12800.767899300001</v>
      </c>
      <c r="E220" s="309">
        <v>5669.6042009000003</v>
      </c>
      <c r="F220" s="309">
        <v>69.304331444201907</v>
      </c>
      <c r="G220" s="309">
        <v>30.6956685557981</v>
      </c>
    </row>
    <row r="221" spans="1:7" x14ac:dyDescent="0.25">
      <c r="A221" s="309" t="s">
        <v>104</v>
      </c>
      <c r="B221" s="309" t="s">
        <v>118</v>
      </c>
      <c r="C221" s="309" t="s">
        <v>15</v>
      </c>
      <c r="D221" s="309">
        <v>0</v>
      </c>
      <c r="E221" s="309">
        <v>397.43632109999999</v>
      </c>
      <c r="F221" s="309">
        <v>0</v>
      </c>
      <c r="G221" s="309">
        <v>100</v>
      </c>
    </row>
    <row r="222" spans="1:7" x14ac:dyDescent="0.25">
      <c r="A222" s="309" t="s">
        <v>104</v>
      </c>
      <c r="B222" s="309" t="s">
        <v>118</v>
      </c>
      <c r="C222" s="309" t="s">
        <v>16</v>
      </c>
      <c r="D222" s="309">
        <v>23086.683142599999</v>
      </c>
      <c r="E222" s="309">
        <v>13577.5946482</v>
      </c>
      <c r="F222" s="309">
        <v>62.967783722152099</v>
      </c>
      <c r="G222" s="309">
        <v>37.032216277847901</v>
      </c>
    </row>
    <row r="223" spans="1:7" x14ac:dyDescent="0.25">
      <c r="A223" s="309" t="s">
        <v>106</v>
      </c>
      <c r="B223" s="309" t="s">
        <v>119</v>
      </c>
      <c r="C223" s="309" t="s">
        <v>15</v>
      </c>
      <c r="D223" s="309">
        <v>0</v>
      </c>
      <c r="E223" s="309">
        <v>412.05439530000001</v>
      </c>
      <c r="F223" s="309">
        <v>0</v>
      </c>
      <c r="G223" s="309">
        <v>100</v>
      </c>
    </row>
    <row r="224" spans="1:7" x14ac:dyDescent="0.25">
      <c r="A224" s="309" t="s">
        <v>106</v>
      </c>
      <c r="B224" s="309" t="s">
        <v>119</v>
      </c>
      <c r="C224" s="309" t="s">
        <v>16</v>
      </c>
      <c r="D224" s="309">
        <v>25919.5738896</v>
      </c>
      <c r="E224" s="309">
        <v>15245.143854800001</v>
      </c>
      <c r="F224" s="309">
        <v>62.965508595345803</v>
      </c>
      <c r="G224" s="309">
        <v>37.034491404654297</v>
      </c>
    </row>
    <row r="225" spans="1:7" x14ac:dyDescent="0.25">
      <c r="A225" s="309" t="s">
        <v>108</v>
      </c>
      <c r="B225" s="309" t="s">
        <v>120</v>
      </c>
      <c r="C225" s="309" t="s">
        <v>15</v>
      </c>
      <c r="D225" s="309">
        <v>0</v>
      </c>
      <c r="E225" s="309">
        <v>42.303593900000003</v>
      </c>
      <c r="F225" s="309">
        <v>0</v>
      </c>
      <c r="G225" s="309">
        <v>100</v>
      </c>
    </row>
    <row r="226" spans="1:7" x14ac:dyDescent="0.25">
      <c r="A226" s="309" t="s">
        <v>108</v>
      </c>
      <c r="B226" s="309" t="s">
        <v>120</v>
      </c>
      <c r="C226" s="309" t="s">
        <v>16</v>
      </c>
      <c r="D226" s="309">
        <v>14511.368272</v>
      </c>
      <c r="E226" s="309">
        <v>4733.4891491999997</v>
      </c>
      <c r="F226" s="309">
        <v>75.403875198443302</v>
      </c>
      <c r="G226" s="309">
        <v>24.596124801556702</v>
      </c>
    </row>
    <row r="227" spans="1:7" x14ac:dyDescent="0.25">
      <c r="A227" s="309" t="s">
        <v>121</v>
      </c>
      <c r="B227" s="309" t="s">
        <v>122</v>
      </c>
      <c r="C227" s="309" t="s">
        <v>15</v>
      </c>
      <c r="D227" s="309">
        <v>0</v>
      </c>
      <c r="E227" s="309">
        <v>112.95657490000001</v>
      </c>
      <c r="F227" s="309">
        <v>0</v>
      </c>
      <c r="G227" s="309">
        <v>100</v>
      </c>
    </row>
    <row r="228" spans="1:7" x14ac:dyDescent="0.25">
      <c r="A228" s="309" t="s">
        <v>121</v>
      </c>
      <c r="B228" s="309" t="s">
        <v>122</v>
      </c>
      <c r="C228" s="309" t="s">
        <v>16</v>
      </c>
      <c r="D228" s="309">
        <v>6922.4979475999999</v>
      </c>
      <c r="E228" s="309">
        <v>4630.5073672999997</v>
      </c>
      <c r="F228" s="309">
        <v>59.919456097470999</v>
      </c>
      <c r="G228" s="309">
        <v>40.080543902529001</v>
      </c>
    </row>
    <row r="229" spans="1:7" x14ac:dyDescent="0.25">
      <c r="A229" s="309" t="s">
        <v>123</v>
      </c>
      <c r="B229" s="309" t="s">
        <v>124</v>
      </c>
      <c r="C229" s="309" t="s">
        <v>15</v>
      </c>
      <c r="D229" s="309">
        <v>0</v>
      </c>
      <c r="E229" s="309">
        <v>140.32950439999999</v>
      </c>
      <c r="F229" s="309">
        <v>0</v>
      </c>
      <c r="G229" s="309">
        <v>100</v>
      </c>
    </row>
    <row r="230" spans="1:7" x14ac:dyDescent="0.25">
      <c r="A230" s="309" t="s">
        <v>123</v>
      </c>
      <c r="B230" s="309" t="s">
        <v>124</v>
      </c>
      <c r="C230" s="309" t="s">
        <v>16</v>
      </c>
      <c r="D230" s="309">
        <v>14095.8232701</v>
      </c>
      <c r="E230" s="309">
        <v>8013.1274552000004</v>
      </c>
      <c r="F230" s="309">
        <v>63.7561838426357</v>
      </c>
      <c r="G230" s="309">
        <v>36.2438161573643</v>
      </c>
    </row>
    <row r="231" spans="1:7" x14ac:dyDescent="0.25">
      <c r="A231" s="309" t="s">
        <v>125</v>
      </c>
      <c r="B231" s="309" t="s">
        <v>126</v>
      </c>
      <c r="C231" s="309" t="s">
        <v>15</v>
      </c>
      <c r="D231" s="309">
        <v>0</v>
      </c>
      <c r="E231" s="309">
        <v>319.74408679999999</v>
      </c>
      <c r="F231" s="309">
        <v>0</v>
      </c>
      <c r="G231" s="309">
        <v>100</v>
      </c>
    </row>
    <row r="232" spans="1:7" x14ac:dyDescent="0.25">
      <c r="A232" s="309" t="s">
        <v>125</v>
      </c>
      <c r="B232" s="309" t="s">
        <v>126</v>
      </c>
      <c r="C232" s="309" t="s">
        <v>16</v>
      </c>
      <c r="D232" s="309">
        <v>18728.269192399999</v>
      </c>
      <c r="E232" s="309">
        <v>12234.0386552</v>
      </c>
      <c r="F232" s="309">
        <v>60.487316657991599</v>
      </c>
      <c r="G232" s="309">
        <v>39.512683342008401</v>
      </c>
    </row>
    <row r="233" spans="1:7" x14ac:dyDescent="0.25">
      <c r="A233" s="309" t="s">
        <v>127</v>
      </c>
      <c r="B233" s="309" t="s">
        <v>128</v>
      </c>
      <c r="C233" s="309" t="s">
        <v>15</v>
      </c>
      <c r="D233" s="309">
        <v>0</v>
      </c>
      <c r="E233" s="309">
        <v>142.30232799999999</v>
      </c>
      <c r="F233" s="309">
        <v>0</v>
      </c>
      <c r="G233" s="309">
        <v>100</v>
      </c>
    </row>
    <row r="234" spans="1:7" x14ac:dyDescent="0.25">
      <c r="A234" s="309" t="s">
        <v>127</v>
      </c>
      <c r="B234" s="309" t="s">
        <v>128</v>
      </c>
      <c r="C234" s="309" t="s">
        <v>16</v>
      </c>
      <c r="D234" s="309">
        <v>11570.9548435</v>
      </c>
      <c r="E234" s="309">
        <v>5635.4346465999997</v>
      </c>
      <c r="F234" s="309">
        <v>67.248011851397195</v>
      </c>
      <c r="G234" s="309">
        <v>32.751988148602898</v>
      </c>
    </row>
    <row r="235" spans="1:7" x14ac:dyDescent="0.25">
      <c r="A235" s="309" t="s">
        <v>129</v>
      </c>
      <c r="B235" s="309" t="s">
        <v>130</v>
      </c>
      <c r="C235" s="309" t="s">
        <v>15</v>
      </c>
      <c r="D235" s="309">
        <v>0</v>
      </c>
      <c r="E235" s="309">
        <v>988.32362190000003</v>
      </c>
      <c r="F235" s="309">
        <v>0</v>
      </c>
      <c r="G235" s="309">
        <v>100</v>
      </c>
    </row>
    <row r="236" spans="1:7" x14ac:dyDescent="0.25">
      <c r="A236" s="309" t="s">
        <v>129</v>
      </c>
      <c r="B236" s="309" t="s">
        <v>130</v>
      </c>
      <c r="C236" s="309" t="s">
        <v>16</v>
      </c>
      <c r="D236" s="309">
        <v>17121.432055699999</v>
      </c>
      <c r="E236" s="309">
        <v>19089.5836838</v>
      </c>
      <c r="F236" s="309">
        <v>47.282385500784102</v>
      </c>
      <c r="G236" s="309">
        <v>52.717614499215898</v>
      </c>
    </row>
    <row r="237" spans="1:7" x14ac:dyDescent="0.25">
      <c r="A237" s="309" t="s">
        <v>131</v>
      </c>
      <c r="B237" s="309" t="s">
        <v>132</v>
      </c>
      <c r="C237" s="309" t="s">
        <v>15</v>
      </c>
      <c r="D237" s="309">
        <v>0</v>
      </c>
      <c r="E237" s="309">
        <v>1531.3615869</v>
      </c>
      <c r="F237" s="309">
        <v>0</v>
      </c>
      <c r="G237" s="309">
        <v>100</v>
      </c>
    </row>
    <row r="238" spans="1:7" x14ac:dyDescent="0.25">
      <c r="A238" s="309" t="s">
        <v>131</v>
      </c>
      <c r="B238" s="309" t="s">
        <v>132</v>
      </c>
      <c r="C238" s="309" t="s">
        <v>16</v>
      </c>
      <c r="D238" s="309">
        <v>34329.9817855</v>
      </c>
      <c r="E238" s="309">
        <v>28052.360764000001</v>
      </c>
      <c r="F238" s="309">
        <v>55.031568842191803</v>
      </c>
      <c r="G238" s="309">
        <v>44.968431157808197</v>
      </c>
    </row>
    <row r="239" spans="1:7" x14ac:dyDescent="0.25">
      <c r="A239" s="309" t="s">
        <v>133</v>
      </c>
      <c r="B239" s="309" t="s">
        <v>134</v>
      </c>
      <c r="C239" s="309" t="s">
        <v>15</v>
      </c>
      <c r="D239" s="309">
        <v>241.95087029999999</v>
      </c>
      <c r="E239" s="309">
        <v>4281.5012519000002</v>
      </c>
      <c r="F239" s="309">
        <v>5.3488102396964496</v>
      </c>
      <c r="G239" s="309">
        <v>94.651189760303495</v>
      </c>
    </row>
    <row r="240" spans="1:7" x14ac:dyDescent="0.25">
      <c r="A240" s="309" t="s">
        <v>133</v>
      </c>
      <c r="B240" s="309" t="s">
        <v>134</v>
      </c>
      <c r="C240" s="309" t="s">
        <v>16</v>
      </c>
      <c r="D240" s="309">
        <v>42923.167414399999</v>
      </c>
      <c r="E240" s="309">
        <v>52324.119326799999</v>
      </c>
      <c r="F240" s="309">
        <v>45.0649765289673</v>
      </c>
      <c r="G240" s="309">
        <v>54.9350234710327</v>
      </c>
    </row>
    <row r="241" spans="1:7" x14ac:dyDescent="0.25">
      <c r="A241" s="309" t="s">
        <v>135</v>
      </c>
      <c r="B241" s="309" t="s">
        <v>136</v>
      </c>
      <c r="C241" s="309" t="s">
        <v>15</v>
      </c>
      <c r="D241" s="309">
        <v>0</v>
      </c>
      <c r="E241" s="309">
        <v>1041.1449404</v>
      </c>
      <c r="F241" s="309">
        <v>0</v>
      </c>
      <c r="G241" s="309">
        <v>100</v>
      </c>
    </row>
    <row r="242" spans="1:7" x14ac:dyDescent="0.25">
      <c r="A242" s="309" t="s">
        <v>135</v>
      </c>
      <c r="B242" s="309" t="s">
        <v>136</v>
      </c>
      <c r="C242" s="309" t="s">
        <v>16</v>
      </c>
      <c r="D242" s="309">
        <v>18247.323035699999</v>
      </c>
      <c r="E242" s="309">
        <v>21520.318936799998</v>
      </c>
      <c r="F242" s="309">
        <v>45.884850422658502</v>
      </c>
      <c r="G242" s="309">
        <v>54.115149577341498</v>
      </c>
    </row>
    <row r="243" spans="1:7" x14ac:dyDescent="0.25">
      <c r="A243" s="309" t="s">
        <v>137</v>
      </c>
      <c r="B243" s="309" t="s">
        <v>138</v>
      </c>
      <c r="C243" s="309" t="s">
        <v>15</v>
      </c>
      <c r="D243" s="309">
        <v>0</v>
      </c>
      <c r="E243" s="309">
        <v>729.04825289999997</v>
      </c>
      <c r="F243" s="309">
        <v>0</v>
      </c>
      <c r="G243" s="309">
        <v>100</v>
      </c>
    </row>
    <row r="244" spans="1:7" x14ac:dyDescent="0.25">
      <c r="A244" s="309" t="s">
        <v>137</v>
      </c>
      <c r="B244" s="309" t="s">
        <v>138</v>
      </c>
      <c r="C244" s="309" t="s">
        <v>16</v>
      </c>
      <c r="D244" s="309">
        <v>23636.7187018</v>
      </c>
      <c r="E244" s="309">
        <v>22700.5771356</v>
      </c>
      <c r="F244" s="309">
        <v>51.010138323009798</v>
      </c>
      <c r="G244" s="309">
        <v>48.989861676990202</v>
      </c>
    </row>
    <row r="245" spans="1:7" x14ac:dyDescent="0.25">
      <c r="A245" s="309" t="s">
        <v>139</v>
      </c>
      <c r="B245" s="309" t="s">
        <v>140</v>
      </c>
      <c r="C245" s="309" t="s">
        <v>15</v>
      </c>
      <c r="D245" s="309">
        <v>0</v>
      </c>
      <c r="E245" s="309">
        <v>2039.8399904</v>
      </c>
      <c r="F245" s="309">
        <v>0</v>
      </c>
      <c r="G245" s="309">
        <v>100</v>
      </c>
    </row>
    <row r="246" spans="1:7" x14ac:dyDescent="0.25">
      <c r="A246" s="309" t="s">
        <v>139</v>
      </c>
      <c r="B246" s="309" t="s">
        <v>140</v>
      </c>
      <c r="C246" s="309" t="s">
        <v>16</v>
      </c>
      <c r="D246" s="309">
        <v>11332.549688499999</v>
      </c>
      <c r="E246" s="309">
        <v>20265.473905999999</v>
      </c>
      <c r="F246" s="309">
        <v>35.864742155811797</v>
      </c>
      <c r="G246" s="309">
        <v>64.135257844188203</v>
      </c>
    </row>
    <row r="247" spans="1:7" x14ac:dyDescent="0.25">
      <c r="A247" s="309" t="s">
        <v>141</v>
      </c>
      <c r="B247" s="309" t="s">
        <v>142</v>
      </c>
      <c r="C247" s="309" t="s">
        <v>15</v>
      </c>
      <c r="D247" s="309">
        <v>0</v>
      </c>
      <c r="E247" s="309">
        <v>382.59860939999999</v>
      </c>
      <c r="F247" s="309">
        <v>0</v>
      </c>
      <c r="G247" s="309">
        <v>100</v>
      </c>
    </row>
    <row r="248" spans="1:7" x14ac:dyDescent="0.25">
      <c r="A248" s="309" t="s">
        <v>141</v>
      </c>
      <c r="B248" s="309" t="s">
        <v>142</v>
      </c>
      <c r="C248" s="309" t="s">
        <v>16</v>
      </c>
      <c r="D248" s="309">
        <v>6850.1418125999999</v>
      </c>
      <c r="E248" s="309">
        <v>8465.2195470999995</v>
      </c>
      <c r="F248" s="309">
        <v>44.727262071824697</v>
      </c>
      <c r="G248" s="309">
        <v>55.272737928175303</v>
      </c>
    </row>
    <row r="249" spans="1:7" x14ac:dyDescent="0.25">
      <c r="A249" s="309" t="s">
        <v>143</v>
      </c>
      <c r="B249" s="309" t="s">
        <v>144</v>
      </c>
      <c r="C249" s="309" t="s">
        <v>15</v>
      </c>
      <c r="D249" s="309">
        <v>61.460453800000003</v>
      </c>
      <c r="E249" s="309">
        <v>1038.7109915999999</v>
      </c>
      <c r="F249" s="309">
        <v>5.5864432818154297</v>
      </c>
      <c r="G249" s="309">
        <v>94.413556718184594</v>
      </c>
    </row>
    <row r="250" spans="1:7" x14ac:dyDescent="0.25">
      <c r="A250" s="309" t="s">
        <v>143</v>
      </c>
      <c r="B250" s="309" t="s">
        <v>144</v>
      </c>
      <c r="C250" s="309" t="s">
        <v>16</v>
      </c>
      <c r="D250" s="309">
        <v>10560.317928500001</v>
      </c>
      <c r="E250" s="309">
        <v>15247.2751962</v>
      </c>
      <c r="F250" s="309">
        <v>40.9194219603257</v>
      </c>
      <c r="G250" s="309">
        <v>59.0805780396743</v>
      </c>
    </row>
    <row r="251" spans="1:7" x14ac:dyDescent="0.25">
      <c r="A251" s="309" t="s">
        <v>145</v>
      </c>
      <c r="B251" s="309" t="s">
        <v>146</v>
      </c>
      <c r="C251" s="309" t="s">
        <v>15</v>
      </c>
      <c r="D251" s="309">
        <v>0</v>
      </c>
      <c r="E251" s="309">
        <v>313.69038810000001</v>
      </c>
      <c r="F251" s="309">
        <v>0</v>
      </c>
      <c r="G251" s="309">
        <v>100</v>
      </c>
    </row>
    <row r="252" spans="1:7" x14ac:dyDescent="0.25">
      <c r="A252" s="309" t="s">
        <v>145</v>
      </c>
      <c r="B252" s="309" t="s">
        <v>146</v>
      </c>
      <c r="C252" s="309" t="s">
        <v>16</v>
      </c>
      <c r="D252" s="309">
        <v>3226.5553746999999</v>
      </c>
      <c r="E252" s="309">
        <v>5845.4511576000004</v>
      </c>
      <c r="F252" s="309">
        <v>35.566060972422797</v>
      </c>
      <c r="G252" s="309">
        <v>64.433939027577196</v>
      </c>
    </row>
    <row r="253" spans="1:7" x14ac:dyDescent="0.25">
      <c r="A253" s="309" t="s">
        <v>147</v>
      </c>
      <c r="B253" s="309" t="s">
        <v>148</v>
      </c>
      <c r="C253" s="309" t="s">
        <v>15</v>
      </c>
      <c r="D253" s="309">
        <v>0</v>
      </c>
      <c r="E253" s="309">
        <v>397.35051060000001</v>
      </c>
      <c r="F253" s="309">
        <v>0</v>
      </c>
      <c r="G253" s="309">
        <v>100</v>
      </c>
    </row>
    <row r="254" spans="1:7" x14ac:dyDescent="0.25">
      <c r="A254" s="309" t="s">
        <v>147</v>
      </c>
      <c r="B254" s="309" t="s">
        <v>148</v>
      </c>
      <c r="C254" s="309" t="s">
        <v>16</v>
      </c>
      <c r="D254" s="309">
        <v>7378.2162035000001</v>
      </c>
      <c r="E254" s="309">
        <v>10727.568274200001</v>
      </c>
      <c r="F254" s="309">
        <v>40.750602176820301</v>
      </c>
      <c r="G254" s="309">
        <v>59.249397823179699</v>
      </c>
    </row>
    <row r="255" spans="1:7" x14ac:dyDescent="0.25">
      <c r="A255" s="309" t="s">
        <v>149</v>
      </c>
      <c r="B255" s="309" t="s">
        <v>150</v>
      </c>
      <c r="C255" s="309" t="s">
        <v>15</v>
      </c>
      <c r="D255" s="309">
        <v>0</v>
      </c>
      <c r="E255" s="309">
        <v>630.75600689999999</v>
      </c>
      <c r="F255" s="309">
        <v>0</v>
      </c>
      <c r="G255" s="309">
        <v>100</v>
      </c>
    </row>
    <row r="256" spans="1:7" x14ac:dyDescent="0.25">
      <c r="A256" s="309" t="s">
        <v>149</v>
      </c>
      <c r="B256" s="309" t="s">
        <v>150</v>
      </c>
      <c r="C256" s="309" t="s">
        <v>16</v>
      </c>
      <c r="D256" s="309">
        <v>5739.8881917999997</v>
      </c>
      <c r="E256" s="309">
        <v>11348.1293491</v>
      </c>
      <c r="F256" s="309">
        <v>33.590135181343499</v>
      </c>
      <c r="G256" s="309">
        <v>66.409864818656501</v>
      </c>
    </row>
    <row r="257" spans="1:7" x14ac:dyDescent="0.25">
      <c r="A257" s="309" t="s">
        <v>151</v>
      </c>
      <c r="B257" s="309" t="s">
        <v>152</v>
      </c>
      <c r="C257" s="309" t="s">
        <v>15</v>
      </c>
      <c r="D257" s="309">
        <v>0</v>
      </c>
      <c r="E257" s="309">
        <v>618.277514</v>
      </c>
      <c r="F257" s="309">
        <v>0</v>
      </c>
      <c r="G257" s="309">
        <v>100</v>
      </c>
    </row>
    <row r="258" spans="1:7" x14ac:dyDescent="0.25">
      <c r="A258" s="309" t="s">
        <v>151</v>
      </c>
      <c r="B258" s="309" t="s">
        <v>152</v>
      </c>
      <c r="C258" s="309" t="s">
        <v>16</v>
      </c>
      <c r="D258" s="309">
        <v>6831.2795354999998</v>
      </c>
      <c r="E258" s="309">
        <v>11382.3970341</v>
      </c>
      <c r="F258" s="309">
        <v>37.506318449191802</v>
      </c>
      <c r="G258" s="309">
        <v>62.493681550808297</v>
      </c>
    </row>
    <row r="259" spans="1:7" x14ac:dyDescent="0.25">
      <c r="A259" s="309" t="s">
        <v>153</v>
      </c>
      <c r="B259" s="309" t="s">
        <v>154</v>
      </c>
      <c r="C259" s="309" t="s">
        <v>15</v>
      </c>
      <c r="D259" s="309">
        <v>0</v>
      </c>
      <c r="E259" s="309">
        <v>1727.8417611</v>
      </c>
      <c r="F259" s="309">
        <v>0</v>
      </c>
      <c r="G259" s="309">
        <v>100</v>
      </c>
    </row>
    <row r="260" spans="1:7" x14ac:dyDescent="0.25">
      <c r="A260" s="309" t="s">
        <v>153</v>
      </c>
      <c r="B260" s="309" t="s">
        <v>154</v>
      </c>
      <c r="C260" s="309" t="s">
        <v>16</v>
      </c>
      <c r="D260" s="309">
        <v>11604.765509499999</v>
      </c>
      <c r="E260" s="309">
        <v>21357.6104213</v>
      </c>
      <c r="F260" s="309">
        <v>35.206095379357997</v>
      </c>
      <c r="G260" s="309">
        <v>64.793904620641996</v>
      </c>
    </row>
    <row r="261" spans="1:7" x14ac:dyDescent="0.25">
      <c r="A261" s="309" t="s">
        <v>155</v>
      </c>
      <c r="B261" s="309" t="s">
        <v>156</v>
      </c>
      <c r="C261" s="309" t="s">
        <v>15</v>
      </c>
      <c r="D261" s="309">
        <v>0</v>
      </c>
      <c r="E261" s="309">
        <v>954.16073449999999</v>
      </c>
      <c r="F261" s="309">
        <v>0</v>
      </c>
      <c r="G261" s="309">
        <v>100</v>
      </c>
    </row>
    <row r="262" spans="1:7" x14ac:dyDescent="0.25">
      <c r="A262" s="309" t="s">
        <v>155</v>
      </c>
      <c r="B262" s="309" t="s">
        <v>156</v>
      </c>
      <c r="C262" s="309" t="s">
        <v>16</v>
      </c>
      <c r="D262" s="309">
        <v>15120.5325725</v>
      </c>
      <c r="E262" s="309">
        <v>20994.5593945</v>
      </c>
      <c r="F262" s="309">
        <v>41.867628597806998</v>
      </c>
      <c r="G262" s="309">
        <v>58.132371402193002</v>
      </c>
    </row>
    <row r="263" spans="1:7" x14ac:dyDescent="0.25">
      <c r="A263" s="309" t="s">
        <v>157</v>
      </c>
      <c r="B263" s="309" t="s">
        <v>158</v>
      </c>
      <c r="C263" s="309" t="s">
        <v>15</v>
      </c>
      <c r="D263" s="309">
        <v>0</v>
      </c>
      <c r="E263" s="309">
        <v>376.651927</v>
      </c>
      <c r="F263" s="309">
        <v>0</v>
      </c>
      <c r="G263" s="309">
        <v>100</v>
      </c>
    </row>
    <row r="264" spans="1:7" x14ac:dyDescent="0.25">
      <c r="A264" s="309" t="s">
        <v>157</v>
      </c>
      <c r="B264" s="309" t="s">
        <v>158</v>
      </c>
      <c r="C264" s="309" t="s">
        <v>16</v>
      </c>
      <c r="D264" s="309">
        <v>7960.0684214000003</v>
      </c>
      <c r="E264" s="309">
        <v>12473.8478282</v>
      </c>
      <c r="F264" s="309">
        <v>38.955177872747797</v>
      </c>
      <c r="G264" s="309">
        <v>61.044822127252203</v>
      </c>
    </row>
    <row r="265" spans="1:7" x14ac:dyDescent="0.25">
      <c r="A265" s="309" t="s">
        <v>159</v>
      </c>
      <c r="B265" s="309" t="s">
        <v>160</v>
      </c>
      <c r="C265" s="309" t="s">
        <v>15</v>
      </c>
      <c r="D265" s="309">
        <v>0</v>
      </c>
      <c r="E265" s="309">
        <v>1730.2448224</v>
      </c>
      <c r="F265" s="309">
        <v>0</v>
      </c>
      <c r="G265" s="309">
        <v>100</v>
      </c>
    </row>
    <row r="266" spans="1:7" x14ac:dyDescent="0.25">
      <c r="A266" s="309" t="s">
        <v>159</v>
      </c>
      <c r="B266" s="309" t="s">
        <v>160</v>
      </c>
      <c r="C266" s="309" t="s">
        <v>16</v>
      </c>
      <c r="D266" s="309">
        <v>19010.927765699998</v>
      </c>
      <c r="E266" s="309">
        <v>34740.315606099997</v>
      </c>
      <c r="F266" s="309">
        <v>35.368349777884198</v>
      </c>
      <c r="G266" s="309">
        <v>64.631650222115795</v>
      </c>
    </row>
    <row r="267" spans="1:7" x14ac:dyDescent="0.25">
      <c r="A267" s="309" t="s">
        <v>161</v>
      </c>
      <c r="B267" s="309" t="s">
        <v>162</v>
      </c>
      <c r="C267" s="309" t="s">
        <v>15</v>
      </c>
      <c r="D267" s="309">
        <v>0</v>
      </c>
      <c r="E267" s="309">
        <v>786.48972670000001</v>
      </c>
      <c r="F267" s="309">
        <v>0</v>
      </c>
      <c r="G267" s="309">
        <v>100</v>
      </c>
    </row>
    <row r="268" spans="1:7" x14ac:dyDescent="0.25">
      <c r="A268" s="309" t="s">
        <v>161</v>
      </c>
      <c r="B268" s="309" t="s">
        <v>162</v>
      </c>
      <c r="C268" s="309" t="s">
        <v>16</v>
      </c>
      <c r="D268" s="309">
        <v>11451.8719642</v>
      </c>
      <c r="E268" s="309">
        <v>12990.392926</v>
      </c>
      <c r="F268" s="309">
        <v>46.852744684849398</v>
      </c>
      <c r="G268" s="309">
        <v>53.147255315150602</v>
      </c>
    </row>
    <row r="269" spans="1:7" x14ac:dyDescent="0.25">
      <c r="A269" s="309" t="s">
        <v>163</v>
      </c>
      <c r="B269" s="309" t="s">
        <v>164</v>
      </c>
      <c r="C269" s="309" t="s">
        <v>15</v>
      </c>
      <c r="D269" s="309">
        <v>0</v>
      </c>
      <c r="E269" s="309">
        <v>568.83421180000005</v>
      </c>
      <c r="F269" s="309">
        <v>0</v>
      </c>
      <c r="G269" s="309">
        <v>100</v>
      </c>
    </row>
    <row r="270" spans="1:7" x14ac:dyDescent="0.25">
      <c r="A270" s="309" t="s">
        <v>163</v>
      </c>
      <c r="B270" s="309" t="s">
        <v>164</v>
      </c>
      <c r="C270" s="309" t="s">
        <v>16</v>
      </c>
      <c r="D270" s="309">
        <v>16084.1875048</v>
      </c>
      <c r="E270" s="309">
        <v>14344.859387300001</v>
      </c>
      <c r="F270" s="309">
        <v>52.858006239346899</v>
      </c>
      <c r="G270" s="309">
        <v>47.141993760653101</v>
      </c>
    </row>
    <row r="271" spans="1:7" x14ac:dyDescent="0.25">
      <c r="A271" s="309" t="s">
        <v>165</v>
      </c>
      <c r="B271" s="309" t="s">
        <v>166</v>
      </c>
      <c r="C271" s="309" t="s">
        <v>15</v>
      </c>
      <c r="D271" s="309">
        <v>0</v>
      </c>
      <c r="E271" s="309">
        <v>1031.0045127000001</v>
      </c>
      <c r="F271" s="309">
        <v>0</v>
      </c>
      <c r="G271" s="309">
        <v>100</v>
      </c>
    </row>
    <row r="272" spans="1:7" x14ac:dyDescent="0.25">
      <c r="A272" s="309" t="s">
        <v>165</v>
      </c>
      <c r="B272" s="309" t="s">
        <v>166</v>
      </c>
      <c r="C272" s="309" t="s">
        <v>16</v>
      </c>
      <c r="D272" s="309">
        <v>11585.244180199999</v>
      </c>
      <c r="E272" s="309">
        <v>18274.364054400001</v>
      </c>
      <c r="F272" s="309">
        <v>38.799049502516702</v>
      </c>
      <c r="G272" s="309">
        <v>61.200950497483298</v>
      </c>
    </row>
    <row r="273" spans="1:7" x14ac:dyDescent="0.25">
      <c r="A273" s="309" t="s">
        <v>167</v>
      </c>
      <c r="B273" s="309" t="s">
        <v>168</v>
      </c>
      <c r="C273" s="309" t="s">
        <v>15</v>
      </c>
      <c r="D273" s="309">
        <v>0</v>
      </c>
      <c r="E273" s="309">
        <v>773.25127950000001</v>
      </c>
      <c r="F273" s="309">
        <v>0</v>
      </c>
      <c r="G273" s="309">
        <v>100</v>
      </c>
    </row>
    <row r="274" spans="1:7" x14ac:dyDescent="0.25">
      <c r="A274" s="309" t="s">
        <v>167</v>
      </c>
      <c r="B274" s="309" t="s">
        <v>168</v>
      </c>
      <c r="C274" s="309" t="s">
        <v>16</v>
      </c>
      <c r="D274" s="309">
        <v>13004.584315300001</v>
      </c>
      <c r="E274" s="309">
        <v>20118.111861900001</v>
      </c>
      <c r="F274" s="309">
        <v>39.261853098334697</v>
      </c>
      <c r="G274" s="309">
        <v>60.738146901665303</v>
      </c>
    </row>
    <row r="275" spans="1:7" x14ac:dyDescent="0.25">
      <c r="A275" s="309" t="s">
        <v>169</v>
      </c>
      <c r="B275" s="309" t="s">
        <v>170</v>
      </c>
      <c r="C275" s="309" t="s">
        <v>15</v>
      </c>
      <c r="D275" s="309">
        <v>0</v>
      </c>
      <c r="E275" s="309">
        <v>1315.0586119</v>
      </c>
      <c r="F275" s="309">
        <v>0</v>
      </c>
      <c r="G275" s="309">
        <v>100</v>
      </c>
    </row>
    <row r="276" spans="1:7" x14ac:dyDescent="0.25">
      <c r="A276" s="309" t="s">
        <v>169</v>
      </c>
      <c r="B276" s="309" t="s">
        <v>170</v>
      </c>
      <c r="C276" s="309" t="s">
        <v>16</v>
      </c>
      <c r="D276" s="309">
        <v>17853.582145699998</v>
      </c>
      <c r="E276" s="309">
        <v>28963.593143599999</v>
      </c>
      <c r="F276" s="309">
        <v>38.134684622419798</v>
      </c>
      <c r="G276" s="309">
        <v>61.865315377580202</v>
      </c>
    </row>
    <row r="277" spans="1:7" x14ac:dyDescent="0.25">
      <c r="A277" s="309" t="s">
        <v>171</v>
      </c>
      <c r="B277" s="309" t="s">
        <v>172</v>
      </c>
      <c r="C277" s="309" t="s">
        <v>15</v>
      </c>
      <c r="D277" s="309">
        <v>13.258517899999999</v>
      </c>
      <c r="E277" s="309">
        <v>551.6290808</v>
      </c>
      <c r="F277" s="309">
        <v>2.34710727063444</v>
      </c>
      <c r="G277" s="309">
        <v>97.652892729365604</v>
      </c>
    </row>
    <row r="278" spans="1:7" x14ac:dyDescent="0.25">
      <c r="A278" s="309" t="s">
        <v>171</v>
      </c>
      <c r="B278" s="309" t="s">
        <v>172</v>
      </c>
      <c r="C278" s="309" t="s">
        <v>16</v>
      </c>
      <c r="D278" s="309">
        <v>3781.5700671</v>
      </c>
      <c r="E278" s="309">
        <v>7145.2367003999998</v>
      </c>
      <c r="F278" s="309">
        <v>34.608190183683497</v>
      </c>
      <c r="G278" s="309">
        <v>65.391809816316496</v>
      </c>
    </row>
    <row r="279" spans="1:7" x14ac:dyDescent="0.25">
      <c r="A279" s="309" t="s">
        <v>173</v>
      </c>
      <c r="B279" s="309" t="s">
        <v>174</v>
      </c>
      <c r="C279" s="309" t="s">
        <v>15</v>
      </c>
      <c r="D279" s="309">
        <v>0</v>
      </c>
      <c r="E279" s="309">
        <v>1832.0566514</v>
      </c>
      <c r="F279" s="309">
        <v>0</v>
      </c>
      <c r="G279" s="309">
        <v>100</v>
      </c>
    </row>
    <row r="280" spans="1:7" x14ac:dyDescent="0.25">
      <c r="A280" s="309" t="s">
        <v>173</v>
      </c>
      <c r="B280" s="309" t="s">
        <v>174</v>
      </c>
      <c r="C280" s="309" t="s">
        <v>16</v>
      </c>
      <c r="D280" s="309">
        <v>11209.4419091</v>
      </c>
      <c r="E280" s="309">
        <v>19974.8095856</v>
      </c>
      <c r="F280" s="309">
        <v>35.9458424423146</v>
      </c>
      <c r="G280" s="309">
        <v>64.0541575576854</v>
      </c>
    </row>
    <row r="281" spans="1:7" x14ac:dyDescent="0.25">
      <c r="A281" s="309" t="s">
        <v>175</v>
      </c>
      <c r="B281" s="309" t="s">
        <v>176</v>
      </c>
      <c r="C281" s="309" t="s">
        <v>15</v>
      </c>
      <c r="D281" s="309">
        <v>25.132755400000001</v>
      </c>
      <c r="E281" s="309">
        <v>1445.7265643999999</v>
      </c>
      <c r="F281" s="309">
        <v>1.70871238749178</v>
      </c>
      <c r="G281" s="309">
        <v>98.291287612508199</v>
      </c>
    </row>
    <row r="282" spans="1:7" x14ac:dyDescent="0.25">
      <c r="A282" s="309" t="s">
        <v>175</v>
      </c>
      <c r="B282" s="309" t="s">
        <v>176</v>
      </c>
      <c r="C282" s="309" t="s">
        <v>16</v>
      </c>
      <c r="D282" s="309">
        <v>10045.979845600001</v>
      </c>
      <c r="E282" s="309">
        <v>14876.9204993</v>
      </c>
      <c r="F282" s="309">
        <v>40.308229405795103</v>
      </c>
      <c r="G282" s="309">
        <v>59.691770594204897</v>
      </c>
    </row>
    <row r="283" spans="1:7" x14ac:dyDescent="0.25">
      <c r="A283" s="309" t="s">
        <v>177</v>
      </c>
      <c r="B283" s="309" t="s">
        <v>178</v>
      </c>
      <c r="C283" s="309" t="s">
        <v>15</v>
      </c>
      <c r="D283" s="309">
        <v>8.9811669999999992</v>
      </c>
      <c r="E283" s="309">
        <v>1023.3760916</v>
      </c>
      <c r="F283" s="309">
        <v>0.86996695428669102</v>
      </c>
      <c r="G283" s="309">
        <v>99.130033045713304</v>
      </c>
    </row>
    <row r="284" spans="1:7" x14ac:dyDescent="0.25">
      <c r="A284" s="309" t="s">
        <v>177</v>
      </c>
      <c r="B284" s="309" t="s">
        <v>178</v>
      </c>
      <c r="C284" s="309" t="s">
        <v>16</v>
      </c>
      <c r="D284" s="309">
        <v>1230.1084435</v>
      </c>
      <c r="E284" s="309">
        <v>4499.7689516</v>
      </c>
      <c r="F284" s="309">
        <v>21.468320501097399</v>
      </c>
      <c r="G284" s="309">
        <v>78.531679498902605</v>
      </c>
    </row>
    <row r="285" spans="1:7" x14ac:dyDescent="0.25">
      <c r="A285" s="309" t="s">
        <v>179</v>
      </c>
      <c r="B285" s="309" t="s">
        <v>180</v>
      </c>
      <c r="C285" s="309" t="s">
        <v>15</v>
      </c>
      <c r="D285" s="309">
        <v>0</v>
      </c>
      <c r="E285" s="309">
        <v>1734.0837677</v>
      </c>
      <c r="F285" s="309">
        <v>0</v>
      </c>
      <c r="G285" s="309">
        <v>100</v>
      </c>
    </row>
    <row r="286" spans="1:7" x14ac:dyDescent="0.25">
      <c r="A286" s="309" t="s">
        <v>179</v>
      </c>
      <c r="B286" s="309" t="s">
        <v>180</v>
      </c>
      <c r="C286" s="309" t="s">
        <v>16</v>
      </c>
      <c r="D286" s="309">
        <v>4533.7960297</v>
      </c>
      <c r="E286" s="309">
        <v>12060.299989200001</v>
      </c>
      <c r="F286" s="309">
        <v>27.321741567218801</v>
      </c>
      <c r="G286" s="309">
        <v>72.678258432781206</v>
      </c>
    </row>
    <row r="287" spans="1:7" x14ac:dyDescent="0.25">
      <c r="A287" s="309" t="s">
        <v>181</v>
      </c>
      <c r="B287" s="309" t="s">
        <v>182</v>
      </c>
      <c r="C287" s="309" t="s">
        <v>15</v>
      </c>
      <c r="D287" s="309">
        <v>0</v>
      </c>
      <c r="E287" s="309">
        <v>2685.2011690999998</v>
      </c>
      <c r="F287" s="309">
        <v>0</v>
      </c>
      <c r="G287" s="309">
        <v>100</v>
      </c>
    </row>
    <row r="288" spans="1:7" x14ac:dyDescent="0.25">
      <c r="A288" s="309" t="s">
        <v>181</v>
      </c>
      <c r="B288" s="309" t="s">
        <v>182</v>
      </c>
      <c r="C288" s="309" t="s">
        <v>16</v>
      </c>
      <c r="D288" s="309">
        <v>13927.3039589</v>
      </c>
      <c r="E288" s="309">
        <v>22083.570082499999</v>
      </c>
      <c r="F288" s="309">
        <v>38.675273315744697</v>
      </c>
      <c r="G288" s="309">
        <v>61.324726684255303</v>
      </c>
    </row>
    <row r="289" spans="1:7" x14ac:dyDescent="0.25">
      <c r="A289" s="309" t="s">
        <v>183</v>
      </c>
      <c r="B289" s="309" t="s">
        <v>184</v>
      </c>
      <c r="C289" s="309" t="s">
        <v>15</v>
      </c>
      <c r="D289" s="309">
        <v>0</v>
      </c>
      <c r="E289" s="309">
        <v>2569.6189840000002</v>
      </c>
      <c r="F289" s="309">
        <v>0</v>
      </c>
      <c r="G289" s="309">
        <v>100</v>
      </c>
    </row>
    <row r="290" spans="1:7" x14ac:dyDescent="0.25">
      <c r="A290" s="309" t="s">
        <v>183</v>
      </c>
      <c r="B290" s="309" t="s">
        <v>184</v>
      </c>
      <c r="C290" s="309" t="s">
        <v>16</v>
      </c>
      <c r="D290" s="309">
        <v>7491.5417809999999</v>
      </c>
      <c r="E290" s="309">
        <v>16408.5860025</v>
      </c>
      <c r="F290" s="309">
        <v>31.345195510510901</v>
      </c>
      <c r="G290" s="309">
        <v>68.654804489489194</v>
      </c>
    </row>
    <row r="291" spans="1:7" x14ac:dyDescent="0.25">
      <c r="A291" s="309" t="s">
        <v>185</v>
      </c>
      <c r="B291" s="309" t="s">
        <v>186</v>
      </c>
      <c r="C291" s="309" t="s">
        <v>15</v>
      </c>
      <c r="D291" s="309">
        <v>0</v>
      </c>
      <c r="E291" s="309">
        <v>3414.5672826</v>
      </c>
      <c r="F291" s="309">
        <v>0</v>
      </c>
      <c r="G291" s="309">
        <v>100</v>
      </c>
    </row>
    <row r="292" spans="1:7" x14ac:dyDescent="0.25">
      <c r="A292" s="309" t="s">
        <v>185</v>
      </c>
      <c r="B292" s="309" t="s">
        <v>186</v>
      </c>
      <c r="C292" s="309" t="s">
        <v>16</v>
      </c>
      <c r="D292" s="309">
        <v>14186.405773500001</v>
      </c>
      <c r="E292" s="309">
        <v>25191.7710553</v>
      </c>
      <c r="F292" s="309">
        <v>36.026060412031299</v>
      </c>
      <c r="G292" s="309">
        <v>63.973939587968701</v>
      </c>
    </row>
    <row r="293" spans="1:7" x14ac:dyDescent="0.25">
      <c r="A293" s="309" t="s">
        <v>187</v>
      </c>
      <c r="B293" s="309" t="s">
        <v>188</v>
      </c>
      <c r="C293" s="309" t="s">
        <v>15</v>
      </c>
      <c r="D293" s="309">
        <v>0</v>
      </c>
      <c r="E293" s="309">
        <v>2198.2464749000001</v>
      </c>
      <c r="F293" s="309">
        <v>0</v>
      </c>
      <c r="G293" s="309">
        <v>100</v>
      </c>
    </row>
    <row r="294" spans="1:7" x14ac:dyDescent="0.25">
      <c r="A294" s="309" t="s">
        <v>187</v>
      </c>
      <c r="B294" s="309" t="s">
        <v>188</v>
      </c>
      <c r="C294" s="309" t="s">
        <v>16</v>
      </c>
      <c r="D294" s="309">
        <v>10323.456275500001</v>
      </c>
      <c r="E294" s="309">
        <v>19629.211901400002</v>
      </c>
      <c r="F294" s="309">
        <v>34.465898712361202</v>
      </c>
      <c r="G294" s="309">
        <v>65.534101287638805</v>
      </c>
    </row>
    <row r="295" spans="1:7" x14ac:dyDescent="0.25">
      <c r="A295" s="309" t="s">
        <v>189</v>
      </c>
      <c r="B295" s="309" t="s">
        <v>190</v>
      </c>
      <c r="C295" s="309" t="s">
        <v>15</v>
      </c>
      <c r="D295" s="309">
        <v>20.104721699999999</v>
      </c>
      <c r="E295" s="309">
        <v>958.05120429999999</v>
      </c>
      <c r="F295" s="309">
        <v>2.0553698204553901</v>
      </c>
      <c r="G295" s="309">
        <v>97.944630179544603</v>
      </c>
    </row>
    <row r="296" spans="1:7" x14ac:dyDescent="0.25">
      <c r="A296" s="309" t="s">
        <v>189</v>
      </c>
      <c r="B296" s="309" t="s">
        <v>190</v>
      </c>
      <c r="C296" s="309" t="s">
        <v>16</v>
      </c>
      <c r="D296" s="309">
        <v>4023.0828262999999</v>
      </c>
      <c r="E296" s="309">
        <v>9949.1293533000007</v>
      </c>
      <c r="F296" s="309">
        <v>28.793456430427401</v>
      </c>
      <c r="G296" s="309">
        <v>71.206543569572602</v>
      </c>
    </row>
    <row r="297" spans="1:7" x14ac:dyDescent="0.25">
      <c r="A297" s="309" t="s">
        <v>191</v>
      </c>
      <c r="B297" s="309" t="s">
        <v>192</v>
      </c>
      <c r="C297" s="309" t="s">
        <v>15</v>
      </c>
      <c r="D297" s="309">
        <v>0</v>
      </c>
      <c r="E297" s="309">
        <v>635.15165479999996</v>
      </c>
      <c r="F297" s="309">
        <v>0</v>
      </c>
      <c r="G297" s="309">
        <v>100</v>
      </c>
    </row>
    <row r="298" spans="1:7" x14ac:dyDescent="0.25">
      <c r="A298" s="309" t="s">
        <v>191</v>
      </c>
      <c r="B298" s="309" t="s">
        <v>192</v>
      </c>
      <c r="C298" s="309" t="s">
        <v>16</v>
      </c>
      <c r="D298" s="309">
        <v>12758.232426099999</v>
      </c>
      <c r="E298" s="309">
        <v>13720.9824501</v>
      </c>
      <c r="F298" s="309">
        <v>48.182064633522501</v>
      </c>
      <c r="G298" s="309">
        <v>51.817935366477499</v>
      </c>
    </row>
    <row r="299" spans="1:7" x14ac:dyDescent="0.25">
      <c r="A299" s="309" t="s">
        <v>193</v>
      </c>
      <c r="B299" s="309" t="s">
        <v>194</v>
      </c>
      <c r="C299" s="309" t="s">
        <v>15</v>
      </c>
      <c r="D299" s="309">
        <v>19.505659099999999</v>
      </c>
      <c r="E299" s="309">
        <v>1710.2218289</v>
      </c>
      <c r="F299" s="309">
        <v>1.12767237818215</v>
      </c>
      <c r="G299" s="309">
        <v>98.872327621817803</v>
      </c>
    </row>
    <row r="300" spans="1:7" x14ac:dyDescent="0.25">
      <c r="A300" s="309" t="s">
        <v>193</v>
      </c>
      <c r="B300" s="309" t="s">
        <v>194</v>
      </c>
      <c r="C300" s="309" t="s">
        <v>16</v>
      </c>
      <c r="D300" s="309">
        <v>6489.9552250999996</v>
      </c>
      <c r="E300" s="309">
        <v>14177.0194926</v>
      </c>
      <c r="F300" s="309">
        <v>31.4025410770051</v>
      </c>
      <c r="G300" s="309">
        <v>68.597458922994903</v>
      </c>
    </row>
    <row r="301" spans="1:7" x14ac:dyDescent="0.25">
      <c r="A301" s="309" t="s">
        <v>195</v>
      </c>
      <c r="B301" s="309" t="s">
        <v>196</v>
      </c>
      <c r="C301" s="309" t="s">
        <v>15</v>
      </c>
      <c r="D301" s="309">
        <v>0</v>
      </c>
      <c r="E301" s="309">
        <v>5759.9477966000004</v>
      </c>
      <c r="F301" s="309">
        <v>0</v>
      </c>
      <c r="G301" s="309">
        <v>100</v>
      </c>
    </row>
    <row r="302" spans="1:7" x14ac:dyDescent="0.25">
      <c r="A302" s="309" t="s">
        <v>195</v>
      </c>
      <c r="B302" s="309" t="s">
        <v>196</v>
      </c>
      <c r="C302" s="309" t="s">
        <v>16</v>
      </c>
      <c r="D302" s="309">
        <v>15030.499095900001</v>
      </c>
      <c r="E302" s="309">
        <v>33453.697620400002</v>
      </c>
      <c r="F302" s="309">
        <v>31.000821120847501</v>
      </c>
      <c r="G302" s="309">
        <v>68.999178879152495</v>
      </c>
    </row>
    <row r="303" spans="1:7" x14ac:dyDescent="0.25">
      <c r="A303" s="309" t="s">
        <v>197</v>
      </c>
      <c r="B303" s="309" t="s">
        <v>198</v>
      </c>
      <c r="C303" s="309" t="s">
        <v>15</v>
      </c>
      <c r="D303" s="309">
        <v>0</v>
      </c>
      <c r="E303" s="309">
        <v>4220.5101553000004</v>
      </c>
      <c r="F303" s="309">
        <v>0</v>
      </c>
      <c r="G303" s="309">
        <v>100</v>
      </c>
    </row>
    <row r="304" spans="1:7" x14ac:dyDescent="0.25">
      <c r="A304" s="309" t="s">
        <v>197</v>
      </c>
      <c r="B304" s="309" t="s">
        <v>198</v>
      </c>
      <c r="C304" s="309" t="s">
        <v>16</v>
      </c>
      <c r="D304" s="309">
        <v>17024.177312600001</v>
      </c>
      <c r="E304" s="309">
        <v>31767.164340899999</v>
      </c>
      <c r="F304" s="309">
        <v>34.891799929381101</v>
      </c>
      <c r="G304" s="309">
        <v>65.108200070618906</v>
      </c>
    </row>
    <row r="305" spans="1:7" x14ac:dyDescent="0.25">
      <c r="A305" s="309" t="s">
        <v>199</v>
      </c>
      <c r="B305" s="309" t="s">
        <v>200</v>
      </c>
      <c r="C305" s="309" t="s">
        <v>15</v>
      </c>
      <c r="D305" s="309">
        <v>55.575788500000002</v>
      </c>
      <c r="E305" s="309">
        <v>2633.6412678000002</v>
      </c>
      <c r="F305" s="309">
        <v>2.0666159457007498</v>
      </c>
      <c r="G305" s="309">
        <v>97.933384054299296</v>
      </c>
    </row>
    <row r="306" spans="1:7" x14ac:dyDescent="0.25">
      <c r="A306" s="309" t="s">
        <v>199</v>
      </c>
      <c r="B306" s="309" t="s">
        <v>200</v>
      </c>
      <c r="C306" s="309" t="s">
        <v>16</v>
      </c>
      <c r="D306" s="309">
        <v>7574.7671647999996</v>
      </c>
      <c r="E306" s="309">
        <v>19779.986631799999</v>
      </c>
      <c r="F306" s="309">
        <v>27.690862148214599</v>
      </c>
      <c r="G306" s="309">
        <v>72.309137851785394</v>
      </c>
    </row>
    <row r="307" spans="1:7" x14ac:dyDescent="0.25">
      <c r="A307" s="309" t="s">
        <v>201</v>
      </c>
      <c r="B307" s="309" t="s">
        <v>202</v>
      </c>
      <c r="C307" s="309" t="s">
        <v>15</v>
      </c>
      <c r="D307" s="309">
        <v>0</v>
      </c>
      <c r="E307" s="309">
        <v>3825.4421419999999</v>
      </c>
      <c r="F307" s="309">
        <v>0</v>
      </c>
      <c r="G307" s="309">
        <v>100</v>
      </c>
    </row>
    <row r="308" spans="1:7" x14ac:dyDescent="0.25">
      <c r="A308" s="309" t="s">
        <v>201</v>
      </c>
      <c r="B308" s="309" t="s">
        <v>202</v>
      </c>
      <c r="C308" s="309" t="s">
        <v>16</v>
      </c>
      <c r="D308" s="309">
        <v>40246.939409699997</v>
      </c>
      <c r="E308" s="309">
        <v>47585.488015199997</v>
      </c>
      <c r="F308" s="309">
        <v>45.822415011941501</v>
      </c>
      <c r="G308" s="309">
        <v>54.177584988058499</v>
      </c>
    </row>
    <row r="309" spans="1:7" x14ac:dyDescent="0.25">
      <c r="A309" s="309" t="s">
        <v>203</v>
      </c>
      <c r="B309" s="309" t="s">
        <v>204</v>
      </c>
      <c r="C309" s="309" t="s">
        <v>15</v>
      </c>
      <c r="D309" s="309">
        <v>0</v>
      </c>
      <c r="E309" s="309">
        <v>288.10966250000001</v>
      </c>
      <c r="F309" s="309">
        <v>0</v>
      </c>
      <c r="G309" s="309">
        <v>100</v>
      </c>
    </row>
    <row r="310" spans="1:7" x14ac:dyDescent="0.25">
      <c r="A310" s="309" t="s">
        <v>203</v>
      </c>
      <c r="B310" s="309" t="s">
        <v>204</v>
      </c>
      <c r="C310" s="309" t="s">
        <v>16</v>
      </c>
      <c r="D310" s="309">
        <v>19872.4566361</v>
      </c>
      <c r="E310" s="309">
        <v>11515.4014286</v>
      </c>
      <c r="F310" s="309">
        <v>63.312560529414803</v>
      </c>
      <c r="G310" s="309">
        <v>36.687439470585197</v>
      </c>
    </row>
    <row r="311" spans="1:7" x14ac:dyDescent="0.25">
      <c r="A311" s="309" t="s">
        <v>205</v>
      </c>
      <c r="B311" s="309" t="s">
        <v>206</v>
      </c>
      <c r="C311" s="309" t="s">
        <v>15</v>
      </c>
      <c r="D311" s="309">
        <v>0</v>
      </c>
      <c r="E311" s="309">
        <v>1301.9418942</v>
      </c>
      <c r="F311" s="309">
        <v>0</v>
      </c>
      <c r="G311" s="309">
        <v>100</v>
      </c>
    </row>
    <row r="312" spans="1:7" x14ac:dyDescent="0.25">
      <c r="A312" s="309" t="s">
        <v>205</v>
      </c>
      <c r="B312" s="309" t="s">
        <v>206</v>
      </c>
      <c r="C312" s="309" t="s">
        <v>16</v>
      </c>
      <c r="D312" s="309">
        <v>29392.387019400001</v>
      </c>
      <c r="E312" s="309">
        <v>28528.302908199999</v>
      </c>
      <c r="F312" s="309">
        <v>50.745920078196697</v>
      </c>
      <c r="G312" s="309">
        <v>49.254079921803303</v>
      </c>
    </row>
    <row r="313" spans="1:7" x14ac:dyDescent="0.25">
      <c r="A313" s="309" t="s">
        <v>207</v>
      </c>
      <c r="B313" s="309" t="s">
        <v>208</v>
      </c>
      <c r="C313" s="309" t="s">
        <v>15</v>
      </c>
      <c r="D313" s="309">
        <v>0</v>
      </c>
      <c r="E313" s="309">
        <v>2659.6126061</v>
      </c>
      <c r="F313" s="309">
        <v>0</v>
      </c>
      <c r="G313" s="309">
        <v>100</v>
      </c>
    </row>
    <row r="314" spans="1:7" x14ac:dyDescent="0.25">
      <c r="A314" s="309" t="s">
        <v>207</v>
      </c>
      <c r="B314" s="309" t="s">
        <v>208</v>
      </c>
      <c r="C314" s="309" t="s">
        <v>16</v>
      </c>
      <c r="D314" s="309">
        <v>18991.221841400002</v>
      </c>
      <c r="E314" s="309">
        <v>26569.418024999999</v>
      </c>
      <c r="F314" s="309">
        <v>41.683395793142999</v>
      </c>
      <c r="G314" s="309">
        <v>58.316604206857001</v>
      </c>
    </row>
    <row r="315" spans="1:7" x14ac:dyDescent="0.25">
      <c r="A315" s="309" t="s">
        <v>209</v>
      </c>
      <c r="B315" s="309" t="s">
        <v>210</v>
      </c>
      <c r="C315" s="309" t="s">
        <v>15</v>
      </c>
      <c r="D315" s="309">
        <v>49.493911900000001</v>
      </c>
      <c r="E315" s="309">
        <v>1586.6252503000001</v>
      </c>
      <c r="F315" s="309">
        <v>3.0250798990367098</v>
      </c>
      <c r="G315" s="309">
        <v>96.974920100963303</v>
      </c>
    </row>
    <row r="316" spans="1:7" x14ac:dyDescent="0.25">
      <c r="A316" s="309" t="s">
        <v>209</v>
      </c>
      <c r="B316" s="309" t="s">
        <v>210</v>
      </c>
      <c r="C316" s="309" t="s">
        <v>16</v>
      </c>
      <c r="D316" s="309">
        <v>23382.836716500002</v>
      </c>
      <c r="E316" s="309">
        <v>24643.6523094</v>
      </c>
      <c r="F316" s="309">
        <v>48.687374802455302</v>
      </c>
      <c r="G316" s="309">
        <v>51.312625197544698</v>
      </c>
    </row>
    <row r="317" spans="1:7" x14ac:dyDescent="0.25">
      <c r="A317" s="309" t="s">
        <v>211</v>
      </c>
      <c r="B317" s="309" t="s">
        <v>212</v>
      </c>
      <c r="C317" s="309" t="s">
        <v>15</v>
      </c>
      <c r="D317" s="309">
        <v>0</v>
      </c>
      <c r="E317" s="309">
        <v>494.98132070000003</v>
      </c>
      <c r="F317" s="309">
        <v>0</v>
      </c>
      <c r="G317" s="309">
        <v>100</v>
      </c>
    </row>
    <row r="318" spans="1:7" x14ac:dyDescent="0.25">
      <c r="A318" s="309" t="s">
        <v>211</v>
      </c>
      <c r="B318" s="309" t="s">
        <v>212</v>
      </c>
      <c r="C318" s="309" t="s">
        <v>16</v>
      </c>
      <c r="D318" s="309">
        <v>4959.6275364000003</v>
      </c>
      <c r="E318" s="309">
        <v>6102.3750975000003</v>
      </c>
      <c r="F318" s="309">
        <v>44.834807046610202</v>
      </c>
      <c r="G318" s="309">
        <v>55.165192953389798</v>
      </c>
    </row>
    <row r="319" spans="1:7" x14ac:dyDescent="0.25">
      <c r="A319" s="309" t="s">
        <v>213</v>
      </c>
      <c r="B319" s="309" t="s">
        <v>214</v>
      </c>
      <c r="C319" s="309" t="s">
        <v>15</v>
      </c>
      <c r="D319" s="309">
        <v>0</v>
      </c>
      <c r="E319" s="309">
        <v>372.39126829999998</v>
      </c>
      <c r="F319" s="309">
        <v>0</v>
      </c>
      <c r="G319" s="309">
        <v>100</v>
      </c>
    </row>
    <row r="320" spans="1:7" x14ac:dyDescent="0.25">
      <c r="A320" s="309" t="s">
        <v>213</v>
      </c>
      <c r="B320" s="309" t="s">
        <v>214</v>
      </c>
      <c r="C320" s="309" t="s">
        <v>16</v>
      </c>
      <c r="D320" s="309">
        <v>12297.6034518</v>
      </c>
      <c r="E320" s="309">
        <v>9619.7399853999996</v>
      </c>
      <c r="F320" s="309">
        <v>56.109005578328699</v>
      </c>
      <c r="G320" s="309">
        <v>43.890994421671301</v>
      </c>
    </row>
    <row r="321" spans="1:7" x14ac:dyDescent="0.25">
      <c r="A321" s="309" t="s">
        <v>215</v>
      </c>
      <c r="B321" s="309" t="s">
        <v>216</v>
      </c>
      <c r="C321" s="309" t="s">
        <v>15</v>
      </c>
      <c r="D321" s="309">
        <v>0</v>
      </c>
      <c r="E321" s="309">
        <v>125.8106445</v>
      </c>
      <c r="F321" s="309">
        <v>0</v>
      </c>
      <c r="G321" s="309">
        <v>100</v>
      </c>
    </row>
    <row r="322" spans="1:7" x14ac:dyDescent="0.25">
      <c r="A322" s="309" t="s">
        <v>215</v>
      </c>
      <c r="B322" s="309" t="s">
        <v>216</v>
      </c>
      <c r="C322" s="309" t="s">
        <v>16</v>
      </c>
      <c r="D322" s="309">
        <v>5258.8993952999999</v>
      </c>
      <c r="E322" s="309">
        <v>4703.1831736000004</v>
      </c>
      <c r="F322" s="309">
        <v>52.789156874862996</v>
      </c>
      <c r="G322" s="309">
        <v>47.210843125137004</v>
      </c>
    </row>
    <row r="323" spans="1:7" x14ac:dyDescent="0.25">
      <c r="A323" s="309" t="s">
        <v>217</v>
      </c>
      <c r="B323" s="309" t="s">
        <v>218</v>
      </c>
      <c r="C323" s="309" t="s">
        <v>15</v>
      </c>
      <c r="D323" s="309">
        <v>115.72644440000001</v>
      </c>
      <c r="E323" s="309">
        <v>1645.8541293000001</v>
      </c>
      <c r="F323" s="309">
        <v>6.5694664284886901</v>
      </c>
      <c r="G323" s="309">
        <v>93.430533571511305</v>
      </c>
    </row>
    <row r="324" spans="1:7" x14ac:dyDescent="0.25">
      <c r="A324" s="309" t="s">
        <v>217</v>
      </c>
      <c r="B324" s="309" t="s">
        <v>218</v>
      </c>
      <c r="C324" s="309" t="s">
        <v>16</v>
      </c>
      <c r="D324" s="309">
        <v>20470.098078399998</v>
      </c>
      <c r="E324" s="309">
        <v>20436.728345899999</v>
      </c>
      <c r="F324" s="309">
        <v>50.0407874863646</v>
      </c>
      <c r="G324" s="309">
        <v>49.9592125136354</v>
      </c>
    </row>
    <row r="325" spans="1:7" x14ac:dyDescent="0.25">
      <c r="A325" s="309" t="s">
        <v>219</v>
      </c>
      <c r="B325" s="309" t="s">
        <v>220</v>
      </c>
      <c r="C325" s="309" t="s">
        <v>15</v>
      </c>
      <c r="D325" s="309">
        <v>0</v>
      </c>
      <c r="E325" s="309">
        <v>1722.7193685</v>
      </c>
      <c r="F325" s="309">
        <v>0</v>
      </c>
      <c r="G325" s="309">
        <v>100</v>
      </c>
    </row>
    <row r="326" spans="1:7" x14ac:dyDescent="0.25">
      <c r="A326" s="309" t="s">
        <v>219</v>
      </c>
      <c r="B326" s="309" t="s">
        <v>220</v>
      </c>
      <c r="C326" s="309" t="s">
        <v>16</v>
      </c>
      <c r="D326" s="309">
        <v>4424.2438122000003</v>
      </c>
      <c r="E326" s="309">
        <v>13049.1242664</v>
      </c>
      <c r="F326" s="309">
        <v>25.319925685183001</v>
      </c>
      <c r="G326" s="309">
        <v>74.680074314817006</v>
      </c>
    </row>
    <row r="327" spans="1:7" x14ac:dyDescent="0.25">
      <c r="A327" s="309" t="s">
        <v>221</v>
      </c>
      <c r="B327" s="309" t="s">
        <v>222</v>
      </c>
      <c r="C327" s="309" t="s">
        <v>15</v>
      </c>
      <c r="D327" s="309">
        <v>0</v>
      </c>
      <c r="E327" s="309">
        <v>1160.5605740999999</v>
      </c>
      <c r="F327" s="309">
        <v>0</v>
      </c>
      <c r="G327" s="309">
        <v>100</v>
      </c>
    </row>
    <row r="328" spans="1:7" x14ac:dyDescent="0.25">
      <c r="A328" s="309" t="s">
        <v>221</v>
      </c>
      <c r="B328" s="309" t="s">
        <v>222</v>
      </c>
      <c r="C328" s="309" t="s">
        <v>16</v>
      </c>
      <c r="D328" s="309">
        <v>7764.8139361000003</v>
      </c>
      <c r="E328" s="309">
        <v>12442.144750900001</v>
      </c>
      <c r="F328" s="309">
        <v>38.426435449167499</v>
      </c>
      <c r="G328" s="309">
        <v>61.573564550832501</v>
      </c>
    </row>
    <row r="329" spans="1:7" x14ac:dyDescent="0.25">
      <c r="A329" s="309" t="s">
        <v>223</v>
      </c>
      <c r="B329" s="309" t="s">
        <v>224</v>
      </c>
      <c r="C329" s="309" t="s">
        <v>15</v>
      </c>
      <c r="D329" s="309">
        <v>39.235037400000003</v>
      </c>
      <c r="E329" s="309">
        <v>4222.5405228</v>
      </c>
      <c r="F329" s="309">
        <v>0.92062655214435396</v>
      </c>
      <c r="G329" s="309">
        <v>99.079373447855701</v>
      </c>
    </row>
    <row r="330" spans="1:7" x14ac:dyDescent="0.25">
      <c r="A330" s="309" t="s">
        <v>223</v>
      </c>
      <c r="B330" s="309" t="s">
        <v>224</v>
      </c>
      <c r="C330" s="309" t="s">
        <v>16</v>
      </c>
      <c r="D330" s="309">
        <v>12960.2099141</v>
      </c>
      <c r="E330" s="309">
        <v>27929.6452685</v>
      </c>
      <c r="F330" s="309">
        <v>31.695416518899801</v>
      </c>
      <c r="G330" s="309">
        <v>68.304583481100195</v>
      </c>
    </row>
    <row r="331" spans="1:7" x14ac:dyDescent="0.25">
      <c r="A331" s="309" t="s">
        <v>225</v>
      </c>
      <c r="B331" s="309" t="s">
        <v>226</v>
      </c>
      <c r="C331" s="309" t="s">
        <v>15</v>
      </c>
      <c r="D331" s="309">
        <v>11.1243093</v>
      </c>
      <c r="E331" s="309">
        <v>225.3589604</v>
      </c>
      <c r="F331" s="309">
        <v>4.7040576333844601</v>
      </c>
      <c r="G331" s="309">
        <v>95.295942366615506</v>
      </c>
    </row>
    <row r="332" spans="1:7" x14ac:dyDescent="0.25">
      <c r="A332" s="309" t="s">
        <v>225</v>
      </c>
      <c r="B332" s="309" t="s">
        <v>226</v>
      </c>
      <c r="C332" s="309" t="s">
        <v>16</v>
      </c>
      <c r="D332" s="309">
        <v>3964.8815825000001</v>
      </c>
      <c r="E332" s="309">
        <v>5082.0292468999996</v>
      </c>
      <c r="F332" s="309">
        <v>43.825805927203497</v>
      </c>
      <c r="G332" s="309">
        <v>56.174194072796503</v>
      </c>
    </row>
    <row r="333" spans="1:7" x14ac:dyDescent="0.25">
      <c r="A333" s="309" t="s">
        <v>227</v>
      </c>
      <c r="B333" s="309" t="s">
        <v>228</v>
      </c>
      <c r="C333" s="309" t="s">
        <v>15</v>
      </c>
      <c r="D333" s="309">
        <v>87.258962999999994</v>
      </c>
      <c r="E333" s="309">
        <v>5018.8437430000004</v>
      </c>
      <c r="F333" s="309">
        <v>1.70891515553467</v>
      </c>
      <c r="G333" s="309">
        <v>98.291084844465303</v>
      </c>
    </row>
    <row r="334" spans="1:7" x14ac:dyDescent="0.25">
      <c r="A334" s="309" t="s">
        <v>227</v>
      </c>
      <c r="B334" s="309" t="s">
        <v>228</v>
      </c>
      <c r="C334" s="309" t="s">
        <v>16</v>
      </c>
      <c r="D334" s="309">
        <v>19257.705034999999</v>
      </c>
      <c r="E334" s="309">
        <v>38590.112241700001</v>
      </c>
      <c r="F334" s="309">
        <v>33.290288106957902</v>
      </c>
      <c r="G334" s="309">
        <v>66.709711893042098</v>
      </c>
    </row>
    <row r="335" spans="1:7" x14ac:dyDescent="0.25">
      <c r="A335" s="309" t="s">
        <v>229</v>
      </c>
      <c r="B335" s="309" t="s">
        <v>230</v>
      </c>
      <c r="C335" s="309" t="s">
        <v>15</v>
      </c>
      <c r="D335" s="309">
        <v>0</v>
      </c>
      <c r="E335" s="309">
        <v>4546.6806199000002</v>
      </c>
      <c r="F335" s="309">
        <v>0</v>
      </c>
      <c r="G335" s="309">
        <v>100</v>
      </c>
    </row>
    <row r="336" spans="1:7" x14ac:dyDescent="0.25">
      <c r="A336" s="309" t="s">
        <v>229</v>
      </c>
      <c r="B336" s="309" t="s">
        <v>230</v>
      </c>
      <c r="C336" s="309" t="s">
        <v>16</v>
      </c>
      <c r="D336" s="309">
        <v>28617.3170049</v>
      </c>
      <c r="E336" s="309">
        <v>45663.035784599997</v>
      </c>
      <c r="F336" s="309">
        <v>38.526091934427697</v>
      </c>
      <c r="G336" s="309">
        <v>61.473908065572303</v>
      </c>
    </row>
    <row r="337" spans="1:7" x14ac:dyDescent="0.25">
      <c r="A337" s="309" t="s">
        <v>231</v>
      </c>
      <c r="B337" s="309" t="s">
        <v>232</v>
      </c>
      <c r="C337" s="309" t="s">
        <v>15</v>
      </c>
      <c r="D337" s="309">
        <v>0</v>
      </c>
      <c r="E337" s="309">
        <v>2905.5146845999998</v>
      </c>
      <c r="F337" s="309">
        <v>0</v>
      </c>
      <c r="G337" s="309">
        <v>100</v>
      </c>
    </row>
    <row r="338" spans="1:7" x14ac:dyDescent="0.25">
      <c r="A338" s="309" t="s">
        <v>231</v>
      </c>
      <c r="B338" s="309" t="s">
        <v>232</v>
      </c>
      <c r="C338" s="309" t="s">
        <v>16</v>
      </c>
      <c r="D338" s="309">
        <v>16836.345572999999</v>
      </c>
      <c r="E338" s="309">
        <v>26017.4595525</v>
      </c>
      <c r="F338" s="309">
        <v>39.287866091922801</v>
      </c>
      <c r="G338" s="309">
        <v>60.712133908077199</v>
      </c>
    </row>
    <row r="339" spans="1:7" x14ac:dyDescent="0.25">
      <c r="A339" s="309" t="s">
        <v>233</v>
      </c>
      <c r="B339" s="309" t="s">
        <v>234</v>
      </c>
      <c r="C339" s="309" t="s">
        <v>15</v>
      </c>
      <c r="D339" s="309">
        <v>0</v>
      </c>
      <c r="E339" s="309">
        <v>2041.3746900000001</v>
      </c>
      <c r="F339" s="309">
        <v>0</v>
      </c>
      <c r="G339" s="309">
        <v>100</v>
      </c>
    </row>
    <row r="340" spans="1:7" x14ac:dyDescent="0.25">
      <c r="A340" s="309" t="s">
        <v>233</v>
      </c>
      <c r="B340" s="309" t="s">
        <v>234</v>
      </c>
      <c r="C340" s="309" t="s">
        <v>16</v>
      </c>
      <c r="D340" s="309">
        <v>14330.1095731</v>
      </c>
      <c r="E340" s="309">
        <v>18289.053790000002</v>
      </c>
      <c r="F340" s="309">
        <v>43.931566893928199</v>
      </c>
      <c r="G340" s="309">
        <v>56.068433106071801</v>
      </c>
    </row>
    <row r="341" spans="1:7" x14ac:dyDescent="0.25">
      <c r="A341" s="309" t="s">
        <v>235</v>
      </c>
      <c r="B341" s="309" t="s">
        <v>236</v>
      </c>
      <c r="C341" s="309" t="s">
        <v>15</v>
      </c>
      <c r="D341" s="309">
        <v>27.768781100000002</v>
      </c>
      <c r="E341" s="309">
        <v>552.04200779999996</v>
      </c>
      <c r="F341" s="309">
        <v>4.7892832681989397</v>
      </c>
      <c r="G341" s="309">
        <v>95.210716731801099</v>
      </c>
    </row>
    <row r="342" spans="1:7" x14ac:dyDescent="0.25">
      <c r="A342" s="309" t="s">
        <v>235</v>
      </c>
      <c r="B342" s="309" t="s">
        <v>236</v>
      </c>
      <c r="C342" s="309" t="s">
        <v>16</v>
      </c>
      <c r="D342" s="309">
        <v>1603.6350857</v>
      </c>
      <c r="E342" s="309">
        <v>3563.0417406000001</v>
      </c>
      <c r="F342" s="309">
        <v>31.0380374003072</v>
      </c>
      <c r="G342" s="309">
        <v>68.961962599692797</v>
      </c>
    </row>
    <row r="343" spans="1:7" x14ac:dyDescent="0.25">
      <c r="A343" s="309" t="s">
        <v>237</v>
      </c>
      <c r="B343" s="309" t="s">
        <v>238</v>
      </c>
      <c r="C343" s="309" t="s">
        <v>15</v>
      </c>
      <c r="D343" s="309">
        <v>7.0080014999999998</v>
      </c>
      <c r="E343" s="309">
        <v>215.47387610000001</v>
      </c>
      <c r="F343" s="309">
        <v>3.1499201533167902</v>
      </c>
      <c r="G343" s="309">
        <v>96.850079846683201</v>
      </c>
    </row>
    <row r="344" spans="1:7" x14ac:dyDescent="0.25">
      <c r="A344" s="309" t="s">
        <v>237</v>
      </c>
      <c r="B344" s="309" t="s">
        <v>238</v>
      </c>
      <c r="C344" s="309" t="s">
        <v>16</v>
      </c>
      <c r="D344" s="309">
        <v>2400.2386225</v>
      </c>
      <c r="E344" s="309">
        <v>2273.0560252</v>
      </c>
      <c r="F344" s="309">
        <v>51.360738054068499</v>
      </c>
      <c r="G344" s="309">
        <v>48.639261945931501</v>
      </c>
    </row>
    <row r="345" spans="1:7" x14ac:dyDescent="0.25">
      <c r="A345" s="309" t="s">
        <v>239</v>
      </c>
      <c r="B345" s="309" t="s">
        <v>240</v>
      </c>
      <c r="C345" s="309" t="s">
        <v>15</v>
      </c>
      <c r="D345" s="309">
        <v>0</v>
      </c>
      <c r="E345" s="309">
        <v>324.07690120000001</v>
      </c>
      <c r="F345" s="309">
        <v>0</v>
      </c>
      <c r="G345" s="309">
        <v>100</v>
      </c>
    </row>
    <row r="346" spans="1:7" x14ac:dyDescent="0.25">
      <c r="A346" s="309" t="s">
        <v>239</v>
      </c>
      <c r="B346" s="309" t="s">
        <v>240</v>
      </c>
      <c r="C346" s="309" t="s">
        <v>16</v>
      </c>
      <c r="D346" s="309">
        <v>2983.8029799000001</v>
      </c>
      <c r="E346" s="309">
        <v>4295.3153328999997</v>
      </c>
      <c r="F346" s="309">
        <v>40.991269157600001</v>
      </c>
      <c r="G346" s="309">
        <v>59.008730842399999</v>
      </c>
    </row>
    <row r="347" spans="1:7" x14ac:dyDescent="0.25">
      <c r="A347" s="309" t="s">
        <v>241</v>
      </c>
      <c r="B347" s="309" t="s">
        <v>242</v>
      </c>
      <c r="C347" s="309" t="s">
        <v>15</v>
      </c>
      <c r="D347" s="309">
        <v>0</v>
      </c>
      <c r="E347" s="309">
        <v>594.6196956</v>
      </c>
      <c r="F347" s="309">
        <v>0</v>
      </c>
      <c r="G347" s="309">
        <v>100</v>
      </c>
    </row>
    <row r="348" spans="1:7" x14ac:dyDescent="0.25">
      <c r="A348" s="309" t="s">
        <v>241</v>
      </c>
      <c r="B348" s="309" t="s">
        <v>242</v>
      </c>
      <c r="C348" s="309" t="s">
        <v>16</v>
      </c>
      <c r="D348" s="309">
        <v>1878.0853147</v>
      </c>
      <c r="E348" s="309">
        <v>5134.9285891</v>
      </c>
      <c r="F348" s="309">
        <v>26.780002727249101</v>
      </c>
      <c r="G348" s="309">
        <v>73.219997272750902</v>
      </c>
    </row>
    <row r="349" spans="1:7" x14ac:dyDescent="0.25">
      <c r="A349" s="309" t="s">
        <v>243</v>
      </c>
      <c r="B349" s="309" t="s">
        <v>244</v>
      </c>
      <c r="C349" s="309" t="s">
        <v>15</v>
      </c>
      <c r="D349" s="309">
        <v>0</v>
      </c>
      <c r="E349" s="309">
        <v>1935.7469483</v>
      </c>
      <c r="F349" s="309">
        <v>0</v>
      </c>
      <c r="G349" s="309">
        <v>100</v>
      </c>
    </row>
    <row r="350" spans="1:7" x14ac:dyDescent="0.25">
      <c r="A350" s="309" t="s">
        <v>243</v>
      </c>
      <c r="B350" s="309" t="s">
        <v>244</v>
      </c>
      <c r="C350" s="309" t="s">
        <v>16</v>
      </c>
      <c r="D350" s="309">
        <v>3238.9571498</v>
      </c>
      <c r="E350" s="309">
        <v>8580.7391580000003</v>
      </c>
      <c r="F350" s="309">
        <v>27.4030488216737</v>
      </c>
      <c r="G350" s="309">
        <v>72.596951178326293</v>
      </c>
    </row>
    <row r="351" spans="1:7" x14ac:dyDescent="0.25">
      <c r="A351" s="309" t="s">
        <v>245</v>
      </c>
      <c r="B351" s="309" t="s">
        <v>246</v>
      </c>
      <c r="C351" s="309" t="s">
        <v>15</v>
      </c>
      <c r="D351" s="309">
        <v>0</v>
      </c>
      <c r="E351" s="309">
        <v>239.10817349999999</v>
      </c>
      <c r="F351" s="309">
        <v>0</v>
      </c>
      <c r="G351" s="309">
        <v>100</v>
      </c>
    </row>
    <row r="352" spans="1:7" x14ac:dyDescent="0.25">
      <c r="A352" s="309" t="s">
        <v>245</v>
      </c>
      <c r="B352" s="309" t="s">
        <v>246</v>
      </c>
      <c r="C352" s="309" t="s">
        <v>16</v>
      </c>
      <c r="D352" s="309">
        <v>8390.2334981999993</v>
      </c>
      <c r="E352" s="309">
        <v>9380.5215267999993</v>
      </c>
      <c r="F352" s="309">
        <v>47.213714253539401</v>
      </c>
      <c r="G352" s="309">
        <v>52.786285746460599</v>
      </c>
    </row>
    <row r="353" spans="1:7" x14ac:dyDescent="0.25">
      <c r="A353" s="309" t="s">
        <v>247</v>
      </c>
      <c r="B353" s="309" t="s">
        <v>248</v>
      </c>
      <c r="C353" s="309" t="s">
        <v>15</v>
      </c>
      <c r="D353" s="309">
        <v>0</v>
      </c>
      <c r="E353" s="309">
        <v>194.73108690000001</v>
      </c>
      <c r="F353" s="309">
        <v>0</v>
      </c>
      <c r="G353" s="309">
        <v>100</v>
      </c>
    </row>
    <row r="354" spans="1:7" x14ac:dyDescent="0.25">
      <c r="A354" s="309" t="s">
        <v>247</v>
      </c>
      <c r="B354" s="309" t="s">
        <v>248</v>
      </c>
      <c r="C354" s="309" t="s">
        <v>16</v>
      </c>
      <c r="D354" s="309">
        <v>12088.2145454</v>
      </c>
      <c r="E354" s="309">
        <v>7419.4599986000003</v>
      </c>
      <c r="F354" s="309">
        <v>61.966455910133</v>
      </c>
      <c r="G354" s="309">
        <v>38.033544089867</v>
      </c>
    </row>
    <row r="355" spans="1:7" x14ac:dyDescent="0.25">
      <c r="A355" s="309" t="s">
        <v>249</v>
      </c>
      <c r="B355" s="309" t="s">
        <v>250</v>
      </c>
      <c r="C355" s="309" t="s">
        <v>15</v>
      </c>
      <c r="D355" s="309">
        <v>0</v>
      </c>
      <c r="E355" s="309">
        <v>49.485179799999997</v>
      </c>
      <c r="F355" s="309">
        <v>0</v>
      </c>
      <c r="G355" s="309">
        <v>100</v>
      </c>
    </row>
    <row r="356" spans="1:7" x14ac:dyDescent="0.25">
      <c r="A356" s="309" t="s">
        <v>249</v>
      </c>
      <c r="B356" s="309" t="s">
        <v>250</v>
      </c>
      <c r="C356" s="309" t="s">
        <v>16</v>
      </c>
      <c r="D356" s="309">
        <v>10023.9822568</v>
      </c>
      <c r="E356" s="309">
        <v>5504.4573535</v>
      </c>
      <c r="F356" s="309">
        <v>64.5524116289901</v>
      </c>
      <c r="G356" s="309">
        <v>35.4475883710099</v>
      </c>
    </row>
    <row r="357" spans="1:7" x14ac:dyDescent="0.25">
      <c r="A357" s="309" t="s">
        <v>251</v>
      </c>
      <c r="B357" s="309" t="s">
        <v>252</v>
      </c>
      <c r="C357" s="309" t="s">
        <v>15</v>
      </c>
      <c r="D357" s="309">
        <v>0</v>
      </c>
      <c r="E357" s="309">
        <v>1027.066468</v>
      </c>
      <c r="F357" s="309">
        <v>0</v>
      </c>
      <c r="G357" s="309">
        <v>100</v>
      </c>
    </row>
    <row r="358" spans="1:7" x14ac:dyDescent="0.25">
      <c r="A358" s="309" t="s">
        <v>251</v>
      </c>
      <c r="B358" s="309" t="s">
        <v>252</v>
      </c>
      <c r="C358" s="309" t="s">
        <v>16</v>
      </c>
      <c r="D358" s="309">
        <v>4078.3536817999998</v>
      </c>
      <c r="E358" s="309">
        <v>10312.400939700001</v>
      </c>
      <c r="F358" s="309">
        <v>28.340096048242501</v>
      </c>
      <c r="G358" s="309">
        <v>71.659903951757499</v>
      </c>
    </row>
    <row r="359" spans="1:7" x14ac:dyDescent="0.25">
      <c r="A359" s="309" t="s">
        <v>253</v>
      </c>
      <c r="B359" s="309" t="s">
        <v>254</v>
      </c>
      <c r="C359" s="309" t="s">
        <v>15</v>
      </c>
      <c r="D359" s="309">
        <v>0</v>
      </c>
      <c r="E359" s="309">
        <v>51.4132867</v>
      </c>
      <c r="F359" s="309">
        <v>0</v>
      </c>
      <c r="G359" s="309">
        <v>100</v>
      </c>
    </row>
    <row r="360" spans="1:7" x14ac:dyDescent="0.25">
      <c r="A360" s="309" t="s">
        <v>253</v>
      </c>
      <c r="B360" s="309" t="s">
        <v>254</v>
      </c>
      <c r="C360" s="309" t="s">
        <v>16</v>
      </c>
      <c r="D360" s="309">
        <v>9996.4000319999996</v>
      </c>
      <c r="E360" s="309">
        <v>3434.4565112</v>
      </c>
      <c r="F360" s="309">
        <v>74.428611457853293</v>
      </c>
      <c r="G360" s="309">
        <v>25.5713885421467</v>
      </c>
    </row>
    <row r="361" spans="1:7" x14ac:dyDescent="0.25">
      <c r="A361" s="309" t="s">
        <v>255</v>
      </c>
      <c r="B361" s="309" t="s">
        <v>256</v>
      </c>
      <c r="C361" s="309" t="s">
        <v>15</v>
      </c>
      <c r="D361" s="309">
        <v>0</v>
      </c>
      <c r="E361" s="309">
        <v>13.404473100000001</v>
      </c>
      <c r="F361" s="309">
        <v>0</v>
      </c>
      <c r="G361" s="309">
        <v>100</v>
      </c>
    </row>
    <row r="362" spans="1:7" x14ac:dyDescent="0.25">
      <c r="A362" s="309" t="s">
        <v>255</v>
      </c>
      <c r="B362" s="309" t="s">
        <v>256</v>
      </c>
      <c r="C362" s="309" t="s">
        <v>16</v>
      </c>
      <c r="D362" s="309">
        <v>8076.9360161000004</v>
      </c>
      <c r="E362" s="309">
        <v>2774.3024541</v>
      </c>
      <c r="F362" s="309">
        <v>74.433310430704495</v>
      </c>
      <c r="G362" s="309">
        <v>25.566689569295502</v>
      </c>
    </row>
    <row r="363" spans="1:7" x14ac:dyDescent="0.25">
      <c r="A363" s="309" t="s">
        <v>257</v>
      </c>
      <c r="B363" s="309" t="s">
        <v>258</v>
      </c>
      <c r="C363" s="309" t="s">
        <v>15</v>
      </c>
      <c r="D363" s="309">
        <v>0</v>
      </c>
      <c r="E363" s="309">
        <v>49.768565799999998</v>
      </c>
      <c r="F363" s="309">
        <v>0</v>
      </c>
      <c r="G363" s="309">
        <v>100</v>
      </c>
    </row>
    <row r="364" spans="1:7" x14ac:dyDescent="0.25">
      <c r="A364" s="309" t="s">
        <v>257</v>
      </c>
      <c r="B364" s="309" t="s">
        <v>258</v>
      </c>
      <c r="C364" s="309" t="s">
        <v>16</v>
      </c>
      <c r="D364" s="309">
        <v>13111.1367395</v>
      </c>
      <c r="E364" s="309">
        <v>5937.2479162999998</v>
      </c>
      <c r="F364" s="309">
        <v>68.830701271605307</v>
      </c>
      <c r="G364" s="309">
        <v>31.169298728394701</v>
      </c>
    </row>
    <row r="365" spans="1:7" x14ac:dyDescent="0.25">
      <c r="A365" s="309" t="s">
        <v>259</v>
      </c>
      <c r="B365" s="309" t="s">
        <v>260</v>
      </c>
      <c r="C365" s="309" t="s">
        <v>15</v>
      </c>
      <c r="D365" s="309">
        <v>0</v>
      </c>
      <c r="E365" s="309">
        <v>17.068844800000001</v>
      </c>
      <c r="F365" s="309">
        <v>0</v>
      </c>
      <c r="G365" s="309">
        <v>100</v>
      </c>
    </row>
    <row r="366" spans="1:7" x14ac:dyDescent="0.25">
      <c r="A366" s="309" t="s">
        <v>259</v>
      </c>
      <c r="B366" s="309" t="s">
        <v>260</v>
      </c>
      <c r="C366" s="309" t="s">
        <v>16</v>
      </c>
      <c r="D366" s="309">
        <v>14800.400074200001</v>
      </c>
      <c r="E366" s="309">
        <v>5142.4974235</v>
      </c>
      <c r="F366" s="309">
        <v>74.213890313114803</v>
      </c>
      <c r="G366" s="309">
        <v>25.786109686885201</v>
      </c>
    </row>
    <row r="367" spans="1:7" x14ac:dyDescent="0.25">
      <c r="A367" s="309" t="s">
        <v>261</v>
      </c>
      <c r="B367" s="309" t="s">
        <v>262</v>
      </c>
      <c r="C367" s="309" t="s">
        <v>15</v>
      </c>
      <c r="D367" s="309">
        <v>0</v>
      </c>
      <c r="E367" s="309">
        <v>54.673255400000002</v>
      </c>
      <c r="F367" s="309">
        <v>0</v>
      </c>
      <c r="G367" s="309">
        <v>100</v>
      </c>
    </row>
    <row r="368" spans="1:7" x14ac:dyDescent="0.25">
      <c r="A368" s="309" t="s">
        <v>261</v>
      </c>
      <c r="B368" s="309" t="s">
        <v>262</v>
      </c>
      <c r="C368" s="309" t="s">
        <v>16</v>
      </c>
      <c r="D368" s="309">
        <v>11123.141304799999</v>
      </c>
      <c r="E368" s="309">
        <v>6215.9239906000003</v>
      </c>
      <c r="F368" s="309">
        <v>64.150755045319201</v>
      </c>
      <c r="G368" s="309">
        <v>35.849244954680799</v>
      </c>
    </row>
    <row r="369" spans="1:7" x14ac:dyDescent="0.25">
      <c r="A369" s="309" t="s">
        <v>263</v>
      </c>
      <c r="B369" s="309" t="s">
        <v>264</v>
      </c>
      <c r="C369" s="309" t="s">
        <v>15</v>
      </c>
      <c r="D369" s="309">
        <v>0</v>
      </c>
      <c r="E369" s="309">
        <v>18.7945706</v>
      </c>
      <c r="F369" s="309">
        <v>0</v>
      </c>
      <c r="G369" s="309">
        <v>100</v>
      </c>
    </row>
    <row r="370" spans="1:7" x14ac:dyDescent="0.25">
      <c r="A370" s="309" t="s">
        <v>263</v>
      </c>
      <c r="B370" s="309" t="s">
        <v>264</v>
      </c>
      <c r="C370" s="309" t="s">
        <v>16</v>
      </c>
      <c r="D370" s="309">
        <v>2552.9430858999999</v>
      </c>
      <c r="E370" s="309">
        <v>2050.1032243999998</v>
      </c>
      <c r="F370" s="309">
        <v>55.462033483943202</v>
      </c>
      <c r="G370" s="309">
        <v>44.537966516056798</v>
      </c>
    </row>
    <row r="371" spans="1:7" x14ac:dyDescent="0.25">
      <c r="A371" s="309" t="s">
        <v>265</v>
      </c>
      <c r="B371" s="309" t="s">
        <v>266</v>
      </c>
      <c r="C371" s="309" t="s">
        <v>15</v>
      </c>
      <c r="D371" s="309">
        <v>0</v>
      </c>
      <c r="E371" s="309">
        <v>1004.3678368</v>
      </c>
      <c r="F371" s="309">
        <v>0</v>
      </c>
      <c r="G371" s="309">
        <v>100</v>
      </c>
    </row>
    <row r="372" spans="1:7" x14ac:dyDescent="0.25">
      <c r="A372" s="309" t="s">
        <v>265</v>
      </c>
      <c r="B372" s="309" t="s">
        <v>266</v>
      </c>
      <c r="C372" s="309" t="s">
        <v>16</v>
      </c>
      <c r="D372" s="309">
        <v>38962.671756999996</v>
      </c>
      <c r="E372" s="309">
        <v>33445.199761700002</v>
      </c>
      <c r="F372" s="309">
        <v>53.809994603884398</v>
      </c>
      <c r="G372" s="309">
        <v>46.190005396115602</v>
      </c>
    </row>
    <row r="373" spans="1:7" x14ac:dyDescent="0.25">
      <c r="A373" s="309" t="s">
        <v>267</v>
      </c>
      <c r="B373" s="309" t="s">
        <v>268</v>
      </c>
      <c r="C373" s="309" t="s">
        <v>15</v>
      </c>
      <c r="D373" s="309">
        <v>0</v>
      </c>
      <c r="E373" s="309">
        <v>29.643025300000001</v>
      </c>
      <c r="F373" s="309">
        <v>0</v>
      </c>
      <c r="G373" s="309">
        <v>100</v>
      </c>
    </row>
    <row r="374" spans="1:7" x14ac:dyDescent="0.25">
      <c r="A374" s="309" t="s">
        <v>267</v>
      </c>
      <c r="B374" s="309" t="s">
        <v>268</v>
      </c>
      <c r="C374" s="309" t="s">
        <v>16</v>
      </c>
      <c r="D374" s="309">
        <v>29532.6957158</v>
      </c>
      <c r="E374" s="309">
        <v>13475.0775896</v>
      </c>
      <c r="F374" s="309">
        <v>68.668274235187894</v>
      </c>
      <c r="G374" s="309">
        <v>31.331725764812099</v>
      </c>
    </row>
    <row r="375" spans="1:7" x14ac:dyDescent="0.25">
      <c r="A375" s="309" t="s">
        <v>269</v>
      </c>
      <c r="B375" s="309" t="s">
        <v>270</v>
      </c>
      <c r="C375" s="309" t="s">
        <v>15</v>
      </c>
      <c r="D375" s="309">
        <v>0</v>
      </c>
      <c r="E375" s="309">
        <v>190.236864</v>
      </c>
      <c r="F375" s="309">
        <v>0</v>
      </c>
      <c r="G375" s="309">
        <v>100</v>
      </c>
    </row>
    <row r="376" spans="1:7" x14ac:dyDescent="0.25">
      <c r="A376" s="309" t="s">
        <v>269</v>
      </c>
      <c r="B376" s="309" t="s">
        <v>270</v>
      </c>
      <c r="C376" s="309" t="s">
        <v>16</v>
      </c>
      <c r="D376" s="309">
        <v>9377.8020966999993</v>
      </c>
      <c r="E376" s="309">
        <v>4315.3114777999999</v>
      </c>
      <c r="F376" s="309">
        <v>68.485535051456907</v>
      </c>
      <c r="G376" s="309">
        <v>31.5144649485431</v>
      </c>
    </row>
    <row r="377" spans="1:7" x14ac:dyDescent="0.25">
      <c r="A377" s="309" t="s">
        <v>271</v>
      </c>
      <c r="B377" s="309" t="s">
        <v>272</v>
      </c>
      <c r="C377" s="309" t="s">
        <v>15</v>
      </c>
      <c r="D377" s="309">
        <v>0</v>
      </c>
      <c r="E377" s="309">
        <v>179.4747022</v>
      </c>
      <c r="F377" s="309">
        <v>0</v>
      </c>
      <c r="G377" s="309">
        <v>100</v>
      </c>
    </row>
    <row r="378" spans="1:7" x14ac:dyDescent="0.25">
      <c r="A378" s="309" t="s">
        <v>271</v>
      </c>
      <c r="B378" s="309" t="s">
        <v>272</v>
      </c>
      <c r="C378" s="309" t="s">
        <v>16</v>
      </c>
      <c r="D378" s="309">
        <v>12663.5912806</v>
      </c>
      <c r="E378" s="309">
        <v>8112.969607</v>
      </c>
      <c r="F378" s="309">
        <v>60.951335252784602</v>
      </c>
      <c r="G378" s="309">
        <v>39.048664747215398</v>
      </c>
    </row>
    <row r="379" spans="1:7" x14ac:dyDescent="0.25">
      <c r="A379" s="309" t="s">
        <v>273</v>
      </c>
      <c r="B379" s="309" t="s">
        <v>274</v>
      </c>
      <c r="C379" s="309" t="s">
        <v>15</v>
      </c>
      <c r="D379" s="309">
        <v>0</v>
      </c>
      <c r="E379" s="309">
        <v>322.1805703</v>
      </c>
      <c r="F379" s="309">
        <v>0</v>
      </c>
      <c r="G379" s="309">
        <v>100</v>
      </c>
    </row>
    <row r="380" spans="1:7" x14ac:dyDescent="0.25">
      <c r="A380" s="309" t="s">
        <v>273</v>
      </c>
      <c r="B380" s="309" t="s">
        <v>274</v>
      </c>
      <c r="C380" s="309" t="s">
        <v>16</v>
      </c>
      <c r="D380" s="309">
        <v>14882.4306548</v>
      </c>
      <c r="E380" s="309">
        <v>11557.116445</v>
      </c>
      <c r="F380" s="309">
        <v>56.2885233949888</v>
      </c>
      <c r="G380" s="309">
        <v>43.7114766050112</v>
      </c>
    </row>
    <row r="381" spans="1:7" x14ac:dyDescent="0.25">
      <c r="A381" s="309" t="s">
        <v>275</v>
      </c>
      <c r="B381" s="309" t="s">
        <v>276</v>
      </c>
      <c r="C381" s="309" t="s">
        <v>15</v>
      </c>
      <c r="D381" s="309">
        <v>0</v>
      </c>
      <c r="E381" s="309">
        <v>46.1722143</v>
      </c>
      <c r="F381" s="309">
        <v>0</v>
      </c>
      <c r="G381" s="309">
        <v>100</v>
      </c>
    </row>
    <row r="382" spans="1:7" x14ac:dyDescent="0.25">
      <c r="A382" s="309" t="s">
        <v>275</v>
      </c>
      <c r="B382" s="309" t="s">
        <v>276</v>
      </c>
      <c r="C382" s="309" t="s">
        <v>16</v>
      </c>
      <c r="D382" s="309">
        <v>12887.467960600001</v>
      </c>
      <c r="E382" s="309">
        <v>4785.2361096000004</v>
      </c>
      <c r="F382" s="309">
        <v>72.923011155554093</v>
      </c>
      <c r="G382" s="309">
        <v>27.076988844445999</v>
      </c>
    </row>
    <row r="383" spans="1:7" x14ac:dyDescent="0.25">
      <c r="A383" s="309" t="s">
        <v>277</v>
      </c>
      <c r="B383" s="309" t="s">
        <v>278</v>
      </c>
      <c r="C383" s="309" t="s">
        <v>15</v>
      </c>
      <c r="D383" s="309">
        <v>0</v>
      </c>
      <c r="E383" s="309">
        <v>246.35176509999999</v>
      </c>
      <c r="F383" s="309">
        <v>0</v>
      </c>
      <c r="G383" s="309">
        <v>100</v>
      </c>
    </row>
    <row r="384" spans="1:7" x14ac:dyDescent="0.25">
      <c r="A384" s="309" t="s">
        <v>277</v>
      </c>
      <c r="B384" s="309" t="s">
        <v>278</v>
      </c>
      <c r="C384" s="309" t="s">
        <v>16</v>
      </c>
      <c r="D384" s="309">
        <v>2519.1577152</v>
      </c>
      <c r="E384" s="309">
        <v>4064.1519585000001</v>
      </c>
      <c r="F384" s="309">
        <v>38.265824335499701</v>
      </c>
      <c r="G384" s="309">
        <v>61.734175664500299</v>
      </c>
    </row>
    <row r="385" spans="1:7" x14ac:dyDescent="0.25">
      <c r="A385" s="309" t="s">
        <v>279</v>
      </c>
      <c r="B385" s="309" t="s">
        <v>280</v>
      </c>
      <c r="C385" s="309" t="s">
        <v>15</v>
      </c>
      <c r="D385" s="309">
        <v>0</v>
      </c>
      <c r="E385" s="309">
        <v>325.21498430000003</v>
      </c>
      <c r="F385" s="309">
        <v>0</v>
      </c>
      <c r="G385" s="309">
        <v>100</v>
      </c>
    </row>
    <row r="386" spans="1:7" x14ac:dyDescent="0.25">
      <c r="A386" s="309" t="s">
        <v>279</v>
      </c>
      <c r="B386" s="309" t="s">
        <v>280</v>
      </c>
      <c r="C386" s="309" t="s">
        <v>16</v>
      </c>
      <c r="D386" s="309">
        <v>16322.3121579</v>
      </c>
      <c r="E386" s="309">
        <v>11810.712229000001</v>
      </c>
      <c r="F386" s="309">
        <v>58.018334372540501</v>
      </c>
      <c r="G386" s="309">
        <v>41.981665627459499</v>
      </c>
    </row>
    <row r="387" spans="1:7" x14ac:dyDescent="0.25">
      <c r="A387" s="309" t="s">
        <v>281</v>
      </c>
      <c r="B387" s="309" t="s">
        <v>282</v>
      </c>
      <c r="C387" s="309" t="s">
        <v>15</v>
      </c>
      <c r="D387" s="309">
        <v>99.186249399999994</v>
      </c>
      <c r="E387" s="309">
        <v>4052.9580814000001</v>
      </c>
      <c r="F387" s="309">
        <v>2.3887958003832099</v>
      </c>
      <c r="G387" s="309">
        <v>97.611204199616793</v>
      </c>
    </row>
    <row r="388" spans="1:7" x14ac:dyDescent="0.25">
      <c r="A388" s="309" t="s">
        <v>281</v>
      </c>
      <c r="B388" s="309" t="s">
        <v>282</v>
      </c>
      <c r="C388" s="309" t="s">
        <v>16</v>
      </c>
      <c r="D388" s="309">
        <v>6103.4867528000004</v>
      </c>
      <c r="E388" s="309">
        <v>14893.1513414</v>
      </c>
      <c r="F388" s="309">
        <v>29.068876290657201</v>
      </c>
      <c r="G388" s="309">
        <v>70.931123709342799</v>
      </c>
    </row>
    <row r="389" spans="1:7" x14ac:dyDescent="0.25">
      <c r="A389" s="309" t="s">
        <v>283</v>
      </c>
      <c r="B389" s="309" t="s">
        <v>284</v>
      </c>
      <c r="C389" s="309" t="s">
        <v>15</v>
      </c>
      <c r="D389" s="309">
        <v>24.111721500000002</v>
      </c>
      <c r="E389" s="309">
        <v>1896.9885798</v>
      </c>
      <c r="F389" s="309">
        <v>1.25509956370751</v>
      </c>
      <c r="G389" s="309">
        <v>98.744900436292497</v>
      </c>
    </row>
    <row r="390" spans="1:7" x14ac:dyDescent="0.25">
      <c r="A390" s="309" t="s">
        <v>283</v>
      </c>
      <c r="B390" s="309" t="s">
        <v>284</v>
      </c>
      <c r="C390" s="309" t="s">
        <v>16</v>
      </c>
      <c r="D390" s="309">
        <v>6741.7829779000003</v>
      </c>
      <c r="E390" s="309">
        <v>10242.551675500001</v>
      </c>
      <c r="F390" s="309">
        <v>39.694124706559499</v>
      </c>
      <c r="G390" s="309">
        <v>60.305875293440501</v>
      </c>
    </row>
    <row r="391" spans="1:7" x14ac:dyDescent="0.25">
      <c r="A391" s="309" t="s">
        <v>285</v>
      </c>
      <c r="B391" s="309" t="s">
        <v>286</v>
      </c>
      <c r="C391" s="309" t="s">
        <v>15</v>
      </c>
      <c r="D391" s="309">
        <v>0</v>
      </c>
      <c r="E391" s="309">
        <v>65.190789100000003</v>
      </c>
      <c r="F391" s="309">
        <v>0</v>
      </c>
      <c r="G391" s="309">
        <v>100</v>
      </c>
    </row>
    <row r="392" spans="1:7" x14ac:dyDescent="0.25">
      <c r="A392" s="309" t="s">
        <v>285</v>
      </c>
      <c r="B392" s="309" t="s">
        <v>286</v>
      </c>
      <c r="C392" s="309" t="s">
        <v>16</v>
      </c>
      <c r="D392" s="309">
        <v>3965.8228991000001</v>
      </c>
      <c r="E392" s="309">
        <v>2784.7019768999999</v>
      </c>
      <c r="F392" s="309">
        <v>58.748363600578799</v>
      </c>
      <c r="G392" s="309">
        <v>41.251636399421201</v>
      </c>
    </row>
    <row r="393" spans="1:7" x14ac:dyDescent="0.25">
      <c r="A393" s="309" t="s">
        <v>287</v>
      </c>
      <c r="B393" s="309" t="s">
        <v>288</v>
      </c>
      <c r="C393" s="309" t="s">
        <v>15</v>
      </c>
      <c r="D393" s="309">
        <v>0</v>
      </c>
      <c r="E393" s="309">
        <v>279.87879329999998</v>
      </c>
      <c r="F393" s="309">
        <v>0</v>
      </c>
      <c r="G393" s="309">
        <v>100</v>
      </c>
    </row>
    <row r="394" spans="1:7" x14ac:dyDescent="0.25">
      <c r="A394" s="309" t="s">
        <v>287</v>
      </c>
      <c r="B394" s="309" t="s">
        <v>288</v>
      </c>
      <c r="C394" s="309" t="s">
        <v>16</v>
      </c>
      <c r="D394" s="309">
        <v>7235.8414253000001</v>
      </c>
      <c r="E394" s="309">
        <v>4954.0221369999999</v>
      </c>
      <c r="F394" s="309">
        <v>59.35949478285</v>
      </c>
      <c r="G394" s="309">
        <v>40.64050521715</v>
      </c>
    </row>
    <row r="395" spans="1:7" x14ac:dyDescent="0.25">
      <c r="A395" s="309" t="s">
        <v>289</v>
      </c>
      <c r="B395" s="309" t="s">
        <v>290</v>
      </c>
      <c r="C395" s="309" t="s">
        <v>15</v>
      </c>
      <c r="D395" s="309">
        <v>26.5201381</v>
      </c>
      <c r="E395" s="309">
        <v>2425.2941532</v>
      </c>
      <c r="F395" s="309">
        <v>1.0816536225481601</v>
      </c>
      <c r="G395" s="309">
        <v>98.918346377451797</v>
      </c>
    </row>
    <row r="396" spans="1:7" x14ac:dyDescent="0.25">
      <c r="A396" s="309" t="s">
        <v>289</v>
      </c>
      <c r="B396" s="309" t="s">
        <v>290</v>
      </c>
      <c r="C396" s="309" t="s">
        <v>16</v>
      </c>
      <c r="D396" s="309">
        <v>4946.4505079</v>
      </c>
      <c r="E396" s="309">
        <v>11461.407974899999</v>
      </c>
      <c r="F396" s="309">
        <v>30.146837950152101</v>
      </c>
      <c r="G396" s="309">
        <v>69.853162049847896</v>
      </c>
    </row>
    <row r="397" spans="1:7" x14ac:dyDescent="0.25">
      <c r="A397" s="309" t="s">
        <v>291</v>
      </c>
      <c r="B397" s="309" t="s">
        <v>292</v>
      </c>
      <c r="C397" s="309" t="s">
        <v>15</v>
      </c>
      <c r="D397" s="309">
        <v>24.034708999999999</v>
      </c>
      <c r="E397" s="309">
        <v>190.58100569999999</v>
      </c>
      <c r="F397" s="309">
        <v>11.198951126946501</v>
      </c>
      <c r="G397" s="309">
        <v>88.801048873053503</v>
      </c>
    </row>
    <row r="398" spans="1:7" x14ac:dyDescent="0.25">
      <c r="A398" s="309" t="s">
        <v>291</v>
      </c>
      <c r="B398" s="309" t="s">
        <v>292</v>
      </c>
      <c r="C398" s="309" t="s">
        <v>16</v>
      </c>
      <c r="D398" s="309">
        <v>25576.5165629</v>
      </c>
      <c r="E398" s="309">
        <v>11894.1020761</v>
      </c>
      <c r="F398" s="309">
        <v>68.257524139939207</v>
      </c>
      <c r="G398" s="309">
        <v>31.7424758600608</v>
      </c>
    </row>
    <row r="399" spans="1:7" x14ac:dyDescent="0.25">
      <c r="A399" s="309" t="s">
        <v>293</v>
      </c>
      <c r="B399" s="309" t="s">
        <v>294</v>
      </c>
      <c r="C399" s="309" t="s">
        <v>15</v>
      </c>
      <c r="D399" s="309">
        <v>0</v>
      </c>
      <c r="E399" s="309">
        <v>135.26221340000001</v>
      </c>
      <c r="F399" s="309">
        <v>0</v>
      </c>
      <c r="G399" s="309">
        <v>100</v>
      </c>
    </row>
    <row r="400" spans="1:7" x14ac:dyDescent="0.25">
      <c r="A400" s="309" t="s">
        <v>293</v>
      </c>
      <c r="B400" s="309" t="s">
        <v>294</v>
      </c>
      <c r="C400" s="309" t="s">
        <v>16</v>
      </c>
      <c r="D400" s="309">
        <v>24540.740499200001</v>
      </c>
      <c r="E400" s="309">
        <v>9544.1592877000003</v>
      </c>
      <c r="F400" s="309">
        <v>71.998863580733897</v>
      </c>
      <c r="G400" s="309">
        <v>28.0011364192661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737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660</v>
      </c>
      <c r="F410" s="5" t="s">
        <v>431</v>
      </c>
      <c r="G410" s="5" t="s">
        <v>661</v>
      </c>
    </row>
    <row r="411" spans="1:7" x14ac:dyDescent="0.25">
      <c r="A411" s="310" t="s">
        <v>70</v>
      </c>
      <c r="B411" s="310" t="s">
        <v>71</v>
      </c>
      <c r="C411" s="310" t="s">
        <v>15</v>
      </c>
      <c r="D411" s="310">
        <v>0</v>
      </c>
      <c r="E411" s="310">
        <v>13.582304799999999</v>
      </c>
      <c r="F411" s="310">
        <v>0</v>
      </c>
      <c r="G411" s="310">
        <v>100</v>
      </c>
    </row>
    <row r="412" spans="1:7" x14ac:dyDescent="0.25">
      <c r="A412" s="310" t="s">
        <v>70</v>
      </c>
      <c r="B412" s="310" t="s">
        <v>71</v>
      </c>
      <c r="C412" s="310" t="s">
        <v>16</v>
      </c>
      <c r="D412" s="310">
        <v>70.194102799999996</v>
      </c>
      <c r="E412" s="310">
        <v>74.507545699999994</v>
      </c>
      <c r="F412" s="310">
        <v>48.509539129403898</v>
      </c>
      <c r="G412" s="310">
        <v>51.490460870596102</v>
      </c>
    </row>
    <row r="413" spans="1:7" x14ac:dyDescent="0.25">
      <c r="A413" s="310" t="s">
        <v>72</v>
      </c>
      <c r="B413" s="310" t="s">
        <v>73</v>
      </c>
      <c r="C413" s="310" t="s">
        <v>15</v>
      </c>
      <c r="D413" s="310">
        <v>0</v>
      </c>
      <c r="E413" s="310">
        <v>57.748745</v>
      </c>
      <c r="F413" s="310">
        <v>0</v>
      </c>
      <c r="G413" s="310">
        <v>100</v>
      </c>
    </row>
    <row r="414" spans="1:7" x14ac:dyDescent="0.25">
      <c r="A414" s="310" t="s">
        <v>72</v>
      </c>
      <c r="B414" s="310" t="s">
        <v>73</v>
      </c>
      <c r="C414" s="310" t="s">
        <v>16</v>
      </c>
      <c r="D414" s="310">
        <v>79.829147500000005</v>
      </c>
      <c r="E414" s="310">
        <v>232.69347250000001</v>
      </c>
      <c r="F414" s="310">
        <v>25.543478260869598</v>
      </c>
      <c r="G414" s="310">
        <v>74.456521739130395</v>
      </c>
    </row>
    <row r="415" spans="1:7" x14ac:dyDescent="0.25">
      <c r="A415" s="310" t="s">
        <v>74</v>
      </c>
      <c r="B415" s="310" t="s">
        <v>75</v>
      </c>
      <c r="C415" s="310" t="s">
        <v>15</v>
      </c>
      <c r="D415" s="310">
        <v>0</v>
      </c>
      <c r="E415" s="310">
        <v>89.158284899999998</v>
      </c>
      <c r="F415" s="310">
        <v>0</v>
      </c>
      <c r="G415" s="310">
        <v>100</v>
      </c>
    </row>
    <row r="416" spans="1:7" x14ac:dyDescent="0.25">
      <c r="A416" s="310" t="s">
        <v>74</v>
      </c>
      <c r="B416" s="310" t="s">
        <v>75</v>
      </c>
      <c r="C416" s="310" t="s">
        <v>16</v>
      </c>
      <c r="D416" s="310">
        <v>59.898310199999997</v>
      </c>
      <c r="E416" s="310">
        <v>186.70198740000001</v>
      </c>
      <c r="F416" s="310">
        <v>24.2896341906118</v>
      </c>
      <c r="G416" s="310">
        <v>75.710365809388193</v>
      </c>
    </row>
    <row r="417" spans="1:7" x14ac:dyDescent="0.25">
      <c r="A417" s="310" t="s">
        <v>76</v>
      </c>
      <c r="B417" s="310" t="s">
        <v>77</v>
      </c>
      <c r="C417" s="310" t="s">
        <v>15</v>
      </c>
      <c r="D417" s="310">
        <v>0</v>
      </c>
      <c r="E417" s="310">
        <v>7.9268295000000002</v>
      </c>
      <c r="F417" s="310">
        <v>0</v>
      </c>
      <c r="G417" s="310">
        <v>100</v>
      </c>
    </row>
    <row r="418" spans="1:7" x14ac:dyDescent="0.25">
      <c r="A418" s="310" t="s">
        <v>76</v>
      </c>
      <c r="B418" s="310" t="s">
        <v>77</v>
      </c>
      <c r="C418" s="310" t="s">
        <v>16</v>
      </c>
      <c r="D418" s="310">
        <v>3.1707318</v>
      </c>
      <c r="E418" s="310">
        <v>6.3414636</v>
      </c>
      <c r="F418" s="310">
        <v>33.3333333333333</v>
      </c>
      <c r="G418" s="310">
        <v>66.6666666666667</v>
      </c>
    </row>
    <row r="419" spans="1:7" x14ac:dyDescent="0.25">
      <c r="A419" s="310" t="s">
        <v>78</v>
      </c>
      <c r="B419" s="310" t="s">
        <v>79</v>
      </c>
      <c r="C419" s="310" t="s">
        <v>15</v>
      </c>
      <c r="D419" s="310">
        <v>0</v>
      </c>
      <c r="E419" s="310">
        <v>442.22209379999998</v>
      </c>
      <c r="F419" s="310">
        <v>0</v>
      </c>
      <c r="G419" s="310">
        <v>100</v>
      </c>
    </row>
    <row r="420" spans="1:7" x14ac:dyDescent="0.25">
      <c r="A420" s="310" t="s">
        <v>78</v>
      </c>
      <c r="B420" s="310" t="s">
        <v>79</v>
      </c>
      <c r="C420" s="310" t="s">
        <v>16</v>
      </c>
      <c r="D420" s="310">
        <v>334.13007270000003</v>
      </c>
      <c r="E420" s="310">
        <v>2152.4581822999999</v>
      </c>
      <c r="F420" s="310">
        <v>13.4372899103072</v>
      </c>
      <c r="G420" s="310">
        <v>86.5627100896928</v>
      </c>
    </row>
    <row r="421" spans="1:7" x14ac:dyDescent="0.25">
      <c r="A421" s="310" t="s">
        <v>90</v>
      </c>
      <c r="B421" s="310" t="s">
        <v>91</v>
      </c>
      <c r="C421" s="310" t="s">
        <v>15</v>
      </c>
      <c r="D421" s="310">
        <v>0</v>
      </c>
      <c r="E421" s="310">
        <v>74.303902600000001</v>
      </c>
      <c r="F421" s="310">
        <v>0</v>
      </c>
      <c r="G421" s="310">
        <v>100</v>
      </c>
    </row>
    <row r="422" spans="1:7" x14ac:dyDescent="0.25">
      <c r="A422" s="310" t="s">
        <v>90</v>
      </c>
      <c r="B422" s="310" t="s">
        <v>91</v>
      </c>
      <c r="C422" s="310" t="s">
        <v>16</v>
      </c>
      <c r="D422" s="310">
        <v>607.18499440000005</v>
      </c>
      <c r="E422" s="310">
        <v>566.27132270000004</v>
      </c>
      <c r="F422" s="310">
        <v>51.743297603148598</v>
      </c>
      <c r="G422" s="310">
        <v>48.256702396851402</v>
      </c>
    </row>
    <row r="423" spans="1:7" x14ac:dyDescent="0.25">
      <c r="A423" s="310" t="s">
        <v>106</v>
      </c>
      <c r="B423" s="310" t="s">
        <v>107</v>
      </c>
      <c r="C423" s="310" t="s">
        <v>15</v>
      </c>
      <c r="D423" s="310">
        <v>0</v>
      </c>
      <c r="E423" s="310">
        <v>413.43835330000002</v>
      </c>
      <c r="F423" s="310">
        <v>0</v>
      </c>
      <c r="G423" s="310">
        <v>100</v>
      </c>
    </row>
    <row r="424" spans="1:7" x14ac:dyDescent="0.25">
      <c r="A424" s="310" t="s">
        <v>106</v>
      </c>
      <c r="B424" s="310" t="s">
        <v>107</v>
      </c>
      <c r="C424" s="310" t="s">
        <v>16</v>
      </c>
      <c r="D424" s="310">
        <v>496.50374870000002</v>
      </c>
      <c r="E424" s="310">
        <v>2121.4349603000001</v>
      </c>
      <c r="F424" s="310">
        <v>18.965445867510599</v>
      </c>
      <c r="G424" s="310">
        <v>81.034554132489404</v>
      </c>
    </row>
    <row r="425" spans="1:7" x14ac:dyDescent="0.25">
      <c r="A425" s="310" t="s">
        <v>108</v>
      </c>
      <c r="B425" s="310" t="s">
        <v>109</v>
      </c>
      <c r="C425" s="310" t="s">
        <v>15</v>
      </c>
      <c r="D425" s="310">
        <v>0</v>
      </c>
      <c r="E425" s="310">
        <v>176.85397520000001</v>
      </c>
      <c r="F425" s="310">
        <v>0</v>
      </c>
      <c r="G425" s="310">
        <v>100</v>
      </c>
    </row>
    <row r="426" spans="1:7" x14ac:dyDescent="0.25">
      <c r="A426" s="310" t="s">
        <v>108</v>
      </c>
      <c r="B426" s="310" t="s">
        <v>109</v>
      </c>
      <c r="C426" s="310" t="s">
        <v>16</v>
      </c>
      <c r="D426" s="310">
        <v>234.60221200000001</v>
      </c>
      <c r="E426" s="310">
        <v>723.6575924</v>
      </c>
      <c r="F426" s="310">
        <v>24.482109227871899</v>
      </c>
      <c r="G426" s="310">
        <v>75.517890772128098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738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660</v>
      </c>
      <c r="F436" s="5" t="s">
        <v>431</v>
      </c>
      <c r="G436" s="5" t="s">
        <v>661</v>
      </c>
    </row>
    <row r="437" spans="1:7" x14ac:dyDescent="0.25">
      <c r="A437" s="311" t="s">
        <v>13</v>
      </c>
      <c r="B437" s="311" t="s">
        <v>14</v>
      </c>
      <c r="C437" s="311" t="s">
        <v>15</v>
      </c>
      <c r="D437" s="311">
        <v>0</v>
      </c>
      <c r="E437" s="311">
        <v>1275.2344891</v>
      </c>
      <c r="F437" s="311">
        <v>0</v>
      </c>
      <c r="G437" s="311">
        <v>100</v>
      </c>
    </row>
    <row r="438" spans="1:7" x14ac:dyDescent="0.25">
      <c r="A438" s="311" t="s">
        <v>13</v>
      </c>
      <c r="B438" s="311" t="s">
        <v>14</v>
      </c>
      <c r="C438" s="311" t="s">
        <v>16</v>
      </c>
      <c r="D438" s="311">
        <v>1885.5133201000001</v>
      </c>
      <c r="E438" s="311">
        <v>6064.0665269000001</v>
      </c>
      <c r="F438" s="311">
        <v>23.718402184633099</v>
      </c>
      <c r="G438" s="311">
        <v>76.281597815366894</v>
      </c>
    </row>
    <row r="439" spans="1:7" x14ac:dyDescent="0.25">
      <c r="A439" s="311" t="s">
        <v>25</v>
      </c>
      <c r="B439" s="311" t="s">
        <v>26</v>
      </c>
      <c r="C439" s="311" t="s">
        <v>15</v>
      </c>
      <c r="D439" s="311">
        <v>21.658045600000001</v>
      </c>
      <c r="E439" s="311">
        <v>465.6839349</v>
      </c>
      <c r="F439" s="311">
        <v>4.4441165478458098</v>
      </c>
      <c r="G439" s="311">
        <v>95.555883452154205</v>
      </c>
    </row>
    <row r="440" spans="1:7" x14ac:dyDescent="0.25">
      <c r="A440" s="311" t="s">
        <v>25</v>
      </c>
      <c r="B440" s="311" t="s">
        <v>26</v>
      </c>
      <c r="C440" s="311" t="s">
        <v>16</v>
      </c>
      <c r="D440" s="311">
        <v>3021.8906676000001</v>
      </c>
      <c r="E440" s="311">
        <v>4552.0426133999999</v>
      </c>
      <c r="F440" s="311">
        <v>39.898564662310001</v>
      </c>
      <c r="G440" s="311">
        <v>60.101435337689999</v>
      </c>
    </row>
    <row r="441" spans="1:7" x14ac:dyDescent="0.25">
      <c r="A441" s="311" t="s">
        <v>27</v>
      </c>
      <c r="B441" s="311" t="s">
        <v>28</v>
      </c>
      <c r="C441" s="311" t="s">
        <v>15</v>
      </c>
      <c r="D441" s="311">
        <v>6.3775659999999998</v>
      </c>
      <c r="E441" s="311">
        <v>153.71873550000001</v>
      </c>
      <c r="F441" s="311">
        <v>3.9835810947825001</v>
      </c>
      <c r="G441" s="311">
        <v>96.016418905217506</v>
      </c>
    </row>
    <row r="442" spans="1:7" x14ac:dyDescent="0.25">
      <c r="A442" s="311" t="s">
        <v>27</v>
      </c>
      <c r="B442" s="311" t="s">
        <v>28</v>
      </c>
      <c r="C442" s="311" t="s">
        <v>16</v>
      </c>
      <c r="D442" s="311">
        <v>1605.2795076</v>
      </c>
      <c r="E442" s="311">
        <v>2009.596538</v>
      </c>
      <c r="F442" s="311">
        <v>44.407594820683698</v>
      </c>
      <c r="G442" s="311">
        <v>55.592405179316302</v>
      </c>
    </row>
    <row r="443" spans="1:7" x14ac:dyDescent="0.25">
      <c r="A443" s="311" t="s">
        <v>29</v>
      </c>
      <c r="B443" s="311" t="s">
        <v>30</v>
      </c>
      <c r="C443" s="311" t="s">
        <v>15</v>
      </c>
      <c r="D443" s="311">
        <v>1.131677</v>
      </c>
      <c r="E443" s="311">
        <v>53.188819000000002</v>
      </c>
      <c r="F443" s="311">
        <v>2.0833333333333299</v>
      </c>
      <c r="G443" s="311">
        <v>97.9166666666667</v>
      </c>
    </row>
    <row r="444" spans="1:7" x14ac:dyDescent="0.25">
      <c r="A444" s="311" t="s">
        <v>29</v>
      </c>
      <c r="B444" s="311" t="s">
        <v>30</v>
      </c>
      <c r="C444" s="311" t="s">
        <v>16</v>
      </c>
      <c r="D444" s="311">
        <v>261.41738700000002</v>
      </c>
      <c r="E444" s="311">
        <v>308.94782099999998</v>
      </c>
      <c r="F444" s="311">
        <v>45.8333333333333</v>
      </c>
      <c r="G444" s="311">
        <v>54.1666666666667</v>
      </c>
    </row>
    <row r="445" spans="1:7" x14ac:dyDescent="0.25">
      <c r="A445" s="311" t="s">
        <v>31</v>
      </c>
      <c r="B445" s="311" t="s">
        <v>32</v>
      </c>
      <c r="C445" s="311" t="s">
        <v>15</v>
      </c>
      <c r="D445" s="311">
        <v>0</v>
      </c>
      <c r="E445" s="311">
        <v>473.19138620000001</v>
      </c>
      <c r="F445" s="311">
        <v>0</v>
      </c>
      <c r="G445" s="311">
        <v>100</v>
      </c>
    </row>
    <row r="446" spans="1:7" x14ac:dyDescent="0.25">
      <c r="A446" s="311" t="s">
        <v>31</v>
      </c>
      <c r="B446" s="311" t="s">
        <v>32</v>
      </c>
      <c r="C446" s="311" t="s">
        <v>16</v>
      </c>
      <c r="D446" s="311">
        <v>2475.7868985</v>
      </c>
      <c r="E446" s="311">
        <v>3960.5546027</v>
      </c>
      <c r="F446" s="311">
        <v>38.465747941410697</v>
      </c>
      <c r="G446" s="311">
        <v>61.534252058589303</v>
      </c>
    </row>
    <row r="447" spans="1:7" x14ac:dyDescent="0.25">
      <c r="A447" s="311" t="s">
        <v>33</v>
      </c>
      <c r="B447" s="311" t="s">
        <v>34</v>
      </c>
      <c r="C447" s="311" t="s">
        <v>15</v>
      </c>
      <c r="D447" s="311">
        <v>1.4395777000000001</v>
      </c>
      <c r="E447" s="311">
        <v>112.27615520000001</v>
      </c>
      <c r="F447" s="311">
        <v>1.2659441778966001</v>
      </c>
      <c r="G447" s="311">
        <v>98.7340558221034</v>
      </c>
    </row>
    <row r="448" spans="1:7" x14ac:dyDescent="0.25">
      <c r="A448" s="311" t="s">
        <v>33</v>
      </c>
      <c r="B448" s="311" t="s">
        <v>34</v>
      </c>
      <c r="C448" s="311" t="s">
        <v>16</v>
      </c>
      <c r="D448" s="311">
        <v>204.23307679999999</v>
      </c>
      <c r="E448" s="311">
        <v>379.52659080000001</v>
      </c>
      <c r="F448" s="311">
        <v>34.985814905585997</v>
      </c>
      <c r="G448" s="311">
        <v>65.014185094414003</v>
      </c>
    </row>
    <row r="449" spans="1:7" x14ac:dyDescent="0.25">
      <c r="A449" s="311" t="s">
        <v>35</v>
      </c>
      <c r="B449" s="311" t="s">
        <v>36</v>
      </c>
      <c r="C449" s="311" t="s">
        <v>15</v>
      </c>
      <c r="D449" s="311">
        <v>1.7422377</v>
      </c>
      <c r="E449" s="311">
        <v>268.82699730000002</v>
      </c>
      <c r="F449" s="311">
        <v>0.64391566912624099</v>
      </c>
      <c r="G449" s="311">
        <v>99.356084330873799</v>
      </c>
    </row>
    <row r="450" spans="1:7" x14ac:dyDescent="0.25">
      <c r="A450" s="311" t="s">
        <v>35</v>
      </c>
      <c r="B450" s="311" t="s">
        <v>36</v>
      </c>
      <c r="C450" s="311" t="s">
        <v>16</v>
      </c>
      <c r="D450" s="311">
        <v>404.57581260000001</v>
      </c>
      <c r="E450" s="311">
        <v>995.97544130000006</v>
      </c>
      <c r="F450" s="311">
        <v>28.886898032000701</v>
      </c>
      <c r="G450" s="311">
        <v>71.113101967999299</v>
      </c>
    </row>
    <row r="451" spans="1:7" x14ac:dyDescent="0.25">
      <c r="A451" s="311" t="s">
        <v>37</v>
      </c>
      <c r="B451" s="311" t="s">
        <v>38</v>
      </c>
      <c r="C451" s="311" t="s">
        <v>15</v>
      </c>
      <c r="D451" s="311">
        <v>0</v>
      </c>
      <c r="E451" s="311">
        <v>112.918345</v>
      </c>
      <c r="F451" s="311">
        <v>0</v>
      </c>
      <c r="G451" s="311">
        <v>100</v>
      </c>
    </row>
    <row r="452" spans="1:7" x14ac:dyDescent="0.25">
      <c r="A452" s="311" t="s">
        <v>37</v>
      </c>
      <c r="B452" s="311" t="s">
        <v>38</v>
      </c>
      <c r="C452" s="311" t="s">
        <v>16</v>
      </c>
      <c r="D452" s="311">
        <v>1413.2350424000001</v>
      </c>
      <c r="E452" s="311">
        <v>1448.0383879000001</v>
      </c>
      <c r="F452" s="311">
        <v>49.3918206989335</v>
      </c>
      <c r="G452" s="311">
        <v>50.6081793010665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739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740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741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660</v>
      </c>
      <c r="F16" s="5" t="s">
        <v>431</v>
      </c>
      <c r="G16" s="5" t="s">
        <v>661</v>
      </c>
    </row>
    <row r="17" spans="1:7" x14ac:dyDescent="0.25">
      <c r="A17" s="312" t="s">
        <v>13</v>
      </c>
      <c r="B17" s="312" t="s">
        <v>14</v>
      </c>
      <c r="C17" s="312" t="s">
        <v>15</v>
      </c>
      <c r="D17" s="312">
        <v>45067.7561307</v>
      </c>
      <c r="E17" s="312">
        <v>69491.422110300002</v>
      </c>
      <c r="F17" s="312">
        <v>39.3401531179721</v>
      </c>
      <c r="G17" s="312">
        <v>60.6598468820279</v>
      </c>
    </row>
    <row r="18" spans="1:7" x14ac:dyDescent="0.25">
      <c r="A18" s="312" t="s">
        <v>13</v>
      </c>
      <c r="B18" s="312" t="s">
        <v>14</v>
      </c>
      <c r="C18" s="312" t="s">
        <v>16</v>
      </c>
      <c r="D18" s="312">
        <v>2390970.5607729</v>
      </c>
      <c r="E18" s="312">
        <v>304819.77372210001</v>
      </c>
      <c r="F18" s="312">
        <v>88.692749216373997</v>
      </c>
      <c r="G18" s="312">
        <v>11.307250783625999</v>
      </c>
    </row>
    <row r="19" spans="1:7" x14ac:dyDescent="0.25">
      <c r="A19" s="312" t="s">
        <v>13</v>
      </c>
      <c r="B19" s="312" t="s">
        <v>17</v>
      </c>
      <c r="C19" s="312" t="s">
        <v>15</v>
      </c>
      <c r="D19" s="312">
        <v>846.10797530000002</v>
      </c>
      <c r="E19" s="312">
        <v>429.1265138</v>
      </c>
      <c r="F19" s="312">
        <v>66.349207344379707</v>
      </c>
      <c r="G19" s="312">
        <v>33.6507926556203</v>
      </c>
    </row>
    <row r="20" spans="1:7" x14ac:dyDescent="0.25">
      <c r="A20" s="312" t="s">
        <v>13</v>
      </c>
      <c r="B20" s="312" t="s">
        <v>17</v>
      </c>
      <c r="C20" s="312" t="s">
        <v>16</v>
      </c>
      <c r="D20" s="312">
        <v>7341.9913861000005</v>
      </c>
      <c r="E20" s="312">
        <v>607.58846089999997</v>
      </c>
      <c r="F20" s="312">
        <v>92.356973920712406</v>
      </c>
      <c r="G20" s="312">
        <v>7.6430260792875799</v>
      </c>
    </row>
    <row r="21" spans="1:7" x14ac:dyDescent="0.25">
      <c r="A21" s="312" t="s">
        <v>13</v>
      </c>
      <c r="B21" s="312" t="s">
        <v>18</v>
      </c>
      <c r="C21" s="312" t="s">
        <v>15</v>
      </c>
      <c r="D21" s="312">
        <v>44221.648155399998</v>
      </c>
      <c r="E21" s="312">
        <v>69062.2955965</v>
      </c>
      <c r="F21" s="312">
        <v>39.0361128777866</v>
      </c>
      <c r="G21" s="312">
        <v>60.9638871222134</v>
      </c>
    </row>
    <row r="22" spans="1:7" x14ac:dyDescent="0.25">
      <c r="A22" s="312" t="s">
        <v>13</v>
      </c>
      <c r="B22" s="312" t="s">
        <v>18</v>
      </c>
      <c r="C22" s="312" t="s">
        <v>16</v>
      </c>
      <c r="D22" s="312">
        <v>2383628.5693867998</v>
      </c>
      <c r="E22" s="312">
        <v>304212.18526120001</v>
      </c>
      <c r="F22" s="312">
        <v>88.681911875354402</v>
      </c>
      <c r="G22" s="312">
        <v>11.3180881246456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742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660</v>
      </c>
      <c r="F32" s="5" t="s">
        <v>431</v>
      </c>
      <c r="G32" s="5" t="s">
        <v>661</v>
      </c>
    </row>
    <row r="33" spans="1:7" x14ac:dyDescent="0.25">
      <c r="A33" s="313" t="s">
        <v>13</v>
      </c>
      <c r="B33" s="313" t="s">
        <v>14</v>
      </c>
      <c r="C33" s="313" t="s">
        <v>15</v>
      </c>
      <c r="D33" s="313">
        <v>45067.7561307</v>
      </c>
      <c r="E33" s="313">
        <v>69491.422110300002</v>
      </c>
      <c r="F33" s="313">
        <v>39.3401531179721</v>
      </c>
      <c r="G33" s="313">
        <v>60.6598468820279</v>
      </c>
    </row>
    <row r="34" spans="1:7" x14ac:dyDescent="0.25">
      <c r="A34" s="313" t="s">
        <v>13</v>
      </c>
      <c r="B34" s="313" t="s">
        <v>14</v>
      </c>
      <c r="C34" s="313" t="s">
        <v>16</v>
      </c>
      <c r="D34" s="313">
        <v>2390970.5607729</v>
      </c>
      <c r="E34" s="313">
        <v>304819.77372210001</v>
      </c>
      <c r="F34" s="313">
        <v>88.692749216373997</v>
      </c>
      <c r="G34" s="313">
        <v>11.307250783625999</v>
      </c>
    </row>
    <row r="35" spans="1:7" x14ac:dyDescent="0.25">
      <c r="A35" s="313" t="s">
        <v>25</v>
      </c>
      <c r="B35" s="313" t="s">
        <v>26</v>
      </c>
      <c r="C35" s="313" t="s">
        <v>15</v>
      </c>
      <c r="D35" s="313">
        <v>612.84294409999995</v>
      </c>
      <c r="E35" s="313">
        <v>1120.7008373000001</v>
      </c>
      <c r="F35" s="313">
        <v>35.352031524988199</v>
      </c>
      <c r="G35" s="313">
        <v>64.647968475011794</v>
      </c>
    </row>
    <row r="36" spans="1:7" x14ac:dyDescent="0.25">
      <c r="A36" s="313" t="s">
        <v>25</v>
      </c>
      <c r="B36" s="313" t="s">
        <v>26</v>
      </c>
      <c r="C36" s="313" t="s">
        <v>16</v>
      </c>
      <c r="D36" s="313">
        <v>47588.752849700002</v>
      </c>
      <c r="E36" s="313">
        <v>3854.4487005999999</v>
      </c>
      <c r="F36" s="313">
        <v>92.5073701005347</v>
      </c>
      <c r="G36" s="313">
        <v>7.4926298994653502</v>
      </c>
    </row>
    <row r="37" spans="1:7" x14ac:dyDescent="0.25">
      <c r="A37" s="313" t="s">
        <v>27</v>
      </c>
      <c r="B37" s="313" t="s">
        <v>28</v>
      </c>
      <c r="C37" s="313" t="s">
        <v>15</v>
      </c>
      <c r="D37" s="313">
        <v>186.4100133</v>
      </c>
      <c r="E37" s="313">
        <v>183.2218618</v>
      </c>
      <c r="F37" s="313">
        <v>50.431260358584801</v>
      </c>
      <c r="G37" s="313">
        <v>49.568739641415199</v>
      </c>
    </row>
    <row r="38" spans="1:7" x14ac:dyDescent="0.25">
      <c r="A38" s="313" t="s">
        <v>27</v>
      </c>
      <c r="B38" s="313" t="s">
        <v>28</v>
      </c>
      <c r="C38" s="313" t="s">
        <v>16</v>
      </c>
      <c r="D38" s="313">
        <v>10800.936039300001</v>
      </c>
      <c r="E38" s="313">
        <v>902.98591280000005</v>
      </c>
      <c r="F38" s="313">
        <v>92.284757908540399</v>
      </c>
      <c r="G38" s="313">
        <v>7.7152420914596096</v>
      </c>
    </row>
    <row r="39" spans="1:7" x14ac:dyDescent="0.25">
      <c r="A39" s="313" t="s">
        <v>29</v>
      </c>
      <c r="B39" s="313" t="s">
        <v>30</v>
      </c>
      <c r="C39" s="313" t="s">
        <v>15</v>
      </c>
      <c r="D39" s="313">
        <v>423.61937699999999</v>
      </c>
      <c r="E39" s="313">
        <v>459.38395889999998</v>
      </c>
      <c r="F39" s="313">
        <v>47.974833137886897</v>
      </c>
      <c r="G39" s="313">
        <v>52.025166862113103</v>
      </c>
    </row>
    <row r="40" spans="1:7" x14ac:dyDescent="0.25">
      <c r="A40" s="313" t="s">
        <v>29</v>
      </c>
      <c r="B40" s="313" t="s">
        <v>30</v>
      </c>
      <c r="C40" s="313" t="s">
        <v>16</v>
      </c>
      <c r="D40" s="313">
        <v>36192.218465700003</v>
      </c>
      <c r="E40" s="313">
        <v>3257.2710228999999</v>
      </c>
      <c r="F40" s="313">
        <v>91.743185868498301</v>
      </c>
      <c r="G40" s="313">
        <v>8.2568141315016899</v>
      </c>
    </row>
    <row r="41" spans="1:7" x14ac:dyDescent="0.25">
      <c r="A41" s="313" t="s">
        <v>31</v>
      </c>
      <c r="B41" s="313" t="s">
        <v>32</v>
      </c>
      <c r="C41" s="313" t="s">
        <v>15</v>
      </c>
      <c r="D41" s="313">
        <v>281.77195269999999</v>
      </c>
      <c r="E41" s="313">
        <v>520.60523660000001</v>
      </c>
      <c r="F41" s="313">
        <v>35.117143963903096</v>
      </c>
      <c r="G41" s="313">
        <v>64.882856036096896</v>
      </c>
    </row>
    <row r="42" spans="1:7" x14ac:dyDescent="0.25">
      <c r="A42" s="313" t="s">
        <v>31</v>
      </c>
      <c r="B42" s="313" t="s">
        <v>32</v>
      </c>
      <c r="C42" s="313" t="s">
        <v>16</v>
      </c>
      <c r="D42" s="313">
        <v>11476.7351373</v>
      </c>
      <c r="E42" s="313">
        <v>964.96589329999995</v>
      </c>
      <c r="F42" s="313">
        <v>92.244099975343403</v>
      </c>
      <c r="G42" s="313">
        <v>7.7559000246565502</v>
      </c>
    </row>
    <row r="43" spans="1:7" x14ac:dyDescent="0.25">
      <c r="A43" s="313" t="s">
        <v>33</v>
      </c>
      <c r="B43" s="313" t="s">
        <v>34</v>
      </c>
      <c r="C43" s="313" t="s">
        <v>15</v>
      </c>
      <c r="D43" s="313">
        <v>545.23950279999997</v>
      </c>
      <c r="E43" s="313">
        <v>957.03630680000003</v>
      </c>
      <c r="F43" s="313">
        <v>36.2942343420398</v>
      </c>
      <c r="G43" s="313">
        <v>63.7057656579602</v>
      </c>
    </row>
    <row r="44" spans="1:7" x14ac:dyDescent="0.25">
      <c r="A44" s="313" t="s">
        <v>33</v>
      </c>
      <c r="B44" s="313" t="s">
        <v>34</v>
      </c>
      <c r="C44" s="313" t="s">
        <v>16</v>
      </c>
      <c r="D44" s="313">
        <v>45671.158771000002</v>
      </c>
      <c r="E44" s="313">
        <v>3426.0651456000001</v>
      </c>
      <c r="F44" s="313">
        <v>93.021876040446301</v>
      </c>
      <c r="G44" s="313">
        <v>6.9781239595537103</v>
      </c>
    </row>
    <row r="45" spans="1:7" x14ac:dyDescent="0.25">
      <c r="A45" s="313" t="s">
        <v>35</v>
      </c>
      <c r="B45" s="313" t="s">
        <v>36</v>
      </c>
      <c r="C45" s="313" t="s">
        <v>15</v>
      </c>
      <c r="D45" s="313">
        <v>5133.9698940999997</v>
      </c>
      <c r="E45" s="313">
        <v>12771.780274500001</v>
      </c>
      <c r="F45" s="313">
        <v>28.672185447460699</v>
      </c>
      <c r="G45" s="313">
        <v>71.327814552539294</v>
      </c>
    </row>
    <row r="46" spans="1:7" x14ac:dyDescent="0.25">
      <c r="A46" s="313" t="s">
        <v>35</v>
      </c>
      <c r="B46" s="313" t="s">
        <v>36</v>
      </c>
      <c r="C46" s="313" t="s">
        <v>16</v>
      </c>
      <c r="D46" s="313">
        <v>208369.36890140001</v>
      </c>
      <c r="E46" s="313">
        <v>32678.057266399999</v>
      </c>
      <c r="F46" s="313">
        <v>86.443307947353105</v>
      </c>
      <c r="G46" s="313">
        <v>13.5566920526469</v>
      </c>
    </row>
    <row r="47" spans="1:7" x14ac:dyDescent="0.25">
      <c r="A47" s="313" t="s">
        <v>37</v>
      </c>
      <c r="B47" s="313" t="s">
        <v>38</v>
      </c>
      <c r="C47" s="313" t="s">
        <v>15</v>
      </c>
      <c r="D47" s="313">
        <v>107.5057381</v>
      </c>
      <c r="E47" s="313">
        <v>135.27307500000001</v>
      </c>
      <c r="F47" s="313">
        <v>44.281350883661602</v>
      </c>
      <c r="G47" s="313">
        <v>55.718649116338398</v>
      </c>
    </row>
    <row r="48" spans="1:7" x14ac:dyDescent="0.25">
      <c r="A48" s="313" t="s">
        <v>37</v>
      </c>
      <c r="B48" s="313" t="s">
        <v>38</v>
      </c>
      <c r="C48" s="313" t="s">
        <v>16</v>
      </c>
      <c r="D48" s="313">
        <v>8935.3003179000007</v>
      </c>
      <c r="E48" s="313">
        <v>586.08946730000002</v>
      </c>
      <c r="F48" s="313">
        <v>93.844496648892402</v>
      </c>
      <c r="G48" s="313">
        <v>6.1555033511075701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743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660</v>
      </c>
      <c r="F58" s="5" t="s">
        <v>431</v>
      </c>
      <c r="G58" s="5" t="s">
        <v>661</v>
      </c>
    </row>
    <row r="59" spans="1:7" x14ac:dyDescent="0.25">
      <c r="A59" s="314" t="s">
        <v>13</v>
      </c>
      <c r="B59" s="314" t="s">
        <v>14</v>
      </c>
      <c r="C59" s="314" t="s">
        <v>15</v>
      </c>
      <c r="D59" s="314">
        <v>44221.648155399998</v>
      </c>
      <c r="E59" s="314">
        <v>69062.2955965</v>
      </c>
      <c r="F59" s="314">
        <v>39.0361128777866</v>
      </c>
      <c r="G59" s="314">
        <v>60.9638871222134</v>
      </c>
    </row>
    <row r="60" spans="1:7" x14ac:dyDescent="0.25">
      <c r="A60" s="314" t="s">
        <v>13</v>
      </c>
      <c r="B60" s="314" t="s">
        <v>14</v>
      </c>
      <c r="C60" s="314" t="s">
        <v>16</v>
      </c>
      <c r="D60" s="314">
        <v>2383628.5693867998</v>
      </c>
      <c r="E60" s="314">
        <v>304212.18526120001</v>
      </c>
      <c r="F60" s="314">
        <v>88.681911875354402</v>
      </c>
      <c r="G60" s="314">
        <v>11.3180881246456</v>
      </c>
    </row>
    <row r="61" spans="1:7" x14ac:dyDescent="0.25">
      <c r="A61" s="314" t="s">
        <v>40</v>
      </c>
      <c r="B61" s="314" t="s">
        <v>41</v>
      </c>
      <c r="C61" s="314" t="s">
        <v>15</v>
      </c>
      <c r="D61" s="314">
        <v>164.3838676</v>
      </c>
      <c r="E61" s="314">
        <v>55.007060600000003</v>
      </c>
      <c r="F61" s="314">
        <v>74.927376874099906</v>
      </c>
      <c r="G61" s="314">
        <v>25.072623125900101</v>
      </c>
    </row>
    <row r="62" spans="1:7" x14ac:dyDescent="0.25">
      <c r="A62" s="314" t="s">
        <v>40</v>
      </c>
      <c r="B62" s="314" t="s">
        <v>41</v>
      </c>
      <c r="C62" s="314" t="s">
        <v>16</v>
      </c>
      <c r="D62" s="314">
        <v>3182.7477945000001</v>
      </c>
      <c r="E62" s="314">
        <v>213.26558259999999</v>
      </c>
      <c r="F62" s="314">
        <v>93.720119477794398</v>
      </c>
      <c r="G62" s="314">
        <v>6.2798805222056098</v>
      </c>
    </row>
    <row r="63" spans="1:7" x14ac:dyDescent="0.25">
      <c r="A63" s="314" t="s">
        <v>42</v>
      </c>
      <c r="B63" s="314" t="s">
        <v>43</v>
      </c>
      <c r="C63" s="314" t="s">
        <v>15</v>
      </c>
      <c r="D63" s="314">
        <v>425.94881500000002</v>
      </c>
      <c r="E63" s="314">
        <v>523.47404970000002</v>
      </c>
      <c r="F63" s="314">
        <v>44.863972718267298</v>
      </c>
      <c r="G63" s="314">
        <v>55.136027281732702</v>
      </c>
    </row>
    <row r="64" spans="1:7" x14ac:dyDescent="0.25">
      <c r="A64" s="314" t="s">
        <v>42</v>
      </c>
      <c r="B64" s="314" t="s">
        <v>43</v>
      </c>
      <c r="C64" s="314" t="s">
        <v>16</v>
      </c>
      <c r="D64" s="314">
        <v>21554.152420800001</v>
      </c>
      <c r="E64" s="314">
        <v>1342.2522237999999</v>
      </c>
      <c r="F64" s="314">
        <v>94.137716184551493</v>
      </c>
      <c r="G64" s="314">
        <v>5.8622838154485697</v>
      </c>
    </row>
    <row r="65" spans="1:7" x14ac:dyDescent="0.25">
      <c r="A65" s="314" t="s">
        <v>25</v>
      </c>
      <c r="B65" s="314" t="s">
        <v>26</v>
      </c>
      <c r="C65" s="314" t="s">
        <v>15</v>
      </c>
      <c r="D65" s="314">
        <v>428.7691987</v>
      </c>
      <c r="E65" s="314">
        <v>817.43260220000002</v>
      </c>
      <c r="F65" s="314">
        <v>34.406080812140203</v>
      </c>
      <c r="G65" s="314">
        <v>65.593919187859797</v>
      </c>
    </row>
    <row r="66" spans="1:7" x14ac:dyDescent="0.25">
      <c r="A66" s="314" t="s">
        <v>25</v>
      </c>
      <c r="B66" s="314" t="s">
        <v>26</v>
      </c>
      <c r="C66" s="314" t="s">
        <v>16</v>
      </c>
      <c r="D66" s="314">
        <v>41031.667674700002</v>
      </c>
      <c r="E66" s="314">
        <v>2837.6005946</v>
      </c>
      <c r="F66" s="314">
        <v>93.531689251845194</v>
      </c>
      <c r="G66" s="314">
        <v>6.4683107481548099</v>
      </c>
    </row>
    <row r="67" spans="1:7" x14ac:dyDescent="0.25">
      <c r="A67" s="314" t="s">
        <v>27</v>
      </c>
      <c r="B67" s="314" t="s">
        <v>28</v>
      </c>
      <c r="C67" s="314" t="s">
        <v>15</v>
      </c>
      <c r="D67" s="314">
        <v>67.1119451</v>
      </c>
      <c r="E67" s="314">
        <v>142.42362850000001</v>
      </c>
      <c r="F67" s="314">
        <v>32.028902752386898</v>
      </c>
      <c r="G67" s="314">
        <v>67.971097247613102</v>
      </c>
    </row>
    <row r="68" spans="1:7" x14ac:dyDescent="0.25">
      <c r="A68" s="314" t="s">
        <v>27</v>
      </c>
      <c r="B68" s="314" t="s">
        <v>28</v>
      </c>
      <c r="C68" s="314" t="s">
        <v>16</v>
      </c>
      <c r="D68" s="314">
        <v>7439.0158694000002</v>
      </c>
      <c r="E68" s="314">
        <v>650.03003709999996</v>
      </c>
      <c r="F68" s="314">
        <v>91.964070366102604</v>
      </c>
      <c r="G68" s="314">
        <v>8.0359296338974193</v>
      </c>
    </row>
    <row r="69" spans="1:7" x14ac:dyDescent="0.25">
      <c r="A69" s="314" t="s">
        <v>44</v>
      </c>
      <c r="B69" s="314" t="s">
        <v>45</v>
      </c>
      <c r="C69" s="314" t="s">
        <v>15</v>
      </c>
      <c r="D69" s="314">
        <v>284.0865862</v>
      </c>
      <c r="E69" s="314">
        <v>440.87663379999998</v>
      </c>
      <c r="F69" s="314">
        <v>39.186344681044602</v>
      </c>
      <c r="G69" s="314">
        <v>60.813655318955398</v>
      </c>
    </row>
    <row r="70" spans="1:7" x14ac:dyDescent="0.25">
      <c r="A70" s="314" t="s">
        <v>44</v>
      </c>
      <c r="B70" s="314" t="s">
        <v>45</v>
      </c>
      <c r="C70" s="314" t="s">
        <v>16</v>
      </c>
      <c r="D70" s="314">
        <v>5909.1185099000004</v>
      </c>
      <c r="E70" s="314">
        <v>859.63188620000005</v>
      </c>
      <c r="F70" s="314">
        <v>87.299991344114304</v>
      </c>
      <c r="G70" s="314">
        <v>12.7000086558857</v>
      </c>
    </row>
    <row r="71" spans="1:7" x14ac:dyDescent="0.25">
      <c r="A71" s="314" t="s">
        <v>46</v>
      </c>
      <c r="B71" s="314" t="s">
        <v>47</v>
      </c>
      <c r="C71" s="314" t="s">
        <v>15</v>
      </c>
      <c r="D71" s="314">
        <v>971.32562570000005</v>
      </c>
      <c r="E71" s="314">
        <v>1290.8189522</v>
      </c>
      <c r="F71" s="314">
        <v>42.9382646533452</v>
      </c>
      <c r="G71" s="314">
        <v>57.0617353466548</v>
      </c>
    </row>
    <row r="72" spans="1:7" x14ac:dyDescent="0.25">
      <c r="A72" s="314" t="s">
        <v>46</v>
      </c>
      <c r="B72" s="314" t="s">
        <v>47</v>
      </c>
      <c r="C72" s="314" t="s">
        <v>16</v>
      </c>
      <c r="D72" s="314">
        <v>42912.5403964</v>
      </c>
      <c r="E72" s="314">
        <v>3934.0739914000001</v>
      </c>
      <c r="F72" s="314">
        <v>91.602223463080094</v>
      </c>
      <c r="G72" s="314">
        <v>8.3977765369198796</v>
      </c>
    </row>
    <row r="73" spans="1:7" x14ac:dyDescent="0.25">
      <c r="A73" s="314" t="s">
        <v>29</v>
      </c>
      <c r="B73" s="314" t="s">
        <v>30</v>
      </c>
      <c r="C73" s="314" t="s">
        <v>15</v>
      </c>
      <c r="D73" s="314">
        <v>407.77589899999998</v>
      </c>
      <c r="E73" s="314">
        <v>420.9069409</v>
      </c>
      <c r="F73" s="314">
        <v>49.207716072557702</v>
      </c>
      <c r="G73" s="314">
        <v>50.792283927442298</v>
      </c>
    </row>
    <row r="74" spans="1:7" x14ac:dyDescent="0.25">
      <c r="A74" s="314" t="s">
        <v>29</v>
      </c>
      <c r="B74" s="314" t="s">
        <v>30</v>
      </c>
      <c r="C74" s="314" t="s">
        <v>16</v>
      </c>
      <c r="D74" s="314">
        <v>35695.412262700003</v>
      </c>
      <c r="E74" s="314">
        <v>3183.7120178999999</v>
      </c>
      <c r="F74" s="314">
        <v>91.811255842795305</v>
      </c>
      <c r="G74" s="314">
        <v>8.1887441572047308</v>
      </c>
    </row>
    <row r="75" spans="1:7" x14ac:dyDescent="0.25">
      <c r="A75" s="314" t="s">
        <v>48</v>
      </c>
      <c r="B75" s="314" t="s">
        <v>49</v>
      </c>
      <c r="C75" s="314" t="s">
        <v>15</v>
      </c>
      <c r="D75" s="314">
        <v>2435.8535717999998</v>
      </c>
      <c r="E75" s="314">
        <v>1798.1986618999999</v>
      </c>
      <c r="F75" s="314">
        <v>57.530078453268999</v>
      </c>
      <c r="G75" s="314">
        <v>42.469921546731001</v>
      </c>
    </row>
    <row r="76" spans="1:7" x14ac:dyDescent="0.25">
      <c r="A76" s="314" t="s">
        <v>48</v>
      </c>
      <c r="B76" s="314" t="s">
        <v>49</v>
      </c>
      <c r="C76" s="314" t="s">
        <v>16</v>
      </c>
      <c r="D76" s="314">
        <v>47421.574741700002</v>
      </c>
      <c r="E76" s="314">
        <v>4764.1253370000004</v>
      </c>
      <c r="F76" s="314">
        <v>90.870822217934503</v>
      </c>
      <c r="G76" s="314">
        <v>9.1291777820654705</v>
      </c>
    </row>
    <row r="77" spans="1:7" x14ac:dyDescent="0.25">
      <c r="A77" s="314" t="s">
        <v>50</v>
      </c>
      <c r="B77" s="314" t="s">
        <v>51</v>
      </c>
      <c r="C77" s="314" t="s">
        <v>15</v>
      </c>
      <c r="D77" s="314">
        <v>73.398241900000002</v>
      </c>
      <c r="E77" s="314">
        <v>127.2271169</v>
      </c>
      <c r="F77" s="314">
        <v>36.584728041867102</v>
      </c>
      <c r="G77" s="314">
        <v>63.415271958132898</v>
      </c>
    </row>
    <row r="78" spans="1:7" x14ac:dyDescent="0.25">
      <c r="A78" s="314" t="s">
        <v>50</v>
      </c>
      <c r="B78" s="314" t="s">
        <v>51</v>
      </c>
      <c r="C78" s="314" t="s">
        <v>16</v>
      </c>
      <c r="D78" s="314">
        <v>4123.2345240000004</v>
      </c>
      <c r="E78" s="314">
        <v>425.08235999999999</v>
      </c>
      <c r="F78" s="314">
        <v>90.654073345343406</v>
      </c>
      <c r="G78" s="314">
        <v>9.3459266546565392</v>
      </c>
    </row>
    <row r="79" spans="1:7" x14ac:dyDescent="0.25">
      <c r="A79" s="314" t="s">
        <v>31</v>
      </c>
      <c r="B79" s="314" t="s">
        <v>32</v>
      </c>
      <c r="C79" s="314" t="s">
        <v>15</v>
      </c>
      <c r="D79" s="314">
        <v>55.757310199999999</v>
      </c>
      <c r="E79" s="314">
        <v>273.42849289999998</v>
      </c>
      <c r="F79" s="314">
        <v>16.9379449766435</v>
      </c>
      <c r="G79" s="314">
        <v>83.062055023356507</v>
      </c>
    </row>
    <row r="80" spans="1:7" x14ac:dyDescent="0.25">
      <c r="A80" s="314" t="s">
        <v>31</v>
      </c>
      <c r="B80" s="314" t="s">
        <v>32</v>
      </c>
      <c r="C80" s="314" t="s">
        <v>16</v>
      </c>
      <c r="D80" s="314">
        <v>5461.6419765000001</v>
      </c>
      <c r="E80" s="314">
        <v>543.71755289999999</v>
      </c>
      <c r="F80" s="314">
        <v>90.946128200348994</v>
      </c>
      <c r="G80" s="314">
        <v>9.0538717996509899</v>
      </c>
    </row>
    <row r="81" spans="1:7" x14ac:dyDescent="0.25">
      <c r="A81" s="314" t="s">
        <v>52</v>
      </c>
      <c r="B81" s="314" t="s">
        <v>53</v>
      </c>
      <c r="C81" s="314" t="s">
        <v>15</v>
      </c>
      <c r="D81" s="314">
        <v>945.82076710000001</v>
      </c>
      <c r="E81" s="314">
        <v>1431.3695858999999</v>
      </c>
      <c r="F81" s="314">
        <v>39.787338271265497</v>
      </c>
      <c r="G81" s="314">
        <v>60.212661728734503</v>
      </c>
    </row>
    <row r="82" spans="1:7" x14ac:dyDescent="0.25">
      <c r="A82" s="314" t="s">
        <v>52</v>
      </c>
      <c r="B82" s="314" t="s">
        <v>53</v>
      </c>
      <c r="C82" s="314" t="s">
        <v>16</v>
      </c>
      <c r="D82" s="314">
        <v>36194.295195999999</v>
      </c>
      <c r="E82" s="314">
        <v>5444.8846827999996</v>
      </c>
      <c r="F82" s="314">
        <v>86.923650517016597</v>
      </c>
      <c r="G82" s="314">
        <v>13.076349482983399</v>
      </c>
    </row>
    <row r="83" spans="1:7" x14ac:dyDescent="0.25">
      <c r="A83" s="314" t="s">
        <v>33</v>
      </c>
      <c r="B83" s="314" t="s">
        <v>34</v>
      </c>
      <c r="C83" s="314" t="s">
        <v>15</v>
      </c>
      <c r="D83" s="314">
        <v>495.02877740000002</v>
      </c>
      <c r="E83" s="314">
        <v>893.5312993</v>
      </c>
      <c r="F83" s="314">
        <v>35.650512045288401</v>
      </c>
      <c r="G83" s="314">
        <v>64.349487954711506</v>
      </c>
    </row>
    <row r="84" spans="1:7" x14ac:dyDescent="0.25">
      <c r="A84" s="314" t="s">
        <v>33</v>
      </c>
      <c r="B84" s="314" t="s">
        <v>34</v>
      </c>
      <c r="C84" s="314" t="s">
        <v>16</v>
      </c>
      <c r="D84" s="314">
        <v>45139.627418900003</v>
      </c>
      <c r="E84" s="314">
        <v>3373.8368301</v>
      </c>
      <c r="F84" s="314">
        <v>93.045566045781698</v>
      </c>
      <c r="G84" s="314">
        <v>6.9544339542182696</v>
      </c>
    </row>
    <row r="85" spans="1:7" x14ac:dyDescent="0.25">
      <c r="A85" s="314" t="s">
        <v>54</v>
      </c>
      <c r="B85" s="314" t="s">
        <v>55</v>
      </c>
      <c r="C85" s="314" t="s">
        <v>15</v>
      </c>
      <c r="D85" s="314">
        <v>124.7507865</v>
      </c>
      <c r="E85" s="314">
        <v>304.08006289999997</v>
      </c>
      <c r="F85" s="314">
        <v>29.0909076794604</v>
      </c>
      <c r="G85" s="314">
        <v>70.9090923205396</v>
      </c>
    </row>
    <row r="86" spans="1:7" x14ac:dyDescent="0.25">
      <c r="A86" s="314" t="s">
        <v>54</v>
      </c>
      <c r="B86" s="314" t="s">
        <v>55</v>
      </c>
      <c r="C86" s="314" t="s">
        <v>16</v>
      </c>
      <c r="D86" s="314">
        <v>8086.2449853999997</v>
      </c>
      <c r="E86" s="314">
        <v>811.77360669999996</v>
      </c>
      <c r="F86" s="314">
        <v>90.876917166472097</v>
      </c>
      <c r="G86" s="314">
        <v>9.1230828335279508</v>
      </c>
    </row>
    <row r="87" spans="1:7" x14ac:dyDescent="0.25">
      <c r="A87" s="314" t="s">
        <v>35</v>
      </c>
      <c r="B87" s="314" t="s">
        <v>36</v>
      </c>
      <c r="C87" s="314" t="s">
        <v>15</v>
      </c>
      <c r="D87" s="314">
        <v>4998.9540126000002</v>
      </c>
      <c r="E87" s="314">
        <v>12636.226920999999</v>
      </c>
      <c r="F87" s="314">
        <v>28.346485536054701</v>
      </c>
      <c r="G87" s="314">
        <v>71.653514463945299</v>
      </c>
    </row>
    <row r="88" spans="1:7" x14ac:dyDescent="0.25">
      <c r="A88" s="314" t="s">
        <v>35</v>
      </c>
      <c r="B88" s="314" t="s">
        <v>36</v>
      </c>
      <c r="C88" s="314" t="s">
        <v>16</v>
      </c>
      <c r="D88" s="314">
        <v>207137.01139570001</v>
      </c>
      <c r="E88" s="314">
        <v>32509.8635182</v>
      </c>
      <c r="F88" s="314">
        <v>86.434263526332202</v>
      </c>
      <c r="G88" s="314">
        <v>13.565736473667799</v>
      </c>
    </row>
    <row r="89" spans="1:7" x14ac:dyDescent="0.25">
      <c r="A89" s="314" t="s">
        <v>37</v>
      </c>
      <c r="B89" s="314" t="s">
        <v>38</v>
      </c>
      <c r="C89" s="314" t="s">
        <v>15</v>
      </c>
      <c r="D89" s="314">
        <v>61.748188599999999</v>
      </c>
      <c r="E89" s="314">
        <v>68.1122795</v>
      </c>
      <c r="F89" s="314">
        <v>47.549642707625502</v>
      </c>
      <c r="G89" s="314">
        <v>52.450357292374498</v>
      </c>
    </row>
    <row r="90" spans="1:7" x14ac:dyDescent="0.25">
      <c r="A90" s="314" t="s">
        <v>37</v>
      </c>
      <c r="B90" s="314" t="s">
        <v>38</v>
      </c>
      <c r="C90" s="314" t="s">
        <v>16</v>
      </c>
      <c r="D90" s="314">
        <v>6223.5401957000004</v>
      </c>
      <c r="E90" s="314">
        <v>436.57615920000001</v>
      </c>
      <c r="F90" s="314">
        <v>93.4449169363415</v>
      </c>
      <c r="G90" s="314">
        <v>6.5550830636584996</v>
      </c>
    </row>
    <row r="91" spans="1:7" x14ac:dyDescent="0.25">
      <c r="A91" s="314" t="s">
        <v>56</v>
      </c>
      <c r="B91" s="314" t="s">
        <v>57</v>
      </c>
      <c r="C91" s="314" t="s">
        <v>15</v>
      </c>
      <c r="D91" s="314">
        <v>88.470851400000001</v>
      </c>
      <c r="E91" s="314">
        <v>69.687044999999998</v>
      </c>
      <c r="F91" s="314">
        <v>55.938308117254401</v>
      </c>
      <c r="G91" s="314">
        <v>44.061691882745599</v>
      </c>
    </row>
    <row r="92" spans="1:7" x14ac:dyDescent="0.25">
      <c r="A92" s="314" t="s">
        <v>56</v>
      </c>
      <c r="B92" s="314" t="s">
        <v>57</v>
      </c>
      <c r="C92" s="314" t="s">
        <v>16</v>
      </c>
      <c r="D92" s="314">
        <v>2732.2924355</v>
      </c>
      <c r="E92" s="314">
        <v>217.00043550000001</v>
      </c>
      <c r="F92" s="314">
        <v>92.642289355738896</v>
      </c>
      <c r="G92" s="314">
        <v>7.3577106442610702</v>
      </c>
    </row>
    <row r="93" spans="1:7" x14ac:dyDescent="0.25">
      <c r="A93" s="314" t="s">
        <v>58</v>
      </c>
      <c r="B93" s="314" t="s">
        <v>59</v>
      </c>
      <c r="C93" s="314" t="s">
        <v>15</v>
      </c>
      <c r="D93" s="314">
        <v>42.600608299999998</v>
      </c>
      <c r="E93" s="314">
        <v>66.502335099999996</v>
      </c>
      <c r="F93" s="314">
        <v>39.046250240761097</v>
      </c>
      <c r="G93" s="314">
        <v>60.953749759238903</v>
      </c>
    </row>
    <row r="94" spans="1:7" x14ac:dyDescent="0.25">
      <c r="A94" s="314" t="s">
        <v>58</v>
      </c>
      <c r="B94" s="314" t="s">
        <v>59</v>
      </c>
      <c r="C94" s="314" t="s">
        <v>16</v>
      </c>
      <c r="D94" s="314">
        <v>2489.2710911999998</v>
      </c>
      <c r="E94" s="314">
        <v>284.39469109999999</v>
      </c>
      <c r="F94" s="314">
        <v>89.746612843016294</v>
      </c>
      <c r="G94" s="314">
        <v>10.253387156983701</v>
      </c>
    </row>
    <row r="95" spans="1:7" x14ac:dyDescent="0.25">
      <c r="A95" s="314" t="s">
        <v>60</v>
      </c>
      <c r="B95" s="314" t="s">
        <v>61</v>
      </c>
      <c r="C95" s="314" t="s">
        <v>15</v>
      </c>
      <c r="D95" s="314">
        <v>102.1080564</v>
      </c>
      <c r="E95" s="314">
        <v>85.241414700000007</v>
      </c>
      <c r="F95" s="314">
        <v>54.501384925446899</v>
      </c>
      <c r="G95" s="314">
        <v>45.498615074553001</v>
      </c>
    </row>
    <row r="96" spans="1:7" x14ac:dyDescent="0.25">
      <c r="A96" s="314" t="s">
        <v>60</v>
      </c>
      <c r="B96" s="314" t="s">
        <v>61</v>
      </c>
      <c r="C96" s="314" t="s">
        <v>16</v>
      </c>
      <c r="D96" s="314">
        <v>3344.0430406999999</v>
      </c>
      <c r="E96" s="314">
        <v>306.58689620000001</v>
      </c>
      <c r="F96" s="314">
        <v>91.601808413910504</v>
      </c>
      <c r="G96" s="314">
        <v>8.3981915860894905</v>
      </c>
    </row>
    <row r="97" spans="1:7" x14ac:dyDescent="0.25">
      <c r="A97" s="314" t="s">
        <v>62</v>
      </c>
      <c r="B97" s="314" t="s">
        <v>63</v>
      </c>
      <c r="C97" s="314" t="s">
        <v>15</v>
      </c>
      <c r="D97" s="314">
        <v>67.754670599999997</v>
      </c>
      <c r="E97" s="314">
        <v>308.62346680000002</v>
      </c>
      <c r="F97" s="314">
        <v>18.001755114695499</v>
      </c>
      <c r="G97" s="314">
        <v>81.998244885304501</v>
      </c>
    </row>
    <row r="98" spans="1:7" x14ac:dyDescent="0.25">
      <c r="A98" s="314" t="s">
        <v>62</v>
      </c>
      <c r="B98" s="314" t="s">
        <v>63</v>
      </c>
      <c r="C98" s="314" t="s">
        <v>16</v>
      </c>
      <c r="D98" s="314">
        <v>5779.1167114999998</v>
      </c>
      <c r="E98" s="314">
        <v>838.66829399999995</v>
      </c>
      <c r="F98" s="314">
        <v>87.327054395043206</v>
      </c>
      <c r="G98" s="314">
        <v>12.6729456049568</v>
      </c>
    </row>
    <row r="99" spans="1:7" x14ac:dyDescent="0.25">
      <c r="A99" s="314" t="s">
        <v>64</v>
      </c>
      <c r="B99" s="314" t="s">
        <v>65</v>
      </c>
      <c r="C99" s="314" t="s">
        <v>15</v>
      </c>
      <c r="D99" s="314">
        <v>23.008455699999999</v>
      </c>
      <c r="E99" s="314">
        <v>11.462270200000001</v>
      </c>
      <c r="F99" s="314">
        <v>66.747813105960702</v>
      </c>
      <c r="G99" s="314">
        <v>33.252186894039298</v>
      </c>
    </row>
    <row r="100" spans="1:7" x14ac:dyDescent="0.25">
      <c r="A100" s="314" t="s">
        <v>64</v>
      </c>
      <c r="B100" s="314" t="s">
        <v>65</v>
      </c>
      <c r="C100" s="314" t="s">
        <v>16</v>
      </c>
      <c r="D100" s="314">
        <v>494.50221219999997</v>
      </c>
      <c r="E100" s="314">
        <v>45.891527500000002</v>
      </c>
      <c r="F100" s="314">
        <v>91.507761077047903</v>
      </c>
      <c r="G100" s="314">
        <v>8.4922389229521293</v>
      </c>
    </row>
    <row r="101" spans="1:7" x14ac:dyDescent="0.25">
      <c r="A101" s="314" t="s">
        <v>66</v>
      </c>
      <c r="B101" s="314" t="s">
        <v>67</v>
      </c>
      <c r="C101" s="314" t="s">
        <v>15</v>
      </c>
      <c r="D101" s="314">
        <v>320.83569</v>
      </c>
      <c r="E101" s="314">
        <v>774.6300162</v>
      </c>
      <c r="F101" s="314">
        <v>29.2876069222586</v>
      </c>
      <c r="G101" s="314">
        <v>70.712393077741396</v>
      </c>
    </row>
    <row r="102" spans="1:7" x14ac:dyDescent="0.25">
      <c r="A102" s="314" t="s">
        <v>66</v>
      </c>
      <c r="B102" s="314" t="s">
        <v>67</v>
      </c>
      <c r="C102" s="314" t="s">
        <v>16</v>
      </c>
      <c r="D102" s="314">
        <v>37487.006006399999</v>
      </c>
      <c r="E102" s="314">
        <v>4099.0716813999998</v>
      </c>
      <c r="F102" s="314">
        <v>90.143163507332801</v>
      </c>
      <c r="G102" s="314">
        <v>9.8568364926671901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744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660</v>
      </c>
      <c r="F112" s="5" t="s">
        <v>431</v>
      </c>
      <c r="G112" s="5" t="s">
        <v>661</v>
      </c>
    </row>
    <row r="113" spans="1:7" x14ac:dyDescent="0.25">
      <c r="A113" s="315" t="s">
        <v>70</v>
      </c>
      <c r="B113" s="315" t="s">
        <v>71</v>
      </c>
      <c r="C113" s="315" t="s">
        <v>15</v>
      </c>
      <c r="D113" s="315">
        <v>1062.8242716</v>
      </c>
      <c r="E113" s="315">
        <v>2430.2144499000001</v>
      </c>
      <c r="F113" s="315">
        <v>30.426924988211901</v>
      </c>
      <c r="G113" s="315">
        <v>69.573075011788106</v>
      </c>
    </row>
    <row r="114" spans="1:7" x14ac:dyDescent="0.25">
      <c r="A114" s="315" t="s">
        <v>70</v>
      </c>
      <c r="B114" s="315" t="s">
        <v>71</v>
      </c>
      <c r="C114" s="315" t="s">
        <v>16</v>
      </c>
      <c r="D114" s="315">
        <v>211730.94980910001</v>
      </c>
      <c r="E114" s="315">
        <v>14864.8033099</v>
      </c>
      <c r="F114" s="315">
        <v>93.439946201421705</v>
      </c>
      <c r="G114" s="315">
        <v>6.5600537985782701</v>
      </c>
    </row>
    <row r="115" spans="1:7" x14ac:dyDescent="0.25">
      <c r="A115" s="315" t="s">
        <v>72</v>
      </c>
      <c r="B115" s="315" t="s">
        <v>73</v>
      </c>
      <c r="C115" s="315" t="s">
        <v>15</v>
      </c>
      <c r="D115" s="315">
        <v>435.18671849999998</v>
      </c>
      <c r="E115" s="315">
        <v>552.2507435</v>
      </c>
      <c r="F115" s="315">
        <v>44.072332197985801</v>
      </c>
      <c r="G115" s="315">
        <v>55.927667802014199</v>
      </c>
    </row>
    <row r="116" spans="1:7" x14ac:dyDescent="0.25">
      <c r="A116" s="315" t="s">
        <v>72</v>
      </c>
      <c r="B116" s="315" t="s">
        <v>73</v>
      </c>
      <c r="C116" s="315" t="s">
        <v>16</v>
      </c>
      <c r="D116" s="315">
        <v>72050.105501800004</v>
      </c>
      <c r="E116" s="315">
        <v>4984.6123704000001</v>
      </c>
      <c r="F116" s="315">
        <v>93.529394916887398</v>
      </c>
      <c r="G116" s="315">
        <v>6.4706050831125701</v>
      </c>
    </row>
    <row r="117" spans="1:7" x14ac:dyDescent="0.25">
      <c r="A117" s="315" t="s">
        <v>74</v>
      </c>
      <c r="B117" s="315" t="s">
        <v>75</v>
      </c>
      <c r="C117" s="315" t="s">
        <v>15</v>
      </c>
      <c r="D117" s="315">
        <v>1300.8604343</v>
      </c>
      <c r="E117" s="315">
        <v>1821.0251654000001</v>
      </c>
      <c r="F117" s="315">
        <v>41.669061621765003</v>
      </c>
      <c r="G117" s="315">
        <v>58.330938378234997</v>
      </c>
    </row>
    <row r="118" spans="1:7" x14ac:dyDescent="0.25">
      <c r="A118" s="315" t="s">
        <v>74</v>
      </c>
      <c r="B118" s="315" t="s">
        <v>75</v>
      </c>
      <c r="C118" s="315" t="s">
        <v>16</v>
      </c>
      <c r="D118" s="315">
        <v>30787.574246799999</v>
      </c>
      <c r="E118" s="315">
        <v>5154.8944724000003</v>
      </c>
      <c r="F118" s="315">
        <v>85.657928750880899</v>
      </c>
      <c r="G118" s="315">
        <v>14.342071249119099</v>
      </c>
    </row>
    <row r="119" spans="1:7" x14ac:dyDescent="0.25">
      <c r="A119" s="315" t="s">
        <v>76</v>
      </c>
      <c r="B119" s="315" t="s">
        <v>77</v>
      </c>
      <c r="C119" s="315" t="s">
        <v>15</v>
      </c>
      <c r="D119" s="315">
        <v>3995.4876632999999</v>
      </c>
      <c r="E119" s="315">
        <v>2837.9651825999999</v>
      </c>
      <c r="F119" s="315">
        <v>58.4695285590103</v>
      </c>
      <c r="G119" s="315">
        <v>41.5304714409897</v>
      </c>
    </row>
    <row r="120" spans="1:7" x14ac:dyDescent="0.25">
      <c r="A120" s="315" t="s">
        <v>76</v>
      </c>
      <c r="B120" s="315" t="s">
        <v>77</v>
      </c>
      <c r="C120" s="315" t="s">
        <v>16</v>
      </c>
      <c r="D120" s="315">
        <v>115646.87702860001</v>
      </c>
      <c r="E120" s="315">
        <v>13190.7650853</v>
      </c>
      <c r="F120" s="315">
        <v>89.761714923625703</v>
      </c>
      <c r="G120" s="315">
        <v>10.2382850763743</v>
      </c>
    </row>
    <row r="121" spans="1:7" x14ac:dyDescent="0.25">
      <c r="A121" s="315" t="s">
        <v>78</v>
      </c>
      <c r="B121" s="315" t="s">
        <v>79</v>
      </c>
      <c r="C121" s="315" t="s">
        <v>15</v>
      </c>
      <c r="D121" s="315">
        <v>6308.1726108000003</v>
      </c>
      <c r="E121" s="315">
        <v>6852.4651311999996</v>
      </c>
      <c r="F121" s="315">
        <v>47.9321195102006</v>
      </c>
      <c r="G121" s="315">
        <v>52.0678804897994</v>
      </c>
    </row>
    <row r="122" spans="1:7" x14ac:dyDescent="0.25">
      <c r="A122" s="315" t="s">
        <v>78</v>
      </c>
      <c r="B122" s="315" t="s">
        <v>79</v>
      </c>
      <c r="C122" s="315" t="s">
        <v>16</v>
      </c>
      <c r="D122" s="315">
        <v>99843.876573500005</v>
      </c>
      <c r="E122" s="315">
        <v>15684.406829899999</v>
      </c>
      <c r="F122" s="315">
        <v>86.423751511018807</v>
      </c>
      <c r="G122" s="315">
        <v>13.5762484889812</v>
      </c>
    </row>
    <row r="123" spans="1:7" x14ac:dyDescent="0.25">
      <c r="A123" s="315" t="s">
        <v>80</v>
      </c>
      <c r="B123" s="315" t="s">
        <v>81</v>
      </c>
      <c r="C123" s="315" t="s">
        <v>15</v>
      </c>
      <c r="D123" s="315">
        <v>1164.3510457</v>
      </c>
      <c r="E123" s="315">
        <v>1544.0497026999999</v>
      </c>
      <c r="F123" s="315">
        <v>42.990353122145798</v>
      </c>
      <c r="G123" s="315">
        <v>57.009646877854202</v>
      </c>
    </row>
    <row r="124" spans="1:7" x14ac:dyDescent="0.25">
      <c r="A124" s="315" t="s">
        <v>80</v>
      </c>
      <c r="B124" s="315" t="s">
        <v>81</v>
      </c>
      <c r="C124" s="315" t="s">
        <v>16</v>
      </c>
      <c r="D124" s="315">
        <v>57649.376708399999</v>
      </c>
      <c r="E124" s="315">
        <v>10074.078842999999</v>
      </c>
      <c r="F124" s="315">
        <v>85.124682783863406</v>
      </c>
      <c r="G124" s="315">
        <v>14.875317216136599</v>
      </c>
    </row>
    <row r="125" spans="1:7" x14ac:dyDescent="0.25">
      <c r="A125" s="315" t="s">
        <v>82</v>
      </c>
      <c r="B125" s="315" t="s">
        <v>83</v>
      </c>
      <c r="C125" s="315" t="s">
        <v>15</v>
      </c>
      <c r="D125" s="315">
        <v>4994.3331193000004</v>
      </c>
      <c r="E125" s="315">
        <v>10170.227179899999</v>
      </c>
      <c r="F125" s="315">
        <v>32.934242871278499</v>
      </c>
      <c r="G125" s="315">
        <v>67.065757128721501</v>
      </c>
    </row>
    <row r="126" spans="1:7" x14ac:dyDescent="0.25">
      <c r="A126" s="315" t="s">
        <v>82</v>
      </c>
      <c r="B126" s="315" t="s">
        <v>83</v>
      </c>
      <c r="C126" s="315" t="s">
        <v>16</v>
      </c>
      <c r="D126" s="315">
        <v>184227.74895889999</v>
      </c>
      <c r="E126" s="315">
        <v>34300.196363399999</v>
      </c>
      <c r="F126" s="315">
        <v>84.303977089606704</v>
      </c>
      <c r="G126" s="315">
        <v>15.6960229103933</v>
      </c>
    </row>
    <row r="127" spans="1:7" x14ac:dyDescent="0.25">
      <c r="A127" s="315" t="s">
        <v>84</v>
      </c>
      <c r="B127" s="315" t="s">
        <v>85</v>
      </c>
      <c r="C127" s="315" t="s">
        <v>15</v>
      </c>
      <c r="D127" s="315">
        <v>4311.2961974999998</v>
      </c>
      <c r="E127" s="315">
        <v>9650.1502459000003</v>
      </c>
      <c r="F127" s="315">
        <v>30.880011000135902</v>
      </c>
      <c r="G127" s="315">
        <v>69.119988999864105</v>
      </c>
    </row>
    <row r="128" spans="1:7" x14ac:dyDescent="0.25">
      <c r="A128" s="315" t="s">
        <v>84</v>
      </c>
      <c r="B128" s="315" t="s">
        <v>85</v>
      </c>
      <c r="C128" s="315" t="s">
        <v>16</v>
      </c>
      <c r="D128" s="315">
        <v>301983.79189220001</v>
      </c>
      <c r="E128" s="315">
        <v>49138.607990500001</v>
      </c>
      <c r="F128" s="315">
        <v>86.005276790396806</v>
      </c>
      <c r="G128" s="315">
        <v>13.994723209603199</v>
      </c>
    </row>
    <row r="129" spans="1:7" x14ac:dyDescent="0.25">
      <c r="A129" s="315" t="s">
        <v>86</v>
      </c>
      <c r="B129" s="315" t="s">
        <v>87</v>
      </c>
      <c r="C129" s="315" t="s">
        <v>15</v>
      </c>
      <c r="D129" s="315">
        <v>905.55516590000002</v>
      </c>
      <c r="E129" s="315">
        <v>1784.6380403999999</v>
      </c>
      <c r="F129" s="315">
        <v>33.661343125071298</v>
      </c>
      <c r="G129" s="315">
        <v>66.338656874928702</v>
      </c>
    </row>
    <row r="130" spans="1:7" x14ac:dyDescent="0.25">
      <c r="A130" s="315" t="s">
        <v>86</v>
      </c>
      <c r="B130" s="315" t="s">
        <v>87</v>
      </c>
      <c r="C130" s="315" t="s">
        <v>16</v>
      </c>
      <c r="D130" s="315">
        <v>132640.4295306</v>
      </c>
      <c r="E130" s="315">
        <v>11446.2778913</v>
      </c>
      <c r="F130" s="315">
        <v>92.055979280736693</v>
      </c>
      <c r="G130" s="315">
        <v>7.9440207192632801</v>
      </c>
    </row>
    <row r="131" spans="1:7" x14ac:dyDescent="0.25">
      <c r="A131" s="315" t="s">
        <v>88</v>
      </c>
      <c r="B131" s="315" t="s">
        <v>89</v>
      </c>
      <c r="C131" s="315" t="s">
        <v>15</v>
      </c>
      <c r="D131" s="315">
        <v>2713.2425861000002</v>
      </c>
      <c r="E131" s="315">
        <v>4638.9479468</v>
      </c>
      <c r="F131" s="315">
        <v>36.9038665953858</v>
      </c>
      <c r="G131" s="315">
        <v>63.0961334046142</v>
      </c>
    </row>
    <row r="132" spans="1:7" x14ac:dyDescent="0.25">
      <c r="A132" s="315" t="s">
        <v>88</v>
      </c>
      <c r="B132" s="315" t="s">
        <v>89</v>
      </c>
      <c r="C132" s="315" t="s">
        <v>16</v>
      </c>
      <c r="D132" s="315">
        <v>261202.2723902</v>
      </c>
      <c r="E132" s="315">
        <v>28718.939715100001</v>
      </c>
      <c r="F132" s="315">
        <v>90.094226115242193</v>
      </c>
      <c r="G132" s="315">
        <v>9.9057738847577692</v>
      </c>
    </row>
    <row r="133" spans="1:7" x14ac:dyDescent="0.25">
      <c r="A133" s="315" t="s">
        <v>90</v>
      </c>
      <c r="B133" s="315" t="s">
        <v>91</v>
      </c>
      <c r="C133" s="315" t="s">
        <v>15</v>
      </c>
      <c r="D133" s="315">
        <v>4045.2802098000002</v>
      </c>
      <c r="E133" s="315">
        <v>7542.9244755999998</v>
      </c>
      <c r="F133" s="315">
        <v>34.908601630903703</v>
      </c>
      <c r="G133" s="315">
        <v>65.091398369096297</v>
      </c>
    </row>
    <row r="134" spans="1:7" x14ac:dyDescent="0.25">
      <c r="A134" s="315" t="s">
        <v>90</v>
      </c>
      <c r="B134" s="315" t="s">
        <v>91</v>
      </c>
      <c r="C134" s="315" t="s">
        <v>16</v>
      </c>
      <c r="D134" s="315">
        <v>392265.33007179998</v>
      </c>
      <c r="E134" s="315">
        <v>42498.244867900001</v>
      </c>
      <c r="F134" s="315">
        <v>90.224975752903305</v>
      </c>
      <c r="G134" s="315">
        <v>9.7750242470966793</v>
      </c>
    </row>
    <row r="135" spans="1:7" x14ac:dyDescent="0.25">
      <c r="A135" s="315" t="s">
        <v>92</v>
      </c>
      <c r="B135" s="315" t="s">
        <v>93</v>
      </c>
      <c r="C135" s="315" t="s">
        <v>15</v>
      </c>
      <c r="D135" s="315">
        <v>232.27764479999999</v>
      </c>
      <c r="E135" s="315">
        <v>441.96767390000002</v>
      </c>
      <c r="F135" s="315">
        <v>34.450019652765299</v>
      </c>
      <c r="G135" s="315">
        <v>65.549980347234694</v>
      </c>
    </row>
    <row r="136" spans="1:7" x14ac:dyDescent="0.25">
      <c r="A136" s="315" t="s">
        <v>92</v>
      </c>
      <c r="B136" s="315" t="s">
        <v>93</v>
      </c>
      <c r="C136" s="315" t="s">
        <v>16</v>
      </c>
      <c r="D136" s="315">
        <v>50445.351659200001</v>
      </c>
      <c r="E136" s="315">
        <v>5317.9557805000004</v>
      </c>
      <c r="F136" s="315">
        <v>90.463342250187395</v>
      </c>
      <c r="G136" s="315">
        <v>9.5366577498126404</v>
      </c>
    </row>
    <row r="137" spans="1:7" x14ac:dyDescent="0.25">
      <c r="A137" s="315" t="s">
        <v>94</v>
      </c>
      <c r="B137" s="315" t="s">
        <v>95</v>
      </c>
      <c r="C137" s="315" t="s">
        <v>15</v>
      </c>
      <c r="D137" s="315">
        <v>39.320791499999999</v>
      </c>
      <c r="E137" s="315">
        <v>315.8854493</v>
      </c>
      <c r="F137" s="315">
        <v>11.069848156789501</v>
      </c>
      <c r="G137" s="315">
        <v>88.930151843210496</v>
      </c>
    </row>
    <row r="138" spans="1:7" x14ac:dyDescent="0.25">
      <c r="A138" s="315" t="s">
        <v>94</v>
      </c>
      <c r="B138" s="315" t="s">
        <v>95</v>
      </c>
      <c r="C138" s="315" t="s">
        <v>16</v>
      </c>
      <c r="D138" s="315">
        <v>73029.497949500001</v>
      </c>
      <c r="E138" s="315">
        <v>3961.4152884</v>
      </c>
      <c r="F138" s="315">
        <v>94.854697623654204</v>
      </c>
      <c r="G138" s="315">
        <v>5.1453023763457999</v>
      </c>
    </row>
    <row r="139" spans="1:7" x14ac:dyDescent="0.25">
      <c r="A139" s="315" t="s">
        <v>96</v>
      </c>
      <c r="B139" s="315" t="s">
        <v>97</v>
      </c>
      <c r="C139" s="315" t="s">
        <v>15</v>
      </c>
      <c r="D139" s="315">
        <v>308.57254569999998</v>
      </c>
      <c r="E139" s="315">
        <v>1349.2499292</v>
      </c>
      <c r="F139" s="315">
        <v>18.613123562498</v>
      </c>
      <c r="G139" s="315">
        <v>81.386876437501996</v>
      </c>
    </row>
    <row r="140" spans="1:7" x14ac:dyDescent="0.25">
      <c r="A140" s="315" t="s">
        <v>96</v>
      </c>
      <c r="B140" s="315" t="s">
        <v>97</v>
      </c>
      <c r="C140" s="315" t="s">
        <v>16</v>
      </c>
      <c r="D140" s="315">
        <v>24508.042404299998</v>
      </c>
      <c r="E140" s="315">
        <v>6970.7297581000003</v>
      </c>
      <c r="F140" s="315">
        <v>77.855776196931103</v>
      </c>
      <c r="G140" s="315">
        <v>22.1442238030689</v>
      </c>
    </row>
    <row r="141" spans="1:7" x14ac:dyDescent="0.25">
      <c r="A141" s="315" t="s">
        <v>98</v>
      </c>
      <c r="B141" s="315" t="s">
        <v>99</v>
      </c>
      <c r="C141" s="315" t="s">
        <v>15</v>
      </c>
      <c r="D141" s="315">
        <v>277.86636900000002</v>
      </c>
      <c r="E141" s="315">
        <v>654.10153309999998</v>
      </c>
      <c r="F141" s="315">
        <v>29.815014913484099</v>
      </c>
      <c r="G141" s="315">
        <v>70.184985086515894</v>
      </c>
    </row>
    <row r="142" spans="1:7" x14ac:dyDescent="0.25">
      <c r="A142" s="315" t="s">
        <v>98</v>
      </c>
      <c r="B142" s="315" t="s">
        <v>99</v>
      </c>
      <c r="C142" s="315" t="s">
        <v>16</v>
      </c>
      <c r="D142" s="315">
        <v>23739.576486800001</v>
      </c>
      <c r="E142" s="315">
        <v>3546.1066151</v>
      </c>
      <c r="F142" s="315">
        <v>87.003782892820198</v>
      </c>
      <c r="G142" s="315">
        <v>12.996217107179801</v>
      </c>
    </row>
    <row r="143" spans="1:7" x14ac:dyDescent="0.25">
      <c r="A143" s="315" t="s">
        <v>100</v>
      </c>
      <c r="B143" s="315" t="s">
        <v>101</v>
      </c>
      <c r="C143" s="315" t="s">
        <v>15</v>
      </c>
      <c r="D143" s="315">
        <v>861.85896339999999</v>
      </c>
      <c r="E143" s="315">
        <v>1501.7951899</v>
      </c>
      <c r="F143" s="315">
        <v>36.462989401250702</v>
      </c>
      <c r="G143" s="315">
        <v>63.537010598749298</v>
      </c>
    </row>
    <row r="144" spans="1:7" x14ac:dyDescent="0.25">
      <c r="A144" s="315" t="s">
        <v>100</v>
      </c>
      <c r="B144" s="315" t="s">
        <v>101</v>
      </c>
      <c r="C144" s="315" t="s">
        <v>16</v>
      </c>
      <c r="D144" s="315">
        <v>78860.508447</v>
      </c>
      <c r="E144" s="315">
        <v>8714.0743335000006</v>
      </c>
      <c r="F144" s="315">
        <v>90.0495394247652</v>
      </c>
      <c r="G144" s="315">
        <v>9.9504605752347803</v>
      </c>
    </row>
    <row r="145" spans="1:7" x14ac:dyDescent="0.25">
      <c r="A145" s="315" t="s">
        <v>102</v>
      </c>
      <c r="B145" s="315" t="s">
        <v>103</v>
      </c>
      <c r="C145" s="315" t="s">
        <v>15</v>
      </c>
      <c r="D145" s="315">
        <v>126.50169099999999</v>
      </c>
      <c r="E145" s="315">
        <v>197.57521019999999</v>
      </c>
      <c r="F145" s="315">
        <v>39.0344669834803</v>
      </c>
      <c r="G145" s="315">
        <v>60.9655330165197</v>
      </c>
    </row>
    <row r="146" spans="1:7" x14ac:dyDescent="0.25">
      <c r="A146" s="315" t="s">
        <v>102</v>
      </c>
      <c r="B146" s="315" t="s">
        <v>103</v>
      </c>
      <c r="C146" s="315" t="s">
        <v>16</v>
      </c>
      <c r="D146" s="315">
        <v>6296.7963859000001</v>
      </c>
      <c r="E146" s="315">
        <v>982.32192689999999</v>
      </c>
      <c r="F146" s="315">
        <v>86.504932538702803</v>
      </c>
      <c r="G146" s="315">
        <v>13.4950674612972</v>
      </c>
    </row>
    <row r="147" spans="1:7" x14ac:dyDescent="0.25">
      <c r="A147" s="315" t="s">
        <v>104</v>
      </c>
      <c r="B147" s="315" t="s">
        <v>105</v>
      </c>
      <c r="C147" s="315" t="s">
        <v>15</v>
      </c>
      <c r="D147" s="315">
        <v>3677.0642701000002</v>
      </c>
      <c r="E147" s="315">
        <v>5437.0319224000004</v>
      </c>
      <c r="F147" s="315">
        <v>40.344804272812702</v>
      </c>
      <c r="G147" s="315">
        <v>59.655195727187298</v>
      </c>
    </row>
    <row r="148" spans="1:7" x14ac:dyDescent="0.25">
      <c r="A148" s="315" t="s">
        <v>104</v>
      </c>
      <c r="B148" s="315" t="s">
        <v>105</v>
      </c>
      <c r="C148" s="315" t="s">
        <v>16</v>
      </c>
      <c r="D148" s="315">
        <v>108747.2367697</v>
      </c>
      <c r="E148" s="315">
        <v>18826.021482600001</v>
      </c>
      <c r="F148" s="315">
        <v>85.242971967237807</v>
      </c>
      <c r="G148" s="315">
        <v>14.7570280327622</v>
      </c>
    </row>
    <row r="149" spans="1:7" x14ac:dyDescent="0.25">
      <c r="A149" s="315" t="s">
        <v>106</v>
      </c>
      <c r="B149" s="315" t="s">
        <v>107</v>
      </c>
      <c r="C149" s="315" t="s">
        <v>15</v>
      </c>
      <c r="D149" s="315">
        <v>8170.55177</v>
      </c>
      <c r="E149" s="315">
        <v>9729.2550255999995</v>
      </c>
      <c r="F149" s="315">
        <v>45.646033296898104</v>
      </c>
      <c r="G149" s="315">
        <v>54.353966703101896</v>
      </c>
    </row>
    <row r="150" spans="1:7" x14ac:dyDescent="0.25">
      <c r="A150" s="315" t="s">
        <v>106</v>
      </c>
      <c r="B150" s="315" t="s">
        <v>107</v>
      </c>
      <c r="C150" s="315" t="s">
        <v>16</v>
      </c>
      <c r="D150" s="315">
        <v>164421.92492059999</v>
      </c>
      <c r="E150" s="315">
        <v>26380.354031499999</v>
      </c>
      <c r="F150" s="315">
        <v>86.173983782383104</v>
      </c>
      <c r="G150" s="315">
        <v>13.8260162176169</v>
      </c>
    </row>
    <row r="151" spans="1:7" x14ac:dyDescent="0.25">
      <c r="A151" s="315" t="s">
        <v>108</v>
      </c>
      <c r="B151" s="315" t="s">
        <v>109</v>
      </c>
      <c r="C151" s="315" t="s">
        <v>15</v>
      </c>
      <c r="D151" s="315">
        <v>137.15206240000001</v>
      </c>
      <c r="E151" s="315">
        <v>39.701912800000002</v>
      </c>
      <c r="F151" s="315">
        <v>77.551020408163296</v>
      </c>
      <c r="G151" s="315">
        <v>22.4489795918367</v>
      </c>
    </row>
    <row r="152" spans="1:7" x14ac:dyDescent="0.25">
      <c r="A152" s="315" t="s">
        <v>108</v>
      </c>
      <c r="B152" s="315" t="s">
        <v>109</v>
      </c>
      <c r="C152" s="315" t="s">
        <v>16</v>
      </c>
      <c r="D152" s="315">
        <v>893.29303800000002</v>
      </c>
      <c r="E152" s="315">
        <v>64.966766399999997</v>
      </c>
      <c r="F152" s="315">
        <v>93.220338983050894</v>
      </c>
      <c r="G152" s="315">
        <v>6.7796610169491496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745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660</v>
      </c>
      <c r="F162" s="5" t="s">
        <v>431</v>
      </c>
      <c r="G162" s="5" t="s">
        <v>661</v>
      </c>
    </row>
    <row r="163" spans="1:7" x14ac:dyDescent="0.25">
      <c r="A163" s="316" t="s">
        <v>70</v>
      </c>
      <c r="B163" s="316" t="s">
        <v>71</v>
      </c>
      <c r="C163" s="316" t="s">
        <v>15</v>
      </c>
      <c r="D163" s="316">
        <v>1056.3283868000001</v>
      </c>
      <c r="E163" s="316">
        <v>2423.1280299</v>
      </c>
      <c r="F163" s="316">
        <v>30.3590061289472</v>
      </c>
      <c r="G163" s="316">
        <v>69.6409938710528</v>
      </c>
    </row>
    <row r="164" spans="1:7" x14ac:dyDescent="0.25">
      <c r="A164" s="316" t="s">
        <v>70</v>
      </c>
      <c r="B164" s="316" t="s">
        <v>71</v>
      </c>
      <c r="C164" s="316" t="s">
        <v>16</v>
      </c>
      <c r="D164" s="316">
        <v>211596.28725540001</v>
      </c>
      <c r="E164" s="316">
        <v>14854.7642151</v>
      </c>
      <c r="F164" s="316">
        <v>93.440187573147497</v>
      </c>
      <c r="G164" s="316">
        <v>6.5598124268525</v>
      </c>
    </row>
    <row r="165" spans="1:7" x14ac:dyDescent="0.25">
      <c r="A165" s="316" t="s">
        <v>72</v>
      </c>
      <c r="B165" s="316" t="s">
        <v>73</v>
      </c>
      <c r="C165" s="316" t="s">
        <v>15</v>
      </c>
      <c r="D165" s="316">
        <v>392.72440599999999</v>
      </c>
      <c r="E165" s="316">
        <v>536.96431099999995</v>
      </c>
      <c r="F165" s="316">
        <v>42.242569885894397</v>
      </c>
      <c r="G165" s="316">
        <v>57.757430114105603</v>
      </c>
    </row>
    <row r="166" spans="1:7" x14ac:dyDescent="0.25">
      <c r="A166" s="316" t="s">
        <v>72</v>
      </c>
      <c r="B166" s="316" t="s">
        <v>73</v>
      </c>
      <c r="C166" s="316" t="s">
        <v>16</v>
      </c>
      <c r="D166" s="316">
        <v>71763.060269299996</v>
      </c>
      <c r="E166" s="316">
        <v>4959.1349829000001</v>
      </c>
      <c r="F166" s="316">
        <v>93.536244672615993</v>
      </c>
      <c r="G166" s="316">
        <v>6.4637553273839599</v>
      </c>
    </row>
    <row r="167" spans="1:7" x14ac:dyDescent="0.25">
      <c r="A167" s="316" t="s">
        <v>74</v>
      </c>
      <c r="B167" s="316" t="s">
        <v>75</v>
      </c>
      <c r="C167" s="316" t="s">
        <v>15</v>
      </c>
      <c r="D167" s="316">
        <v>1235.0802997000001</v>
      </c>
      <c r="E167" s="316">
        <v>1797.6470151000001</v>
      </c>
      <c r="F167" s="316">
        <v>40.725069269257702</v>
      </c>
      <c r="G167" s="316">
        <v>59.274930730742298</v>
      </c>
    </row>
    <row r="168" spans="1:7" x14ac:dyDescent="0.25">
      <c r="A168" s="316" t="s">
        <v>74</v>
      </c>
      <c r="B168" s="316" t="s">
        <v>75</v>
      </c>
      <c r="C168" s="316" t="s">
        <v>16</v>
      </c>
      <c r="D168" s="316">
        <v>30556.571619800001</v>
      </c>
      <c r="E168" s="316">
        <v>5139.2968018000001</v>
      </c>
      <c r="F168" s="316">
        <v>85.602544414663598</v>
      </c>
      <c r="G168" s="316">
        <v>14.3974555853365</v>
      </c>
    </row>
    <row r="169" spans="1:7" x14ac:dyDescent="0.25">
      <c r="A169" s="316" t="s">
        <v>76</v>
      </c>
      <c r="B169" s="316" t="s">
        <v>77</v>
      </c>
      <c r="C169" s="316" t="s">
        <v>15</v>
      </c>
      <c r="D169" s="316">
        <v>3993.9022974</v>
      </c>
      <c r="E169" s="316">
        <v>2831.6237190000002</v>
      </c>
      <c r="F169" s="316">
        <v>58.5142051733987</v>
      </c>
      <c r="G169" s="316">
        <v>41.4857948266013</v>
      </c>
    </row>
    <row r="170" spans="1:7" x14ac:dyDescent="0.25">
      <c r="A170" s="316" t="s">
        <v>76</v>
      </c>
      <c r="B170" s="316" t="s">
        <v>77</v>
      </c>
      <c r="C170" s="316" t="s">
        <v>16</v>
      </c>
      <c r="D170" s="316">
        <v>115638.9501991</v>
      </c>
      <c r="E170" s="316">
        <v>13189.179719399999</v>
      </c>
      <c r="F170" s="316">
        <v>89.762189571684502</v>
      </c>
      <c r="G170" s="316">
        <v>10.2378104283155</v>
      </c>
    </row>
    <row r="171" spans="1:7" x14ac:dyDescent="0.25">
      <c r="A171" s="316" t="s">
        <v>78</v>
      </c>
      <c r="B171" s="316" t="s">
        <v>79</v>
      </c>
      <c r="C171" s="316" t="s">
        <v>15</v>
      </c>
      <c r="D171" s="316">
        <v>5983.9673733</v>
      </c>
      <c r="E171" s="316">
        <v>6734.4482748999999</v>
      </c>
      <c r="F171" s="316">
        <v>47.0496289696814</v>
      </c>
      <c r="G171" s="316">
        <v>52.9503710303186</v>
      </c>
    </row>
    <row r="172" spans="1:7" x14ac:dyDescent="0.25">
      <c r="A172" s="316" t="s">
        <v>78</v>
      </c>
      <c r="B172" s="316" t="s">
        <v>79</v>
      </c>
      <c r="C172" s="316" t="s">
        <v>16</v>
      </c>
      <c r="D172" s="316">
        <v>97514.938950099997</v>
      </c>
      <c r="E172" s="316">
        <v>15526.7561983</v>
      </c>
      <c r="F172" s="316">
        <v>86.264575935528399</v>
      </c>
      <c r="G172" s="316">
        <v>13.7354240644716</v>
      </c>
    </row>
    <row r="173" spans="1:7" x14ac:dyDescent="0.25">
      <c r="A173" s="316" t="s">
        <v>80</v>
      </c>
      <c r="B173" s="316" t="s">
        <v>81</v>
      </c>
      <c r="C173" s="316" t="s">
        <v>15</v>
      </c>
      <c r="D173" s="316">
        <v>1164.3510457</v>
      </c>
      <c r="E173" s="316">
        <v>1544.0497026999999</v>
      </c>
      <c r="F173" s="316">
        <v>42.990353122145798</v>
      </c>
      <c r="G173" s="316">
        <v>57.009646877854202</v>
      </c>
    </row>
    <row r="174" spans="1:7" x14ac:dyDescent="0.25">
      <c r="A174" s="316" t="s">
        <v>80</v>
      </c>
      <c r="B174" s="316" t="s">
        <v>81</v>
      </c>
      <c r="C174" s="316" t="s">
        <v>16</v>
      </c>
      <c r="D174" s="316">
        <v>57649.376708399999</v>
      </c>
      <c r="E174" s="316">
        <v>10074.078842999999</v>
      </c>
      <c r="F174" s="316">
        <v>85.124682783863406</v>
      </c>
      <c r="G174" s="316">
        <v>14.875317216136599</v>
      </c>
    </row>
    <row r="175" spans="1:7" x14ac:dyDescent="0.25">
      <c r="A175" s="316" t="s">
        <v>82</v>
      </c>
      <c r="B175" s="316" t="s">
        <v>83</v>
      </c>
      <c r="C175" s="316" t="s">
        <v>15</v>
      </c>
      <c r="D175" s="316">
        <v>4994.3331193000004</v>
      </c>
      <c r="E175" s="316">
        <v>10170.227179899999</v>
      </c>
      <c r="F175" s="316">
        <v>32.934242871278499</v>
      </c>
      <c r="G175" s="316">
        <v>67.065757128721501</v>
      </c>
    </row>
    <row r="176" spans="1:7" x14ac:dyDescent="0.25">
      <c r="A176" s="316" t="s">
        <v>82</v>
      </c>
      <c r="B176" s="316" t="s">
        <v>83</v>
      </c>
      <c r="C176" s="316" t="s">
        <v>16</v>
      </c>
      <c r="D176" s="316">
        <v>184227.74895889999</v>
      </c>
      <c r="E176" s="316">
        <v>34300.196363399999</v>
      </c>
      <c r="F176" s="316">
        <v>84.303977089606704</v>
      </c>
      <c r="G176" s="316">
        <v>15.6960229103933</v>
      </c>
    </row>
    <row r="177" spans="1:7" x14ac:dyDescent="0.25">
      <c r="A177" s="316" t="s">
        <v>84</v>
      </c>
      <c r="B177" s="316" t="s">
        <v>85</v>
      </c>
      <c r="C177" s="316" t="s">
        <v>15</v>
      </c>
      <c r="D177" s="316">
        <v>4311.2961974999998</v>
      </c>
      <c r="E177" s="316">
        <v>9650.1502459000003</v>
      </c>
      <c r="F177" s="316">
        <v>30.880011000135902</v>
      </c>
      <c r="G177" s="316">
        <v>69.119988999864105</v>
      </c>
    </row>
    <row r="178" spans="1:7" x14ac:dyDescent="0.25">
      <c r="A178" s="316" t="s">
        <v>84</v>
      </c>
      <c r="B178" s="316" t="s">
        <v>85</v>
      </c>
      <c r="C178" s="316" t="s">
        <v>16</v>
      </c>
      <c r="D178" s="316">
        <v>301983.79189220001</v>
      </c>
      <c r="E178" s="316">
        <v>49138.607990500001</v>
      </c>
      <c r="F178" s="316">
        <v>86.005276790396806</v>
      </c>
      <c r="G178" s="316">
        <v>13.994723209603199</v>
      </c>
    </row>
    <row r="179" spans="1:7" x14ac:dyDescent="0.25">
      <c r="A179" s="316" t="s">
        <v>86</v>
      </c>
      <c r="B179" s="316" t="s">
        <v>87</v>
      </c>
      <c r="C179" s="316" t="s">
        <v>15</v>
      </c>
      <c r="D179" s="316">
        <v>905.55516590000002</v>
      </c>
      <c r="E179" s="316">
        <v>1784.6380403999999</v>
      </c>
      <c r="F179" s="316">
        <v>33.661343125071298</v>
      </c>
      <c r="G179" s="316">
        <v>66.338656874928702</v>
      </c>
    </row>
    <row r="180" spans="1:7" x14ac:dyDescent="0.25">
      <c r="A180" s="316" t="s">
        <v>86</v>
      </c>
      <c r="B180" s="316" t="s">
        <v>87</v>
      </c>
      <c r="C180" s="316" t="s">
        <v>16</v>
      </c>
      <c r="D180" s="316">
        <v>132640.4295306</v>
      </c>
      <c r="E180" s="316">
        <v>11446.2778913</v>
      </c>
      <c r="F180" s="316">
        <v>92.055979280736693</v>
      </c>
      <c r="G180" s="316">
        <v>7.9440207192632801</v>
      </c>
    </row>
    <row r="181" spans="1:7" x14ac:dyDescent="0.25">
      <c r="A181" s="316" t="s">
        <v>88</v>
      </c>
      <c r="B181" s="316" t="s">
        <v>89</v>
      </c>
      <c r="C181" s="316" t="s">
        <v>15</v>
      </c>
      <c r="D181" s="316">
        <v>2713.2425861000002</v>
      </c>
      <c r="E181" s="316">
        <v>4638.9479468</v>
      </c>
      <c r="F181" s="316">
        <v>36.9038665953858</v>
      </c>
      <c r="G181" s="316">
        <v>63.0961334046142</v>
      </c>
    </row>
    <row r="182" spans="1:7" x14ac:dyDescent="0.25">
      <c r="A182" s="316" t="s">
        <v>88</v>
      </c>
      <c r="B182" s="316" t="s">
        <v>89</v>
      </c>
      <c r="C182" s="316" t="s">
        <v>16</v>
      </c>
      <c r="D182" s="316">
        <v>261202.2723902</v>
      </c>
      <c r="E182" s="316">
        <v>28718.939715100001</v>
      </c>
      <c r="F182" s="316">
        <v>90.094226115242193</v>
      </c>
      <c r="G182" s="316">
        <v>9.9057738847577692</v>
      </c>
    </row>
    <row r="183" spans="1:7" x14ac:dyDescent="0.25">
      <c r="A183" s="316" t="s">
        <v>90</v>
      </c>
      <c r="B183" s="316" t="s">
        <v>91</v>
      </c>
      <c r="C183" s="316" t="s">
        <v>15</v>
      </c>
      <c r="D183" s="316">
        <v>4015.0408430000002</v>
      </c>
      <c r="E183" s="316">
        <v>7498.8599397999997</v>
      </c>
      <c r="F183" s="316">
        <v>34.871247535829497</v>
      </c>
      <c r="G183" s="316">
        <v>65.128752464170503</v>
      </c>
    </row>
    <row r="184" spans="1:7" x14ac:dyDescent="0.25">
      <c r="A184" s="316" t="s">
        <v>90</v>
      </c>
      <c r="B184" s="316" t="s">
        <v>91</v>
      </c>
      <c r="C184" s="316" t="s">
        <v>16</v>
      </c>
      <c r="D184" s="316">
        <v>391200.06829540001</v>
      </c>
      <c r="E184" s="316">
        <v>42390.050327199999</v>
      </c>
      <c r="F184" s="316">
        <v>90.223474081498495</v>
      </c>
      <c r="G184" s="316">
        <v>9.7765259185015196</v>
      </c>
    </row>
    <row r="185" spans="1:7" x14ac:dyDescent="0.25">
      <c r="A185" s="316" t="s">
        <v>92</v>
      </c>
      <c r="B185" s="316" t="s">
        <v>93</v>
      </c>
      <c r="C185" s="316" t="s">
        <v>15</v>
      </c>
      <c r="D185" s="316">
        <v>232.27764479999999</v>
      </c>
      <c r="E185" s="316">
        <v>441.96767390000002</v>
      </c>
      <c r="F185" s="316">
        <v>34.450019652765299</v>
      </c>
      <c r="G185" s="316">
        <v>65.549980347234694</v>
      </c>
    </row>
    <row r="186" spans="1:7" x14ac:dyDescent="0.25">
      <c r="A186" s="316" t="s">
        <v>92</v>
      </c>
      <c r="B186" s="316" t="s">
        <v>93</v>
      </c>
      <c r="C186" s="316" t="s">
        <v>16</v>
      </c>
      <c r="D186" s="316">
        <v>50445.351659200001</v>
      </c>
      <c r="E186" s="316">
        <v>5317.9557805000004</v>
      </c>
      <c r="F186" s="316">
        <v>90.463342250187395</v>
      </c>
      <c r="G186" s="316">
        <v>9.5366577498126404</v>
      </c>
    </row>
    <row r="187" spans="1:7" x14ac:dyDescent="0.25">
      <c r="A187" s="316" t="s">
        <v>94</v>
      </c>
      <c r="B187" s="316" t="s">
        <v>95</v>
      </c>
      <c r="C187" s="316" t="s">
        <v>15</v>
      </c>
      <c r="D187" s="316">
        <v>39.320791499999999</v>
      </c>
      <c r="E187" s="316">
        <v>315.8854493</v>
      </c>
      <c r="F187" s="316">
        <v>11.069848156789501</v>
      </c>
      <c r="G187" s="316">
        <v>88.930151843210496</v>
      </c>
    </row>
    <row r="188" spans="1:7" x14ac:dyDescent="0.25">
      <c r="A188" s="316" t="s">
        <v>94</v>
      </c>
      <c r="B188" s="316" t="s">
        <v>95</v>
      </c>
      <c r="C188" s="316" t="s">
        <v>16</v>
      </c>
      <c r="D188" s="316">
        <v>73029.497949500001</v>
      </c>
      <c r="E188" s="316">
        <v>3961.4152884</v>
      </c>
      <c r="F188" s="316">
        <v>94.854697623654204</v>
      </c>
      <c r="G188" s="316">
        <v>5.1453023763457999</v>
      </c>
    </row>
    <row r="189" spans="1:7" x14ac:dyDescent="0.25">
      <c r="A189" s="316" t="s">
        <v>96</v>
      </c>
      <c r="B189" s="316" t="s">
        <v>97</v>
      </c>
      <c r="C189" s="316" t="s">
        <v>15</v>
      </c>
      <c r="D189" s="316">
        <v>308.57254569999998</v>
      </c>
      <c r="E189" s="316">
        <v>1349.2499292</v>
      </c>
      <c r="F189" s="316">
        <v>18.613123562498</v>
      </c>
      <c r="G189" s="316">
        <v>81.386876437501996</v>
      </c>
    </row>
    <row r="190" spans="1:7" x14ac:dyDescent="0.25">
      <c r="A190" s="316" t="s">
        <v>96</v>
      </c>
      <c r="B190" s="316" t="s">
        <v>97</v>
      </c>
      <c r="C190" s="316" t="s">
        <v>16</v>
      </c>
      <c r="D190" s="316">
        <v>24508.042404299998</v>
      </c>
      <c r="E190" s="316">
        <v>6970.7297581000003</v>
      </c>
      <c r="F190" s="316">
        <v>77.855776196931103</v>
      </c>
      <c r="G190" s="316">
        <v>22.1442238030689</v>
      </c>
    </row>
    <row r="191" spans="1:7" x14ac:dyDescent="0.25">
      <c r="A191" s="316" t="s">
        <v>98</v>
      </c>
      <c r="B191" s="316" t="s">
        <v>99</v>
      </c>
      <c r="C191" s="316" t="s">
        <v>15</v>
      </c>
      <c r="D191" s="316">
        <v>277.86636900000002</v>
      </c>
      <c r="E191" s="316">
        <v>654.10153309999998</v>
      </c>
      <c r="F191" s="316">
        <v>29.815014913484099</v>
      </c>
      <c r="G191" s="316">
        <v>70.184985086515894</v>
      </c>
    </row>
    <row r="192" spans="1:7" x14ac:dyDescent="0.25">
      <c r="A192" s="316" t="s">
        <v>98</v>
      </c>
      <c r="B192" s="316" t="s">
        <v>99</v>
      </c>
      <c r="C192" s="316" t="s">
        <v>16</v>
      </c>
      <c r="D192" s="316">
        <v>23739.576486800001</v>
      </c>
      <c r="E192" s="316">
        <v>3546.1066151</v>
      </c>
      <c r="F192" s="316">
        <v>87.003782892820198</v>
      </c>
      <c r="G192" s="316">
        <v>12.996217107179801</v>
      </c>
    </row>
    <row r="193" spans="1:7" x14ac:dyDescent="0.25">
      <c r="A193" s="316" t="s">
        <v>100</v>
      </c>
      <c r="B193" s="316" t="s">
        <v>101</v>
      </c>
      <c r="C193" s="316" t="s">
        <v>15</v>
      </c>
      <c r="D193" s="316">
        <v>861.85896339999999</v>
      </c>
      <c r="E193" s="316">
        <v>1501.7951899</v>
      </c>
      <c r="F193" s="316">
        <v>36.462989401250702</v>
      </c>
      <c r="G193" s="316">
        <v>63.537010598749298</v>
      </c>
    </row>
    <row r="194" spans="1:7" x14ac:dyDescent="0.25">
      <c r="A194" s="316" t="s">
        <v>100</v>
      </c>
      <c r="B194" s="316" t="s">
        <v>101</v>
      </c>
      <c r="C194" s="316" t="s">
        <v>16</v>
      </c>
      <c r="D194" s="316">
        <v>78860.508447</v>
      </c>
      <c r="E194" s="316">
        <v>8714.0743335000006</v>
      </c>
      <c r="F194" s="316">
        <v>90.0495394247652</v>
      </c>
      <c r="G194" s="316">
        <v>9.9504605752347803</v>
      </c>
    </row>
    <row r="195" spans="1:7" x14ac:dyDescent="0.25">
      <c r="A195" s="316" t="s">
        <v>102</v>
      </c>
      <c r="B195" s="316" t="s">
        <v>103</v>
      </c>
      <c r="C195" s="316" t="s">
        <v>15</v>
      </c>
      <c r="D195" s="316">
        <v>126.50169099999999</v>
      </c>
      <c r="E195" s="316">
        <v>197.57521019999999</v>
      </c>
      <c r="F195" s="316">
        <v>39.0344669834803</v>
      </c>
      <c r="G195" s="316">
        <v>60.9655330165197</v>
      </c>
    </row>
    <row r="196" spans="1:7" x14ac:dyDescent="0.25">
      <c r="A196" s="316" t="s">
        <v>102</v>
      </c>
      <c r="B196" s="316" t="s">
        <v>103</v>
      </c>
      <c r="C196" s="316" t="s">
        <v>16</v>
      </c>
      <c r="D196" s="316">
        <v>6296.7963859000001</v>
      </c>
      <c r="E196" s="316">
        <v>982.32192689999999</v>
      </c>
      <c r="F196" s="316">
        <v>86.504932538702803</v>
      </c>
      <c r="G196" s="316">
        <v>13.4950674612972</v>
      </c>
    </row>
    <row r="197" spans="1:7" x14ac:dyDescent="0.25">
      <c r="A197" s="316" t="s">
        <v>104</v>
      </c>
      <c r="B197" s="316" t="s">
        <v>105</v>
      </c>
      <c r="C197" s="316" t="s">
        <v>15</v>
      </c>
      <c r="D197" s="316">
        <v>3677.0642701000002</v>
      </c>
      <c r="E197" s="316">
        <v>5437.0319224000004</v>
      </c>
      <c r="F197" s="316">
        <v>40.344804272812702</v>
      </c>
      <c r="G197" s="316">
        <v>59.655195727187298</v>
      </c>
    </row>
    <row r="198" spans="1:7" x14ac:dyDescent="0.25">
      <c r="A198" s="316" t="s">
        <v>104</v>
      </c>
      <c r="B198" s="316" t="s">
        <v>105</v>
      </c>
      <c r="C198" s="316" t="s">
        <v>16</v>
      </c>
      <c r="D198" s="316">
        <v>108747.2367697</v>
      </c>
      <c r="E198" s="316">
        <v>18826.021482600001</v>
      </c>
      <c r="F198" s="316">
        <v>85.242971967237807</v>
      </c>
      <c r="G198" s="316">
        <v>14.7570280327622</v>
      </c>
    </row>
    <row r="199" spans="1:7" x14ac:dyDescent="0.25">
      <c r="A199" s="316" t="s">
        <v>106</v>
      </c>
      <c r="B199" s="316" t="s">
        <v>107</v>
      </c>
      <c r="C199" s="316" t="s">
        <v>15</v>
      </c>
      <c r="D199" s="316">
        <v>7932.3641592000004</v>
      </c>
      <c r="E199" s="316">
        <v>9554.0042830999992</v>
      </c>
      <c r="F199" s="316">
        <v>45.363130631580397</v>
      </c>
      <c r="G199" s="316">
        <v>54.636869368419603</v>
      </c>
    </row>
    <row r="200" spans="1:7" x14ac:dyDescent="0.25">
      <c r="A200" s="316" t="s">
        <v>106</v>
      </c>
      <c r="B200" s="316" t="s">
        <v>107</v>
      </c>
      <c r="C200" s="316" t="s">
        <v>16</v>
      </c>
      <c r="D200" s="316">
        <v>162028.063215</v>
      </c>
      <c r="E200" s="316">
        <v>26156.277028100001</v>
      </c>
      <c r="F200" s="316">
        <v>86.100715397300903</v>
      </c>
      <c r="G200" s="316">
        <v>13.899284602699099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746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660</v>
      </c>
      <c r="F210" s="5" t="s">
        <v>431</v>
      </c>
      <c r="G210" s="5" t="s">
        <v>661</v>
      </c>
    </row>
    <row r="211" spans="1:7" x14ac:dyDescent="0.25">
      <c r="A211" s="317" t="s">
        <v>86</v>
      </c>
      <c r="B211" s="317" t="s">
        <v>113</v>
      </c>
      <c r="C211" s="317" t="s">
        <v>15</v>
      </c>
      <c r="D211" s="317">
        <v>340.9731999</v>
      </c>
      <c r="E211" s="317">
        <v>1065.6979457</v>
      </c>
      <c r="F211" s="317">
        <v>24.239723759639801</v>
      </c>
      <c r="G211" s="317">
        <v>75.760276240360199</v>
      </c>
    </row>
    <row r="212" spans="1:7" x14ac:dyDescent="0.25">
      <c r="A212" s="317" t="s">
        <v>86</v>
      </c>
      <c r="B212" s="317" t="s">
        <v>113</v>
      </c>
      <c r="C212" s="317" t="s">
        <v>16</v>
      </c>
      <c r="D212" s="317">
        <v>39122.550527599997</v>
      </c>
      <c r="E212" s="317">
        <v>4730.3549572000002</v>
      </c>
      <c r="F212" s="317">
        <v>89.213132163296194</v>
      </c>
      <c r="G212" s="317">
        <v>10.7868678367038</v>
      </c>
    </row>
    <row r="213" spans="1:7" x14ac:dyDescent="0.25">
      <c r="A213" s="317" t="s">
        <v>90</v>
      </c>
      <c r="B213" s="317" t="s">
        <v>114</v>
      </c>
      <c r="C213" s="317" t="s">
        <v>15</v>
      </c>
      <c r="D213" s="317">
        <v>371.6580045</v>
      </c>
      <c r="E213" s="317">
        <v>936.43993509999996</v>
      </c>
      <c r="F213" s="317">
        <v>28.412093104714199</v>
      </c>
      <c r="G213" s="317">
        <v>71.587906895285798</v>
      </c>
    </row>
    <row r="214" spans="1:7" x14ac:dyDescent="0.25">
      <c r="A214" s="317" t="s">
        <v>90</v>
      </c>
      <c r="B214" s="317" t="s">
        <v>114</v>
      </c>
      <c r="C214" s="317" t="s">
        <v>16</v>
      </c>
      <c r="D214" s="317">
        <v>19768.787954899999</v>
      </c>
      <c r="E214" s="317">
        <v>4437.0957737999997</v>
      </c>
      <c r="F214" s="317">
        <v>81.669350214472402</v>
      </c>
      <c r="G214" s="317">
        <v>18.330649785527601</v>
      </c>
    </row>
    <row r="215" spans="1:7" x14ac:dyDescent="0.25">
      <c r="A215" s="317" t="s">
        <v>92</v>
      </c>
      <c r="B215" s="317" t="s">
        <v>115</v>
      </c>
      <c r="C215" s="317" t="s">
        <v>15</v>
      </c>
      <c r="D215" s="317">
        <v>98.895081099999999</v>
      </c>
      <c r="E215" s="317">
        <v>94.358785299999994</v>
      </c>
      <c r="F215" s="317">
        <v>51.173662365598098</v>
      </c>
      <c r="G215" s="317">
        <v>48.826337634401902</v>
      </c>
    </row>
    <row r="216" spans="1:7" x14ac:dyDescent="0.25">
      <c r="A216" s="317" t="s">
        <v>92</v>
      </c>
      <c r="B216" s="317" t="s">
        <v>115</v>
      </c>
      <c r="C216" s="317" t="s">
        <v>16</v>
      </c>
      <c r="D216" s="317">
        <v>21388.490273200001</v>
      </c>
      <c r="E216" s="317">
        <v>1375.9016936</v>
      </c>
      <c r="F216" s="317">
        <v>93.955904046957897</v>
      </c>
      <c r="G216" s="317">
        <v>6.0440959530420999</v>
      </c>
    </row>
    <row r="217" spans="1:7" x14ac:dyDescent="0.25">
      <c r="A217" s="317" t="s">
        <v>94</v>
      </c>
      <c r="B217" s="317" t="s">
        <v>116</v>
      </c>
      <c r="C217" s="317" t="s">
        <v>15</v>
      </c>
      <c r="D217" s="317">
        <v>47.233590100000001</v>
      </c>
      <c r="E217" s="317">
        <v>179.78051429999999</v>
      </c>
      <c r="F217" s="317">
        <v>20.806456156034301</v>
      </c>
      <c r="G217" s="317">
        <v>79.193543843965699</v>
      </c>
    </row>
    <row r="218" spans="1:7" x14ac:dyDescent="0.25">
      <c r="A218" s="317" t="s">
        <v>94</v>
      </c>
      <c r="B218" s="317" t="s">
        <v>116</v>
      </c>
      <c r="C218" s="317" t="s">
        <v>16</v>
      </c>
      <c r="D218" s="317">
        <v>58682.541925500002</v>
      </c>
      <c r="E218" s="317">
        <v>1774.0693845999999</v>
      </c>
      <c r="F218" s="317">
        <v>97.065549414438294</v>
      </c>
      <c r="G218" s="317">
        <v>2.93445058556172</v>
      </c>
    </row>
    <row r="219" spans="1:7" x14ac:dyDescent="0.25">
      <c r="A219" s="317" t="s">
        <v>96</v>
      </c>
      <c r="B219" s="317" t="s">
        <v>117</v>
      </c>
      <c r="C219" s="317" t="s">
        <v>15</v>
      </c>
      <c r="D219" s="317">
        <v>83.440276499999996</v>
      </c>
      <c r="E219" s="317">
        <v>41.099194900000001</v>
      </c>
      <c r="F219" s="317">
        <v>66.999061070368398</v>
      </c>
      <c r="G219" s="317">
        <v>33.000938929631602</v>
      </c>
    </row>
    <row r="220" spans="1:7" x14ac:dyDescent="0.25">
      <c r="A220" s="317" t="s">
        <v>96</v>
      </c>
      <c r="B220" s="317" t="s">
        <v>117</v>
      </c>
      <c r="C220" s="317" t="s">
        <v>16</v>
      </c>
      <c r="D220" s="317">
        <v>17905.462886500001</v>
      </c>
      <c r="E220" s="317">
        <v>564.90921370000001</v>
      </c>
      <c r="F220" s="317">
        <v>96.941538531896299</v>
      </c>
      <c r="G220" s="317">
        <v>3.0584614681037401</v>
      </c>
    </row>
    <row r="221" spans="1:7" x14ac:dyDescent="0.25">
      <c r="A221" s="317" t="s">
        <v>104</v>
      </c>
      <c r="B221" s="317" t="s">
        <v>118</v>
      </c>
      <c r="C221" s="317" t="s">
        <v>15</v>
      </c>
      <c r="D221" s="317">
        <v>174.94768970000001</v>
      </c>
      <c r="E221" s="317">
        <v>222.4886314</v>
      </c>
      <c r="F221" s="317">
        <v>44.019049194042097</v>
      </c>
      <c r="G221" s="317">
        <v>55.980950805957903</v>
      </c>
    </row>
    <row r="222" spans="1:7" x14ac:dyDescent="0.25">
      <c r="A222" s="317" t="s">
        <v>104</v>
      </c>
      <c r="B222" s="317" t="s">
        <v>118</v>
      </c>
      <c r="C222" s="317" t="s">
        <v>16</v>
      </c>
      <c r="D222" s="317">
        <v>33988.494226800001</v>
      </c>
      <c r="E222" s="317">
        <v>2675.7835639999998</v>
      </c>
      <c r="F222" s="317">
        <v>92.701932984286401</v>
      </c>
      <c r="G222" s="317">
        <v>7.2980670157136496</v>
      </c>
    </row>
    <row r="223" spans="1:7" x14ac:dyDescent="0.25">
      <c r="A223" s="317" t="s">
        <v>106</v>
      </c>
      <c r="B223" s="317" t="s">
        <v>119</v>
      </c>
      <c r="C223" s="317" t="s">
        <v>15</v>
      </c>
      <c r="D223" s="317">
        <v>172.5933086</v>
      </c>
      <c r="E223" s="317">
        <v>239.46108670000001</v>
      </c>
      <c r="F223" s="317">
        <v>41.886049649911399</v>
      </c>
      <c r="G223" s="317">
        <v>58.1139503500887</v>
      </c>
    </row>
    <row r="224" spans="1:7" x14ac:dyDescent="0.25">
      <c r="A224" s="317" t="s">
        <v>106</v>
      </c>
      <c r="B224" s="317" t="s">
        <v>119</v>
      </c>
      <c r="C224" s="317" t="s">
        <v>16</v>
      </c>
      <c r="D224" s="317">
        <v>38845.503397400003</v>
      </c>
      <c r="E224" s="317">
        <v>2319.2143470000001</v>
      </c>
      <c r="F224" s="317">
        <v>94.366014212946993</v>
      </c>
      <c r="G224" s="317">
        <v>5.6339857870530503</v>
      </c>
    </row>
    <row r="225" spans="1:7" x14ac:dyDescent="0.25">
      <c r="A225" s="317" t="s">
        <v>108</v>
      </c>
      <c r="B225" s="317" t="s">
        <v>120</v>
      </c>
      <c r="C225" s="317" t="s">
        <v>15</v>
      </c>
      <c r="D225" s="317">
        <v>24.082353000000001</v>
      </c>
      <c r="E225" s="317">
        <v>18.221240900000002</v>
      </c>
      <c r="F225" s="317">
        <v>56.9274399166355</v>
      </c>
      <c r="G225" s="317">
        <v>43.0725600833645</v>
      </c>
    </row>
    <row r="226" spans="1:7" x14ac:dyDescent="0.25">
      <c r="A226" s="317" t="s">
        <v>108</v>
      </c>
      <c r="B226" s="317" t="s">
        <v>120</v>
      </c>
      <c r="C226" s="317" t="s">
        <v>16</v>
      </c>
      <c r="D226" s="317">
        <v>18706.531472999999</v>
      </c>
      <c r="E226" s="317">
        <v>538.32594819999997</v>
      </c>
      <c r="F226" s="317">
        <v>97.202754292131104</v>
      </c>
      <c r="G226" s="317">
        <v>2.7972457078688699</v>
      </c>
    </row>
    <row r="227" spans="1:7" x14ac:dyDescent="0.25">
      <c r="A227" s="317" t="s">
        <v>121</v>
      </c>
      <c r="B227" s="317" t="s">
        <v>122</v>
      </c>
      <c r="C227" s="317" t="s">
        <v>15</v>
      </c>
      <c r="D227" s="317">
        <v>67.0311576</v>
      </c>
      <c r="E227" s="317">
        <v>45.925417299999999</v>
      </c>
      <c r="F227" s="317">
        <v>59.342413364908097</v>
      </c>
      <c r="G227" s="317">
        <v>40.657586635091903</v>
      </c>
    </row>
    <row r="228" spans="1:7" x14ac:dyDescent="0.25">
      <c r="A228" s="317" t="s">
        <v>121</v>
      </c>
      <c r="B228" s="317" t="s">
        <v>122</v>
      </c>
      <c r="C228" s="317" t="s">
        <v>16</v>
      </c>
      <c r="D228" s="317">
        <v>10175.014205199999</v>
      </c>
      <c r="E228" s="317">
        <v>1377.9911096999999</v>
      </c>
      <c r="F228" s="317">
        <v>88.072444596534595</v>
      </c>
      <c r="G228" s="317">
        <v>11.9275554034654</v>
      </c>
    </row>
    <row r="229" spans="1:7" x14ac:dyDescent="0.25">
      <c r="A229" s="317" t="s">
        <v>123</v>
      </c>
      <c r="B229" s="317" t="s">
        <v>124</v>
      </c>
      <c r="C229" s="317" t="s">
        <v>15</v>
      </c>
      <c r="D229" s="317">
        <v>20.9106837</v>
      </c>
      <c r="E229" s="317">
        <v>119.4188207</v>
      </c>
      <c r="F229" s="317">
        <v>14.901131297660299</v>
      </c>
      <c r="G229" s="317">
        <v>85.098868702339701</v>
      </c>
    </row>
    <row r="230" spans="1:7" x14ac:dyDescent="0.25">
      <c r="A230" s="317" t="s">
        <v>123</v>
      </c>
      <c r="B230" s="317" t="s">
        <v>124</v>
      </c>
      <c r="C230" s="317" t="s">
        <v>16</v>
      </c>
      <c r="D230" s="317">
        <v>20523.520973999999</v>
      </c>
      <c r="E230" s="317">
        <v>1585.4297512999999</v>
      </c>
      <c r="F230" s="317">
        <v>92.829014045041305</v>
      </c>
      <c r="G230" s="317">
        <v>7.1709859549586898</v>
      </c>
    </row>
    <row r="231" spans="1:7" x14ac:dyDescent="0.25">
      <c r="A231" s="317" t="s">
        <v>125</v>
      </c>
      <c r="B231" s="317" t="s">
        <v>126</v>
      </c>
      <c r="C231" s="317" t="s">
        <v>15</v>
      </c>
      <c r="D231" s="317">
        <v>109.64940470000001</v>
      </c>
      <c r="E231" s="317">
        <v>210.0946821</v>
      </c>
      <c r="F231" s="317">
        <v>34.292863957976998</v>
      </c>
      <c r="G231" s="317">
        <v>65.707136042022995</v>
      </c>
    </row>
    <row r="232" spans="1:7" x14ac:dyDescent="0.25">
      <c r="A232" s="317" t="s">
        <v>125</v>
      </c>
      <c r="B232" s="317" t="s">
        <v>126</v>
      </c>
      <c r="C232" s="317" t="s">
        <v>16</v>
      </c>
      <c r="D232" s="317">
        <v>29188.5037166</v>
      </c>
      <c r="E232" s="317">
        <v>1773.8041310000001</v>
      </c>
      <c r="F232" s="317">
        <v>94.271085541391599</v>
      </c>
      <c r="G232" s="317">
        <v>5.7289144586083998</v>
      </c>
    </row>
    <row r="233" spans="1:7" x14ac:dyDescent="0.25">
      <c r="A233" s="317" t="s">
        <v>127</v>
      </c>
      <c r="B233" s="317" t="s">
        <v>128</v>
      </c>
      <c r="C233" s="317" t="s">
        <v>15</v>
      </c>
      <c r="D233" s="317">
        <v>0</v>
      </c>
      <c r="E233" s="317">
        <v>142.30232799999999</v>
      </c>
      <c r="F233" s="317">
        <v>0</v>
      </c>
      <c r="G233" s="317">
        <v>100</v>
      </c>
    </row>
    <row r="234" spans="1:7" x14ac:dyDescent="0.25">
      <c r="A234" s="317" t="s">
        <v>127</v>
      </c>
      <c r="B234" s="317" t="s">
        <v>128</v>
      </c>
      <c r="C234" s="317" t="s">
        <v>16</v>
      </c>
      <c r="D234" s="317">
        <v>16699.2918111</v>
      </c>
      <c r="E234" s="317">
        <v>507.09767900000003</v>
      </c>
      <c r="F234" s="317">
        <v>97.052852492431597</v>
      </c>
      <c r="G234" s="317">
        <v>2.9471475075684399</v>
      </c>
    </row>
    <row r="235" spans="1:7" x14ac:dyDescent="0.25">
      <c r="A235" s="317" t="s">
        <v>129</v>
      </c>
      <c r="B235" s="317" t="s">
        <v>130</v>
      </c>
      <c r="C235" s="317" t="s">
        <v>15</v>
      </c>
      <c r="D235" s="317">
        <v>345.2063445</v>
      </c>
      <c r="E235" s="317">
        <v>643.11727740000003</v>
      </c>
      <c r="F235" s="317">
        <v>34.928472501381599</v>
      </c>
      <c r="G235" s="317">
        <v>65.071527498618394</v>
      </c>
    </row>
    <row r="236" spans="1:7" x14ac:dyDescent="0.25">
      <c r="A236" s="317" t="s">
        <v>129</v>
      </c>
      <c r="B236" s="317" t="s">
        <v>130</v>
      </c>
      <c r="C236" s="317" t="s">
        <v>16</v>
      </c>
      <c r="D236" s="317">
        <v>32248.4959079</v>
      </c>
      <c r="E236" s="317">
        <v>3962.5198316000001</v>
      </c>
      <c r="F236" s="317">
        <v>89.0571425554418</v>
      </c>
      <c r="G236" s="317">
        <v>10.9428574445582</v>
      </c>
    </row>
    <row r="237" spans="1:7" x14ac:dyDescent="0.25">
      <c r="A237" s="317" t="s">
        <v>131</v>
      </c>
      <c r="B237" s="317" t="s">
        <v>132</v>
      </c>
      <c r="C237" s="317" t="s">
        <v>15</v>
      </c>
      <c r="D237" s="317">
        <v>709.92081919999998</v>
      </c>
      <c r="E237" s="317">
        <v>821.44076770000004</v>
      </c>
      <c r="F237" s="317">
        <v>46.3587976394995</v>
      </c>
      <c r="G237" s="317">
        <v>53.6412023605005</v>
      </c>
    </row>
    <row r="238" spans="1:7" x14ac:dyDescent="0.25">
      <c r="A238" s="317" t="s">
        <v>131</v>
      </c>
      <c r="B238" s="317" t="s">
        <v>132</v>
      </c>
      <c r="C238" s="317" t="s">
        <v>16</v>
      </c>
      <c r="D238" s="317">
        <v>56800.012882299998</v>
      </c>
      <c r="E238" s="317">
        <v>5582.3296671999997</v>
      </c>
      <c r="F238" s="317">
        <v>91.051426671304498</v>
      </c>
      <c r="G238" s="317">
        <v>8.9485733286954705</v>
      </c>
    </row>
    <row r="239" spans="1:7" x14ac:dyDescent="0.25">
      <c r="A239" s="317" t="s">
        <v>133</v>
      </c>
      <c r="B239" s="317" t="s">
        <v>134</v>
      </c>
      <c r="C239" s="317" t="s">
        <v>15</v>
      </c>
      <c r="D239" s="317">
        <v>1479.3035778999999</v>
      </c>
      <c r="E239" s="317">
        <v>3044.1485443000001</v>
      </c>
      <c r="F239" s="317">
        <v>32.702978564533502</v>
      </c>
      <c r="G239" s="317">
        <v>67.297021435466505</v>
      </c>
    </row>
    <row r="240" spans="1:7" x14ac:dyDescent="0.25">
      <c r="A240" s="317" t="s">
        <v>133</v>
      </c>
      <c r="B240" s="317" t="s">
        <v>134</v>
      </c>
      <c r="C240" s="317" t="s">
        <v>16</v>
      </c>
      <c r="D240" s="317">
        <v>81603.607768100002</v>
      </c>
      <c r="E240" s="317">
        <v>13643.678973100001</v>
      </c>
      <c r="F240" s="317">
        <v>85.675519545064006</v>
      </c>
      <c r="G240" s="317">
        <v>14.324480454935999</v>
      </c>
    </row>
    <row r="241" spans="1:7" x14ac:dyDescent="0.25">
      <c r="A241" s="317" t="s">
        <v>135</v>
      </c>
      <c r="B241" s="317" t="s">
        <v>136</v>
      </c>
      <c r="C241" s="317" t="s">
        <v>15</v>
      </c>
      <c r="D241" s="317">
        <v>360.90427690000001</v>
      </c>
      <c r="E241" s="317">
        <v>680.24066349999998</v>
      </c>
      <c r="F241" s="317">
        <v>34.664172383274803</v>
      </c>
      <c r="G241" s="317">
        <v>65.335827616725197</v>
      </c>
    </row>
    <row r="242" spans="1:7" x14ac:dyDescent="0.25">
      <c r="A242" s="317" t="s">
        <v>135</v>
      </c>
      <c r="B242" s="317" t="s">
        <v>136</v>
      </c>
      <c r="C242" s="317" t="s">
        <v>16</v>
      </c>
      <c r="D242" s="317">
        <v>34546.964617700003</v>
      </c>
      <c r="E242" s="317">
        <v>5220.6773548000001</v>
      </c>
      <c r="F242" s="317">
        <v>86.872046981286502</v>
      </c>
      <c r="G242" s="317">
        <v>13.1279530187135</v>
      </c>
    </row>
    <row r="243" spans="1:7" x14ac:dyDescent="0.25">
      <c r="A243" s="317" t="s">
        <v>137</v>
      </c>
      <c r="B243" s="317" t="s">
        <v>138</v>
      </c>
      <c r="C243" s="317" t="s">
        <v>15</v>
      </c>
      <c r="D243" s="317">
        <v>377.1883406</v>
      </c>
      <c r="E243" s="317">
        <v>351.85991230000002</v>
      </c>
      <c r="F243" s="317">
        <v>51.737088608281297</v>
      </c>
      <c r="G243" s="317">
        <v>48.262911391718703</v>
      </c>
    </row>
    <row r="244" spans="1:7" x14ac:dyDescent="0.25">
      <c r="A244" s="317" t="s">
        <v>137</v>
      </c>
      <c r="B244" s="317" t="s">
        <v>138</v>
      </c>
      <c r="C244" s="317" t="s">
        <v>16</v>
      </c>
      <c r="D244" s="317">
        <v>43415.180031000004</v>
      </c>
      <c r="E244" s="317">
        <v>2922.1158064000001</v>
      </c>
      <c r="F244" s="317">
        <v>93.693814553499493</v>
      </c>
      <c r="G244" s="317">
        <v>6.3061854465004998</v>
      </c>
    </row>
    <row r="245" spans="1:7" x14ac:dyDescent="0.25">
      <c r="A245" s="317" t="s">
        <v>139</v>
      </c>
      <c r="B245" s="317" t="s">
        <v>140</v>
      </c>
      <c r="C245" s="317" t="s">
        <v>15</v>
      </c>
      <c r="D245" s="317">
        <v>1495.9655766999999</v>
      </c>
      <c r="E245" s="317">
        <v>543.87441369999999</v>
      </c>
      <c r="F245" s="317">
        <v>73.337398214584994</v>
      </c>
      <c r="G245" s="317">
        <v>26.662601785414999</v>
      </c>
    </row>
    <row r="246" spans="1:7" x14ac:dyDescent="0.25">
      <c r="A246" s="317" t="s">
        <v>139</v>
      </c>
      <c r="B246" s="317" t="s">
        <v>140</v>
      </c>
      <c r="C246" s="317" t="s">
        <v>16</v>
      </c>
      <c r="D246" s="317">
        <v>28629.7095371</v>
      </c>
      <c r="E246" s="317">
        <v>2968.3140573999999</v>
      </c>
      <c r="F246" s="317">
        <v>90.606013542199307</v>
      </c>
      <c r="G246" s="317">
        <v>9.3939864578007004</v>
      </c>
    </row>
    <row r="247" spans="1:7" x14ac:dyDescent="0.25">
      <c r="A247" s="317" t="s">
        <v>141</v>
      </c>
      <c r="B247" s="317" t="s">
        <v>142</v>
      </c>
      <c r="C247" s="317" t="s">
        <v>15</v>
      </c>
      <c r="D247" s="317">
        <v>208.33246539999999</v>
      </c>
      <c r="E247" s="317">
        <v>174.266144</v>
      </c>
      <c r="F247" s="317">
        <v>54.451966181140001</v>
      </c>
      <c r="G247" s="317">
        <v>45.548033818859999</v>
      </c>
    </row>
    <row r="248" spans="1:7" x14ac:dyDescent="0.25">
      <c r="A248" s="317" t="s">
        <v>141</v>
      </c>
      <c r="B248" s="317" t="s">
        <v>142</v>
      </c>
      <c r="C248" s="317" t="s">
        <v>16</v>
      </c>
      <c r="D248" s="317">
        <v>13678.262504099999</v>
      </c>
      <c r="E248" s="317">
        <v>1637.0988556</v>
      </c>
      <c r="F248" s="317">
        <v>89.310739608744896</v>
      </c>
      <c r="G248" s="317">
        <v>10.6892603912551</v>
      </c>
    </row>
    <row r="249" spans="1:7" x14ac:dyDescent="0.25">
      <c r="A249" s="317" t="s">
        <v>143</v>
      </c>
      <c r="B249" s="317" t="s">
        <v>144</v>
      </c>
      <c r="C249" s="317" t="s">
        <v>15</v>
      </c>
      <c r="D249" s="317">
        <v>322.19047649999999</v>
      </c>
      <c r="E249" s="317">
        <v>777.98096889999999</v>
      </c>
      <c r="F249" s="317">
        <v>29.2854788994145</v>
      </c>
      <c r="G249" s="317">
        <v>70.7145211005855</v>
      </c>
    </row>
    <row r="250" spans="1:7" x14ac:dyDescent="0.25">
      <c r="A250" s="317" t="s">
        <v>143</v>
      </c>
      <c r="B250" s="317" t="s">
        <v>144</v>
      </c>
      <c r="C250" s="317" t="s">
        <v>16</v>
      </c>
      <c r="D250" s="317">
        <v>22497.698005599999</v>
      </c>
      <c r="E250" s="317">
        <v>3309.8951191000001</v>
      </c>
      <c r="F250" s="317">
        <v>87.174723721399005</v>
      </c>
      <c r="G250" s="317">
        <v>12.825276278601001</v>
      </c>
    </row>
    <row r="251" spans="1:7" x14ac:dyDescent="0.25">
      <c r="A251" s="317" t="s">
        <v>145</v>
      </c>
      <c r="B251" s="317" t="s">
        <v>146</v>
      </c>
      <c r="C251" s="317" t="s">
        <v>15</v>
      </c>
      <c r="D251" s="317">
        <v>133.4811358</v>
      </c>
      <c r="E251" s="317">
        <v>180.2092523</v>
      </c>
      <c r="F251" s="317">
        <v>42.551873077299398</v>
      </c>
      <c r="G251" s="317">
        <v>57.448126922700602</v>
      </c>
    </row>
    <row r="252" spans="1:7" x14ac:dyDescent="0.25">
      <c r="A252" s="317" t="s">
        <v>145</v>
      </c>
      <c r="B252" s="317" t="s">
        <v>146</v>
      </c>
      <c r="C252" s="317" t="s">
        <v>16</v>
      </c>
      <c r="D252" s="317">
        <v>8159.7176325</v>
      </c>
      <c r="E252" s="317">
        <v>912.28889979999997</v>
      </c>
      <c r="F252" s="317">
        <v>89.943912666377798</v>
      </c>
      <c r="G252" s="317">
        <v>10.0560873336222</v>
      </c>
    </row>
    <row r="253" spans="1:7" x14ac:dyDescent="0.25">
      <c r="A253" s="317" t="s">
        <v>147</v>
      </c>
      <c r="B253" s="317" t="s">
        <v>148</v>
      </c>
      <c r="C253" s="317" t="s">
        <v>15</v>
      </c>
      <c r="D253" s="317">
        <v>152.2037579</v>
      </c>
      <c r="E253" s="317">
        <v>245.14675270000001</v>
      </c>
      <c r="F253" s="317">
        <v>38.3046589446109</v>
      </c>
      <c r="G253" s="317">
        <v>61.6953410553891</v>
      </c>
    </row>
    <row r="254" spans="1:7" x14ac:dyDescent="0.25">
      <c r="A254" s="317" t="s">
        <v>147</v>
      </c>
      <c r="B254" s="317" t="s">
        <v>148</v>
      </c>
      <c r="C254" s="317" t="s">
        <v>16</v>
      </c>
      <c r="D254" s="317">
        <v>16465.031125199999</v>
      </c>
      <c r="E254" s="317">
        <v>1640.7533524999999</v>
      </c>
      <c r="F254" s="317">
        <v>90.937960437335207</v>
      </c>
      <c r="G254" s="317">
        <v>9.06203956266482</v>
      </c>
    </row>
    <row r="255" spans="1:7" x14ac:dyDescent="0.25">
      <c r="A255" s="317" t="s">
        <v>149</v>
      </c>
      <c r="B255" s="317" t="s">
        <v>150</v>
      </c>
      <c r="C255" s="317" t="s">
        <v>15</v>
      </c>
      <c r="D255" s="317">
        <v>107.0941576</v>
      </c>
      <c r="E255" s="317">
        <v>523.66184929999997</v>
      </c>
      <c r="F255" s="317">
        <v>16.978698011349799</v>
      </c>
      <c r="G255" s="317">
        <v>83.021301988650194</v>
      </c>
    </row>
    <row r="256" spans="1:7" x14ac:dyDescent="0.25">
      <c r="A256" s="317" t="s">
        <v>149</v>
      </c>
      <c r="B256" s="317" t="s">
        <v>150</v>
      </c>
      <c r="C256" s="317" t="s">
        <v>16</v>
      </c>
      <c r="D256" s="317">
        <v>14218.8538601</v>
      </c>
      <c r="E256" s="317">
        <v>2869.1636807999998</v>
      </c>
      <c r="F256" s="317">
        <v>83.209499440571804</v>
      </c>
      <c r="G256" s="317">
        <v>16.7905005594282</v>
      </c>
    </row>
    <row r="257" spans="1:7" x14ac:dyDescent="0.25">
      <c r="A257" s="317" t="s">
        <v>151</v>
      </c>
      <c r="B257" s="317" t="s">
        <v>152</v>
      </c>
      <c r="C257" s="317" t="s">
        <v>15</v>
      </c>
      <c r="D257" s="317">
        <v>144.38523319999999</v>
      </c>
      <c r="E257" s="317">
        <v>473.89228079999998</v>
      </c>
      <c r="F257" s="317">
        <v>23.352819717781301</v>
      </c>
      <c r="G257" s="317">
        <v>76.647180282218699</v>
      </c>
    </row>
    <row r="258" spans="1:7" x14ac:dyDescent="0.25">
      <c r="A258" s="317" t="s">
        <v>151</v>
      </c>
      <c r="B258" s="317" t="s">
        <v>152</v>
      </c>
      <c r="C258" s="317" t="s">
        <v>16</v>
      </c>
      <c r="D258" s="317">
        <v>15579.858854300001</v>
      </c>
      <c r="E258" s="317">
        <v>2633.8177153000001</v>
      </c>
      <c r="F258" s="317">
        <v>85.539340696891301</v>
      </c>
      <c r="G258" s="317">
        <v>14.460659303108701</v>
      </c>
    </row>
    <row r="259" spans="1:7" x14ac:dyDescent="0.25">
      <c r="A259" s="317" t="s">
        <v>153</v>
      </c>
      <c r="B259" s="317" t="s">
        <v>154</v>
      </c>
      <c r="C259" s="317" t="s">
        <v>15</v>
      </c>
      <c r="D259" s="317">
        <v>659.74667839999995</v>
      </c>
      <c r="E259" s="317">
        <v>1068.0950826999999</v>
      </c>
      <c r="F259" s="317">
        <v>38.183281203944503</v>
      </c>
      <c r="G259" s="317">
        <v>61.816718796055497</v>
      </c>
    </row>
    <row r="260" spans="1:7" x14ac:dyDescent="0.25">
      <c r="A260" s="317" t="s">
        <v>153</v>
      </c>
      <c r="B260" s="317" t="s">
        <v>154</v>
      </c>
      <c r="C260" s="317" t="s">
        <v>16</v>
      </c>
      <c r="D260" s="317">
        <v>26705.5405765</v>
      </c>
      <c r="E260" s="317">
        <v>6256.8353543000003</v>
      </c>
      <c r="F260" s="317">
        <v>81.018251331653502</v>
      </c>
      <c r="G260" s="317">
        <v>18.981748668346501</v>
      </c>
    </row>
    <row r="261" spans="1:7" x14ac:dyDescent="0.25">
      <c r="A261" s="317" t="s">
        <v>155</v>
      </c>
      <c r="B261" s="317" t="s">
        <v>156</v>
      </c>
      <c r="C261" s="317" t="s">
        <v>15</v>
      </c>
      <c r="D261" s="317">
        <v>369.14757630000003</v>
      </c>
      <c r="E261" s="317">
        <v>585.01315820000002</v>
      </c>
      <c r="F261" s="317">
        <v>38.688196123836597</v>
      </c>
      <c r="G261" s="317">
        <v>61.311803876163403</v>
      </c>
    </row>
    <row r="262" spans="1:7" x14ac:dyDescent="0.25">
      <c r="A262" s="317" t="s">
        <v>155</v>
      </c>
      <c r="B262" s="317" t="s">
        <v>156</v>
      </c>
      <c r="C262" s="317" t="s">
        <v>16</v>
      </c>
      <c r="D262" s="317">
        <v>32825.228138699997</v>
      </c>
      <c r="E262" s="317">
        <v>3289.8638283</v>
      </c>
      <c r="F262" s="317">
        <v>90.890612070693095</v>
      </c>
      <c r="G262" s="317">
        <v>9.1093879293069406</v>
      </c>
    </row>
    <row r="263" spans="1:7" x14ac:dyDescent="0.25">
      <c r="A263" s="317" t="s">
        <v>157</v>
      </c>
      <c r="B263" s="317" t="s">
        <v>158</v>
      </c>
      <c r="C263" s="317" t="s">
        <v>15</v>
      </c>
      <c r="D263" s="317">
        <v>172.2417179</v>
      </c>
      <c r="E263" s="317">
        <v>204.4102091</v>
      </c>
      <c r="F263" s="317">
        <v>45.729679195295901</v>
      </c>
      <c r="G263" s="317">
        <v>54.270320804704099</v>
      </c>
    </row>
    <row r="264" spans="1:7" x14ac:dyDescent="0.25">
      <c r="A264" s="317" t="s">
        <v>157</v>
      </c>
      <c r="B264" s="317" t="s">
        <v>158</v>
      </c>
      <c r="C264" s="317" t="s">
        <v>16</v>
      </c>
      <c r="D264" s="317">
        <v>18520.486777499998</v>
      </c>
      <c r="E264" s="317">
        <v>1913.4294721000001</v>
      </c>
      <c r="F264" s="317">
        <v>90.636011967909198</v>
      </c>
      <c r="G264" s="317">
        <v>9.3639880320907896</v>
      </c>
    </row>
    <row r="265" spans="1:7" x14ac:dyDescent="0.25">
      <c r="A265" s="317" t="s">
        <v>159</v>
      </c>
      <c r="B265" s="317" t="s">
        <v>160</v>
      </c>
      <c r="C265" s="317" t="s">
        <v>15</v>
      </c>
      <c r="D265" s="317">
        <v>722.26908660000004</v>
      </c>
      <c r="E265" s="317">
        <v>1007.9757358000001</v>
      </c>
      <c r="F265" s="317">
        <v>41.7437507830915</v>
      </c>
      <c r="G265" s="317">
        <v>58.2562492169085</v>
      </c>
    </row>
    <row r="266" spans="1:7" x14ac:dyDescent="0.25">
      <c r="A266" s="317" t="s">
        <v>159</v>
      </c>
      <c r="B266" s="317" t="s">
        <v>160</v>
      </c>
      <c r="C266" s="317" t="s">
        <v>16</v>
      </c>
      <c r="D266" s="317">
        <v>45986.1379265</v>
      </c>
      <c r="E266" s="317">
        <v>7765.1054452999997</v>
      </c>
      <c r="F266" s="317">
        <v>85.553626375508401</v>
      </c>
      <c r="G266" s="317">
        <v>14.446373624491599</v>
      </c>
    </row>
    <row r="267" spans="1:7" x14ac:dyDescent="0.25">
      <c r="A267" s="317" t="s">
        <v>161</v>
      </c>
      <c r="B267" s="317" t="s">
        <v>162</v>
      </c>
      <c r="C267" s="317" t="s">
        <v>15</v>
      </c>
      <c r="D267" s="317">
        <v>223.7485877</v>
      </c>
      <c r="E267" s="317">
        <v>562.74113899999998</v>
      </c>
      <c r="F267" s="317">
        <v>28.449015938048898</v>
      </c>
      <c r="G267" s="317">
        <v>71.550984061951098</v>
      </c>
    </row>
    <row r="268" spans="1:7" x14ac:dyDescent="0.25">
      <c r="A268" s="317" t="s">
        <v>161</v>
      </c>
      <c r="B268" s="317" t="s">
        <v>162</v>
      </c>
      <c r="C268" s="317" t="s">
        <v>16</v>
      </c>
      <c r="D268" s="317">
        <v>21845.4674127</v>
      </c>
      <c r="E268" s="317">
        <v>2596.7974774999998</v>
      </c>
      <c r="F268" s="317">
        <v>89.375790299444901</v>
      </c>
      <c r="G268" s="317">
        <v>10.624209700555101</v>
      </c>
    </row>
    <row r="269" spans="1:7" x14ac:dyDescent="0.25">
      <c r="A269" s="317" t="s">
        <v>163</v>
      </c>
      <c r="B269" s="317" t="s">
        <v>164</v>
      </c>
      <c r="C269" s="317" t="s">
        <v>15</v>
      </c>
      <c r="D269" s="317">
        <v>135.2273041</v>
      </c>
      <c r="E269" s="317">
        <v>433.60690770000002</v>
      </c>
      <c r="F269" s="317">
        <v>23.772709393144801</v>
      </c>
      <c r="G269" s="317">
        <v>76.227290606855206</v>
      </c>
    </row>
    <row r="270" spans="1:7" x14ac:dyDescent="0.25">
      <c r="A270" s="317" t="s">
        <v>163</v>
      </c>
      <c r="B270" s="317" t="s">
        <v>164</v>
      </c>
      <c r="C270" s="317" t="s">
        <v>16</v>
      </c>
      <c r="D270" s="317">
        <v>28216.494739000002</v>
      </c>
      <c r="E270" s="317">
        <v>2212.5521530999999</v>
      </c>
      <c r="F270" s="317">
        <v>92.7288154606169</v>
      </c>
      <c r="G270" s="317">
        <v>7.2711845393830696</v>
      </c>
    </row>
    <row r="271" spans="1:7" x14ac:dyDescent="0.25">
      <c r="A271" s="317" t="s">
        <v>165</v>
      </c>
      <c r="B271" s="317" t="s">
        <v>166</v>
      </c>
      <c r="C271" s="317" t="s">
        <v>15</v>
      </c>
      <c r="D271" s="317">
        <v>267.30629529999999</v>
      </c>
      <c r="E271" s="317">
        <v>763.69821739999998</v>
      </c>
      <c r="F271" s="317">
        <v>25.926782279543801</v>
      </c>
      <c r="G271" s="317">
        <v>74.073217720456299</v>
      </c>
    </row>
    <row r="272" spans="1:7" x14ac:dyDescent="0.25">
      <c r="A272" s="317" t="s">
        <v>165</v>
      </c>
      <c r="B272" s="317" t="s">
        <v>166</v>
      </c>
      <c r="C272" s="317" t="s">
        <v>16</v>
      </c>
      <c r="D272" s="317">
        <v>24949.663742600002</v>
      </c>
      <c r="E272" s="317">
        <v>4909.9444919999996</v>
      </c>
      <c r="F272" s="317">
        <v>83.556567609917394</v>
      </c>
      <c r="G272" s="317">
        <v>16.443432390082599</v>
      </c>
    </row>
    <row r="273" spans="1:7" x14ac:dyDescent="0.25">
      <c r="A273" s="317" t="s">
        <v>167</v>
      </c>
      <c r="B273" s="317" t="s">
        <v>168</v>
      </c>
      <c r="C273" s="317" t="s">
        <v>15</v>
      </c>
      <c r="D273" s="317">
        <v>194.39338849999999</v>
      </c>
      <c r="E273" s="317">
        <v>578.857891</v>
      </c>
      <c r="F273" s="317">
        <v>25.1397435288693</v>
      </c>
      <c r="G273" s="317">
        <v>74.860256471130697</v>
      </c>
    </row>
    <row r="274" spans="1:7" x14ac:dyDescent="0.25">
      <c r="A274" s="317" t="s">
        <v>167</v>
      </c>
      <c r="B274" s="317" t="s">
        <v>168</v>
      </c>
      <c r="C274" s="317" t="s">
        <v>16</v>
      </c>
      <c r="D274" s="317">
        <v>28223.058532399999</v>
      </c>
      <c r="E274" s="317">
        <v>4899.6376448000001</v>
      </c>
      <c r="F274" s="317">
        <v>85.207612271090795</v>
      </c>
      <c r="G274" s="317">
        <v>14.792387728909199</v>
      </c>
    </row>
    <row r="275" spans="1:7" x14ac:dyDescent="0.25">
      <c r="A275" s="317" t="s">
        <v>169</v>
      </c>
      <c r="B275" s="317" t="s">
        <v>170</v>
      </c>
      <c r="C275" s="317" t="s">
        <v>15</v>
      </c>
      <c r="D275" s="317">
        <v>462.8210545</v>
      </c>
      <c r="E275" s="317">
        <v>852.23755740000001</v>
      </c>
      <c r="F275" s="317">
        <v>35.193948795279603</v>
      </c>
      <c r="G275" s="317">
        <v>64.806051204720504</v>
      </c>
    </row>
    <row r="276" spans="1:7" x14ac:dyDescent="0.25">
      <c r="A276" s="317" t="s">
        <v>169</v>
      </c>
      <c r="B276" s="317" t="s">
        <v>170</v>
      </c>
      <c r="C276" s="317" t="s">
        <v>16</v>
      </c>
      <c r="D276" s="317">
        <v>41524.202622700002</v>
      </c>
      <c r="E276" s="317">
        <v>5292.9726665999997</v>
      </c>
      <c r="F276" s="317">
        <v>88.694378432930193</v>
      </c>
      <c r="G276" s="317">
        <v>11.305621567069901</v>
      </c>
    </row>
    <row r="277" spans="1:7" x14ac:dyDescent="0.25">
      <c r="A277" s="317" t="s">
        <v>171</v>
      </c>
      <c r="B277" s="317" t="s">
        <v>172</v>
      </c>
      <c r="C277" s="317" t="s">
        <v>15</v>
      </c>
      <c r="D277" s="317">
        <v>200.57425989999999</v>
      </c>
      <c r="E277" s="317">
        <v>364.3133388</v>
      </c>
      <c r="F277" s="317">
        <v>35.506932770623798</v>
      </c>
      <c r="G277" s="317">
        <v>64.493067229376194</v>
      </c>
    </row>
    <row r="278" spans="1:7" x14ac:dyDescent="0.25">
      <c r="A278" s="317" t="s">
        <v>171</v>
      </c>
      <c r="B278" s="317" t="s">
        <v>172</v>
      </c>
      <c r="C278" s="317" t="s">
        <v>16</v>
      </c>
      <c r="D278" s="317">
        <v>9305.8215908000002</v>
      </c>
      <c r="E278" s="317">
        <v>1620.9851767</v>
      </c>
      <c r="F278" s="317">
        <v>85.165060468339604</v>
      </c>
      <c r="G278" s="317">
        <v>14.8349395316604</v>
      </c>
    </row>
    <row r="279" spans="1:7" x14ac:dyDescent="0.25">
      <c r="A279" s="317" t="s">
        <v>173</v>
      </c>
      <c r="B279" s="317" t="s">
        <v>174</v>
      </c>
      <c r="C279" s="317" t="s">
        <v>15</v>
      </c>
      <c r="D279" s="317">
        <v>898.01515529999995</v>
      </c>
      <c r="E279" s="317">
        <v>934.04149610000002</v>
      </c>
      <c r="F279" s="317">
        <v>49.016778745011202</v>
      </c>
      <c r="G279" s="317">
        <v>50.983221254988699</v>
      </c>
    </row>
    <row r="280" spans="1:7" x14ac:dyDescent="0.25">
      <c r="A280" s="317" t="s">
        <v>173</v>
      </c>
      <c r="B280" s="317" t="s">
        <v>174</v>
      </c>
      <c r="C280" s="317" t="s">
        <v>16</v>
      </c>
      <c r="D280" s="317">
        <v>28080.967168300002</v>
      </c>
      <c r="E280" s="317">
        <v>3103.2843263999998</v>
      </c>
      <c r="F280" s="317">
        <v>90.048552786564599</v>
      </c>
      <c r="G280" s="317">
        <v>9.9514472134353706</v>
      </c>
    </row>
    <row r="281" spans="1:7" x14ac:dyDescent="0.25">
      <c r="A281" s="317" t="s">
        <v>175</v>
      </c>
      <c r="B281" s="317" t="s">
        <v>176</v>
      </c>
      <c r="C281" s="317" t="s">
        <v>15</v>
      </c>
      <c r="D281" s="317">
        <v>1069.3986235</v>
      </c>
      <c r="E281" s="317">
        <v>401.4606963</v>
      </c>
      <c r="F281" s="317">
        <v>72.705704012903894</v>
      </c>
      <c r="G281" s="317">
        <v>27.294295987096099</v>
      </c>
    </row>
    <row r="282" spans="1:7" x14ac:dyDescent="0.25">
      <c r="A282" s="317" t="s">
        <v>175</v>
      </c>
      <c r="B282" s="317" t="s">
        <v>176</v>
      </c>
      <c r="C282" s="317" t="s">
        <v>16</v>
      </c>
      <c r="D282" s="317">
        <v>22752.312984</v>
      </c>
      <c r="E282" s="317">
        <v>2170.5873609</v>
      </c>
      <c r="F282" s="317">
        <v>91.290791477468801</v>
      </c>
      <c r="G282" s="317">
        <v>8.7092085225312506</v>
      </c>
    </row>
    <row r="283" spans="1:7" x14ac:dyDescent="0.25">
      <c r="A283" s="317" t="s">
        <v>177</v>
      </c>
      <c r="B283" s="317" t="s">
        <v>178</v>
      </c>
      <c r="C283" s="317" t="s">
        <v>15</v>
      </c>
      <c r="D283" s="317">
        <v>551.62908230000005</v>
      </c>
      <c r="E283" s="317">
        <v>480.72817629999997</v>
      </c>
      <c r="F283" s="317">
        <v>53.433932653127798</v>
      </c>
      <c r="G283" s="317">
        <v>46.566067346872202</v>
      </c>
    </row>
    <row r="284" spans="1:7" x14ac:dyDescent="0.25">
      <c r="A284" s="317" t="s">
        <v>177</v>
      </c>
      <c r="B284" s="317" t="s">
        <v>178</v>
      </c>
      <c r="C284" s="317" t="s">
        <v>16</v>
      </c>
      <c r="D284" s="317">
        <v>5183.8988927999999</v>
      </c>
      <c r="E284" s="317">
        <v>545.97850229999995</v>
      </c>
      <c r="F284" s="317">
        <v>90.471375482363698</v>
      </c>
      <c r="G284" s="317">
        <v>9.5286245176363202</v>
      </c>
    </row>
    <row r="285" spans="1:7" x14ac:dyDescent="0.25">
      <c r="A285" s="317" t="s">
        <v>179</v>
      </c>
      <c r="B285" s="317" t="s">
        <v>180</v>
      </c>
      <c r="C285" s="317" t="s">
        <v>15</v>
      </c>
      <c r="D285" s="317">
        <v>825.72368089999998</v>
      </c>
      <c r="E285" s="317">
        <v>908.36008679999998</v>
      </c>
      <c r="F285" s="317">
        <v>47.617289099891501</v>
      </c>
      <c r="G285" s="317">
        <v>52.382710900108499</v>
      </c>
    </row>
    <row r="286" spans="1:7" x14ac:dyDescent="0.25">
      <c r="A286" s="317" t="s">
        <v>179</v>
      </c>
      <c r="B286" s="317" t="s">
        <v>180</v>
      </c>
      <c r="C286" s="317" t="s">
        <v>16</v>
      </c>
      <c r="D286" s="317">
        <v>14512.5381285</v>
      </c>
      <c r="E286" s="317">
        <v>2081.5578903999999</v>
      </c>
      <c r="F286" s="317">
        <v>87.456033229956105</v>
      </c>
      <c r="G286" s="317">
        <v>12.5439667700439</v>
      </c>
    </row>
    <row r="287" spans="1:7" x14ac:dyDescent="0.25">
      <c r="A287" s="317" t="s">
        <v>181</v>
      </c>
      <c r="B287" s="317" t="s">
        <v>182</v>
      </c>
      <c r="C287" s="317" t="s">
        <v>15</v>
      </c>
      <c r="D287" s="317">
        <v>1151.0551416000001</v>
      </c>
      <c r="E287" s="317">
        <v>1534.1460274999999</v>
      </c>
      <c r="F287" s="317">
        <v>42.866625966269801</v>
      </c>
      <c r="G287" s="317">
        <v>57.133374033730199</v>
      </c>
    </row>
    <row r="288" spans="1:7" x14ac:dyDescent="0.25">
      <c r="A288" s="317" t="s">
        <v>181</v>
      </c>
      <c r="B288" s="317" t="s">
        <v>182</v>
      </c>
      <c r="C288" s="317" t="s">
        <v>16</v>
      </c>
      <c r="D288" s="317">
        <v>30148.550322200001</v>
      </c>
      <c r="E288" s="317">
        <v>5862.3237191999997</v>
      </c>
      <c r="F288" s="317">
        <v>83.720684723007906</v>
      </c>
      <c r="G288" s="317">
        <v>16.279315276992101</v>
      </c>
    </row>
    <row r="289" spans="1:7" x14ac:dyDescent="0.25">
      <c r="A289" s="317" t="s">
        <v>183</v>
      </c>
      <c r="B289" s="317" t="s">
        <v>184</v>
      </c>
      <c r="C289" s="317" t="s">
        <v>15</v>
      </c>
      <c r="D289" s="317">
        <v>888.33501130000002</v>
      </c>
      <c r="E289" s="317">
        <v>1681.2839727</v>
      </c>
      <c r="F289" s="317">
        <v>34.570689928402203</v>
      </c>
      <c r="G289" s="317">
        <v>65.429310071597797</v>
      </c>
    </row>
    <row r="290" spans="1:7" x14ac:dyDescent="0.25">
      <c r="A290" s="317" t="s">
        <v>183</v>
      </c>
      <c r="B290" s="317" t="s">
        <v>184</v>
      </c>
      <c r="C290" s="317" t="s">
        <v>16</v>
      </c>
      <c r="D290" s="317">
        <v>20915.576617300001</v>
      </c>
      <c r="E290" s="317">
        <v>2984.5511661999999</v>
      </c>
      <c r="F290" s="317">
        <v>87.512404982786506</v>
      </c>
      <c r="G290" s="317">
        <v>12.487595017213501</v>
      </c>
    </row>
    <row r="291" spans="1:7" x14ac:dyDescent="0.25">
      <c r="A291" s="317" t="s">
        <v>185</v>
      </c>
      <c r="B291" s="317" t="s">
        <v>186</v>
      </c>
      <c r="C291" s="317" t="s">
        <v>15</v>
      </c>
      <c r="D291" s="317">
        <v>1649.8727518000001</v>
      </c>
      <c r="E291" s="317">
        <v>1764.6945307999999</v>
      </c>
      <c r="F291" s="317">
        <v>48.318648169782598</v>
      </c>
      <c r="G291" s="317">
        <v>51.681351830217402</v>
      </c>
    </row>
    <row r="292" spans="1:7" x14ac:dyDescent="0.25">
      <c r="A292" s="317" t="s">
        <v>185</v>
      </c>
      <c r="B292" s="317" t="s">
        <v>186</v>
      </c>
      <c r="C292" s="317" t="s">
        <v>16</v>
      </c>
      <c r="D292" s="317">
        <v>34563.330838100002</v>
      </c>
      <c r="E292" s="317">
        <v>4814.8459906999997</v>
      </c>
      <c r="F292" s="317">
        <v>87.772806212860104</v>
      </c>
      <c r="G292" s="317">
        <v>12.2271937871399</v>
      </c>
    </row>
    <row r="293" spans="1:7" x14ac:dyDescent="0.25">
      <c r="A293" s="317" t="s">
        <v>187</v>
      </c>
      <c r="B293" s="317" t="s">
        <v>188</v>
      </c>
      <c r="C293" s="317" t="s">
        <v>15</v>
      </c>
      <c r="D293" s="317">
        <v>898.00912389999996</v>
      </c>
      <c r="E293" s="317">
        <v>1300.237351</v>
      </c>
      <c r="F293" s="317">
        <v>40.851157236171701</v>
      </c>
      <c r="G293" s="317">
        <v>59.148842763828299</v>
      </c>
    </row>
    <row r="294" spans="1:7" x14ac:dyDescent="0.25">
      <c r="A294" s="317" t="s">
        <v>187</v>
      </c>
      <c r="B294" s="317" t="s">
        <v>188</v>
      </c>
      <c r="C294" s="317" t="s">
        <v>16</v>
      </c>
      <c r="D294" s="317">
        <v>25618.582008199999</v>
      </c>
      <c r="E294" s="317">
        <v>4334.0861686999997</v>
      </c>
      <c r="F294" s="317">
        <v>85.530216730266005</v>
      </c>
      <c r="G294" s="317">
        <v>14.469783269733901</v>
      </c>
    </row>
    <row r="295" spans="1:7" x14ac:dyDescent="0.25">
      <c r="A295" s="317" t="s">
        <v>189</v>
      </c>
      <c r="B295" s="317" t="s">
        <v>190</v>
      </c>
      <c r="C295" s="317" t="s">
        <v>15</v>
      </c>
      <c r="D295" s="317">
        <v>442.08195910000001</v>
      </c>
      <c r="E295" s="317">
        <v>536.07396689999996</v>
      </c>
      <c r="F295" s="317">
        <v>45.195448634433802</v>
      </c>
      <c r="G295" s="317">
        <v>54.804551365566198</v>
      </c>
    </row>
    <row r="296" spans="1:7" x14ac:dyDescent="0.25">
      <c r="A296" s="317" t="s">
        <v>189</v>
      </c>
      <c r="B296" s="317" t="s">
        <v>190</v>
      </c>
      <c r="C296" s="317" t="s">
        <v>16</v>
      </c>
      <c r="D296" s="317">
        <v>11663.2387819</v>
      </c>
      <c r="E296" s="317">
        <v>2308.9733977000001</v>
      </c>
      <c r="F296" s="317">
        <v>83.474532393151094</v>
      </c>
      <c r="G296" s="317">
        <v>16.525467606848899</v>
      </c>
    </row>
    <row r="297" spans="1:7" x14ac:dyDescent="0.25">
      <c r="A297" s="317" t="s">
        <v>191</v>
      </c>
      <c r="B297" s="317" t="s">
        <v>192</v>
      </c>
      <c r="C297" s="317" t="s">
        <v>15</v>
      </c>
      <c r="D297" s="317">
        <v>330.43394510000002</v>
      </c>
      <c r="E297" s="317">
        <v>304.7177097</v>
      </c>
      <c r="F297" s="317">
        <v>52.024416940872001</v>
      </c>
      <c r="G297" s="317">
        <v>47.975583059127999</v>
      </c>
    </row>
    <row r="298" spans="1:7" x14ac:dyDescent="0.25">
      <c r="A298" s="317" t="s">
        <v>191</v>
      </c>
      <c r="B298" s="317" t="s">
        <v>192</v>
      </c>
      <c r="C298" s="317" t="s">
        <v>16</v>
      </c>
      <c r="D298" s="317">
        <v>23817.831574600001</v>
      </c>
      <c r="E298" s="317">
        <v>2661.3833015999999</v>
      </c>
      <c r="F298" s="317">
        <v>89.949160826546603</v>
      </c>
      <c r="G298" s="317">
        <v>10.050839173453401</v>
      </c>
    </row>
    <row r="299" spans="1:7" x14ac:dyDescent="0.25">
      <c r="A299" s="317" t="s">
        <v>193</v>
      </c>
      <c r="B299" s="317" t="s">
        <v>194</v>
      </c>
      <c r="C299" s="317" t="s">
        <v>15</v>
      </c>
      <c r="D299" s="317">
        <v>649.50858470000003</v>
      </c>
      <c r="E299" s="317">
        <v>1080.2189033</v>
      </c>
      <c r="F299" s="317">
        <v>37.549763717462497</v>
      </c>
      <c r="G299" s="317">
        <v>62.450236282537503</v>
      </c>
    </row>
    <row r="300" spans="1:7" x14ac:dyDescent="0.25">
      <c r="A300" s="317" t="s">
        <v>193</v>
      </c>
      <c r="B300" s="317" t="s">
        <v>194</v>
      </c>
      <c r="C300" s="317" t="s">
        <v>16</v>
      </c>
      <c r="D300" s="317">
        <v>17770.0913358</v>
      </c>
      <c r="E300" s="317">
        <v>2896.8833819000001</v>
      </c>
      <c r="F300" s="317">
        <v>85.983031278308005</v>
      </c>
      <c r="G300" s="317">
        <v>14.016968721692001</v>
      </c>
    </row>
    <row r="301" spans="1:7" x14ac:dyDescent="0.25">
      <c r="A301" s="317" t="s">
        <v>195</v>
      </c>
      <c r="B301" s="317" t="s">
        <v>196</v>
      </c>
      <c r="C301" s="317" t="s">
        <v>15</v>
      </c>
      <c r="D301" s="317">
        <v>3094.160284</v>
      </c>
      <c r="E301" s="317">
        <v>2665.7875125999999</v>
      </c>
      <c r="F301" s="317">
        <v>53.718547342155297</v>
      </c>
      <c r="G301" s="317">
        <v>46.281452657844703</v>
      </c>
    </row>
    <row r="302" spans="1:7" x14ac:dyDescent="0.25">
      <c r="A302" s="317" t="s">
        <v>195</v>
      </c>
      <c r="B302" s="317" t="s">
        <v>196</v>
      </c>
      <c r="C302" s="317" t="s">
        <v>16</v>
      </c>
      <c r="D302" s="317">
        <v>41724.036499499998</v>
      </c>
      <c r="E302" s="317">
        <v>6760.1602167999999</v>
      </c>
      <c r="F302" s="317">
        <v>86.056982120676693</v>
      </c>
      <c r="G302" s="317">
        <v>13.9430178793233</v>
      </c>
    </row>
    <row r="303" spans="1:7" x14ac:dyDescent="0.25">
      <c r="A303" s="317" t="s">
        <v>197</v>
      </c>
      <c r="B303" s="317" t="s">
        <v>198</v>
      </c>
      <c r="C303" s="317" t="s">
        <v>15</v>
      </c>
      <c r="D303" s="317">
        <v>1490.4177433</v>
      </c>
      <c r="E303" s="317">
        <v>2730.092412</v>
      </c>
      <c r="F303" s="317">
        <v>35.313686934940201</v>
      </c>
      <c r="G303" s="317">
        <v>64.686313065059807</v>
      </c>
    </row>
    <row r="304" spans="1:7" x14ac:dyDescent="0.25">
      <c r="A304" s="317" t="s">
        <v>197</v>
      </c>
      <c r="B304" s="317" t="s">
        <v>198</v>
      </c>
      <c r="C304" s="317" t="s">
        <v>16</v>
      </c>
      <c r="D304" s="317">
        <v>40737.579563300002</v>
      </c>
      <c r="E304" s="317">
        <v>8053.7620901999999</v>
      </c>
      <c r="F304" s="317">
        <v>83.493460484454104</v>
      </c>
      <c r="G304" s="317">
        <v>16.506539515545899</v>
      </c>
    </row>
    <row r="305" spans="1:7" x14ac:dyDescent="0.25">
      <c r="A305" s="317" t="s">
        <v>199</v>
      </c>
      <c r="B305" s="317" t="s">
        <v>200</v>
      </c>
      <c r="C305" s="317" t="s">
        <v>15</v>
      </c>
      <c r="D305" s="317">
        <v>1114.1941697</v>
      </c>
      <c r="E305" s="317">
        <v>1575.0228866</v>
      </c>
      <c r="F305" s="317">
        <v>41.431916664732903</v>
      </c>
      <c r="G305" s="317">
        <v>58.568083335267097</v>
      </c>
    </row>
    <row r="306" spans="1:7" x14ac:dyDescent="0.25">
      <c r="A306" s="317" t="s">
        <v>199</v>
      </c>
      <c r="B306" s="317" t="s">
        <v>200</v>
      </c>
      <c r="C306" s="317" t="s">
        <v>16</v>
      </c>
      <c r="D306" s="317">
        <v>23178.7812572</v>
      </c>
      <c r="E306" s="317">
        <v>4175.9725393999997</v>
      </c>
      <c r="F306" s="317">
        <v>84.734015263120199</v>
      </c>
      <c r="G306" s="317">
        <v>15.265984736879799</v>
      </c>
    </row>
    <row r="307" spans="1:7" x14ac:dyDescent="0.25">
      <c r="A307" s="317" t="s">
        <v>201</v>
      </c>
      <c r="B307" s="317" t="s">
        <v>202</v>
      </c>
      <c r="C307" s="317" t="s">
        <v>15</v>
      </c>
      <c r="D307" s="317">
        <v>1199.4977581000001</v>
      </c>
      <c r="E307" s="317">
        <v>2625.9443839</v>
      </c>
      <c r="F307" s="317">
        <v>31.355794012163098</v>
      </c>
      <c r="G307" s="317">
        <v>68.644205987836898</v>
      </c>
    </row>
    <row r="308" spans="1:7" x14ac:dyDescent="0.25">
      <c r="A308" s="317" t="s">
        <v>201</v>
      </c>
      <c r="B308" s="317" t="s">
        <v>202</v>
      </c>
      <c r="C308" s="317" t="s">
        <v>16</v>
      </c>
      <c r="D308" s="317">
        <v>75486.097863600007</v>
      </c>
      <c r="E308" s="317">
        <v>12346.329561299999</v>
      </c>
      <c r="F308" s="317">
        <v>85.943312825030901</v>
      </c>
      <c r="G308" s="317">
        <v>14.056687174969101</v>
      </c>
    </row>
    <row r="309" spans="1:7" x14ac:dyDescent="0.25">
      <c r="A309" s="317" t="s">
        <v>203</v>
      </c>
      <c r="B309" s="317" t="s">
        <v>204</v>
      </c>
      <c r="C309" s="317" t="s">
        <v>15</v>
      </c>
      <c r="D309" s="317">
        <v>89.128540599999994</v>
      </c>
      <c r="E309" s="317">
        <v>198.98112190000001</v>
      </c>
      <c r="F309" s="317">
        <v>30.935630491046101</v>
      </c>
      <c r="G309" s="317">
        <v>69.064369508953902</v>
      </c>
    </row>
    <row r="310" spans="1:7" x14ac:dyDescent="0.25">
      <c r="A310" s="317" t="s">
        <v>203</v>
      </c>
      <c r="B310" s="317" t="s">
        <v>204</v>
      </c>
      <c r="C310" s="317" t="s">
        <v>16</v>
      </c>
      <c r="D310" s="317">
        <v>29089.225202199999</v>
      </c>
      <c r="E310" s="317">
        <v>2298.6328625000001</v>
      </c>
      <c r="F310" s="317">
        <v>92.676681353146805</v>
      </c>
      <c r="G310" s="317">
        <v>7.3233186468532301</v>
      </c>
    </row>
    <row r="311" spans="1:7" x14ac:dyDescent="0.25">
      <c r="A311" s="317" t="s">
        <v>205</v>
      </c>
      <c r="B311" s="317" t="s">
        <v>206</v>
      </c>
      <c r="C311" s="317" t="s">
        <v>15</v>
      </c>
      <c r="D311" s="317">
        <v>513.77656060000004</v>
      </c>
      <c r="E311" s="317">
        <v>788.16533360000005</v>
      </c>
      <c r="F311" s="317">
        <v>39.462326459330903</v>
      </c>
      <c r="G311" s="317">
        <v>60.537673540669097</v>
      </c>
    </row>
    <row r="312" spans="1:7" x14ac:dyDescent="0.25">
      <c r="A312" s="317" t="s">
        <v>205</v>
      </c>
      <c r="B312" s="317" t="s">
        <v>206</v>
      </c>
      <c r="C312" s="317" t="s">
        <v>16</v>
      </c>
      <c r="D312" s="317">
        <v>51337.609226400004</v>
      </c>
      <c r="E312" s="317">
        <v>6583.0807011999996</v>
      </c>
      <c r="F312" s="317">
        <v>88.634319257196793</v>
      </c>
      <c r="G312" s="317">
        <v>11.3656807428032</v>
      </c>
    </row>
    <row r="313" spans="1:7" x14ac:dyDescent="0.25">
      <c r="A313" s="317" t="s">
        <v>207</v>
      </c>
      <c r="B313" s="317" t="s">
        <v>208</v>
      </c>
      <c r="C313" s="317" t="s">
        <v>15</v>
      </c>
      <c r="D313" s="317">
        <v>884.59425629999998</v>
      </c>
      <c r="E313" s="317">
        <v>1775.0183497999999</v>
      </c>
      <c r="F313" s="317">
        <v>33.260267088188797</v>
      </c>
      <c r="G313" s="317">
        <v>66.739732911811203</v>
      </c>
    </row>
    <row r="314" spans="1:7" x14ac:dyDescent="0.25">
      <c r="A314" s="317" t="s">
        <v>207</v>
      </c>
      <c r="B314" s="317" t="s">
        <v>208</v>
      </c>
      <c r="C314" s="317" t="s">
        <v>16</v>
      </c>
      <c r="D314" s="317">
        <v>40169.633259299997</v>
      </c>
      <c r="E314" s="317">
        <v>5391.0066071000001</v>
      </c>
      <c r="F314" s="317">
        <v>88.167403656076004</v>
      </c>
      <c r="G314" s="317">
        <v>11.8325963439239</v>
      </c>
    </row>
    <row r="315" spans="1:7" x14ac:dyDescent="0.25">
      <c r="A315" s="317" t="s">
        <v>209</v>
      </c>
      <c r="B315" s="317" t="s">
        <v>210</v>
      </c>
      <c r="C315" s="317" t="s">
        <v>15</v>
      </c>
      <c r="D315" s="317">
        <v>546.35876719999999</v>
      </c>
      <c r="E315" s="317">
        <v>1089.760395</v>
      </c>
      <c r="F315" s="317">
        <v>33.3935803591067</v>
      </c>
      <c r="G315" s="317">
        <v>66.606419640893293</v>
      </c>
    </row>
    <row r="316" spans="1:7" x14ac:dyDescent="0.25">
      <c r="A316" s="317" t="s">
        <v>209</v>
      </c>
      <c r="B316" s="317" t="s">
        <v>210</v>
      </c>
      <c r="C316" s="317" t="s">
        <v>16</v>
      </c>
      <c r="D316" s="317">
        <v>43001.582652899997</v>
      </c>
      <c r="E316" s="317">
        <v>5024.9063729999998</v>
      </c>
      <c r="F316" s="317">
        <v>89.537218991190201</v>
      </c>
      <c r="G316" s="317">
        <v>10.462781008809801</v>
      </c>
    </row>
    <row r="317" spans="1:7" x14ac:dyDescent="0.25">
      <c r="A317" s="317" t="s">
        <v>211</v>
      </c>
      <c r="B317" s="317" t="s">
        <v>212</v>
      </c>
      <c r="C317" s="317" t="s">
        <v>15</v>
      </c>
      <c r="D317" s="317">
        <v>115.15859330000001</v>
      </c>
      <c r="E317" s="317">
        <v>379.82272740000002</v>
      </c>
      <c r="F317" s="317">
        <v>23.265240218993199</v>
      </c>
      <c r="G317" s="317">
        <v>76.734759781006801</v>
      </c>
    </row>
    <row r="318" spans="1:7" x14ac:dyDescent="0.25">
      <c r="A318" s="317" t="s">
        <v>211</v>
      </c>
      <c r="B318" s="317" t="s">
        <v>212</v>
      </c>
      <c r="C318" s="317" t="s">
        <v>16</v>
      </c>
      <c r="D318" s="317">
        <v>9146.7134416999997</v>
      </c>
      <c r="E318" s="317">
        <v>1915.2891921999999</v>
      </c>
      <c r="F318" s="317">
        <v>82.685872932894497</v>
      </c>
      <c r="G318" s="317">
        <v>17.314127067105499</v>
      </c>
    </row>
    <row r="319" spans="1:7" x14ac:dyDescent="0.25">
      <c r="A319" s="317" t="s">
        <v>213</v>
      </c>
      <c r="B319" s="317" t="s">
        <v>214</v>
      </c>
      <c r="C319" s="317" t="s">
        <v>15</v>
      </c>
      <c r="D319" s="317">
        <v>146.02425940000001</v>
      </c>
      <c r="E319" s="317">
        <v>226.3670089</v>
      </c>
      <c r="F319" s="317">
        <v>39.212589507432298</v>
      </c>
      <c r="G319" s="317">
        <v>60.787410492567702</v>
      </c>
    </row>
    <row r="320" spans="1:7" x14ac:dyDescent="0.25">
      <c r="A320" s="317" t="s">
        <v>213</v>
      </c>
      <c r="B320" s="317" t="s">
        <v>214</v>
      </c>
      <c r="C320" s="317" t="s">
        <v>16</v>
      </c>
      <c r="D320" s="317">
        <v>19911.417308200002</v>
      </c>
      <c r="E320" s="317">
        <v>2005.9261289999999</v>
      </c>
      <c r="F320" s="317">
        <v>90.847767957154105</v>
      </c>
      <c r="G320" s="317">
        <v>9.1522320428458901</v>
      </c>
    </row>
    <row r="321" spans="1:7" x14ac:dyDescent="0.25">
      <c r="A321" s="317" t="s">
        <v>215</v>
      </c>
      <c r="B321" s="317" t="s">
        <v>216</v>
      </c>
      <c r="C321" s="317" t="s">
        <v>15</v>
      </c>
      <c r="D321" s="317">
        <v>31.1967836</v>
      </c>
      <c r="E321" s="317">
        <v>94.613860900000006</v>
      </c>
      <c r="F321" s="317">
        <v>24.796616950801798</v>
      </c>
      <c r="G321" s="317">
        <v>75.203383049198194</v>
      </c>
    </row>
    <row r="322" spans="1:7" x14ac:dyDescent="0.25">
      <c r="A322" s="317" t="s">
        <v>215</v>
      </c>
      <c r="B322" s="317" t="s">
        <v>216</v>
      </c>
      <c r="C322" s="317" t="s">
        <v>16</v>
      </c>
      <c r="D322" s="317">
        <v>8993.3698798999994</v>
      </c>
      <c r="E322" s="317">
        <v>968.71268899999995</v>
      </c>
      <c r="F322" s="317">
        <v>90.276002208371906</v>
      </c>
      <c r="G322" s="317">
        <v>9.7239977916280598</v>
      </c>
    </row>
    <row r="323" spans="1:7" x14ac:dyDescent="0.25">
      <c r="A323" s="317" t="s">
        <v>217</v>
      </c>
      <c r="B323" s="317" t="s">
        <v>218</v>
      </c>
      <c r="C323" s="317" t="s">
        <v>15</v>
      </c>
      <c r="D323" s="317">
        <v>569.18121359999998</v>
      </c>
      <c r="E323" s="317">
        <v>1192.3993601</v>
      </c>
      <c r="F323" s="317">
        <v>32.310824840926799</v>
      </c>
      <c r="G323" s="317">
        <v>67.689175159073201</v>
      </c>
    </row>
    <row r="324" spans="1:7" x14ac:dyDescent="0.25">
      <c r="A324" s="317" t="s">
        <v>217</v>
      </c>
      <c r="B324" s="317" t="s">
        <v>218</v>
      </c>
      <c r="C324" s="317" t="s">
        <v>16</v>
      </c>
      <c r="D324" s="317">
        <v>33541.602630200003</v>
      </c>
      <c r="E324" s="317">
        <v>7365.2237941000003</v>
      </c>
      <c r="F324" s="317">
        <v>81.995122971150806</v>
      </c>
      <c r="G324" s="317">
        <v>18.004877028849201</v>
      </c>
    </row>
    <row r="325" spans="1:7" x14ac:dyDescent="0.25">
      <c r="A325" s="317" t="s">
        <v>219</v>
      </c>
      <c r="B325" s="317" t="s">
        <v>220</v>
      </c>
      <c r="C325" s="317" t="s">
        <v>15</v>
      </c>
      <c r="D325" s="317">
        <v>612.66969099999994</v>
      </c>
      <c r="E325" s="317">
        <v>1110.0496774999999</v>
      </c>
      <c r="F325" s="317">
        <v>35.564103022389602</v>
      </c>
      <c r="G325" s="317">
        <v>64.435896977610398</v>
      </c>
    </row>
    <row r="326" spans="1:7" x14ac:dyDescent="0.25">
      <c r="A326" s="317" t="s">
        <v>219</v>
      </c>
      <c r="B326" s="317" t="s">
        <v>220</v>
      </c>
      <c r="C326" s="317" t="s">
        <v>16</v>
      </c>
      <c r="D326" s="317">
        <v>13591.750566799999</v>
      </c>
      <c r="E326" s="317">
        <v>3881.6175118000001</v>
      </c>
      <c r="F326" s="317">
        <v>77.785521976419105</v>
      </c>
      <c r="G326" s="317">
        <v>22.214478023580899</v>
      </c>
    </row>
    <row r="327" spans="1:7" x14ac:dyDescent="0.25">
      <c r="A327" s="317" t="s">
        <v>221</v>
      </c>
      <c r="B327" s="317" t="s">
        <v>222</v>
      </c>
      <c r="C327" s="317" t="s">
        <v>15</v>
      </c>
      <c r="D327" s="317">
        <v>494.46270670000001</v>
      </c>
      <c r="E327" s="317">
        <v>666.09786740000004</v>
      </c>
      <c r="F327" s="317">
        <v>42.605506143740001</v>
      </c>
      <c r="G327" s="317">
        <v>57.394493856259999</v>
      </c>
    </row>
    <row r="328" spans="1:7" x14ac:dyDescent="0.25">
      <c r="A328" s="317" t="s">
        <v>221</v>
      </c>
      <c r="B328" s="317" t="s">
        <v>222</v>
      </c>
      <c r="C328" s="317" t="s">
        <v>16</v>
      </c>
      <c r="D328" s="317">
        <v>17874.938788300002</v>
      </c>
      <c r="E328" s="317">
        <v>2332.0198986999999</v>
      </c>
      <c r="F328" s="317">
        <v>88.459322677784797</v>
      </c>
      <c r="G328" s="317">
        <v>11.540677322215201</v>
      </c>
    </row>
    <row r="329" spans="1:7" x14ac:dyDescent="0.25">
      <c r="A329" s="317" t="s">
        <v>223</v>
      </c>
      <c r="B329" s="317" t="s">
        <v>224</v>
      </c>
      <c r="C329" s="317" t="s">
        <v>15</v>
      </c>
      <c r="D329" s="317">
        <v>1203.5179831999999</v>
      </c>
      <c r="E329" s="317">
        <v>3058.2575769999999</v>
      </c>
      <c r="F329" s="317">
        <v>28.239825542186001</v>
      </c>
      <c r="G329" s="317">
        <v>71.760174457814003</v>
      </c>
    </row>
    <row r="330" spans="1:7" x14ac:dyDescent="0.25">
      <c r="A330" s="317" t="s">
        <v>223</v>
      </c>
      <c r="B330" s="317" t="s">
        <v>224</v>
      </c>
      <c r="C330" s="317" t="s">
        <v>16</v>
      </c>
      <c r="D330" s="317">
        <v>31699.3267977</v>
      </c>
      <c r="E330" s="317">
        <v>9190.5283849000007</v>
      </c>
      <c r="F330" s="317">
        <v>77.523695440205699</v>
      </c>
      <c r="G330" s="317">
        <v>22.476304559794301</v>
      </c>
    </row>
    <row r="331" spans="1:7" x14ac:dyDescent="0.25">
      <c r="A331" s="317" t="s">
        <v>225</v>
      </c>
      <c r="B331" s="317" t="s">
        <v>226</v>
      </c>
      <c r="C331" s="317" t="s">
        <v>15</v>
      </c>
      <c r="D331" s="317">
        <v>101.4914022</v>
      </c>
      <c r="E331" s="317">
        <v>134.99186750000001</v>
      </c>
      <c r="F331" s="317">
        <v>42.916948132842897</v>
      </c>
      <c r="G331" s="317">
        <v>57.083051867157103</v>
      </c>
    </row>
    <row r="332" spans="1:7" x14ac:dyDescent="0.25">
      <c r="A332" s="317" t="s">
        <v>225</v>
      </c>
      <c r="B332" s="317" t="s">
        <v>226</v>
      </c>
      <c r="C332" s="317" t="s">
        <v>16</v>
      </c>
      <c r="D332" s="317">
        <v>7672.2042455999999</v>
      </c>
      <c r="E332" s="317">
        <v>1374.7065838000001</v>
      </c>
      <c r="F332" s="317">
        <v>84.804685160236403</v>
      </c>
      <c r="G332" s="317">
        <v>15.195314839763601</v>
      </c>
    </row>
    <row r="333" spans="1:7" x14ac:dyDescent="0.25">
      <c r="A333" s="317" t="s">
        <v>227</v>
      </c>
      <c r="B333" s="317" t="s">
        <v>228</v>
      </c>
      <c r="C333" s="317" t="s">
        <v>15</v>
      </c>
      <c r="D333" s="317">
        <v>1535.1667367</v>
      </c>
      <c r="E333" s="317">
        <v>3570.9359693000001</v>
      </c>
      <c r="F333" s="317">
        <v>30.065332115158601</v>
      </c>
      <c r="G333" s="317">
        <v>69.934667884841403</v>
      </c>
    </row>
    <row r="334" spans="1:7" x14ac:dyDescent="0.25">
      <c r="A334" s="317" t="s">
        <v>227</v>
      </c>
      <c r="B334" s="317" t="s">
        <v>228</v>
      </c>
      <c r="C334" s="317" t="s">
        <v>16</v>
      </c>
      <c r="D334" s="317">
        <v>46968.018434500002</v>
      </c>
      <c r="E334" s="317">
        <v>10879.7988422</v>
      </c>
      <c r="F334" s="317">
        <v>81.192377942007198</v>
      </c>
      <c r="G334" s="317">
        <v>18.807622057992798</v>
      </c>
    </row>
    <row r="335" spans="1:7" x14ac:dyDescent="0.25">
      <c r="A335" s="317" t="s">
        <v>229</v>
      </c>
      <c r="B335" s="317" t="s">
        <v>230</v>
      </c>
      <c r="C335" s="317" t="s">
        <v>15</v>
      </c>
      <c r="D335" s="317">
        <v>1375.0313854000001</v>
      </c>
      <c r="E335" s="317">
        <v>3171.6492345000001</v>
      </c>
      <c r="F335" s="317">
        <v>30.242532967495801</v>
      </c>
      <c r="G335" s="317">
        <v>69.757467032504195</v>
      </c>
    </row>
    <row r="336" spans="1:7" x14ac:dyDescent="0.25">
      <c r="A336" s="317" t="s">
        <v>229</v>
      </c>
      <c r="B336" s="317" t="s">
        <v>230</v>
      </c>
      <c r="C336" s="317" t="s">
        <v>16</v>
      </c>
      <c r="D336" s="317">
        <v>64719.551597199999</v>
      </c>
      <c r="E336" s="317">
        <v>9560.8011922999995</v>
      </c>
      <c r="F336" s="317">
        <v>87.128761734083398</v>
      </c>
      <c r="G336" s="317">
        <v>12.871238265916601</v>
      </c>
    </row>
    <row r="337" spans="1:7" x14ac:dyDescent="0.25">
      <c r="A337" s="317" t="s">
        <v>231</v>
      </c>
      <c r="B337" s="317" t="s">
        <v>232</v>
      </c>
      <c r="C337" s="317" t="s">
        <v>15</v>
      </c>
      <c r="D337" s="317">
        <v>1151.6286928</v>
      </c>
      <c r="E337" s="317">
        <v>1753.8859918000001</v>
      </c>
      <c r="F337" s="317">
        <v>39.635961879798401</v>
      </c>
      <c r="G337" s="317">
        <v>60.364038120201599</v>
      </c>
    </row>
    <row r="338" spans="1:7" x14ac:dyDescent="0.25">
      <c r="A338" s="317" t="s">
        <v>231</v>
      </c>
      <c r="B338" s="317" t="s">
        <v>232</v>
      </c>
      <c r="C338" s="317" t="s">
        <v>16</v>
      </c>
      <c r="D338" s="317">
        <v>35592.022408999997</v>
      </c>
      <c r="E338" s="317">
        <v>7261.7827164999999</v>
      </c>
      <c r="F338" s="317">
        <v>83.054520607368602</v>
      </c>
      <c r="G338" s="317">
        <v>16.945479392631398</v>
      </c>
    </row>
    <row r="339" spans="1:7" x14ac:dyDescent="0.25">
      <c r="A339" s="317" t="s">
        <v>233</v>
      </c>
      <c r="B339" s="317" t="s">
        <v>234</v>
      </c>
      <c r="C339" s="317" t="s">
        <v>15</v>
      </c>
      <c r="D339" s="317">
        <v>731.93204449999996</v>
      </c>
      <c r="E339" s="317">
        <v>1309.4426455</v>
      </c>
      <c r="F339" s="317">
        <v>35.854860358830102</v>
      </c>
      <c r="G339" s="317">
        <v>64.145139641169905</v>
      </c>
    </row>
    <row r="340" spans="1:7" x14ac:dyDescent="0.25">
      <c r="A340" s="317" t="s">
        <v>233</v>
      </c>
      <c r="B340" s="317" t="s">
        <v>234</v>
      </c>
      <c r="C340" s="317" t="s">
        <v>16</v>
      </c>
      <c r="D340" s="317">
        <v>27642.334927399999</v>
      </c>
      <c r="E340" s="317">
        <v>4976.8284357000002</v>
      </c>
      <c r="F340" s="317">
        <v>84.7426238977975</v>
      </c>
      <c r="G340" s="317">
        <v>15.2573761022025</v>
      </c>
    </row>
    <row r="341" spans="1:7" x14ac:dyDescent="0.25">
      <c r="A341" s="317" t="s">
        <v>235</v>
      </c>
      <c r="B341" s="317" t="s">
        <v>236</v>
      </c>
      <c r="C341" s="317" t="s">
        <v>15</v>
      </c>
      <c r="D341" s="317">
        <v>268.9393895</v>
      </c>
      <c r="E341" s="317">
        <v>310.87139939999997</v>
      </c>
      <c r="F341" s="317">
        <v>46.383991924369703</v>
      </c>
      <c r="G341" s="317">
        <v>53.616008075630297</v>
      </c>
    </row>
    <row r="342" spans="1:7" x14ac:dyDescent="0.25">
      <c r="A342" s="317" t="s">
        <v>235</v>
      </c>
      <c r="B342" s="317" t="s">
        <v>236</v>
      </c>
      <c r="C342" s="317" t="s">
        <v>16</v>
      </c>
      <c r="D342" s="317">
        <v>4187.8245238</v>
      </c>
      <c r="E342" s="317">
        <v>978.85230249999995</v>
      </c>
      <c r="F342" s="317">
        <v>81.054508818563306</v>
      </c>
      <c r="G342" s="317">
        <v>18.945491181436701</v>
      </c>
    </row>
    <row r="343" spans="1:7" x14ac:dyDescent="0.25">
      <c r="A343" s="317" t="s">
        <v>237</v>
      </c>
      <c r="B343" s="317" t="s">
        <v>238</v>
      </c>
      <c r="C343" s="317" t="s">
        <v>15</v>
      </c>
      <c r="D343" s="317">
        <v>66.117968599999998</v>
      </c>
      <c r="E343" s="317">
        <v>156.36390900000001</v>
      </c>
      <c r="F343" s="317">
        <v>29.718361474310001</v>
      </c>
      <c r="G343" s="317">
        <v>70.281638525689999</v>
      </c>
    </row>
    <row r="344" spans="1:7" x14ac:dyDescent="0.25">
      <c r="A344" s="317" t="s">
        <v>237</v>
      </c>
      <c r="B344" s="317" t="s">
        <v>238</v>
      </c>
      <c r="C344" s="317" t="s">
        <v>16</v>
      </c>
      <c r="D344" s="317">
        <v>4309.4855121000001</v>
      </c>
      <c r="E344" s="317">
        <v>363.80913559999999</v>
      </c>
      <c r="F344" s="317">
        <v>92.215146635809703</v>
      </c>
      <c r="G344" s="317">
        <v>7.7848533641903304</v>
      </c>
    </row>
    <row r="345" spans="1:7" x14ac:dyDescent="0.25">
      <c r="A345" s="317" t="s">
        <v>239</v>
      </c>
      <c r="B345" s="317" t="s">
        <v>240</v>
      </c>
      <c r="C345" s="317" t="s">
        <v>15</v>
      </c>
      <c r="D345" s="317">
        <v>126.50169099999999</v>
      </c>
      <c r="E345" s="317">
        <v>197.57521019999999</v>
      </c>
      <c r="F345" s="317">
        <v>39.0344669834803</v>
      </c>
      <c r="G345" s="317">
        <v>60.9655330165197</v>
      </c>
    </row>
    <row r="346" spans="1:7" x14ac:dyDescent="0.25">
      <c r="A346" s="317" t="s">
        <v>239</v>
      </c>
      <c r="B346" s="317" t="s">
        <v>240</v>
      </c>
      <c r="C346" s="317" t="s">
        <v>16</v>
      </c>
      <c r="D346" s="317">
        <v>6296.7963859000001</v>
      </c>
      <c r="E346" s="317">
        <v>982.32192689999999</v>
      </c>
      <c r="F346" s="317">
        <v>86.504932538702803</v>
      </c>
      <c r="G346" s="317">
        <v>13.4950674612972</v>
      </c>
    </row>
    <row r="347" spans="1:7" x14ac:dyDescent="0.25">
      <c r="A347" s="317" t="s">
        <v>241</v>
      </c>
      <c r="B347" s="317" t="s">
        <v>242</v>
      </c>
      <c r="C347" s="317" t="s">
        <v>15</v>
      </c>
      <c r="D347" s="317">
        <v>155.38025339999999</v>
      </c>
      <c r="E347" s="317">
        <v>439.23944219999998</v>
      </c>
      <c r="F347" s="317">
        <v>26.131030396363499</v>
      </c>
      <c r="G347" s="317">
        <v>73.868969603636501</v>
      </c>
    </row>
    <row r="348" spans="1:7" x14ac:dyDescent="0.25">
      <c r="A348" s="317" t="s">
        <v>241</v>
      </c>
      <c r="B348" s="317" t="s">
        <v>242</v>
      </c>
      <c r="C348" s="317" t="s">
        <v>16</v>
      </c>
      <c r="D348" s="317">
        <v>5826.8377688999999</v>
      </c>
      <c r="E348" s="317">
        <v>1186.1761349000001</v>
      </c>
      <c r="F348" s="317">
        <v>83.086071820601006</v>
      </c>
      <c r="G348" s="317">
        <v>16.913928179399001</v>
      </c>
    </row>
    <row r="349" spans="1:7" x14ac:dyDescent="0.25">
      <c r="A349" s="317" t="s">
        <v>243</v>
      </c>
      <c r="B349" s="317" t="s">
        <v>244</v>
      </c>
      <c r="C349" s="317" t="s">
        <v>15</v>
      </c>
      <c r="D349" s="317">
        <v>952.40689259999999</v>
      </c>
      <c r="E349" s="317">
        <v>983.34005569999999</v>
      </c>
      <c r="F349" s="317">
        <v>49.201001889033897</v>
      </c>
      <c r="G349" s="317">
        <v>50.798998110965996</v>
      </c>
    </row>
    <row r="350" spans="1:7" x14ac:dyDescent="0.25">
      <c r="A350" s="317" t="s">
        <v>243</v>
      </c>
      <c r="B350" s="317" t="s">
        <v>244</v>
      </c>
      <c r="C350" s="317" t="s">
        <v>16</v>
      </c>
      <c r="D350" s="317">
        <v>9567.2214442000004</v>
      </c>
      <c r="E350" s="317">
        <v>2252.4748635999999</v>
      </c>
      <c r="F350" s="317">
        <v>80.943039440754902</v>
      </c>
      <c r="G350" s="317">
        <v>19.056960559245098</v>
      </c>
    </row>
    <row r="351" spans="1:7" x14ac:dyDescent="0.25">
      <c r="A351" s="317" t="s">
        <v>245</v>
      </c>
      <c r="B351" s="317" t="s">
        <v>246</v>
      </c>
      <c r="C351" s="317" t="s">
        <v>15</v>
      </c>
      <c r="D351" s="317">
        <v>88.078115600000004</v>
      </c>
      <c r="E351" s="317">
        <v>151.0300579</v>
      </c>
      <c r="F351" s="317">
        <v>36.8360956928978</v>
      </c>
      <c r="G351" s="317">
        <v>63.1639043071022</v>
      </c>
    </row>
    <row r="352" spans="1:7" x14ac:dyDescent="0.25">
      <c r="A352" s="317" t="s">
        <v>245</v>
      </c>
      <c r="B352" s="317" t="s">
        <v>246</v>
      </c>
      <c r="C352" s="317" t="s">
        <v>16</v>
      </c>
      <c r="D352" s="317">
        <v>15795.264579799999</v>
      </c>
      <c r="E352" s="317">
        <v>1975.4904452000001</v>
      </c>
      <c r="F352" s="317">
        <v>88.883474886571406</v>
      </c>
      <c r="G352" s="317">
        <v>11.116525113428599</v>
      </c>
    </row>
    <row r="353" spans="1:7" x14ac:dyDescent="0.25">
      <c r="A353" s="317" t="s">
        <v>247</v>
      </c>
      <c r="B353" s="317" t="s">
        <v>248</v>
      </c>
      <c r="C353" s="317" t="s">
        <v>15</v>
      </c>
      <c r="D353" s="317">
        <v>16.958846300000001</v>
      </c>
      <c r="E353" s="317">
        <v>177.7722406</v>
      </c>
      <c r="F353" s="317">
        <v>8.7088541280051803</v>
      </c>
      <c r="G353" s="317">
        <v>91.2911458719948</v>
      </c>
    </row>
    <row r="354" spans="1:7" x14ac:dyDescent="0.25">
      <c r="A354" s="317" t="s">
        <v>247</v>
      </c>
      <c r="B354" s="317" t="s">
        <v>248</v>
      </c>
      <c r="C354" s="317" t="s">
        <v>16</v>
      </c>
      <c r="D354" s="317">
        <v>17626.2051144</v>
      </c>
      <c r="E354" s="317">
        <v>1881.4694296</v>
      </c>
      <c r="F354" s="317">
        <v>90.355234677735098</v>
      </c>
      <c r="G354" s="317">
        <v>9.6447653222648508</v>
      </c>
    </row>
    <row r="355" spans="1:7" x14ac:dyDescent="0.25">
      <c r="A355" s="317" t="s">
        <v>249</v>
      </c>
      <c r="B355" s="317" t="s">
        <v>250</v>
      </c>
      <c r="C355" s="317" t="s">
        <v>15</v>
      </c>
      <c r="D355" s="317">
        <v>0</v>
      </c>
      <c r="E355" s="317">
        <v>49.485179799999997</v>
      </c>
      <c r="F355" s="317">
        <v>0</v>
      </c>
      <c r="G355" s="317">
        <v>100</v>
      </c>
    </row>
    <row r="356" spans="1:7" x14ac:dyDescent="0.25">
      <c r="A356" s="317" t="s">
        <v>249</v>
      </c>
      <c r="B356" s="317" t="s">
        <v>250</v>
      </c>
      <c r="C356" s="317" t="s">
        <v>16</v>
      </c>
      <c r="D356" s="317">
        <v>14733.888459399999</v>
      </c>
      <c r="E356" s="317">
        <v>794.55115090000004</v>
      </c>
      <c r="F356" s="317">
        <v>94.883251821561203</v>
      </c>
      <c r="G356" s="317">
        <v>5.11674817843884</v>
      </c>
    </row>
    <row r="357" spans="1:7" x14ac:dyDescent="0.25">
      <c r="A357" s="317" t="s">
        <v>251</v>
      </c>
      <c r="B357" s="317" t="s">
        <v>252</v>
      </c>
      <c r="C357" s="317" t="s">
        <v>15</v>
      </c>
      <c r="D357" s="317">
        <v>201.47838809999999</v>
      </c>
      <c r="E357" s="317">
        <v>825.58807990000003</v>
      </c>
      <c r="F357" s="317">
        <v>19.616879177482801</v>
      </c>
      <c r="G357" s="317">
        <v>80.383120822517199</v>
      </c>
    </row>
    <row r="358" spans="1:7" x14ac:dyDescent="0.25">
      <c r="A358" s="317" t="s">
        <v>251</v>
      </c>
      <c r="B358" s="317" t="s">
        <v>252</v>
      </c>
      <c r="C358" s="317" t="s">
        <v>16</v>
      </c>
      <c r="D358" s="317">
        <v>10289.1885442</v>
      </c>
      <c r="E358" s="317">
        <v>4101.5660773</v>
      </c>
      <c r="F358" s="317">
        <v>71.498603199222103</v>
      </c>
      <c r="G358" s="317">
        <v>28.501396800777901</v>
      </c>
    </row>
    <row r="359" spans="1:7" x14ac:dyDescent="0.25">
      <c r="A359" s="317" t="s">
        <v>253</v>
      </c>
      <c r="B359" s="317" t="s">
        <v>254</v>
      </c>
      <c r="C359" s="317" t="s">
        <v>15</v>
      </c>
      <c r="D359" s="317">
        <v>22.361945200000001</v>
      </c>
      <c r="E359" s="317">
        <v>29.051341499999999</v>
      </c>
      <c r="F359" s="317">
        <v>43.494486805489501</v>
      </c>
      <c r="G359" s="317">
        <v>56.505513194510499</v>
      </c>
    </row>
    <row r="360" spans="1:7" x14ac:dyDescent="0.25">
      <c r="A360" s="317" t="s">
        <v>253</v>
      </c>
      <c r="B360" s="317" t="s">
        <v>254</v>
      </c>
      <c r="C360" s="317" t="s">
        <v>16</v>
      </c>
      <c r="D360" s="317">
        <v>13112.028079600001</v>
      </c>
      <c r="E360" s="317">
        <v>318.82846360000002</v>
      </c>
      <c r="F360" s="317">
        <v>97.626149437494902</v>
      </c>
      <c r="G360" s="317">
        <v>2.3738505625050501</v>
      </c>
    </row>
    <row r="361" spans="1:7" x14ac:dyDescent="0.25">
      <c r="A361" s="317" t="s">
        <v>255</v>
      </c>
      <c r="B361" s="317" t="s">
        <v>256</v>
      </c>
      <c r="C361" s="317" t="s">
        <v>15</v>
      </c>
      <c r="D361" s="317">
        <v>0</v>
      </c>
      <c r="E361" s="317">
        <v>13.404473100000001</v>
      </c>
      <c r="F361" s="317">
        <v>0</v>
      </c>
      <c r="G361" s="317">
        <v>100</v>
      </c>
    </row>
    <row r="362" spans="1:7" x14ac:dyDescent="0.25">
      <c r="A362" s="317" t="s">
        <v>255</v>
      </c>
      <c r="B362" s="317" t="s">
        <v>256</v>
      </c>
      <c r="C362" s="317" t="s">
        <v>16</v>
      </c>
      <c r="D362" s="317">
        <v>10601.5734361</v>
      </c>
      <c r="E362" s="317">
        <v>249.66503410000001</v>
      </c>
      <c r="F362" s="317">
        <v>97.699202401775295</v>
      </c>
      <c r="G362" s="317">
        <v>2.30079759822473</v>
      </c>
    </row>
    <row r="363" spans="1:7" x14ac:dyDescent="0.25">
      <c r="A363" s="317" t="s">
        <v>257</v>
      </c>
      <c r="B363" s="317" t="s">
        <v>258</v>
      </c>
      <c r="C363" s="317" t="s">
        <v>15</v>
      </c>
      <c r="D363" s="317">
        <v>16.204245199999999</v>
      </c>
      <c r="E363" s="317">
        <v>33.564320600000002</v>
      </c>
      <c r="F363" s="317">
        <v>32.559196632505703</v>
      </c>
      <c r="G363" s="317">
        <v>67.440803367494297</v>
      </c>
    </row>
    <row r="364" spans="1:7" x14ac:dyDescent="0.25">
      <c r="A364" s="317" t="s">
        <v>257</v>
      </c>
      <c r="B364" s="317" t="s">
        <v>258</v>
      </c>
      <c r="C364" s="317" t="s">
        <v>16</v>
      </c>
      <c r="D364" s="317">
        <v>18344.280788200002</v>
      </c>
      <c r="E364" s="317">
        <v>704.10386759999994</v>
      </c>
      <c r="F364" s="317">
        <v>96.303603269657799</v>
      </c>
      <c r="G364" s="317">
        <v>3.69639673034222</v>
      </c>
    </row>
    <row r="365" spans="1:7" x14ac:dyDescent="0.25">
      <c r="A365" s="317" t="s">
        <v>259</v>
      </c>
      <c r="B365" s="317" t="s">
        <v>260</v>
      </c>
      <c r="C365" s="317" t="s">
        <v>15</v>
      </c>
      <c r="D365" s="317">
        <v>17.068844800000001</v>
      </c>
      <c r="E365" s="317">
        <v>0</v>
      </c>
      <c r="F365" s="317">
        <v>100</v>
      </c>
      <c r="G365" s="317">
        <v>0</v>
      </c>
    </row>
    <row r="366" spans="1:7" x14ac:dyDescent="0.25">
      <c r="A366" s="317" t="s">
        <v>259</v>
      </c>
      <c r="B366" s="317" t="s">
        <v>260</v>
      </c>
      <c r="C366" s="317" t="s">
        <v>16</v>
      </c>
      <c r="D366" s="317">
        <v>19183.030586500001</v>
      </c>
      <c r="E366" s="317">
        <v>759.8669112</v>
      </c>
      <c r="F366" s="317">
        <v>96.189786808623793</v>
      </c>
      <c r="G366" s="317">
        <v>3.8102131913761998</v>
      </c>
    </row>
    <row r="367" spans="1:7" x14ac:dyDescent="0.25">
      <c r="A367" s="317" t="s">
        <v>261</v>
      </c>
      <c r="B367" s="317" t="s">
        <v>262</v>
      </c>
      <c r="C367" s="317" t="s">
        <v>15</v>
      </c>
      <c r="D367" s="317">
        <v>16.4264549</v>
      </c>
      <c r="E367" s="317">
        <v>38.246800499999999</v>
      </c>
      <c r="F367" s="317">
        <v>30.044771945297398</v>
      </c>
      <c r="G367" s="317">
        <v>69.955228054702602</v>
      </c>
    </row>
    <row r="368" spans="1:7" x14ac:dyDescent="0.25">
      <c r="A368" s="317" t="s">
        <v>261</v>
      </c>
      <c r="B368" s="317" t="s">
        <v>262</v>
      </c>
      <c r="C368" s="317" t="s">
        <v>16</v>
      </c>
      <c r="D368" s="317">
        <v>16643.330996000001</v>
      </c>
      <c r="E368" s="317">
        <v>695.73429940000005</v>
      </c>
      <c r="F368" s="317">
        <v>95.987475175005102</v>
      </c>
      <c r="G368" s="317">
        <v>4.0125248249948999</v>
      </c>
    </row>
    <row r="369" spans="1:7" x14ac:dyDescent="0.25">
      <c r="A369" s="317" t="s">
        <v>263</v>
      </c>
      <c r="B369" s="317" t="s">
        <v>264</v>
      </c>
      <c r="C369" s="317" t="s">
        <v>15</v>
      </c>
      <c r="D369" s="317">
        <v>2.7841117999999998</v>
      </c>
      <c r="E369" s="317">
        <v>16.010458799999999</v>
      </c>
      <c r="F369" s="317">
        <v>14.813383392754901</v>
      </c>
      <c r="G369" s="317">
        <v>85.186616607245099</v>
      </c>
    </row>
    <row r="370" spans="1:7" x14ac:dyDescent="0.25">
      <c r="A370" s="317" t="s">
        <v>263</v>
      </c>
      <c r="B370" s="317" t="s">
        <v>264</v>
      </c>
      <c r="C370" s="317" t="s">
        <v>16</v>
      </c>
      <c r="D370" s="317">
        <v>4237.2519650000004</v>
      </c>
      <c r="E370" s="317">
        <v>365.79434529999997</v>
      </c>
      <c r="F370" s="317">
        <v>92.053211707180097</v>
      </c>
      <c r="G370" s="317">
        <v>7.9467882928199298</v>
      </c>
    </row>
    <row r="371" spans="1:7" x14ac:dyDescent="0.25">
      <c r="A371" s="317" t="s">
        <v>265</v>
      </c>
      <c r="B371" s="317" t="s">
        <v>266</v>
      </c>
      <c r="C371" s="317" t="s">
        <v>15</v>
      </c>
      <c r="D371" s="317">
        <v>239.02837479999999</v>
      </c>
      <c r="E371" s="317">
        <v>765.33946200000003</v>
      </c>
      <c r="F371" s="317">
        <v>23.798887821972102</v>
      </c>
      <c r="G371" s="317">
        <v>76.201112178027898</v>
      </c>
    </row>
    <row r="372" spans="1:7" x14ac:dyDescent="0.25">
      <c r="A372" s="317" t="s">
        <v>265</v>
      </c>
      <c r="B372" s="317" t="s">
        <v>266</v>
      </c>
      <c r="C372" s="317" t="s">
        <v>16</v>
      </c>
      <c r="D372" s="317">
        <v>65697.179346999998</v>
      </c>
      <c r="E372" s="317">
        <v>6710.6921716999996</v>
      </c>
      <c r="F372" s="317">
        <v>90.7320957915923</v>
      </c>
      <c r="G372" s="317">
        <v>9.2679042084076499</v>
      </c>
    </row>
    <row r="373" spans="1:7" x14ac:dyDescent="0.25">
      <c r="A373" s="317" t="s">
        <v>267</v>
      </c>
      <c r="B373" s="317" t="s">
        <v>268</v>
      </c>
      <c r="C373" s="317" t="s">
        <v>15</v>
      </c>
      <c r="D373" s="317">
        <v>29.643025300000001</v>
      </c>
      <c r="E373" s="317">
        <v>0</v>
      </c>
      <c r="F373" s="317">
        <v>100</v>
      </c>
      <c r="G373" s="317">
        <v>0</v>
      </c>
    </row>
    <row r="374" spans="1:7" x14ac:dyDescent="0.25">
      <c r="A374" s="317" t="s">
        <v>267</v>
      </c>
      <c r="B374" s="317" t="s">
        <v>268</v>
      </c>
      <c r="C374" s="317" t="s">
        <v>16</v>
      </c>
      <c r="D374" s="317">
        <v>41749.009758699998</v>
      </c>
      <c r="E374" s="317">
        <v>1258.7635467</v>
      </c>
      <c r="F374" s="317">
        <v>97.0731720106468</v>
      </c>
      <c r="G374" s="317">
        <v>2.9268279893531499</v>
      </c>
    </row>
    <row r="375" spans="1:7" x14ac:dyDescent="0.25">
      <c r="A375" s="317" t="s">
        <v>269</v>
      </c>
      <c r="B375" s="317" t="s">
        <v>270</v>
      </c>
      <c r="C375" s="317" t="s">
        <v>15</v>
      </c>
      <c r="D375" s="317">
        <v>84.485209400000002</v>
      </c>
      <c r="E375" s="317">
        <v>105.75165459999999</v>
      </c>
      <c r="F375" s="317">
        <v>44.410535173666403</v>
      </c>
      <c r="G375" s="317">
        <v>55.589464826333597</v>
      </c>
    </row>
    <row r="376" spans="1:7" x14ac:dyDescent="0.25">
      <c r="A376" s="317" t="s">
        <v>269</v>
      </c>
      <c r="B376" s="317" t="s">
        <v>270</v>
      </c>
      <c r="C376" s="317" t="s">
        <v>16</v>
      </c>
      <c r="D376" s="317">
        <v>12979.443928999999</v>
      </c>
      <c r="E376" s="317">
        <v>713.6696455</v>
      </c>
      <c r="F376" s="317">
        <v>94.788112713612307</v>
      </c>
      <c r="G376" s="317">
        <v>5.2118872863877499</v>
      </c>
    </row>
    <row r="377" spans="1:7" x14ac:dyDescent="0.25">
      <c r="A377" s="317" t="s">
        <v>271</v>
      </c>
      <c r="B377" s="317" t="s">
        <v>272</v>
      </c>
      <c r="C377" s="317" t="s">
        <v>15</v>
      </c>
      <c r="D377" s="317">
        <v>124.1352481</v>
      </c>
      <c r="E377" s="317">
        <v>55.339454099999998</v>
      </c>
      <c r="F377" s="317">
        <v>69.165874955272699</v>
      </c>
      <c r="G377" s="317">
        <v>30.834125044727301</v>
      </c>
    </row>
    <row r="378" spans="1:7" x14ac:dyDescent="0.25">
      <c r="A378" s="317" t="s">
        <v>271</v>
      </c>
      <c r="B378" s="317" t="s">
        <v>272</v>
      </c>
      <c r="C378" s="317" t="s">
        <v>16</v>
      </c>
      <c r="D378" s="317">
        <v>19358.504182500001</v>
      </c>
      <c r="E378" s="317">
        <v>1418.0567051</v>
      </c>
      <c r="F378" s="317">
        <v>93.174728422227304</v>
      </c>
      <c r="G378" s="317">
        <v>6.82527157777269</v>
      </c>
    </row>
    <row r="379" spans="1:7" x14ac:dyDescent="0.25">
      <c r="A379" s="317" t="s">
        <v>273</v>
      </c>
      <c r="B379" s="317" t="s">
        <v>274</v>
      </c>
      <c r="C379" s="317" t="s">
        <v>15</v>
      </c>
      <c r="D379" s="317">
        <v>77.1683716</v>
      </c>
      <c r="E379" s="317">
        <v>245.0121987</v>
      </c>
      <c r="F379" s="317">
        <v>23.951901111896401</v>
      </c>
      <c r="G379" s="317">
        <v>76.048098888103596</v>
      </c>
    </row>
    <row r="380" spans="1:7" x14ac:dyDescent="0.25">
      <c r="A380" s="317" t="s">
        <v>273</v>
      </c>
      <c r="B380" s="317" t="s">
        <v>274</v>
      </c>
      <c r="C380" s="317" t="s">
        <v>16</v>
      </c>
      <c r="D380" s="317">
        <v>24475.072874199999</v>
      </c>
      <c r="E380" s="317">
        <v>1964.4742256</v>
      </c>
      <c r="F380" s="317">
        <v>92.569939953264694</v>
      </c>
      <c r="G380" s="317">
        <v>7.4300600467352904</v>
      </c>
    </row>
    <row r="381" spans="1:7" x14ac:dyDescent="0.25">
      <c r="A381" s="317" t="s">
        <v>275</v>
      </c>
      <c r="B381" s="317" t="s">
        <v>276</v>
      </c>
      <c r="C381" s="317" t="s">
        <v>15</v>
      </c>
      <c r="D381" s="317">
        <v>0</v>
      </c>
      <c r="E381" s="317">
        <v>46.1722143</v>
      </c>
      <c r="F381" s="317">
        <v>0</v>
      </c>
      <c r="G381" s="317">
        <v>100</v>
      </c>
    </row>
    <row r="382" spans="1:7" x14ac:dyDescent="0.25">
      <c r="A382" s="317" t="s">
        <v>275</v>
      </c>
      <c r="B382" s="317" t="s">
        <v>276</v>
      </c>
      <c r="C382" s="317" t="s">
        <v>16</v>
      </c>
      <c r="D382" s="317">
        <v>16955.80286</v>
      </c>
      <c r="E382" s="317">
        <v>716.90121020000004</v>
      </c>
      <c r="F382" s="317">
        <v>95.943454904510901</v>
      </c>
      <c r="G382" s="317">
        <v>4.0565450954891</v>
      </c>
    </row>
    <row r="383" spans="1:7" x14ac:dyDescent="0.25">
      <c r="A383" s="317" t="s">
        <v>277</v>
      </c>
      <c r="B383" s="317" t="s">
        <v>278</v>
      </c>
      <c r="C383" s="317" t="s">
        <v>15</v>
      </c>
      <c r="D383" s="317">
        <v>96.721081499999997</v>
      </c>
      <c r="E383" s="317">
        <v>149.6306836</v>
      </c>
      <c r="F383" s="317">
        <v>39.261371421771102</v>
      </c>
      <c r="G383" s="317">
        <v>60.738628578228898</v>
      </c>
    </row>
    <row r="384" spans="1:7" x14ac:dyDescent="0.25">
      <c r="A384" s="317" t="s">
        <v>277</v>
      </c>
      <c r="B384" s="317" t="s">
        <v>278</v>
      </c>
      <c r="C384" s="317" t="s">
        <v>16</v>
      </c>
      <c r="D384" s="317">
        <v>5669.3261180999998</v>
      </c>
      <c r="E384" s="317">
        <v>913.98355560000005</v>
      </c>
      <c r="F384" s="317">
        <v>86.116655589644793</v>
      </c>
      <c r="G384" s="317">
        <v>13.8833444103552</v>
      </c>
    </row>
    <row r="385" spans="1:7" x14ac:dyDescent="0.25">
      <c r="A385" s="317" t="s">
        <v>279</v>
      </c>
      <c r="B385" s="317" t="s">
        <v>280</v>
      </c>
      <c r="C385" s="317" t="s">
        <v>15</v>
      </c>
      <c r="D385" s="317">
        <v>139.66015479999999</v>
      </c>
      <c r="E385" s="317">
        <v>185.55482950000001</v>
      </c>
      <c r="F385" s="317">
        <v>42.943948324093299</v>
      </c>
      <c r="G385" s="317">
        <v>57.056051675906701</v>
      </c>
    </row>
    <row r="386" spans="1:7" x14ac:dyDescent="0.25">
      <c r="A386" s="317" t="s">
        <v>279</v>
      </c>
      <c r="B386" s="317" t="s">
        <v>280</v>
      </c>
      <c r="C386" s="317" t="s">
        <v>16</v>
      </c>
      <c r="D386" s="317">
        <v>26157.912180700001</v>
      </c>
      <c r="E386" s="317">
        <v>1975.1122061999999</v>
      </c>
      <c r="F386" s="317">
        <v>92.979381885725402</v>
      </c>
      <c r="G386" s="317">
        <v>7.0206181142746296</v>
      </c>
    </row>
    <row r="387" spans="1:7" x14ac:dyDescent="0.25">
      <c r="A387" s="317" t="s">
        <v>281</v>
      </c>
      <c r="B387" s="317" t="s">
        <v>282</v>
      </c>
      <c r="C387" s="317" t="s">
        <v>15</v>
      </c>
      <c r="D387" s="317">
        <v>2095.8542986000002</v>
      </c>
      <c r="E387" s="317">
        <v>2056.2900322</v>
      </c>
      <c r="F387" s="317">
        <v>50.476431733195298</v>
      </c>
      <c r="G387" s="317">
        <v>49.523568266804702</v>
      </c>
    </row>
    <row r="388" spans="1:7" x14ac:dyDescent="0.25">
      <c r="A388" s="317" t="s">
        <v>281</v>
      </c>
      <c r="B388" s="317" t="s">
        <v>282</v>
      </c>
      <c r="C388" s="317" t="s">
        <v>16</v>
      </c>
      <c r="D388" s="317">
        <v>18228.770961800001</v>
      </c>
      <c r="E388" s="317">
        <v>2767.8671324000002</v>
      </c>
      <c r="F388" s="317">
        <v>86.817569936757707</v>
      </c>
      <c r="G388" s="317">
        <v>13.1824300632423</v>
      </c>
    </row>
    <row r="389" spans="1:7" x14ac:dyDescent="0.25">
      <c r="A389" s="317" t="s">
        <v>283</v>
      </c>
      <c r="B389" s="317" t="s">
        <v>284</v>
      </c>
      <c r="C389" s="317" t="s">
        <v>15</v>
      </c>
      <c r="D389" s="317">
        <v>788.60211670000001</v>
      </c>
      <c r="E389" s="317">
        <v>1132.4981846000001</v>
      </c>
      <c r="F389" s="317">
        <v>41.049502525524403</v>
      </c>
      <c r="G389" s="317">
        <v>58.950497474475597</v>
      </c>
    </row>
    <row r="390" spans="1:7" x14ac:dyDescent="0.25">
      <c r="A390" s="317" t="s">
        <v>283</v>
      </c>
      <c r="B390" s="317" t="s">
        <v>284</v>
      </c>
      <c r="C390" s="317" t="s">
        <v>16</v>
      </c>
      <c r="D390" s="317">
        <v>13920.3562492</v>
      </c>
      <c r="E390" s="317">
        <v>3063.9784042000001</v>
      </c>
      <c r="F390" s="317">
        <v>81.959973901087494</v>
      </c>
      <c r="G390" s="317">
        <v>18.040026098912499</v>
      </c>
    </row>
    <row r="391" spans="1:7" x14ac:dyDescent="0.25">
      <c r="A391" s="317" t="s">
        <v>285</v>
      </c>
      <c r="B391" s="317" t="s">
        <v>286</v>
      </c>
      <c r="C391" s="317" t="s">
        <v>15</v>
      </c>
      <c r="D391" s="317">
        <v>48.314001099999999</v>
      </c>
      <c r="E391" s="317">
        <v>16.876788000000001</v>
      </c>
      <c r="F391" s="317">
        <v>74.111698549757193</v>
      </c>
      <c r="G391" s="317">
        <v>25.8883014502428</v>
      </c>
    </row>
    <row r="392" spans="1:7" x14ac:dyDescent="0.25">
      <c r="A392" s="317" t="s">
        <v>285</v>
      </c>
      <c r="B392" s="317" t="s">
        <v>286</v>
      </c>
      <c r="C392" s="317" t="s">
        <v>16</v>
      </c>
      <c r="D392" s="317">
        <v>6410.0737571</v>
      </c>
      <c r="E392" s="317">
        <v>340.45111889999998</v>
      </c>
      <c r="F392" s="317">
        <v>94.956671886205498</v>
      </c>
      <c r="G392" s="317">
        <v>5.0433281137945096</v>
      </c>
    </row>
    <row r="393" spans="1:7" x14ac:dyDescent="0.25">
      <c r="A393" s="317" t="s">
        <v>287</v>
      </c>
      <c r="B393" s="317" t="s">
        <v>288</v>
      </c>
      <c r="C393" s="317" t="s">
        <v>15</v>
      </c>
      <c r="D393" s="317">
        <v>61.1751851</v>
      </c>
      <c r="E393" s="317">
        <v>218.70360819999999</v>
      </c>
      <c r="F393" s="317">
        <v>21.857742195717801</v>
      </c>
      <c r="G393" s="317">
        <v>78.142257804282195</v>
      </c>
    </row>
    <row r="394" spans="1:7" x14ac:dyDescent="0.25">
      <c r="A394" s="317" t="s">
        <v>287</v>
      </c>
      <c r="B394" s="317" t="s">
        <v>288</v>
      </c>
      <c r="C394" s="317" t="s">
        <v>16</v>
      </c>
      <c r="D394" s="317">
        <v>10853.0268946</v>
      </c>
      <c r="E394" s="317">
        <v>1336.8366676999999</v>
      </c>
      <c r="F394" s="317">
        <v>89.033210578053698</v>
      </c>
      <c r="G394" s="317">
        <v>10.9667894219463</v>
      </c>
    </row>
    <row r="395" spans="1:7" x14ac:dyDescent="0.25">
      <c r="A395" s="317" t="s">
        <v>289</v>
      </c>
      <c r="B395" s="317" t="s">
        <v>290</v>
      </c>
      <c r="C395" s="317" t="s">
        <v>15</v>
      </c>
      <c r="D395" s="317">
        <v>1253.6494324</v>
      </c>
      <c r="E395" s="317">
        <v>1198.1648588999999</v>
      </c>
      <c r="F395" s="317">
        <v>51.131500328081202</v>
      </c>
      <c r="G395" s="317">
        <v>48.868499671918798</v>
      </c>
    </row>
    <row r="396" spans="1:7" x14ac:dyDescent="0.25">
      <c r="A396" s="317" t="s">
        <v>289</v>
      </c>
      <c r="B396" s="317" t="s">
        <v>290</v>
      </c>
      <c r="C396" s="317" t="s">
        <v>16</v>
      </c>
      <c r="D396" s="317">
        <v>14799.7429846</v>
      </c>
      <c r="E396" s="317">
        <v>1608.1154982</v>
      </c>
      <c r="F396" s="317">
        <v>90.199114041081302</v>
      </c>
      <c r="G396" s="317">
        <v>9.8008859589187303</v>
      </c>
    </row>
    <row r="397" spans="1:7" x14ac:dyDescent="0.25">
      <c r="A397" s="317" t="s">
        <v>291</v>
      </c>
      <c r="B397" s="317" t="s">
        <v>292</v>
      </c>
      <c r="C397" s="317" t="s">
        <v>15</v>
      </c>
      <c r="D397" s="317">
        <v>66.516609900000006</v>
      </c>
      <c r="E397" s="317">
        <v>148.09910479999999</v>
      </c>
      <c r="F397" s="317">
        <v>30.9933547936972</v>
      </c>
      <c r="G397" s="317">
        <v>69.006645206302807</v>
      </c>
    </row>
    <row r="398" spans="1:7" x14ac:dyDescent="0.25">
      <c r="A398" s="317" t="s">
        <v>291</v>
      </c>
      <c r="B398" s="317" t="s">
        <v>292</v>
      </c>
      <c r="C398" s="317" t="s">
        <v>16</v>
      </c>
      <c r="D398" s="317">
        <v>34809.903197</v>
      </c>
      <c r="E398" s="317">
        <v>2660.7154420000002</v>
      </c>
      <c r="F398" s="317">
        <v>92.899195319848005</v>
      </c>
      <c r="G398" s="317">
        <v>7.10080468015195</v>
      </c>
    </row>
    <row r="399" spans="1:7" x14ac:dyDescent="0.25">
      <c r="A399" s="317" t="s">
        <v>293</v>
      </c>
      <c r="B399" s="317" t="s">
        <v>294</v>
      </c>
      <c r="C399" s="317" t="s">
        <v>15</v>
      </c>
      <c r="D399" s="317">
        <v>57.268406599999999</v>
      </c>
      <c r="E399" s="317">
        <v>77.993806800000002</v>
      </c>
      <c r="F399" s="317">
        <v>42.338806352846497</v>
      </c>
      <c r="G399" s="317">
        <v>57.661193647153503</v>
      </c>
    </row>
    <row r="400" spans="1:7" x14ac:dyDescent="0.25">
      <c r="A400" s="317" t="s">
        <v>293</v>
      </c>
      <c r="B400" s="317" t="s">
        <v>294</v>
      </c>
      <c r="C400" s="317" t="s">
        <v>16</v>
      </c>
      <c r="D400" s="317">
        <v>32765.332548499999</v>
      </c>
      <c r="E400" s="317">
        <v>1319.5672384</v>
      </c>
      <c r="F400" s="317">
        <v>96.128587008763503</v>
      </c>
      <c r="G400" s="317">
        <v>3.87141299123653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747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660</v>
      </c>
      <c r="F410" s="5" t="s">
        <v>431</v>
      </c>
      <c r="G410" s="5" t="s">
        <v>661</v>
      </c>
    </row>
    <row r="411" spans="1:7" x14ac:dyDescent="0.25">
      <c r="A411" s="318" t="s">
        <v>70</v>
      </c>
      <c r="B411" s="318" t="s">
        <v>71</v>
      </c>
      <c r="C411" s="318" t="s">
        <v>15</v>
      </c>
      <c r="D411" s="318">
        <v>6.4958847999999998</v>
      </c>
      <c r="E411" s="318">
        <v>7.0864200000000004</v>
      </c>
      <c r="F411" s="318">
        <v>47.826086188258699</v>
      </c>
      <c r="G411" s="318">
        <v>52.173913811741301</v>
      </c>
    </row>
    <row r="412" spans="1:7" x14ac:dyDescent="0.25">
      <c r="A412" s="318" t="s">
        <v>70</v>
      </c>
      <c r="B412" s="318" t="s">
        <v>71</v>
      </c>
      <c r="C412" s="318" t="s">
        <v>16</v>
      </c>
      <c r="D412" s="318">
        <v>134.66255369999999</v>
      </c>
      <c r="E412" s="318">
        <v>10.039094800000001</v>
      </c>
      <c r="F412" s="318">
        <v>93.062211174463599</v>
      </c>
      <c r="G412" s="318">
        <v>6.9377888255364297</v>
      </c>
    </row>
    <row r="413" spans="1:7" x14ac:dyDescent="0.25">
      <c r="A413" s="318" t="s">
        <v>72</v>
      </c>
      <c r="B413" s="318" t="s">
        <v>73</v>
      </c>
      <c r="C413" s="318" t="s">
        <v>15</v>
      </c>
      <c r="D413" s="318">
        <v>42.462312500000003</v>
      </c>
      <c r="E413" s="318">
        <v>15.2864325</v>
      </c>
      <c r="F413" s="318">
        <v>73.529411764705898</v>
      </c>
      <c r="G413" s="318">
        <v>26.470588235294102</v>
      </c>
    </row>
    <row r="414" spans="1:7" x14ac:dyDescent="0.25">
      <c r="A414" s="318" t="s">
        <v>72</v>
      </c>
      <c r="B414" s="318" t="s">
        <v>73</v>
      </c>
      <c r="C414" s="318" t="s">
        <v>16</v>
      </c>
      <c r="D414" s="318">
        <v>287.0452325</v>
      </c>
      <c r="E414" s="318">
        <v>25.477387499999999</v>
      </c>
      <c r="F414" s="318">
        <v>91.847826086956502</v>
      </c>
      <c r="G414" s="318">
        <v>8.1521739130434803</v>
      </c>
    </row>
    <row r="415" spans="1:7" x14ac:dyDescent="0.25">
      <c r="A415" s="318" t="s">
        <v>74</v>
      </c>
      <c r="B415" s="318" t="s">
        <v>75</v>
      </c>
      <c r="C415" s="318" t="s">
        <v>15</v>
      </c>
      <c r="D415" s="318">
        <v>65.780134599999997</v>
      </c>
      <c r="E415" s="318">
        <v>23.378150300000001</v>
      </c>
      <c r="F415" s="318">
        <v>73.7790488834314</v>
      </c>
      <c r="G415" s="318">
        <v>26.2209511165686</v>
      </c>
    </row>
    <row r="416" spans="1:7" x14ac:dyDescent="0.25">
      <c r="A416" s="318" t="s">
        <v>74</v>
      </c>
      <c r="B416" s="318" t="s">
        <v>75</v>
      </c>
      <c r="C416" s="318" t="s">
        <v>16</v>
      </c>
      <c r="D416" s="318">
        <v>231.00262699999999</v>
      </c>
      <c r="E416" s="318">
        <v>15.597670600000001</v>
      </c>
      <c r="F416" s="318">
        <v>93.674918176578899</v>
      </c>
      <c r="G416" s="318">
        <v>6.3250818234211303</v>
      </c>
    </row>
    <row r="417" spans="1:7" x14ac:dyDescent="0.25">
      <c r="A417" s="318" t="s">
        <v>76</v>
      </c>
      <c r="B417" s="318" t="s">
        <v>77</v>
      </c>
      <c r="C417" s="318" t="s">
        <v>15</v>
      </c>
      <c r="D417" s="318">
        <v>1.5853659</v>
      </c>
      <c r="E417" s="318">
        <v>6.3414636</v>
      </c>
      <c r="F417" s="318">
        <v>20</v>
      </c>
      <c r="G417" s="318">
        <v>80</v>
      </c>
    </row>
    <row r="418" spans="1:7" x14ac:dyDescent="0.25">
      <c r="A418" s="318" t="s">
        <v>76</v>
      </c>
      <c r="B418" s="318" t="s">
        <v>77</v>
      </c>
      <c r="C418" s="318" t="s">
        <v>16</v>
      </c>
      <c r="D418" s="318">
        <v>7.9268295000000002</v>
      </c>
      <c r="E418" s="318">
        <v>1.5853659</v>
      </c>
      <c r="F418" s="318">
        <v>83.3333333333333</v>
      </c>
      <c r="G418" s="318">
        <v>16.6666666666667</v>
      </c>
    </row>
    <row r="419" spans="1:7" x14ac:dyDescent="0.25">
      <c r="A419" s="318" t="s">
        <v>78</v>
      </c>
      <c r="B419" s="318" t="s">
        <v>79</v>
      </c>
      <c r="C419" s="318" t="s">
        <v>15</v>
      </c>
      <c r="D419" s="318">
        <v>324.20523750000001</v>
      </c>
      <c r="E419" s="318">
        <v>118.0168563</v>
      </c>
      <c r="F419" s="318">
        <v>73.312763438415104</v>
      </c>
      <c r="G419" s="318">
        <v>26.6872365615849</v>
      </c>
    </row>
    <row r="420" spans="1:7" x14ac:dyDescent="0.25">
      <c r="A420" s="318" t="s">
        <v>78</v>
      </c>
      <c r="B420" s="318" t="s">
        <v>79</v>
      </c>
      <c r="C420" s="318" t="s">
        <v>16</v>
      </c>
      <c r="D420" s="318">
        <v>2328.9376234000001</v>
      </c>
      <c r="E420" s="318">
        <v>157.6506316</v>
      </c>
      <c r="F420" s="318">
        <v>93.659962348692105</v>
      </c>
      <c r="G420" s="318">
        <v>6.3400376513078998</v>
      </c>
    </row>
    <row r="421" spans="1:7" x14ac:dyDescent="0.25">
      <c r="A421" s="318" t="s">
        <v>90</v>
      </c>
      <c r="B421" s="318" t="s">
        <v>91</v>
      </c>
      <c r="C421" s="318" t="s">
        <v>15</v>
      </c>
      <c r="D421" s="318">
        <v>30.239366799999999</v>
      </c>
      <c r="E421" s="318">
        <v>44.064535800000002</v>
      </c>
      <c r="F421" s="318">
        <v>40.696875590488801</v>
      </c>
      <c r="G421" s="318">
        <v>59.303124409511199</v>
      </c>
    </row>
    <row r="422" spans="1:7" x14ac:dyDescent="0.25">
      <c r="A422" s="318" t="s">
        <v>90</v>
      </c>
      <c r="B422" s="318" t="s">
        <v>91</v>
      </c>
      <c r="C422" s="318" t="s">
        <v>16</v>
      </c>
      <c r="D422" s="318">
        <v>1065.2617763999999</v>
      </c>
      <c r="E422" s="318">
        <v>108.1945407</v>
      </c>
      <c r="F422" s="318">
        <v>90.779840789695101</v>
      </c>
      <c r="G422" s="318">
        <v>9.2201592103048693</v>
      </c>
    </row>
    <row r="423" spans="1:7" x14ac:dyDescent="0.25">
      <c r="A423" s="318" t="s">
        <v>106</v>
      </c>
      <c r="B423" s="318" t="s">
        <v>107</v>
      </c>
      <c r="C423" s="318" t="s">
        <v>15</v>
      </c>
      <c r="D423" s="318">
        <v>238.18761079999999</v>
      </c>
      <c r="E423" s="318">
        <v>175.2507425</v>
      </c>
      <c r="F423" s="318">
        <v>57.611396934711998</v>
      </c>
      <c r="G423" s="318">
        <v>42.388603065288002</v>
      </c>
    </row>
    <row r="424" spans="1:7" x14ac:dyDescent="0.25">
      <c r="A424" s="318" t="s">
        <v>106</v>
      </c>
      <c r="B424" s="318" t="s">
        <v>107</v>
      </c>
      <c r="C424" s="318" t="s">
        <v>16</v>
      </c>
      <c r="D424" s="318">
        <v>2393.8617055999998</v>
      </c>
      <c r="E424" s="318">
        <v>224.0770034</v>
      </c>
      <c r="F424" s="318">
        <v>91.440708576191497</v>
      </c>
      <c r="G424" s="318">
        <v>8.5592914238084994</v>
      </c>
    </row>
    <row r="425" spans="1:7" x14ac:dyDescent="0.25">
      <c r="A425" s="318" t="s">
        <v>108</v>
      </c>
      <c r="B425" s="318" t="s">
        <v>109</v>
      </c>
      <c r="C425" s="318" t="s">
        <v>15</v>
      </c>
      <c r="D425" s="318">
        <v>137.15206240000001</v>
      </c>
      <c r="E425" s="318">
        <v>39.701912800000002</v>
      </c>
      <c r="F425" s="318">
        <v>77.551020408163296</v>
      </c>
      <c r="G425" s="318">
        <v>22.4489795918367</v>
      </c>
    </row>
    <row r="426" spans="1:7" x14ac:dyDescent="0.25">
      <c r="A426" s="318" t="s">
        <v>108</v>
      </c>
      <c r="B426" s="318" t="s">
        <v>109</v>
      </c>
      <c r="C426" s="318" t="s">
        <v>16</v>
      </c>
      <c r="D426" s="318">
        <v>893.29303800000002</v>
      </c>
      <c r="E426" s="318">
        <v>64.966766399999997</v>
      </c>
      <c r="F426" s="318">
        <v>93.220338983050894</v>
      </c>
      <c r="G426" s="318">
        <v>6.7796610169491496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748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660</v>
      </c>
      <c r="F436" s="5" t="s">
        <v>431</v>
      </c>
      <c r="G436" s="5" t="s">
        <v>661</v>
      </c>
    </row>
    <row r="437" spans="1:7" x14ac:dyDescent="0.25">
      <c r="A437" s="319" t="s">
        <v>13</v>
      </c>
      <c r="B437" s="319" t="s">
        <v>14</v>
      </c>
      <c r="C437" s="319" t="s">
        <v>15</v>
      </c>
      <c r="D437" s="319">
        <v>846.10797530000002</v>
      </c>
      <c r="E437" s="319">
        <v>429.1265138</v>
      </c>
      <c r="F437" s="319">
        <v>66.349207344379707</v>
      </c>
      <c r="G437" s="319">
        <v>33.6507926556203</v>
      </c>
    </row>
    <row r="438" spans="1:7" x14ac:dyDescent="0.25">
      <c r="A438" s="319" t="s">
        <v>13</v>
      </c>
      <c r="B438" s="319" t="s">
        <v>14</v>
      </c>
      <c r="C438" s="319" t="s">
        <v>16</v>
      </c>
      <c r="D438" s="319">
        <v>7341.9913861000005</v>
      </c>
      <c r="E438" s="319">
        <v>607.58846089999997</v>
      </c>
      <c r="F438" s="319">
        <v>92.356973920712406</v>
      </c>
      <c r="G438" s="319">
        <v>7.6430260792875799</v>
      </c>
    </row>
    <row r="439" spans="1:7" x14ac:dyDescent="0.25">
      <c r="A439" s="319" t="s">
        <v>25</v>
      </c>
      <c r="B439" s="319" t="s">
        <v>26</v>
      </c>
      <c r="C439" s="319" t="s">
        <v>15</v>
      </c>
      <c r="D439" s="319">
        <v>184.07374540000001</v>
      </c>
      <c r="E439" s="319">
        <v>303.26823510000003</v>
      </c>
      <c r="F439" s="319">
        <v>37.770960181009897</v>
      </c>
      <c r="G439" s="319">
        <v>62.229039818990103</v>
      </c>
    </row>
    <row r="440" spans="1:7" x14ac:dyDescent="0.25">
      <c r="A440" s="319" t="s">
        <v>25</v>
      </c>
      <c r="B440" s="319" t="s">
        <v>26</v>
      </c>
      <c r="C440" s="319" t="s">
        <v>16</v>
      </c>
      <c r="D440" s="319">
        <v>6557.0851750000002</v>
      </c>
      <c r="E440" s="319">
        <v>1016.848106</v>
      </c>
      <c r="F440" s="319">
        <v>86.574372016837401</v>
      </c>
      <c r="G440" s="319">
        <v>13.425627983162601</v>
      </c>
    </row>
    <row r="441" spans="1:7" x14ac:dyDescent="0.25">
      <c r="A441" s="319" t="s">
        <v>27</v>
      </c>
      <c r="B441" s="319" t="s">
        <v>28</v>
      </c>
      <c r="C441" s="319" t="s">
        <v>15</v>
      </c>
      <c r="D441" s="319">
        <v>119.2980682</v>
      </c>
      <c r="E441" s="319">
        <v>40.7982333</v>
      </c>
      <c r="F441" s="319">
        <v>74.516442342673301</v>
      </c>
      <c r="G441" s="319">
        <v>25.4835576573266</v>
      </c>
    </row>
    <row r="442" spans="1:7" x14ac:dyDescent="0.25">
      <c r="A442" s="319" t="s">
        <v>27</v>
      </c>
      <c r="B442" s="319" t="s">
        <v>28</v>
      </c>
      <c r="C442" s="319" t="s">
        <v>16</v>
      </c>
      <c r="D442" s="319">
        <v>3361.9201699</v>
      </c>
      <c r="E442" s="319">
        <v>252.95587570000001</v>
      </c>
      <c r="F442" s="319">
        <v>93.002363773775997</v>
      </c>
      <c r="G442" s="319">
        <v>6.9976362262240199</v>
      </c>
    </row>
    <row r="443" spans="1:7" x14ac:dyDescent="0.25">
      <c r="A443" s="319" t="s">
        <v>29</v>
      </c>
      <c r="B443" s="319" t="s">
        <v>30</v>
      </c>
      <c r="C443" s="319" t="s">
        <v>15</v>
      </c>
      <c r="D443" s="319">
        <v>15.843477999999999</v>
      </c>
      <c r="E443" s="319">
        <v>38.477018000000001</v>
      </c>
      <c r="F443" s="319">
        <v>29.1666666666667</v>
      </c>
      <c r="G443" s="319">
        <v>70.8333333333333</v>
      </c>
    </row>
    <row r="444" spans="1:7" x14ac:dyDescent="0.25">
      <c r="A444" s="319" t="s">
        <v>29</v>
      </c>
      <c r="B444" s="319" t="s">
        <v>30</v>
      </c>
      <c r="C444" s="319" t="s">
        <v>16</v>
      </c>
      <c r="D444" s="319">
        <v>496.80620299999998</v>
      </c>
      <c r="E444" s="319">
        <v>73.559004999999999</v>
      </c>
      <c r="F444" s="319">
        <v>87.103174603174594</v>
      </c>
      <c r="G444" s="319">
        <v>12.896825396825401</v>
      </c>
    </row>
    <row r="445" spans="1:7" x14ac:dyDescent="0.25">
      <c r="A445" s="319" t="s">
        <v>31</v>
      </c>
      <c r="B445" s="319" t="s">
        <v>32</v>
      </c>
      <c r="C445" s="319" t="s">
        <v>15</v>
      </c>
      <c r="D445" s="319">
        <v>226.01464250000001</v>
      </c>
      <c r="E445" s="319">
        <v>247.1767437</v>
      </c>
      <c r="F445" s="319">
        <v>47.763896193256599</v>
      </c>
      <c r="G445" s="319">
        <v>52.236103806743401</v>
      </c>
    </row>
    <row r="446" spans="1:7" x14ac:dyDescent="0.25">
      <c r="A446" s="319" t="s">
        <v>31</v>
      </c>
      <c r="B446" s="319" t="s">
        <v>32</v>
      </c>
      <c r="C446" s="319" t="s">
        <v>16</v>
      </c>
      <c r="D446" s="319">
        <v>6015.0931608000001</v>
      </c>
      <c r="E446" s="319">
        <v>421.24834040000002</v>
      </c>
      <c r="F446" s="319">
        <v>93.455158643750295</v>
      </c>
      <c r="G446" s="319">
        <v>6.5448413562496901</v>
      </c>
    </row>
    <row r="447" spans="1:7" x14ac:dyDescent="0.25">
      <c r="A447" s="319" t="s">
        <v>33</v>
      </c>
      <c r="B447" s="319" t="s">
        <v>34</v>
      </c>
      <c r="C447" s="319" t="s">
        <v>15</v>
      </c>
      <c r="D447" s="319">
        <v>50.210725400000001</v>
      </c>
      <c r="E447" s="319">
        <v>63.505007499999998</v>
      </c>
      <c r="F447" s="319">
        <v>44.154598593806398</v>
      </c>
      <c r="G447" s="319">
        <v>55.845401406193602</v>
      </c>
    </row>
    <row r="448" spans="1:7" x14ac:dyDescent="0.25">
      <c r="A448" s="319" t="s">
        <v>33</v>
      </c>
      <c r="B448" s="319" t="s">
        <v>34</v>
      </c>
      <c r="C448" s="319" t="s">
        <v>16</v>
      </c>
      <c r="D448" s="319">
        <v>531.53135210000005</v>
      </c>
      <c r="E448" s="319">
        <v>52.228315500000001</v>
      </c>
      <c r="F448" s="319">
        <v>91.053113396010204</v>
      </c>
      <c r="G448" s="319">
        <v>8.9468866039898405</v>
      </c>
    </row>
    <row r="449" spans="1:7" x14ac:dyDescent="0.25">
      <c r="A449" s="319" t="s">
        <v>35</v>
      </c>
      <c r="B449" s="319" t="s">
        <v>36</v>
      </c>
      <c r="C449" s="319" t="s">
        <v>15</v>
      </c>
      <c r="D449" s="319">
        <v>135.01588150000001</v>
      </c>
      <c r="E449" s="319">
        <v>135.55335349999999</v>
      </c>
      <c r="F449" s="319">
        <v>49.900677547467701</v>
      </c>
      <c r="G449" s="319">
        <v>50.099322452532299</v>
      </c>
    </row>
    <row r="450" spans="1:7" x14ac:dyDescent="0.25">
      <c r="A450" s="319" t="s">
        <v>35</v>
      </c>
      <c r="B450" s="319" t="s">
        <v>36</v>
      </c>
      <c r="C450" s="319" t="s">
        <v>16</v>
      </c>
      <c r="D450" s="319">
        <v>1232.3575057</v>
      </c>
      <c r="E450" s="319">
        <v>168.19374819999999</v>
      </c>
      <c r="F450" s="319">
        <v>87.990889463584793</v>
      </c>
      <c r="G450" s="319">
        <v>12.0091105364152</v>
      </c>
    </row>
    <row r="451" spans="1:7" x14ac:dyDescent="0.25">
      <c r="A451" s="319" t="s">
        <v>37</v>
      </c>
      <c r="B451" s="319" t="s">
        <v>38</v>
      </c>
      <c r="C451" s="319" t="s">
        <v>15</v>
      </c>
      <c r="D451" s="319">
        <v>45.757549500000003</v>
      </c>
      <c r="E451" s="319">
        <v>67.160795500000006</v>
      </c>
      <c r="F451" s="319">
        <v>40.522688762397301</v>
      </c>
      <c r="G451" s="319">
        <v>59.477311237602699</v>
      </c>
    </row>
    <row r="452" spans="1:7" x14ac:dyDescent="0.25">
      <c r="A452" s="319" t="s">
        <v>37</v>
      </c>
      <c r="B452" s="319" t="s">
        <v>38</v>
      </c>
      <c r="C452" s="319" t="s">
        <v>16</v>
      </c>
      <c r="D452" s="319">
        <v>2711.7601221999998</v>
      </c>
      <c r="E452" s="319">
        <v>149.51330809999999</v>
      </c>
      <c r="F452" s="319">
        <v>94.774588596926804</v>
      </c>
      <c r="G452" s="319">
        <v>5.2254114030732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749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750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751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660</v>
      </c>
      <c r="F16" s="5" t="s">
        <v>431</v>
      </c>
      <c r="G16" s="5" t="s">
        <v>661</v>
      </c>
    </row>
    <row r="17" spans="1:7" x14ac:dyDescent="0.25">
      <c r="A17" s="320" t="s">
        <v>13</v>
      </c>
      <c r="B17" s="320" t="s">
        <v>14</v>
      </c>
      <c r="C17" s="320" t="s">
        <v>15</v>
      </c>
      <c r="D17" s="320">
        <v>100264.407808</v>
      </c>
      <c r="E17" s="320">
        <v>14294.770433</v>
      </c>
      <c r="F17" s="320">
        <v>87.521933508524398</v>
      </c>
      <c r="G17" s="320">
        <v>12.4780664914756</v>
      </c>
    </row>
    <row r="18" spans="1:7" x14ac:dyDescent="0.25">
      <c r="A18" s="320" t="s">
        <v>13</v>
      </c>
      <c r="B18" s="320" t="s">
        <v>14</v>
      </c>
      <c r="C18" s="320" t="s">
        <v>16</v>
      </c>
      <c r="D18" s="320">
        <v>2653050.6729218001</v>
      </c>
      <c r="E18" s="320">
        <v>42739.661573199999</v>
      </c>
      <c r="F18" s="320">
        <v>98.414577683349194</v>
      </c>
      <c r="G18" s="320">
        <v>1.5854223166508401</v>
      </c>
    </row>
    <row r="19" spans="1:7" x14ac:dyDescent="0.25">
      <c r="A19" s="320" t="s">
        <v>13</v>
      </c>
      <c r="B19" s="320" t="s">
        <v>17</v>
      </c>
      <c r="C19" s="320" t="s">
        <v>15</v>
      </c>
      <c r="D19" s="320">
        <v>1193.9903770999999</v>
      </c>
      <c r="E19" s="320">
        <v>81.244112000000001</v>
      </c>
      <c r="F19" s="320">
        <v>93.629084478624904</v>
      </c>
      <c r="G19" s="320">
        <v>6.3709155213750703</v>
      </c>
    </row>
    <row r="20" spans="1:7" x14ac:dyDescent="0.25">
      <c r="A20" s="320" t="s">
        <v>13</v>
      </c>
      <c r="B20" s="320" t="s">
        <v>17</v>
      </c>
      <c r="C20" s="320" t="s">
        <v>16</v>
      </c>
      <c r="D20" s="320">
        <v>7880.9614428000004</v>
      </c>
      <c r="E20" s="320">
        <v>68.618404200000001</v>
      </c>
      <c r="F20" s="320">
        <v>99.136829800811498</v>
      </c>
      <c r="G20" s="320">
        <v>0.86317019918851601</v>
      </c>
    </row>
    <row r="21" spans="1:7" x14ac:dyDescent="0.25">
      <c r="A21" s="320" t="s">
        <v>13</v>
      </c>
      <c r="B21" s="320" t="s">
        <v>18</v>
      </c>
      <c r="C21" s="320" t="s">
        <v>15</v>
      </c>
      <c r="D21" s="320">
        <v>99070.417430899994</v>
      </c>
      <c r="E21" s="320">
        <v>14213.526320999999</v>
      </c>
      <c r="F21" s="320">
        <v>87.453185464545101</v>
      </c>
      <c r="G21" s="320">
        <v>12.546814535455001</v>
      </c>
    </row>
    <row r="22" spans="1:7" x14ac:dyDescent="0.25">
      <c r="A22" s="320" t="s">
        <v>13</v>
      </c>
      <c r="B22" s="320" t="s">
        <v>18</v>
      </c>
      <c r="C22" s="320" t="s">
        <v>16</v>
      </c>
      <c r="D22" s="320">
        <v>2645169.7114789998</v>
      </c>
      <c r="E22" s="320">
        <v>42671.043168999997</v>
      </c>
      <c r="F22" s="320">
        <v>98.412441544566605</v>
      </c>
      <c r="G22" s="320">
        <v>1.5875584554334301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752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660</v>
      </c>
      <c r="F32" s="5" t="s">
        <v>431</v>
      </c>
      <c r="G32" s="5" t="s">
        <v>661</v>
      </c>
    </row>
    <row r="33" spans="1:7" x14ac:dyDescent="0.25">
      <c r="A33" s="321" t="s">
        <v>13</v>
      </c>
      <c r="B33" s="321" t="s">
        <v>14</v>
      </c>
      <c r="C33" s="321" t="s">
        <v>15</v>
      </c>
      <c r="D33" s="321">
        <v>100264.407808</v>
      </c>
      <c r="E33" s="321">
        <v>14294.770433</v>
      </c>
      <c r="F33" s="321">
        <v>87.521933508524398</v>
      </c>
      <c r="G33" s="321">
        <v>12.4780664914756</v>
      </c>
    </row>
    <row r="34" spans="1:7" x14ac:dyDescent="0.25">
      <c r="A34" s="321" t="s">
        <v>13</v>
      </c>
      <c r="B34" s="321" t="s">
        <v>14</v>
      </c>
      <c r="C34" s="321" t="s">
        <v>16</v>
      </c>
      <c r="D34" s="321">
        <v>2653050.6729218001</v>
      </c>
      <c r="E34" s="321">
        <v>42739.661573199999</v>
      </c>
      <c r="F34" s="321">
        <v>98.414577683349194</v>
      </c>
      <c r="G34" s="321">
        <v>1.5854223166508401</v>
      </c>
    </row>
    <row r="35" spans="1:7" x14ac:dyDescent="0.25">
      <c r="A35" s="321" t="s">
        <v>25</v>
      </c>
      <c r="B35" s="321" t="s">
        <v>26</v>
      </c>
      <c r="C35" s="321" t="s">
        <v>15</v>
      </c>
      <c r="D35" s="321">
        <v>1419.8679393</v>
      </c>
      <c r="E35" s="321">
        <v>313.67584210000001</v>
      </c>
      <c r="F35" s="321">
        <v>81.905513695957694</v>
      </c>
      <c r="G35" s="321">
        <v>18.094486304042299</v>
      </c>
    </row>
    <row r="36" spans="1:7" x14ac:dyDescent="0.25">
      <c r="A36" s="321" t="s">
        <v>25</v>
      </c>
      <c r="B36" s="321" t="s">
        <v>26</v>
      </c>
      <c r="C36" s="321" t="s">
        <v>16</v>
      </c>
      <c r="D36" s="321">
        <v>50587.152814900001</v>
      </c>
      <c r="E36" s="321">
        <v>856.04873540000006</v>
      </c>
      <c r="F36" s="321">
        <v>98.335934176719206</v>
      </c>
      <c r="G36" s="321">
        <v>1.6640658232808001</v>
      </c>
    </row>
    <row r="37" spans="1:7" x14ac:dyDescent="0.25">
      <c r="A37" s="321" t="s">
        <v>27</v>
      </c>
      <c r="B37" s="321" t="s">
        <v>28</v>
      </c>
      <c r="C37" s="321" t="s">
        <v>15</v>
      </c>
      <c r="D37" s="321">
        <v>361.47471949999999</v>
      </c>
      <c r="E37" s="321">
        <v>8.1571555999999994</v>
      </c>
      <c r="F37" s="321">
        <v>97.793167702922503</v>
      </c>
      <c r="G37" s="321">
        <v>2.2068322970775101</v>
      </c>
    </row>
    <row r="38" spans="1:7" x14ac:dyDescent="0.25">
      <c r="A38" s="321" t="s">
        <v>27</v>
      </c>
      <c r="B38" s="321" t="s">
        <v>28</v>
      </c>
      <c r="C38" s="321" t="s">
        <v>16</v>
      </c>
      <c r="D38" s="321">
        <v>11673.111600800001</v>
      </c>
      <c r="E38" s="321">
        <v>30.810351300000001</v>
      </c>
      <c r="F38" s="321">
        <v>99.736751907385397</v>
      </c>
      <c r="G38" s="321">
        <v>0.26324809261456</v>
      </c>
    </row>
    <row r="39" spans="1:7" x14ac:dyDescent="0.25">
      <c r="A39" s="321" t="s">
        <v>29</v>
      </c>
      <c r="B39" s="321" t="s">
        <v>30</v>
      </c>
      <c r="C39" s="321" t="s">
        <v>15</v>
      </c>
      <c r="D39" s="321">
        <v>881.87165890000006</v>
      </c>
      <c r="E39" s="321">
        <v>1.131677</v>
      </c>
      <c r="F39" s="321">
        <v>99.871837743529397</v>
      </c>
      <c r="G39" s="321">
        <v>0.12816225647058699</v>
      </c>
    </row>
    <row r="40" spans="1:7" x14ac:dyDescent="0.25">
      <c r="A40" s="321" t="s">
        <v>29</v>
      </c>
      <c r="B40" s="321" t="s">
        <v>30</v>
      </c>
      <c r="C40" s="321" t="s">
        <v>16</v>
      </c>
      <c r="D40" s="321">
        <v>39343.181469299998</v>
      </c>
      <c r="E40" s="321">
        <v>106.3080193</v>
      </c>
      <c r="F40" s="321">
        <v>99.730521178656304</v>
      </c>
      <c r="G40" s="321">
        <v>0.26947882134373502</v>
      </c>
    </row>
    <row r="41" spans="1:7" x14ac:dyDescent="0.25">
      <c r="A41" s="321" t="s">
        <v>31</v>
      </c>
      <c r="B41" s="321" t="s">
        <v>32</v>
      </c>
      <c r="C41" s="321" t="s">
        <v>15</v>
      </c>
      <c r="D41" s="321">
        <v>769.3615049</v>
      </c>
      <c r="E41" s="321">
        <v>33.015684399999998</v>
      </c>
      <c r="F41" s="321">
        <v>95.885266326077499</v>
      </c>
      <c r="G41" s="321">
        <v>4.1147336739225002</v>
      </c>
    </row>
    <row r="42" spans="1:7" x14ac:dyDescent="0.25">
      <c r="A42" s="321" t="s">
        <v>31</v>
      </c>
      <c r="B42" s="321" t="s">
        <v>32</v>
      </c>
      <c r="C42" s="321" t="s">
        <v>16</v>
      </c>
      <c r="D42" s="321">
        <v>12423.1785103</v>
      </c>
      <c r="E42" s="321">
        <v>18.5225203</v>
      </c>
      <c r="F42" s="321">
        <v>99.851125499202695</v>
      </c>
      <c r="G42" s="321">
        <v>0.14887450079731401</v>
      </c>
    </row>
    <row r="43" spans="1:7" x14ac:dyDescent="0.25">
      <c r="A43" s="321" t="s">
        <v>33</v>
      </c>
      <c r="B43" s="321" t="s">
        <v>34</v>
      </c>
      <c r="C43" s="321" t="s">
        <v>15</v>
      </c>
      <c r="D43" s="321">
        <v>975.87065610000002</v>
      </c>
      <c r="E43" s="321">
        <v>526.40515349999998</v>
      </c>
      <c r="F43" s="321">
        <v>64.959486790900101</v>
      </c>
      <c r="G43" s="321">
        <v>35.040513209099899</v>
      </c>
    </row>
    <row r="44" spans="1:7" x14ac:dyDescent="0.25">
      <c r="A44" s="321" t="s">
        <v>33</v>
      </c>
      <c r="B44" s="321" t="s">
        <v>34</v>
      </c>
      <c r="C44" s="321" t="s">
        <v>16</v>
      </c>
      <c r="D44" s="321">
        <v>48024.124373999999</v>
      </c>
      <c r="E44" s="321">
        <v>1073.0995425999999</v>
      </c>
      <c r="F44" s="321">
        <v>97.814337640713006</v>
      </c>
      <c r="G44" s="321">
        <v>2.1856623592870399</v>
      </c>
    </row>
    <row r="45" spans="1:7" x14ac:dyDescent="0.25">
      <c r="A45" s="321" t="s">
        <v>35</v>
      </c>
      <c r="B45" s="321" t="s">
        <v>36</v>
      </c>
      <c r="C45" s="321" t="s">
        <v>15</v>
      </c>
      <c r="D45" s="321">
        <v>17430.780660100001</v>
      </c>
      <c r="E45" s="321">
        <v>474.96950850000002</v>
      </c>
      <c r="F45" s="321">
        <v>97.347391178656594</v>
      </c>
      <c r="G45" s="321">
        <v>2.65260882134343</v>
      </c>
    </row>
    <row r="46" spans="1:7" x14ac:dyDescent="0.25">
      <c r="A46" s="321" t="s">
        <v>35</v>
      </c>
      <c r="B46" s="321" t="s">
        <v>36</v>
      </c>
      <c r="C46" s="321" t="s">
        <v>16</v>
      </c>
      <c r="D46" s="321">
        <v>241047.4261678</v>
      </c>
      <c r="E46" s="321">
        <v>0</v>
      </c>
      <c r="F46" s="321">
        <v>100</v>
      </c>
      <c r="G46" s="321">
        <v>0</v>
      </c>
    </row>
    <row r="47" spans="1:7" x14ac:dyDescent="0.25">
      <c r="A47" s="321" t="s">
        <v>37</v>
      </c>
      <c r="B47" s="321" t="s">
        <v>38</v>
      </c>
      <c r="C47" s="321" t="s">
        <v>15</v>
      </c>
      <c r="D47" s="321">
        <v>221.18518409999999</v>
      </c>
      <c r="E47" s="321">
        <v>21.593629</v>
      </c>
      <c r="F47" s="321">
        <v>91.105636968780402</v>
      </c>
      <c r="G47" s="321">
        <v>8.8943630312195499</v>
      </c>
    </row>
    <row r="48" spans="1:7" x14ac:dyDescent="0.25">
      <c r="A48" s="321" t="s">
        <v>37</v>
      </c>
      <c r="B48" s="321" t="s">
        <v>38</v>
      </c>
      <c r="C48" s="321" t="s">
        <v>16</v>
      </c>
      <c r="D48" s="321">
        <v>9469.3755896999992</v>
      </c>
      <c r="E48" s="321">
        <v>52.0141955</v>
      </c>
      <c r="F48" s="321">
        <v>99.453712150500905</v>
      </c>
      <c r="G48" s="321">
        <v>0.546287849499141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753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660</v>
      </c>
      <c r="F58" s="5" t="s">
        <v>431</v>
      </c>
      <c r="G58" s="5" t="s">
        <v>661</v>
      </c>
    </row>
    <row r="59" spans="1:7" x14ac:dyDescent="0.25">
      <c r="A59" s="322" t="s">
        <v>13</v>
      </c>
      <c r="B59" s="322" t="s">
        <v>14</v>
      </c>
      <c r="C59" s="322" t="s">
        <v>15</v>
      </c>
      <c r="D59" s="322">
        <v>99070.417430899994</v>
      </c>
      <c r="E59" s="322">
        <v>14213.526320999999</v>
      </c>
      <c r="F59" s="322">
        <v>87.453185464545101</v>
      </c>
      <c r="G59" s="322">
        <v>12.546814535455001</v>
      </c>
    </row>
    <row r="60" spans="1:7" x14ac:dyDescent="0.25">
      <c r="A60" s="322" t="s">
        <v>13</v>
      </c>
      <c r="B60" s="322" t="s">
        <v>14</v>
      </c>
      <c r="C60" s="322" t="s">
        <v>16</v>
      </c>
      <c r="D60" s="322">
        <v>2645169.7114789998</v>
      </c>
      <c r="E60" s="322">
        <v>42671.043168999997</v>
      </c>
      <c r="F60" s="322">
        <v>98.412441544566605</v>
      </c>
      <c r="G60" s="322">
        <v>1.5875584554334301</v>
      </c>
    </row>
    <row r="61" spans="1:7" x14ac:dyDescent="0.25">
      <c r="A61" s="322" t="s">
        <v>40</v>
      </c>
      <c r="B61" s="322" t="s">
        <v>41</v>
      </c>
      <c r="C61" s="322" t="s">
        <v>15</v>
      </c>
      <c r="D61" s="322">
        <v>219.39092819999999</v>
      </c>
      <c r="E61" s="322">
        <v>0</v>
      </c>
      <c r="F61" s="322">
        <v>100</v>
      </c>
      <c r="G61" s="322">
        <v>0</v>
      </c>
    </row>
    <row r="62" spans="1:7" x14ac:dyDescent="0.25">
      <c r="A62" s="322" t="s">
        <v>40</v>
      </c>
      <c r="B62" s="322" t="s">
        <v>41</v>
      </c>
      <c r="C62" s="322" t="s">
        <v>16</v>
      </c>
      <c r="D62" s="322">
        <v>3396.0133771000001</v>
      </c>
      <c r="E62" s="322">
        <v>0</v>
      </c>
      <c r="F62" s="322">
        <v>100</v>
      </c>
      <c r="G62" s="322">
        <v>0</v>
      </c>
    </row>
    <row r="63" spans="1:7" x14ac:dyDescent="0.25">
      <c r="A63" s="322" t="s">
        <v>42</v>
      </c>
      <c r="B63" s="322" t="s">
        <v>43</v>
      </c>
      <c r="C63" s="322" t="s">
        <v>15</v>
      </c>
      <c r="D63" s="322">
        <v>839.14167310000005</v>
      </c>
      <c r="E63" s="322">
        <v>110.2811916</v>
      </c>
      <c r="F63" s="322">
        <v>88.384396910975298</v>
      </c>
      <c r="G63" s="322">
        <v>11.615603089024701</v>
      </c>
    </row>
    <row r="64" spans="1:7" x14ac:dyDescent="0.25">
      <c r="A64" s="322" t="s">
        <v>42</v>
      </c>
      <c r="B64" s="322" t="s">
        <v>43</v>
      </c>
      <c r="C64" s="322" t="s">
        <v>16</v>
      </c>
      <c r="D64" s="322">
        <v>22738.126154400001</v>
      </c>
      <c r="E64" s="322">
        <v>158.27849019999999</v>
      </c>
      <c r="F64" s="322">
        <v>99.308719020925693</v>
      </c>
      <c r="G64" s="322">
        <v>0.69128097907428099</v>
      </c>
    </row>
    <row r="65" spans="1:7" x14ac:dyDescent="0.25">
      <c r="A65" s="322" t="s">
        <v>25</v>
      </c>
      <c r="B65" s="322" t="s">
        <v>26</v>
      </c>
      <c r="C65" s="322" t="s">
        <v>15</v>
      </c>
      <c r="D65" s="322">
        <v>932.52595880000001</v>
      </c>
      <c r="E65" s="322">
        <v>313.67584210000001</v>
      </c>
      <c r="F65" s="322">
        <v>74.8294504250062</v>
      </c>
      <c r="G65" s="322">
        <v>25.1705495749938</v>
      </c>
    </row>
    <row r="66" spans="1:7" x14ac:dyDescent="0.25">
      <c r="A66" s="322" t="s">
        <v>25</v>
      </c>
      <c r="B66" s="322" t="s">
        <v>26</v>
      </c>
      <c r="C66" s="322" t="s">
        <v>16</v>
      </c>
      <c r="D66" s="322">
        <v>43048.122105499999</v>
      </c>
      <c r="E66" s="322">
        <v>821.14616379999995</v>
      </c>
      <c r="F66" s="322">
        <v>98.128197263835702</v>
      </c>
      <c r="G66" s="322">
        <v>1.87180273616427</v>
      </c>
    </row>
    <row r="67" spans="1:7" x14ac:dyDescent="0.25">
      <c r="A67" s="322" t="s">
        <v>27</v>
      </c>
      <c r="B67" s="322" t="s">
        <v>28</v>
      </c>
      <c r="C67" s="322" t="s">
        <v>15</v>
      </c>
      <c r="D67" s="322">
        <v>209.53557359999999</v>
      </c>
      <c r="E67" s="322">
        <v>0</v>
      </c>
      <c r="F67" s="322">
        <v>100</v>
      </c>
      <c r="G67" s="322">
        <v>0</v>
      </c>
    </row>
    <row r="68" spans="1:7" x14ac:dyDescent="0.25">
      <c r="A68" s="322" t="s">
        <v>27</v>
      </c>
      <c r="B68" s="322" t="s">
        <v>28</v>
      </c>
      <c r="C68" s="322" t="s">
        <v>16</v>
      </c>
      <c r="D68" s="322">
        <v>8089.0459064999995</v>
      </c>
      <c r="E68" s="322">
        <v>0</v>
      </c>
      <c r="F68" s="322">
        <v>100</v>
      </c>
      <c r="G68" s="322">
        <v>0</v>
      </c>
    </row>
    <row r="69" spans="1:7" x14ac:dyDescent="0.25">
      <c r="A69" s="322" t="s">
        <v>44</v>
      </c>
      <c r="B69" s="322" t="s">
        <v>45</v>
      </c>
      <c r="C69" s="322" t="s">
        <v>15</v>
      </c>
      <c r="D69" s="322">
        <v>628.02886699999999</v>
      </c>
      <c r="E69" s="322">
        <v>96.934353000000002</v>
      </c>
      <c r="F69" s="322">
        <v>86.629066092483995</v>
      </c>
      <c r="G69" s="322">
        <v>13.370933907515999</v>
      </c>
    </row>
    <row r="70" spans="1:7" x14ac:dyDescent="0.25">
      <c r="A70" s="322" t="s">
        <v>44</v>
      </c>
      <c r="B70" s="322" t="s">
        <v>45</v>
      </c>
      <c r="C70" s="322" t="s">
        <v>16</v>
      </c>
      <c r="D70" s="322">
        <v>6549.6568864999999</v>
      </c>
      <c r="E70" s="322">
        <v>219.0935096</v>
      </c>
      <c r="F70" s="322">
        <v>96.763161635768995</v>
      </c>
      <c r="G70" s="322">
        <v>3.2368383642309602</v>
      </c>
    </row>
    <row r="71" spans="1:7" x14ac:dyDescent="0.25">
      <c r="A71" s="322" t="s">
        <v>46</v>
      </c>
      <c r="B71" s="322" t="s">
        <v>47</v>
      </c>
      <c r="C71" s="322" t="s">
        <v>15</v>
      </c>
      <c r="D71" s="322">
        <v>2130.4982997000002</v>
      </c>
      <c r="E71" s="322">
        <v>131.64627820000001</v>
      </c>
      <c r="F71" s="322">
        <v>94.180465763058805</v>
      </c>
      <c r="G71" s="322">
        <v>5.8195342369412204</v>
      </c>
    </row>
    <row r="72" spans="1:7" x14ac:dyDescent="0.25">
      <c r="A72" s="322" t="s">
        <v>46</v>
      </c>
      <c r="B72" s="322" t="s">
        <v>47</v>
      </c>
      <c r="C72" s="322" t="s">
        <v>16</v>
      </c>
      <c r="D72" s="322">
        <v>46454.479203800001</v>
      </c>
      <c r="E72" s="322">
        <v>392.13518399999998</v>
      </c>
      <c r="F72" s="322">
        <v>99.162938049793993</v>
      </c>
      <c r="G72" s="322">
        <v>0.83706195020599306</v>
      </c>
    </row>
    <row r="73" spans="1:7" x14ac:dyDescent="0.25">
      <c r="A73" s="322" t="s">
        <v>29</v>
      </c>
      <c r="B73" s="322" t="s">
        <v>30</v>
      </c>
      <c r="C73" s="322" t="s">
        <v>15</v>
      </c>
      <c r="D73" s="322">
        <v>828.68283989999998</v>
      </c>
      <c r="E73" s="322">
        <v>0</v>
      </c>
      <c r="F73" s="322">
        <v>100</v>
      </c>
      <c r="G73" s="322">
        <v>0</v>
      </c>
    </row>
    <row r="74" spans="1:7" x14ac:dyDescent="0.25">
      <c r="A74" s="322" t="s">
        <v>29</v>
      </c>
      <c r="B74" s="322" t="s">
        <v>30</v>
      </c>
      <c r="C74" s="322" t="s">
        <v>16</v>
      </c>
      <c r="D74" s="322">
        <v>38773.9479383</v>
      </c>
      <c r="E74" s="322">
        <v>105.1763423</v>
      </c>
      <c r="F74" s="322">
        <v>99.729478623178593</v>
      </c>
      <c r="G74" s="322">
        <v>0.270521376821445</v>
      </c>
    </row>
    <row r="75" spans="1:7" x14ac:dyDescent="0.25">
      <c r="A75" s="322" t="s">
        <v>48</v>
      </c>
      <c r="B75" s="322" t="s">
        <v>49</v>
      </c>
      <c r="C75" s="322" t="s">
        <v>15</v>
      </c>
      <c r="D75" s="322">
        <v>3955.0496085999998</v>
      </c>
      <c r="E75" s="322">
        <v>279.00262509999999</v>
      </c>
      <c r="F75" s="322">
        <v>93.4105058298681</v>
      </c>
      <c r="G75" s="322">
        <v>6.5894941701318803</v>
      </c>
    </row>
    <row r="76" spans="1:7" x14ac:dyDescent="0.25">
      <c r="A76" s="322" t="s">
        <v>48</v>
      </c>
      <c r="B76" s="322" t="s">
        <v>49</v>
      </c>
      <c r="C76" s="322" t="s">
        <v>16</v>
      </c>
      <c r="D76" s="322">
        <v>51079.717440100001</v>
      </c>
      <c r="E76" s="322">
        <v>1105.9826386</v>
      </c>
      <c r="F76" s="322">
        <v>97.880678735875705</v>
      </c>
      <c r="G76" s="322">
        <v>2.11932126412426</v>
      </c>
    </row>
    <row r="77" spans="1:7" x14ac:dyDescent="0.25">
      <c r="A77" s="322" t="s">
        <v>50</v>
      </c>
      <c r="B77" s="322" t="s">
        <v>51</v>
      </c>
      <c r="C77" s="322" t="s">
        <v>15</v>
      </c>
      <c r="D77" s="322">
        <v>200.62535879999999</v>
      </c>
      <c r="E77" s="322">
        <v>0</v>
      </c>
      <c r="F77" s="322">
        <v>100</v>
      </c>
      <c r="G77" s="322">
        <v>0</v>
      </c>
    </row>
    <row r="78" spans="1:7" x14ac:dyDescent="0.25">
      <c r="A78" s="322" t="s">
        <v>50</v>
      </c>
      <c r="B78" s="322" t="s">
        <v>51</v>
      </c>
      <c r="C78" s="322" t="s">
        <v>16</v>
      </c>
      <c r="D78" s="322">
        <v>4487.8524262999999</v>
      </c>
      <c r="E78" s="322">
        <v>60.464457699999997</v>
      </c>
      <c r="F78" s="322">
        <v>98.670619061026699</v>
      </c>
      <c r="G78" s="322">
        <v>1.32938093897329</v>
      </c>
    </row>
    <row r="79" spans="1:7" x14ac:dyDescent="0.25">
      <c r="A79" s="322" t="s">
        <v>31</v>
      </c>
      <c r="B79" s="322" t="s">
        <v>32</v>
      </c>
      <c r="C79" s="322" t="s">
        <v>15</v>
      </c>
      <c r="D79" s="322">
        <v>321.39284909999998</v>
      </c>
      <c r="E79" s="322">
        <v>7.7929539999999999</v>
      </c>
      <c r="F79" s="322">
        <v>97.632657931596</v>
      </c>
      <c r="G79" s="322">
        <v>2.36734206840404</v>
      </c>
    </row>
    <row r="80" spans="1:7" x14ac:dyDescent="0.25">
      <c r="A80" s="322" t="s">
        <v>31</v>
      </c>
      <c r="B80" s="322" t="s">
        <v>32</v>
      </c>
      <c r="C80" s="322" t="s">
        <v>16</v>
      </c>
      <c r="D80" s="322">
        <v>5986.8370090999997</v>
      </c>
      <c r="E80" s="322">
        <v>18.5225203</v>
      </c>
      <c r="F80" s="322">
        <v>99.6915668377668</v>
      </c>
      <c r="G80" s="322">
        <v>0.30843316223317901</v>
      </c>
    </row>
    <row r="81" spans="1:7" x14ac:dyDescent="0.25">
      <c r="A81" s="322" t="s">
        <v>52</v>
      </c>
      <c r="B81" s="322" t="s">
        <v>53</v>
      </c>
      <c r="C81" s="322" t="s">
        <v>15</v>
      </c>
      <c r="D81" s="322">
        <v>2204.1966947999999</v>
      </c>
      <c r="E81" s="322">
        <v>172.9936582</v>
      </c>
      <c r="F81" s="322">
        <v>92.722767952440904</v>
      </c>
      <c r="G81" s="322">
        <v>7.2772320475591297</v>
      </c>
    </row>
    <row r="82" spans="1:7" x14ac:dyDescent="0.25">
      <c r="A82" s="322" t="s">
        <v>52</v>
      </c>
      <c r="B82" s="322" t="s">
        <v>53</v>
      </c>
      <c r="C82" s="322" t="s">
        <v>16</v>
      </c>
      <c r="D82" s="322">
        <v>40979.998065</v>
      </c>
      <c r="E82" s="322">
        <v>659.18181379999999</v>
      </c>
      <c r="F82" s="322">
        <v>98.416919315609206</v>
      </c>
      <c r="G82" s="322">
        <v>1.5830806843907399</v>
      </c>
    </row>
    <row r="83" spans="1:7" x14ac:dyDescent="0.25">
      <c r="A83" s="322" t="s">
        <v>33</v>
      </c>
      <c r="B83" s="322" t="s">
        <v>34</v>
      </c>
      <c r="C83" s="322" t="s">
        <v>15</v>
      </c>
      <c r="D83" s="322">
        <v>866.47365630000002</v>
      </c>
      <c r="E83" s="322">
        <v>522.08642039999995</v>
      </c>
      <c r="F83" s="322">
        <v>62.400876335090203</v>
      </c>
      <c r="G83" s="322">
        <v>37.599123664909797</v>
      </c>
    </row>
    <row r="84" spans="1:7" x14ac:dyDescent="0.25">
      <c r="A84" s="322" t="s">
        <v>33</v>
      </c>
      <c r="B84" s="322" t="s">
        <v>34</v>
      </c>
      <c r="C84" s="322" t="s">
        <v>16</v>
      </c>
      <c r="D84" s="322">
        <v>47444.312639199998</v>
      </c>
      <c r="E84" s="322">
        <v>1069.1516098</v>
      </c>
      <c r="F84" s="322">
        <v>97.796175502304905</v>
      </c>
      <c r="G84" s="322">
        <v>2.2038244976950701</v>
      </c>
    </row>
    <row r="85" spans="1:7" x14ac:dyDescent="0.25">
      <c r="A85" s="322" t="s">
        <v>54</v>
      </c>
      <c r="B85" s="322" t="s">
        <v>55</v>
      </c>
      <c r="C85" s="322" t="s">
        <v>15</v>
      </c>
      <c r="D85" s="322">
        <v>406.12897070000002</v>
      </c>
      <c r="E85" s="322">
        <v>22.701878700000002</v>
      </c>
      <c r="F85" s="322">
        <v>94.706099448823807</v>
      </c>
      <c r="G85" s="322">
        <v>5.2939005511761597</v>
      </c>
    </row>
    <row r="86" spans="1:7" x14ac:dyDescent="0.25">
      <c r="A86" s="322" t="s">
        <v>54</v>
      </c>
      <c r="B86" s="322" t="s">
        <v>55</v>
      </c>
      <c r="C86" s="322" t="s">
        <v>16</v>
      </c>
      <c r="D86" s="322">
        <v>8843.9482293000001</v>
      </c>
      <c r="E86" s="322">
        <v>54.070362799999998</v>
      </c>
      <c r="F86" s="322">
        <v>99.392332548641704</v>
      </c>
      <c r="G86" s="322">
        <v>0.60766745135828004</v>
      </c>
    </row>
    <row r="87" spans="1:7" x14ac:dyDescent="0.25">
      <c r="A87" s="322" t="s">
        <v>35</v>
      </c>
      <c r="B87" s="322" t="s">
        <v>36</v>
      </c>
      <c r="C87" s="322" t="s">
        <v>15</v>
      </c>
      <c r="D87" s="322">
        <v>17160.211425099998</v>
      </c>
      <c r="E87" s="322">
        <v>474.96950850000002</v>
      </c>
      <c r="F87" s="322">
        <v>97.306693306474401</v>
      </c>
      <c r="G87" s="322">
        <v>2.69330669352561</v>
      </c>
    </row>
    <row r="88" spans="1:7" x14ac:dyDescent="0.25">
      <c r="A88" s="322" t="s">
        <v>35</v>
      </c>
      <c r="B88" s="322" t="s">
        <v>36</v>
      </c>
      <c r="C88" s="322" t="s">
        <v>16</v>
      </c>
      <c r="D88" s="322">
        <v>239646.87491390001</v>
      </c>
      <c r="E88" s="322">
        <v>0</v>
      </c>
      <c r="F88" s="322">
        <v>100</v>
      </c>
      <c r="G88" s="322">
        <v>0</v>
      </c>
    </row>
    <row r="89" spans="1:7" x14ac:dyDescent="0.25">
      <c r="A89" s="322" t="s">
        <v>37</v>
      </c>
      <c r="B89" s="322" t="s">
        <v>38</v>
      </c>
      <c r="C89" s="322" t="s">
        <v>15</v>
      </c>
      <c r="D89" s="322">
        <v>108.2668391</v>
      </c>
      <c r="E89" s="322">
        <v>21.593629</v>
      </c>
      <c r="F89" s="322">
        <v>83.371668594809293</v>
      </c>
      <c r="G89" s="322">
        <v>16.6283314051907</v>
      </c>
    </row>
    <row r="90" spans="1:7" x14ac:dyDescent="0.25">
      <c r="A90" s="322" t="s">
        <v>37</v>
      </c>
      <c r="B90" s="322" t="s">
        <v>38</v>
      </c>
      <c r="C90" s="322" t="s">
        <v>16</v>
      </c>
      <c r="D90" s="322">
        <v>6620.4474031999998</v>
      </c>
      <c r="E90" s="322">
        <v>39.668951700000001</v>
      </c>
      <c r="F90" s="322">
        <v>99.404380500487605</v>
      </c>
      <c r="G90" s="322">
        <v>0.59561949951241699</v>
      </c>
    </row>
    <row r="91" spans="1:7" x14ac:dyDescent="0.25">
      <c r="A91" s="322" t="s">
        <v>56</v>
      </c>
      <c r="B91" s="322" t="s">
        <v>57</v>
      </c>
      <c r="C91" s="322" t="s">
        <v>15</v>
      </c>
      <c r="D91" s="322">
        <v>137.05112539999999</v>
      </c>
      <c r="E91" s="322">
        <v>21.106770999999998</v>
      </c>
      <c r="F91" s="322">
        <v>86.654620805894794</v>
      </c>
      <c r="G91" s="322">
        <v>13.345379194105201</v>
      </c>
    </row>
    <row r="92" spans="1:7" x14ac:dyDescent="0.25">
      <c r="A92" s="322" t="s">
        <v>56</v>
      </c>
      <c r="B92" s="322" t="s">
        <v>57</v>
      </c>
      <c r="C92" s="322" t="s">
        <v>16</v>
      </c>
      <c r="D92" s="322">
        <v>2933.5008689000001</v>
      </c>
      <c r="E92" s="322">
        <v>15.792002099999999</v>
      </c>
      <c r="F92" s="322">
        <v>99.464549544900095</v>
      </c>
      <c r="G92" s="322">
        <v>0.53545045509995404</v>
      </c>
    </row>
    <row r="93" spans="1:7" x14ac:dyDescent="0.25">
      <c r="A93" s="322" t="s">
        <v>58</v>
      </c>
      <c r="B93" s="322" t="s">
        <v>59</v>
      </c>
      <c r="C93" s="322" t="s">
        <v>15</v>
      </c>
      <c r="D93" s="322">
        <v>74.4105536</v>
      </c>
      <c r="E93" s="322">
        <v>34.692389800000001</v>
      </c>
      <c r="F93" s="322">
        <v>68.202150447207799</v>
      </c>
      <c r="G93" s="322">
        <v>31.797849552792201</v>
      </c>
    </row>
    <row r="94" spans="1:7" x14ac:dyDescent="0.25">
      <c r="A94" s="322" t="s">
        <v>58</v>
      </c>
      <c r="B94" s="322" t="s">
        <v>59</v>
      </c>
      <c r="C94" s="322" t="s">
        <v>16</v>
      </c>
      <c r="D94" s="322">
        <v>2627.3257094000001</v>
      </c>
      <c r="E94" s="322">
        <v>146.3400729</v>
      </c>
      <c r="F94" s="322">
        <v>94.723947137616193</v>
      </c>
      <c r="G94" s="322">
        <v>5.2760528623838301</v>
      </c>
    </row>
    <row r="95" spans="1:7" x14ac:dyDescent="0.25">
      <c r="A95" s="322" t="s">
        <v>60</v>
      </c>
      <c r="B95" s="322" t="s">
        <v>61</v>
      </c>
      <c r="C95" s="322" t="s">
        <v>15</v>
      </c>
      <c r="D95" s="322">
        <v>187.34947109999999</v>
      </c>
      <c r="E95" s="322">
        <v>0</v>
      </c>
      <c r="F95" s="322">
        <v>100</v>
      </c>
      <c r="G95" s="322">
        <v>0</v>
      </c>
    </row>
    <row r="96" spans="1:7" x14ac:dyDescent="0.25">
      <c r="A96" s="322" t="s">
        <v>60</v>
      </c>
      <c r="B96" s="322" t="s">
        <v>61</v>
      </c>
      <c r="C96" s="322" t="s">
        <v>16</v>
      </c>
      <c r="D96" s="322">
        <v>3644.4413752999999</v>
      </c>
      <c r="E96" s="322">
        <v>6.1885615999999999</v>
      </c>
      <c r="F96" s="322">
        <v>99.830479623873998</v>
      </c>
      <c r="G96" s="322">
        <v>0.16952037612596599</v>
      </c>
    </row>
    <row r="97" spans="1:7" x14ac:dyDescent="0.25">
      <c r="A97" s="322" t="s">
        <v>62</v>
      </c>
      <c r="B97" s="322" t="s">
        <v>63</v>
      </c>
      <c r="C97" s="322" t="s">
        <v>15</v>
      </c>
      <c r="D97" s="322">
        <v>337.38434899999999</v>
      </c>
      <c r="E97" s="322">
        <v>38.9937884</v>
      </c>
      <c r="F97" s="322">
        <v>89.639730758707998</v>
      </c>
      <c r="G97" s="322">
        <v>10.360269241292</v>
      </c>
    </row>
    <row r="98" spans="1:7" x14ac:dyDescent="0.25">
      <c r="A98" s="322" t="s">
        <v>62</v>
      </c>
      <c r="B98" s="322" t="s">
        <v>63</v>
      </c>
      <c r="C98" s="322" t="s">
        <v>16</v>
      </c>
      <c r="D98" s="322">
        <v>6545.2545657000001</v>
      </c>
      <c r="E98" s="322">
        <v>72.530439799999996</v>
      </c>
      <c r="F98" s="322">
        <v>98.904007311514107</v>
      </c>
      <c r="G98" s="322">
        <v>1.0959926884859601</v>
      </c>
    </row>
    <row r="99" spans="1:7" x14ac:dyDescent="0.25">
      <c r="A99" s="322" t="s">
        <v>64</v>
      </c>
      <c r="B99" s="322" t="s">
        <v>65</v>
      </c>
      <c r="C99" s="322" t="s">
        <v>15</v>
      </c>
      <c r="D99" s="322">
        <v>34.470725899999998</v>
      </c>
      <c r="E99" s="322">
        <v>0</v>
      </c>
      <c r="F99" s="322">
        <v>100</v>
      </c>
      <c r="G99" s="322">
        <v>0</v>
      </c>
    </row>
    <row r="100" spans="1:7" x14ac:dyDescent="0.25">
      <c r="A100" s="322" t="s">
        <v>64</v>
      </c>
      <c r="B100" s="322" t="s">
        <v>65</v>
      </c>
      <c r="C100" s="322" t="s">
        <v>16</v>
      </c>
      <c r="D100" s="322">
        <v>540.39373969999997</v>
      </c>
      <c r="E100" s="322">
        <v>0</v>
      </c>
      <c r="F100" s="322">
        <v>100</v>
      </c>
      <c r="G100" s="322">
        <v>0</v>
      </c>
    </row>
    <row r="101" spans="1:7" x14ac:dyDescent="0.25">
      <c r="A101" s="322" t="s">
        <v>66</v>
      </c>
      <c r="B101" s="322" t="s">
        <v>67</v>
      </c>
      <c r="C101" s="322" t="s">
        <v>15</v>
      </c>
      <c r="D101" s="322">
        <v>1056.8082883</v>
      </c>
      <c r="E101" s="322">
        <v>38.657417899999999</v>
      </c>
      <c r="F101" s="322">
        <v>96.4711430324828</v>
      </c>
      <c r="G101" s="322">
        <v>3.5288569675171799</v>
      </c>
    </row>
    <row r="102" spans="1:7" x14ac:dyDescent="0.25">
      <c r="A102" s="322" t="s">
        <v>66</v>
      </c>
      <c r="B102" s="322" t="s">
        <v>67</v>
      </c>
      <c r="C102" s="322" t="s">
        <v>16</v>
      </c>
      <c r="D102" s="322">
        <v>40997.026692200001</v>
      </c>
      <c r="E102" s="322">
        <v>589.05099559999996</v>
      </c>
      <c r="F102" s="322">
        <v>98.583537981095006</v>
      </c>
      <c r="G102" s="322">
        <v>1.4164620189049699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754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660</v>
      </c>
      <c r="F112" s="5" t="s">
        <v>431</v>
      </c>
      <c r="G112" s="5" t="s">
        <v>661</v>
      </c>
    </row>
    <row r="113" spans="1:7" x14ac:dyDescent="0.25">
      <c r="A113" s="323" t="s">
        <v>70</v>
      </c>
      <c r="B113" s="323" t="s">
        <v>71</v>
      </c>
      <c r="C113" s="323" t="s">
        <v>15</v>
      </c>
      <c r="D113" s="323">
        <v>3186.3331911999999</v>
      </c>
      <c r="E113" s="323">
        <v>306.70553030000002</v>
      </c>
      <c r="F113" s="323">
        <v>91.219521031582104</v>
      </c>
      <c r="G113" s="323">
        <v>8.7804789684178708</v>
      </c>
    </row>
    <row r="114" spans="1:7" x14ac:dyDescent="0.25">
      <c r="A114" s="323" t="s">
        <v>70</v>
      </c>
      <c r="B114" s="323" t="s">
        <v>71</v>
      </c>
      <c r="C114" s="323" t="s">
        <v>16</v>
      </c>
      <c r="D114" s="323">
        <v>224893.4622901</v>
      </c>
      <c r="E114" s="323">
        <v>1702.2908289</v>
      </c>
      <c r="F114" s="323">
        <v>99.248754310057194</v>
      </c>
      <c r="G114" s="323">
        <v>0.75124568994283702</v>
      </c>
    </row>
    <row r="115" spans="1:7" x14ac:dyDescent="0.25">
      <c r="A115" s="323" t="s">
        <v>72</v>
      </c>
      <c r="B115" s="323" t="s">
        <v>73</v>
      </c>
      <c r="C115" s="323" t="s">
        <v>15</v>
      </c>
      <c r="D115" s="323">
        <v>908.04048290000003</v>
      </c>
      <c r="E115" s="323">
        <v>79.396979099999996</v>
      </c>
      <c r="F115" s="323">
        <v>91.959290369722694</v>
      </c>
      <c r="G115" s="323">
        <v>8.0407096302773304</v>
      </c>
    </row>
    <row r="116" spans="1:7" x14ac:dyDescent="0.25">
      <c r="A116" s="323" t="s">
        <v>72</v>
      </c>
      <c r="B116" s="323" t="s">
        <v>73</v>
      </c>
      <c r="C116" s="323" t="s">
        <v>16</v>
      </c>
      <c r="D116" s="323">
        <v>76393.950999299996</v>
      </c>
      <c r="E116" s="323">
        <v>640.76687289999995</v>
      </c>
      <c r="F116" s="323">
        <v>99.168210268566099</v>
      </c>
      <c r="G116" s="323">
        <v>0.83178973143385504</v>
      </c>
    </row>
    <row r="117" spans="1:7" x14ac:dyDescent="0.25">
      <c r="A117" s="323" t="s">
        <v>74</v>
      </c>
      <c r="B117" s="323" t="s">
        <v>75</v>
      </c>
      <c r="C117" s="323" t="s">
        <v>15</v>
      </c>
      <c r="D117" s="323">
        <v>2959.7120322999999</v>
      </c>
      <c r="E117" s="323">
        <v>162.1735674</v>
      </c>
      <c r="F117" s="323">
        <v>94.805268731961704</v>
      </c>
      <c r="G117" s="323">
        <v>5.1947312680382698</v>
      </c>
    </row>
    <row r="118" spans="1:7" x14ac:dyDescent="0.25">
      <c r="A118" s="323" t="s">
        <v>74</v>
      </c>
      <c r="B118" s="323" t="s">
        <v>75</v>
      </c>
      <c r="C118" s="323" t="s">
        <v>16</v>
      </c>
      <c r="D118" s="323">
        <v>35472.853364499999</v>
      </c>
      <c r="E118" s="323">
        <v>469.61535470000001</v>
      </c>
      <c r="F118" s="323">
        <v>98.693424877492802</v>
      </c>
      <c r="G118" s="323">
        <v>1.3065751225072</v>
      </c>
    </row>
    <row r="119" spans="1:7" x14ac:dyDescent="0.25">
      <c r="A119" s="323" t="s">
        <v>76</v>
      </c>
      <c r="B119" s="323" t="s">
        <v>77</v>
      </c>
      <c r="C119" s="323" t="s">
        <v>15</v>
      </c>
      <c r="D119" s="323">
        <v>5824.6798836999997</v>
      </c>
      <c r="E119" s="323">
        <v>1008.7729622000001</v>
      </c>
      <c r="F119" s="323">
        <v>85.237727032750996</v>
      </c>
      <c r="G119" s="323">
        <v>14.762272967249</v>
      </c>
    </row>
    <row r="120" spans="1:7" x14ac:dyDescent="0.25">
      <c r="A120" s="323" t="s">
        <v>76</v>
      </c>
      <c r="B120" s="323" t="s">
        <v>77</v>
      </c>
      <c r="C120" s="323" t="s">
        <v>16</v>
      </c>
      <c r="D120" s="323">
        <v>125583.0069863</v>
      </c>
      <c r="E120" s="323">
        <v>3254.6351276</v>
      </c>
      <c r="F120" s="323">
        <v>97.473847647162998</v>
      </c>
      <c r="G120" s="323">
        <v>2.5261523528369998</v>
      </c>
    </row>
    <row r="121" spans="1:7" x14ac:dyDescent="0.25">
      <c r="A121" s="323" t="s">
        <v>78</v>
      </c>
      <c r="B121" s="323" t="s">
        <v>79</v>
      </c>
      <c r="C121" s="323" t="s">
        <v>15</v>
      </c>
      <c r="D121" s="323">
        <v>9719.0087547000003</v>
      </c>
      <c r="E121" s="323">
        <v>3441.6289873000001</v>
      </c>
      <c r="F121" s="323">
        <v>73.849071338567398</v>
      </c>
      <c r="G121" s="323">
        <v>26.150928661432602</v>
      </c>
    </row>
    <row r="122" spans="1:7" x14ac:dyDescent="0.25">
      <c r="A122" s="323" t="s">
        <v>78</v>
      </c>
      <c r="B122" s="323" t="s">
        <v>79</v>
      </c>
      <c r="C122" s="323" t="s">
        <v>16</v>
      </c>
      <c r="D122" s="323">
        <v>111005.20879639999</v>
      </c>
      <c r="E122" s="323">
        <v>4523.0746069999996</v>
      </c>
      <c r="F122" s="323">
        <v>96.084876816522595</v>
      </c>
      <c r="G122" s="323">
        <v>3.9151231834774101</v>
      </c>
    </row>
    <row r="123" spans="1:7" x14ac:dyDescent="0.25">
      <c r="A123" s="323" t="s">
        <v>80</v>
      </c>
      <c r="B123" s="323" t="s">
        <v>81</v>
      </c>
      <c r="C123" s="323" t="s">
        <v>15</v>
      </c>
      <c r="D123" s="323">
        <v>2410.2109795000001</v>
      </c>
      <c r="E123" s="323">
        <v>298.18976889999999</v>
      </c>
      <c r="F123" s="323">
        <v>88.990190278297703</v>
      </c>
      <c r="G123" s="323">
        <v>11.0098097217023</v>
      </c>
    </row>
    <row r="124" spans="1:7" x14ac:dyDescent="0.25">
      <c r="A124" s="323" t="s">
        <v>80</v>
      </c>
      <c r="B124" s="323" t="s">
        <v>81</v>
      </c>
      <c r="C124" s="323" t="s">
        <v>16</v>
      </c>
      <c r="D124" s="323">
        <v>66279.8682176</v>
      </c>
      <c r="E124" s="323">
        <v>1443.5873337999999</v>
      </c>
      <c r="F124" s="323">
        <v>97.868408630294496</v>
      </c>
      <c r="G124" s="323">
        <v>2.13159136970553</v>
      </c>
    </row>
    <row r="125" spans="1:7" x14ac:dyDescent="0.25">
      <c r="A125" s="323" t="s">
        <v>82</v>
      </c>
      <c r="B125" s="323" t="s">
        <v>83</v>
      </c>
      <c r="C125" s="323" t="s">
        <v>15</v>
      </c>
      <c r="D125" s="323">
        <v>13739.387271400001</v>
      </c>
      <c r="E125" s="323">
        <v>1425.1730278</v>
      </c>
      <c r="F125" s="323">
        <v>90.601949547622695</v>
      </c>
      <c r="G125" s="323">
        <v>9.3980504523773405</v>
      </c>
    </row>
    <row r="126" spans="1:7" x14ac:dyDescent="0.25">
      <c r="A126" s="323" t="s">
        <v>82</v>
      </c>
      <c r="B126" s="323" t="s">
        <v>83</v>
      </c>
      <c r="C126" s="323" t="s">
        <v>16</v>
      </c>
      <c r="D126" s="323">
        <v>215857.6899274</v>
      </c>
      <c r="E126" s="323">
        <v>2670.2553948999998</v>
      </c>
      <c r="F126" s="323">
        <v>98.778071431110703</v>
      </c>
      <c r="G126" s="323">
        <v>1.22192856888931</v>
      </c>
    </row>
    <row r="127" spans="1:7" x14ac:dyDescent="0.25">
      <c r="A127" s="323" t="s">
        <v>84</v>
      </c>
      <c r="B127" s="323" t="s">
        <v>85</v>
      </c>
      <c r="C127" s="323" t="s">
        <v>15</v>
      </c>
      <c r="D127" s="323">
        <v>12730.6256992</v>
      </c>
      <c r="E127" s="323">
        <v>1230.8207442</v>
      </c>
      <c r="F127" s="323">
        <v>91.184145932230095</v>
      </c>
      <c r="G127" s="323">
        <v>8.8158540677699406</v>
      </c>
    </row>
    <row r="128" spans="1:7" x14ac:dyDescent="0.25">
      <c r="A128" s="323" t="s">
        <v>84</v>
      </c>
      <c r="B128" s="323" t="s">
        <v>85</v>
      </c>
      <c r="C128" s="323" t="s">
        <v>16</v>
      </c>
      <c r="D128" s="323">
        <v>344576.34300440003</v>
      </c>
      <c r="E128" s="323">
        <v>6546.0568782999999</v>
      </c>
      <c r="F128" s="323">
        <v>98.135676652789201</v>
      </c>
      <c r="G128" s="323">
        <v>1.8643233472107901</v>
      </c>
    </row>
    <row r="129" spans="1:7" x14ac:dyDescent="0.25">
      <c r="A129" s="323" t="s">
        <v>86</v>
      </c>
      <c r="B129" s="323" t="s">
        <v>87</v>
      </c>
      <c r="C129" s="323" t="s">
        <v>15</v>
      </c>
      <c r="D129" s="323">
        <v>2168.7055777</v>
      </c>
      <c r="E129" s="323">
        <v>521.48762859999999</v>
      </c>
      <c r="F129" s="323">
        <v>80.615235092455094</v>
      </c>
      <c r="G129" s="323">
        <v>19.384764907544898</v>
      </c>
    </row>
    <row r="130" spans="1:7" x14ac:dyDescent="0.25">
      <c r="A130" s="323" t="s">
        <v>86</v>
      </c>
      <c r="B130" s="323" t="s">
        <v>87</v>
      </c>
      <c r="C130" s="323" t="s">
        <v>16</v>
      </c>
      <c r="D130" s="323">
        <v>141917.34961619999</v>
      </c>
      <c r="E130" s="323">
        <v>2169.3578057</v>
      </c>
      <c r="F130" s="323">
        <v>98.494408093212996</v>
      </c>
      <c r="G130" s="323">
        <v>1.50559190678701</v>
      </c>
    </row>
    <row r="131" spans="1:7" x14ac:dyDescent="0.25">
      <c r="A131" s="323" t="s">
        <v>88</v>
      </c>
      <c r="B131" s="323" t="s">
        <v>89</v>
      </c>
      <c r="C131" s="323" t="s">
        <v>15</v>
      </c>
      <c r="D131" s="323">
        <v>7049.1213341000002</v>
      </c>
      <c r="E131" s="323">
        <v>303.06919879999998</v>
      </c>
      <c r="F131" s="323">
        <v>95.877838075008995</v>
      </c>
      <c r="G131" s="323">
        <v>4.1221619249910404</v>
      </c>
    </row>
    <row r="132" spans="1:7" x14ac:dyDescent="0.25">
      <c r="A132" s="323" t="s">
        <v>88</v>
      </c>
      <c r="B132" s="323" t="s">
        <v>89</v>
      </c>
      <c r="C132" s="323" t="s">
        <v>16</v>
      </c>
      <c r="D132" s="323">
        <v>287696.34725799999</v>
      </c>
      <c r="E132" s="323">
        <v>2224.8648472999998</v>
      </c>
      <c r="F132" s="323">
        <v>99.232596735111599</v>
      </c>
      <c r="G132" s="323">
        <v>0.76740326488836696</v>
      </c>
    </row>
    <row r="133" spans="1:7" x14ac:dyDescent="0.25">
      <c r="A133" s="323" t="s">
        <v>90</v>
      </c>
      <c r="B133" s="323" t="s">
        <v>91</v>
      </c>
      <c r="C133" s="323" t="s">
        <v>15</v>
      </c>
      <c r="D133" s="323">
        <v>10504.376746899999</v>
      </c>
      <c r="E133" s="323">
        <v>1083.8279385000001</v>
      </c>
      <c r="F133" s="323">
        <v>90.6471453695885</v>
      </c>
      <c r="G133" s="323">
        <v>9.3528546304115299</v>
      </c>
    </row>
    <row r="134" spans="1:7" x14ac:dyDescent="0.25">
      <c r="A134" s="323" t="s">
        <v>90</v>
      </c>
      <c r="B134" s="323" t="s">
        <v>91</v>
      </c>
      <c r="C134" s="323" t="s">
        <v>16</v>
      </c>
      <c r="D134" s="323">
        <v>429435.83511300001</v>
      </c>
      <c r="E134" s="323">
        <v>5327.7398266999999</v>
      </c>
      <c r="F134" s="323">
        <v>98.774566193260597</v>
      </c>
      <c r="G134" s="323">
        <v>1.2254338067394299</v>
      </c>
    </row>
    <row r="135" spans="1:7" x14ac:dyDescent="0.25">
      <c r="A135" s="323" t="s">
        <v>92</v>
      </c>
      <c r="B135" s="323" t="s">
        <v>93</v>
      </c>
      <c r="C135" s="323" t="s">
        <v>15</v>
      </c>
      <c r="D135" s="323">
        <v>674.24531869999998</v>
      </c>
      <c r="E135" s="323">
        <v>0</v>
      </c>
      <c r="F135" s="323">
        <v>100</v>
      </c>
      <c r="G135" s="323">
        <v>0</v>
      </c>
    </row>
    <row r="136" spans="1:7" x14ac:dyDescent="0.25">
      <c r="A136" s="323" t="s">
        <v>92</v>
      </c>
      <c r="B136" s="323" t="s">
        <v>93</v>
      </c>
      <c r="C136" s="323" t="s">
        <v>16</v>
      </c>
      <c r="D136" s="323">
        <v>55283.932623499997</v>
      </c>
      <c r="E136" s="323">
        <v>479.3748162</v>
      </c>
      <c r="F136" s="323">
        <v>99.140340058346794</v>
      </c>
      <c r="G136" s="323">
        <v>0.85965994165316495</v>
      </c>
    </row>
    <row r="137" spans="1:7" x14ac:dyDescent="0.25">
      <c r="A137" s="323" t="s">
        <v>94</v>
      </c>
      <c r="B137" s="323" t="s">
        <v>95</v>
      </c>
      <c r="C137" s="323" t="s">
        <v>15</v>
      </c>
      <c r="D137" s="323">
        <v>290.69680870000002</v>
      </c>
      <c r="E137" s="323">
        <v>64.509432099999998</v>
      </c>
      <c r="F137" s="323">
        <v>81.838879870266098</v>
      </c>
      <c r="G137" s="323">
        <v>18.161120129733899</v>
      </c>
    </row>
    <row r="138" spans="1:7" x14ac:dyDescent="0.25">
      <c r="A138" s="323" t="s">
        <v>94</v>
      </c>
      <c r="B138" s="323" t="s">
        <v>95</v>
      </c>
      <c r="C138" s="323" t="s">
        <v>16</v>
      </c>
      <c r="D138" s="323">
        <v>76524.961521399993</v>
      </c>
      <c r="E138" s="323">
        <v>465.95171649999997</v>
      </c>
      <c r="F138" s="323">
        <v>99.394796480644104</v>
      </c>
      <c r="G138" s="323">
        <v>0.60520351935587602</v>
      </c>
    </row>
    <row r="139" spans="1:7" x14ac:dyDescent="0.25">
      <c r="A139" s="323" t="s">
        <v>96</v>
      </c>
      <c r="B139" s="323" t="s">
        <v>97</v>
      </c>
      <c r="C139" s="323" t="s">
        <v>15</v>
      </c>
      <c r="D139" s="323">
        <v>1621.466441</v>
      </c>
      <c r="E139" s="323">
        <v>36.3560339</v>
      </c>
      <c r="F139" s="323">
        <v>97.807000782626403</v>
      </c>
      <c r="G139" s="323">
        <v>2.19299921737356</v>
      </c>
    </row>
    <row r="140" spans="1:7" x14ac:dyDescent="0.25">
      <c r="A140" s="323" t="s">
        <v>96</v>
      </c>
      <c r="B140" s="323" t="s">
        <v>97</v>
      </c>
      <c r="C140" s="323" t="s">
        <v>16</v>
      </c>
      <c r="D140" s="323">
        <v>31374.908421799999</v>
      </c>
      <c r="E140" s="323">
        <v>103.8637406</v>
      </c>
      <c r="F140" s="323">
        <v>99.670051487192197</v>
      </c>
      <c r="G140" s="323">
        <v>0.32994851280781701</v>
      </c>
    </row>
    <row r="141" spans="1:7" x14ac:dyDescent="0.25">
      <c r="A141" s="323" t="s">
        <v>98</v>
      </c>
      <c r="B141" s="323" t="s">
        <v>99</v>
      </c>
      <c r="C141" s="323" t="s">
        <v>15</v>
      </c>
      <c r="D141" s="323">
        <v>549.36900619999994</v>
      </c>
      <c r="E141" s="323">
        <v>382.5988959</v>
      </c>
      <c r="F141" s="323">
        <v>58.947202469324203</v>
      </c>
      <c r="G141" s="323">
        <v>41.052797530675797</v>
      </c>
    </row>
    <row r="142" spans="1:7" x14ac:dyDescent="0.25">
      <c r="A142" s="323" t="s">
        <v>98</v>
      </c>
      <c r="B142" s="323" t="s">
        <v>99</v>
      </c>
      <c r="C142" s="323" t="s">
        <v>16</v>
      </c>
      <c r="D142" s="323">
        <v>26568.757002300001</v>
      </c>
      <c r="E142" s="323">
        <v>716.92609960000004</v>
      </c>
      <c r="F142" s="323">
        <v>97.372519145214</v>
      </c>
      <c r="G142" s="323">
        <v>2.627480854786</v>
      </c>
    </row>
    <row r="143" spans="1:7" x14ac:dyDescent="0.25">
      <c r="A143" s="323" t="s">
        <v>100</v>
      </c>
      <c r="B143" s="323" t="s">
        <v>101</v>
      </c>
      <c r="C143" s="323" t="s">
        <v>15</v>
      </c>
      <c r="D143" s="323">
        <v>2205.6668714000002</v>
      </c>
      <c r="E143" s="323">
        <v>157.9872819</v>
      </c>
      <c r="F143" s="323">
        <v>93.315972995481303</v>
      </c>
      <c r="G143" s="323">
        <v>6.6840270045187102</v>
      </c>
    </row>
    <row r="144" spans="1:7" x14ac:dyDescent="0.25">
      <c r="A144" s="323" t="s">
        <v>100</v>
      </c>
      <c r="B144" s="323" t="s">
        <v>101</v>
      </c>
      <c r="C144" s="323" t="s">
        <v>16</v>
      </c>
      <c r="D144" s="323">
        <v>87258.167234299995</v>
      </c>
      <c r="E144" s="323">
        <v>316.41554619999999</v>
      </c>
      <c r="F144" s="323">
        <v>99.638690204219301</v>
      </c>
      <c r="G144" s="323">
        <v>0.36130979578067202</v>
      </c>
    </row>
    <row r="145" spans="1:7" x14ac:dyDescent="0.25">
      <c r="A145" s="323" t="s">
        <v>102</v>
      </c>
      <c r="B145" s="323" t="s">
        <v>103</v>
      </c>
      <c r="C145" s="323" t="s">
        <v>15</v>
      </c>
      <c r="D145" s="323">
        <v>259.5119828</v>
      </c>
      <c r="E145" s="323">
        <v>64.564918399999996</v>
      </c>
      <c r="F145" s="323">
        <v>80.077284693562703</v>
      </c>
      <c r="G145" s="323">
        <v>19.922715306437301</v>
      </c>
    </row>
    <row r="146" spans="1:7" x14ac:dyDescent="0.25">
      <c r="A146" s="323" t="s">
        <v>102</v>
      </c>
      <c r="B146" s="323" t="s">
        <v>103</v>
      </c>
      <c r="C146" s="323" t="s">
        <v>16</v>
      </c>
      <c r="D146" s="323">
        <v>6978.3650638999998</v>
      </c>
      <c r="E146" s="323">
        <v>300.75324890000002</v>
      </c>
      <c r="F146" s="323">
        <v>95.868273656561698</v>
      </c>
      <c r="G146" s="323">
        <v>4.1317263434383102</v>
      </c>
    </row>
    <row r="147" spans="1:7" x14ac:dyDescent="0.25">
      <c r="A147" s="323" t="s">
        <v>104</v>
      </c>
      <c r="B147" s="323" t="s">
        <v>105</v>
      </c>
      <c r="C147" s="323" t="s">
        <v>15</v>
      </c>
      <c r="D147" s="323">
        <v>7866.9582188000004</v>
      </c>
      <c r="E147" s="323">
        <v>1247.1379737</v>
      </c>
      <c r="F147" s="323">
        <v>86.316383464042502</v>
      </c>
      <c r="G147" s="323">
        <v>13.683616535957499</v>
      </c>
    </row>
    <row r="148" spans="1:7" x14ac:dyDescent="0.25">
      <c r="A148" s="323" t="s">
        <v>104</v>
      </c>
      <c r="B148" s="323" t="s">
        <v>105</v>
      </c>
      <c r="C148" s="323" t="s">
        <v>16</v>
      </c>
      <c r="D148" s="323">
        <v>124276.1770832</v>
      </c>
      <c r="E148" s="323">
        <v>3297.0811690999999</v>
      </c>
      <c r="F148" s="323">
        <v>97.4155389505069</v>
      </c>
      <c r="G148" s="323">
        <v>2.5844610494931501</v>
      </c>
    </row>
    <row r="149" spans="1:7" x14ac:dyDescent="0.25">
      <c r="A149" s="323" t="s">
        <v>106</v>
      </c>
      <c r="B149" s="323" t="s">
        <v>107</v>
      </c>
      <c r="C149" s="323" t="s">
        <v>15</v>
      </c>
      <c r="D149" s="323">
        <v>15441.092820399999</v>
      </c>
      <c r="E149" s="323">
        <v>2458.7139751999998</v>
      </c>
      <c r="F149" s="323">
        <v>86.2640194764315</v>
      </c>
      <c r="G149" s="323">
        <v>13.7359805235685</v>
      </c>
    </row>
    <row r="150" spans="1:7" x14ac:dyDescent="0.25">
      <c r="A150" s="323" t="s">
        <v>106</v>
      </c>
      <c r="B150" s="323" t="s">
        <v>107</v>
      </c>
      <c r="C150" s="323" t="s">
        <v>16</v>
      </c>
      <c r="D150" s="323">
        <v>184724.25175580001</v>
      </c>
      <c r="E150" s="323">
        <v>6078.0271962999996</v>
      </c>
      <c r="F150" s="323">
        <v>96.814489203336095</v>
      </c>
      <c r="G150" s="323">
        <v>3.18551079666394</v>
      </c>
    </row>
    <row r="151" spans="1:7" x14ac:dyDescent="0.25">
      <c r="A151" s="323" t="s">
        <v>108</v>
      </c>
      <c r="B151" s="323" t="s">
        <v>109</v>
      </c>
      <c r="C151" s="323" t="s">
        <v>15</v>
      </c>
      <c r="D151" s="323">
        <v>155.1983864</v>
      </c>
      <c r="E151" s="323">
        <v>21.6555888</v>
      </c>
      <c r="F151" s="323">
        <v>87.755102040816297</v>
      </c>
      <c r="G151" s="323">
        <v>12.244897959183699</v>
      </c>
    </row>
    <row r="152" spans="1:7" x14ac:dyDescent="0.25">
      <c r="A152" s="323" t="s">
        <v>108</v>
      </c>
      <c r="B152" s="323" t="s">
        <v>109</v>
      </c>
      <c r="C152" s="323" t="s">
        <v>16</v>
      </c>
      <c r="D152" s="323">
        <v>949.23664240000005</v>
      </c>
      <c r="E152" s="323">
        <v>9.0231619999999992</v>
      </c>
      <c r="F152" s="323">
        <v>99.058380414312595</v>
      </c>
      <c r="G152" s="323">
        <v>0.94161958568738202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755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660</v>
      </c>
      <c r="F162" s="5" t="s">
        <v>431</v>
      </c>
      <c r="G162" s="5" t="s">
        <v>661</v>
      </c>
    </row>
    <row r="163" spans="1:7" x14ac:dyDescent="0.25">
      <c r="A163" s="324" t="s">
        <v>70</v>
      </c>
      <c r="B163" s="324" t="s">
        <v>71</v>
      </c>
      <c r="C163" s="324" t="s">
        <v>15</v>
      </c>
      <c r="D163" s="324">
        <v>3172.7508864000001</v>
      </c>
      <c r="E163" s="324">
        <v>306.70553030000002</v>
      </c>
      <c r="F163" s="324">
        <v>91.185245809433496</v>
      </c>
      <c r="G163" s="324">
        <v>8.8147541905665499</v>
      </c>
    </row>
    <row r="164" spans="1:7" x14ac:dyDescent="0.25">
      <c r="A164" s="324" t="s">
        <v>70</v>
      </c>
      <c r="B164" s="324" t="s">
        <v>71</v>
      </c>
      <c r="C164" s="324" t="s">
        <v>16</v>
      </c>
      <c r="D164" s="324">
        <v>224751.4565721</v>
      </c>
      <c r="E164" s="324">
        <v>1699.5948983999999</v>
      </c>
      <c r="F164" s="324">
        <v>99.249464779534705</v>
      </c>
      <c r="G164" s="324">
        <v>0.75053522046525301</v>
      </c>
    </row>
    <row r="165" spans="1:7" x14ac:dyDescent="0.25">
      <c r="A165" s="324" t="s">
        <v>72</v>
      </c>
      <c r="B165" s="324" t="s">
        <v>73</v>
      </c>
      <c r="C165" s="324" t="s">
        <v>15</v>
      </c>
      <c r="D165" s="324">
        <v>851.99023039999997</v>
      </c>
      <c r="E165" s="324">
        <v>77.698486599999995</v>
      </c>
      <c r="F165" s="324">
        <v>91.642526667342594</v>
      </c>
      <c r="G165" s="324">
        <v>8.3574733326574293</v>
      </c>
    </row>
    <row r="166" spans="1:7" x14ac:dyDescent="0.25">
      <c r="A166" s="324" t="s">
        <v>72</v>
      </c>
      <c r="B166" s="324" t="s">
        <v>73</v>
      </c>
      <c r="C166" s="324" t="s">
        <v>16</v>
      </c>
      <c r="D166" s="324">
        <v>76083.126871800006</v>
      </c>
      <c r="E166" s="324">
        <v>639.06838040000002</v>
      </c>
      <c r="F166" s="324">
        <v>99.167035851490894</v>
      </c>
      <c r="G166" s="324">
        <v>0.83296414850913003</v>
      </c>
    </row>
    <row r="167" spans="1:7" x14ac:dyDescent="0.25">
      <c r="A167" s="324" t="s">
        <v>74</v>
      </c>
      <c r="B167" s="324" t="s">
        <v>75</v>
      </c>
      <c r="C167" s="324" t="s">
        <v>15</v>
      </c>
      <c r="D167" s="324">
        <v>2872.5833917</v>
      </c>
      <c r="E167" s="324">
        <v>160.14392309999999</v>
      </c>
      <c r="F167" s="324">
        <v>94.719475030989997</v>
      </c>
      <c r="G167" s="324">
        <v>5.2805249690099796</v>
      </c>
    </row>
    <row r="168" spans="1:7" x14ac:dyDescent="0.25">
      <c r="A168" s="324" t="s">
        <v>74</v>
      </c>
      <c r="B168" s="324" t="s">
        <v>75</v>
      </c>
      <c r="C168" s="324" t="s">
        <v>16</v>
      </c>
      <c r="D168" s="324">
        <v>35226.253066899997</v>
      </c>
      <c r="E168" s="324">
        <v>469.61535470000001</v>
      </c>
      <c r="F168" s="324">
        <v>98.684398571976402</v>
      </c>
      <c r="G168" s="324">
        <v>1.3156014280236099</v>
      </c>
    </row>
    <row r="169" spans="1:7" x14ac:dyDescent="0.25">
      <c r="A169" s="324" t="s">
        <v>76</v>
      </c>
      <c r="B169" s="324" t="s">
        <v>77</v>
      </c>
      <c r="C169" s="324" t="s">
        <v>15</v>
      </c>
      <c r="D169" s="324">
        <v>5818.3384200999999</v>
      </c>
      <c r="E169" s="324">
        <v>1007.1875963</v>
      </c>
      <c r="F169" s="324">
        <v>85.243809870770605</v>
      </c>
      <c r="G169" s="324">
        <v>14.756190129229401</v>
      </c>
    </row>
    <row r="170" spans="1:7" x14ac:dyDescent="0.25">
      <c r="A170" s="324" t="s">
        <v>76</v>
      </c>
      <c r="B170" s="324" t="s">
        <v>77</v>
      </c>
      <c r="C170" s="324" t="s">
        <v>16</v>
      </c>
      <c r="D170" s="324">
        <v>125573.4947909</v>
      </c>
      <c r="E170" s="324">
        <v>3254.6351276</v>
      </c>
      <c r="F170" s="324">
        <v>97.473661125362199</v>
      </c>
      <c r="G170" s="324">
        <v>2.5263388746378301</v>
      </c>
    </row>
    <row r="171" spans="1:7" x14ac:dyDescent="0.25">
      <c r="A171" s="324" t="s">
        <v>78</v>
      </c>
      <c r="B171" s="324" t="s">
        <v>79</v>
      </c>
      <c r="C171" s="324" t="s">
        <v>15</v>
      </c>
      <c r="D171" s="324">
        <v>9308.4241736000004</v>
      </c>
      <c r="E171" s="324">
        <v>3409.9914745999999</v>
      </c>
      <c r="F171" s="324">
        <v>73.1885513972599</v>
      </c>
      <c r="G171" s="324">
        <v>26.8114486027401</v>
      </c>
    </row>
    <row r="172" spans="1:7" x14ac:dyDescent="0.25">
      <c r="A172" s="324" t="s">
        <v>78</v>
      </c>
      <c r="B172" s="324" t="s">
        <v>79</v>
      </c>
      <c r="C172" s="324" t="s">
        <v>16</v>
      </c>
      <c r="D172" s="324">
        <v>108532.03513249999</v>
      </c>
      <c r="E172" s="324">
        <v>4509.6600159</v>
      </c>
      <c r="F172" s="324">
        <v>96.010622443356198</v>
      </c>
      <c r="G172" s="324">
        <v>3.9893775566438201</v>
      </c>
    </row>
    <row r="173" spans="1:7" x14ac:dyDescent="0.25">
      <c r="A173" s="324" t="s">
        <v>80</v>
      </c>
      <c r="B173" s="324" t="s">
        <v>81</v>
      </c>
      <c r="C173" s="324" t="s">
        <v>15</v>
      </c>
      <c r="D173" s="324">
        <v>2410.2109795000001</v>
      </c>
      <c r="E173" s="324">
        <v>298.18976889999999</v>
      </c>
      <c r="F173" s="324">
        <v>88.990190278297703</v>
      </c>
      <c r="G173" s="324">
        <v>11.0098097217023</v>
      </c>
    </row>
    <row r="174" spans="1:7" x14ac:dyDescent="0.25">
      <c r="A174" s="324" t="s">
        <v>80</v>
      </c>
      <c r="B174" s="324" t="s">
        <v>81</v>
      </c>
      <c r="C174" s="324" t="s">
        <v>16</v>
      </c>
      <c r="D174" s="324">
        <v>66279.8682176</v>
      </c>
      <c r="E174" s="324">
        <v>1443.5873337999999</v>
      </c>
      <c r="F174" s="324">
        <v>97.868408630294496</v>
      </c>
      <c r="G174" s="324">
        <v>2.13159136970553</v>
      </c>
    </row>
    <row r="175" spans="1:7" x14ac:dyDescent="0.25">
      <c r="A175" s="324" t="s">
        <v>82</v>
      </c>
      <c r="B175" s="324" t="s">
        <v>83</v>
      </c>
      <c r="C175" s="324" t="s">
        <v>15</v>
      </c>
      <c r="D175" s="324">
        <v>13739.387271400001</v>
      </c>
      <c r="E175" s="324">
        <v>1425.1730278</v>
      </c>
      <c r="F175" s="324">
        <v>90.601949547622695</v>
      </c>
      <c r="G175" s="324">
        <v>9.3980504523773405</v>
      </c>
    </row>
    <row r="176" spans="1:7" x14ac:dyDescent="0.25">
      <c r="A176" s="324" t="s">
        <v>82</v>
      </c>
      <c r="B176" s="324" t="s">
        <v>83</v>
      </c>
      <c r="C176" s="324" t="s">
        <v>16</v>
      </c>
      <c r="D176" s="324">
        <v>215857.6899274</v>
      </c>
      <c r="E176" s="324">
        <v>2670.2553948999998</v>
      </c>
      <c r="F176" s="324">
        <v>98.778071431110703</v>
      </c>
      <c r="G176" s="324">
        <v>1.22192856888931</v>
      </c>
    </row>
    <row r="177" spans="1:7" x14ac:dyDescent="0.25">
      <c r="A177" s="324" t="s">
        <v>84</v>
      </c>
      <c r="B177" s="324" t="s">
        <v>85</v>
      </c>
      <c r="C177" s="324" t="s">
        <v>15</v>
      </c>
      <c r="D177" s="324">
        <v>12730.6256992</v>
      </c>
      <c r="E177" s="324">
        <v>1230.8207442</v>
      </c>
      <c r="F177" s="324">
        <v>91.184145932230095</v>
      </c>
      <c r="G177" s="324">
        <v>8.8158540677699406</v>
      </c>
    </row>
    <row r="178" spans="1:7" x14ac:dyDescent="0.25">
      <c r="A178" s="324" t="s">
        <v>84</v>
      </c>
      <c r="B178" s="324" t="s">
        <v>85</v>
      </c>
      <c r="C178" s="324" t="s">
        <v>16</v>
      </c>
      <c r="D178" s="324">
        <v>344576.34300440003</v>
      </c>
      <c r="E178" s="324">
        <v>6546.0568782999999</v>
      </c>
      <c r="F178" s="324">
        <v>98.135676652789201</v>
      </c>
      <c r="G178" s="324">
        <v>1.8643233472107901</v>
      </c>
    </row>
    <row r="179" spans="1:7" x14ac:dyDescent="0.25">
      <c r="A179" s="324" t="s">
        <v>86</v>
      </c>
      <c r="B179" s="324" t="s">
        <v>87</v>
      </c>
      <c r="C179" s="324" t="s">
        <v>15</v>
      </c>
      <c r="D179" s="324">
        <v>2168.7055777</v>
      </c>
      <c r="E179" s="324">
        <v>521.48762859999999</v>
      </c>
      <c r="F179" s="324">
        <v>80.615235092455094</v>
      </c>
      <c r="G179" s="324">
        <v>19.384764907544898</v>
      </c>
    </row>
    <row r="180" spans="1:7" x14ac:dyDescent="0.25">
      <c r="A180" s="324" t="s">
        <v>86</v>
      </c>
      <c r="B180" s="324" t="s">
        <v>87</v>
      </c>
      <c r="C180" s="324" t="s">
        <v>16</v>
      </c>
      <c r="D180" s="324">
        <v>141917.34961619999</v>
      </c>
      <c r="E180" s="324">
        <v>2169.3578057</v>
      </c>
      <c r="F180" s="324">
        <v>98.494408093212996</v>
      </c>
      <c r="G180" s="324">
        <v>1.50559190678701</v>
      </c>
    </row>
    <row r="181" spans="1:7" x14ac:dyDescent="0.25">
      <c r="A181" s="324" t="s">
        <v>88</v>
      </c>
      <c r="B181" s="324" t="s">
        <v>89</v>
      </c>
      <c r="C181" s="324" t="s">
        <v>15</v>
      </c>
      <c r="D181" s="324">
        <v>7049.1213341000002</v>
      </c>
      <c r="E181" s="324">
        <v>303.06919879999998</v>
      </c>
      <c r="F181" s="324">
        <v>95.877838075008995</v>
      </c>
      <c r="G181" s="324">
        <v>4.1221619249910404</v>
      </c>
    </row>
    <row r="182" spans="1:7" x14ac:dyDescent="0.25">
      <c r="A182" s="324" t="s">
        <v>88</v>
      </c>
      <c r="B182" s="324" t="s">
        <v>89</v>
      </c>
      <c r="C182" s="324" t="s">
        <v>16</v>
      </c>
      <c r="D182" s="324">
        <v>287696.34725799999</v>
      </c>
      <c r="E182" s="324">
        <v>2224.8648472999998</v>
      </c>
      <c r="F182" s="324">
        <v>99.232596735111599</v>
      </c>
      <c r="G182" s="324">
        <v>0.76740326488836696</v>
      </c>
    </row>
    <row r="183" spans="1:7" x14ac:dyDescent="0.25">
      <c r="A183" s="324" t="s">
        <v>90</v>
      </c>
      <c r="B183" s="324" t="s">
        <v>91</v>
      </c>
      <c r="C183" s="324" t="s">
        <v>15</v>
      </c>
      <c r="D183" s="324">
        <v>10434.7881409</v>
      </c>
      <c r="E183" s="324">
        <v>1079.1126419</v>
      </c>
      <c r="F183" s="324">
        <v>90.627740656650204</v>
      </c>
      <c r="G183" s="324">
        <v>9.3722593433498105</v>
      </c>
    </row>
    <row r="184" spans="1:7" x14ac:dyDescent="0.25">
      <c r="A184" s="324" t="s">
        <v>90</v>
      </c>
      <c r="B184" s="324" t="s">
        <v>91</v>
      </c>
      <c r="C184" s="324" t="s">
        <v>16</v>
      </c>
      <c r="D184" s="324">
        <v>428277.05335260002</v>
      </c>
      <c r="E184" s="324">
        <v>5313.0652700000001</v>
      </c>
      <c r="F184" s="324">
        <v>98.774634143675101</v>
      </c>
      <c r="G184" s="324">
        <v>1.2253658563249099</v>
      </c>
    </row>
    <row r="185" spans="1:7" x14ac:dyDescent="0.25">
      <c r="A185" s="324" t="s">
        <v>92</v>
      </c>
      <c r="B185" s="324" t="s">
        <v>93</v>
      </c>
      <c r="C185" s="324" t="s">
        <v>15</v>
      </c>
      <c r="D185" s="324">
        <v>674.24531869999998</v>
      </c>
      <c r="E185" s="324">
        <v>0</v>
      </c>
      <c r="F185" s="324">
        <v>100</v>
      </c>
      <c r="G185" s="324">
        <v>0</v>
      </c>
    </row>
    <row r="186" spans="1:7" x14ac:dyDescent="0.25">
      <c r="A186" s="324" t="s">
        <v>92</v>
      </c>
      <c r="B186" s="324" t="s">
        <v>93</v>
      </c>
      <c r="C186" s="324" t="s">
        <v>16</v>
      </c>
      <c r="D186" s="324">
        <v>55283.932623499997</v>
      </c>
      <c r="E186" s="324">
        <v>479.3748162</v>
      </c>
      <c r="F186" s="324">
        <v>99.140340058346794</v>
      </c>
      <c r="G186" s="324">
        <v>0.85965994165316495</v>
      </c>
    </row>
    <row r="187" spans="1:7" x14ac:dyDescent="0.25">
      <c r="A187" s="324" t="s">
        <v>94</v>
      </c>
      <c r="B187" s="324" t="s">
        <v>95</v>
      </c>
      <c r="C187" s="324" t="s">
        <v>15</v>
      </c>
      <c r="D187" s="324">
        <v>290.69680870000002</v>
      </c>
      <c r="E187" s="324">
        <v>64.509432099999998</v>
      </c>
      <c r="F187" s="324">
        <v>81.838879870266098</v>
      </c>
      <c r="G187" s="324">
        <v>18.161120129733899</v>
      </c>
    </row>
    <row r="188" spans="1:7" x14ac:dyDescent="0.25">
      <c r="A188" s="324" t="s">
        <v>94</v>
      </c>
      <c r="B188" s="324" t="s">
        <v>95</v>
      </c>
      <c r="C188" s="324" t="s">
        <v>16</v>
      </c>
      <c r="D188" s="324">
        <v>76524.961521399993</v>
      </c>
      <c r="E188" s="324">
        <v>465.95171649999997</v>
      </c>
      <c r="F188" s="324">
        <v>99.394796480644104</v>
      </c>
      <c r="G188" s="324">
        <v>0.60520351935587602</v>
      </c>
    </row>
    <row r="189" spans="1:7" x14ac:dyDescent="0.25">
      <c r="A189" s="324" t="s">
        <v>96</v>
      </c>
      <c r="B189" s="324" t="s">
        <v>97</v>
      </c>
      <c r="C189" s="324" t="s">
        <v>15</v>
      </c>
      <c r="D189" s="324">
        <v>1621.466441</v>
      </c>
      <c r="E189" s="324">
        <v>36.3560339</v>
      </c>
      <c r="F189" s="324">
        <v>97.807000782626403</v>
      </c>
      <c r="G189" s="324">
        <v>2.19299921737356</v>
      </c>
    </row>
    <row r="190" spans="1:7" x14ac:dyDescent="0.25">
      <c r="A190" s="324" t="s">
        <v>96</v>
      </c>
      <c r="B190" s="324" t="s">
        <v>97</v>
      </c>
      <c r="C190" s="324" t="s">
        <v>16</v>
      </c>
      <c r="D190" s="324">
        <v>31374.908421799999</v>
      </c>
      <c r="E190" s="324">
        <v>103.8637406</v>
      </c>
      <c r="F190" s="324">
        <v>99.670051487192197</v>
      </c>
      <c r="G190" s="324">
        <v>0.32994851280781701</v>
      </c>
    </row>
    <row r="191" spans="1:7" x14ac:dyDescent="0.25">
      <c r="A191" s="324" t="s">
        <v>98</v>
      </c>
      <c r="B191" s="324" t="s">
        <v>99</v>
      </c>
      <c r="C191" s="324" t="s">
        <v>15</v>
      </c>
      <c r="D191" s="324">
        <v>549.36900619999994</v>
      </c>
      <c r="E191" s="324">
        <v>382.5988959</v>
      </c>
      <c r="F191" s="324">
        <v>58.947202469324203</v>
      </c>
      <c r="G191" s="324">
        <v>41.052797530675797</v>
      </c>
    </row>
    <row r="192" spans="1:7" x14ac:dyDescent="0.25">
      <c r="A192" s="324" t="s">
        <v>98</v>
      </c>
      <c r="B192" s="324" t="s">
        <v>99</v>
      </c>
      <c r="C192" s="324" t="s">
        <v>16</v>
      </c>
      <c r="D192" s="324">
        <v>26568.757002300001</v>
      </c>
      <c r="E192" s="324">
        <v>716.92609960000004</v>
      </c>
      <c r="F192" s="324">
        <v>97.372519145214</v>
      </c>
      <c r="G192" s="324">
        <v>2.627480854786</v>
      </c>
    </row>
    <row r="193" spans="1:7" x14ac:dyDescent="0.25">
      <c r="A193" s="324" t="s">
        <v>100</v>
      </c>
      <c r="B193" s="324" t="s">
        <v>101</v>
      </c>
      <c r="C193" s="324" t="s">
        <v>15</v>
      </c>
      <c r="D193" s="324">
        <v>2205.6668714000002</v>
      </c>
      <c r="E193" s="324">
        <v>157.9872819</v>
      </c>
      <c r="F193" s="324">
        <v>93.315972995481303</v>
      </c>
      <c r="G193" s="324">
        <v>6.6840270045187102</v>
      </c>
    </row>
    <row r="194" spans="1:7" x14ac:dyDescent="0.25">
      <c r="A194" s="324" t="s">
        <v>100</v>
      </c>
      <c r="B194" s="324" t="s">
        <v>101</v>
      </c>
      <c r="C194" s="324" t="s">
        <v>16</v>
      </c>
      <c r="D194" s="324">
        <v>87258.167234299995</v>
      </c>
      <c r="E194" s="324">
        <v>316.41554619999999</v>
      </c>
      <c r="F194" s="324">
        <v>99.638690204219301</v>
      </c>
      <c r="G194" s="324">
        <v>0.36130979578067202</v>
      </c>
    </row>
    <row r="195" spans="1:7" x14ac:dyDescent="0.25">
      <c r="A195" s="324" t="s">
        <v>102</v>
      </c>
      <c r="B195" s="324" t="s">
        <v>103</v>
      </c>
      <c r="C195" s="324" t="s">
        <v>15</v>
      </c>
      <c r="D195" s="324">
        <v>259.5119828</v>
      </c>
      <c r="E195" s="324">
        <v>64.564918399999996</v>
      </c>
      <c r="F195" s="324">
        <v>80.077284693562703</v>
      </c>
      <c r="G195" s="324">
        <v>19.922715306437301</v>
      </c>
    </row>
    <row r="196" spans="1:7" x14ac:dyDescent="0.25">
      <c r="A196" s="324" t="s">
        <v>102</v>
      </c>
      <c r="B196" s="324" t="s">
        <v>103</v>
      </c>
      <c r="C196" s="324" t="s">
        <v>16</v>
      </c>
      <c r="D196" s="324">
        <v>6978.3650638999998</v>
      </c>
      <c r="E196" s="324">
        <v>300.75324890000002</v>
      </c>
      <c r="F196" s="324">
        <v>95.868273656561698</v>
      </c>
      <c r="G196" s="324">
        <v>4.1317263434383102</v>
      </c>
    </row>
    <row r="197" spans="1:7" x14ac:dyDescent="0.25">
      <c r="A197" s="324" t="s">
        <v>104</v>
      </c>
      <c r="B197" s="324" t="s">
        <v>105</v>
      </c>
      <c r="C197" s="324" t="s">
        <v>15</v>
      </c>
      <c r="D197" s="324">
        <v>7866.9582188000004</v>
      </c>
      <c r="E197" s="324">
        <v>1247.1379737</v>
      </c>
      <c r="F197" s="324">
        <v>86.316383464042502</v>
      </c>
      <c r="G197" s="324">
        <v>13.683616535957499</v>
      </c>
    </row>
    <row r="198" spans="1:7" x14ac:dyDescent="0.25">
      <c r="A198" s="324" t="s">
        <v>104</v>
      </c>
      <c r="B198" s="324" t="s">
        <v>105</v>
      </c>
      <c r="C198" s="324" t="s">
        <v>16</v>
      </c>
      <c r="D198" s="324">
        <v>124276.1770832</v>
      </c>
      <c r="E198" s="324">
        <v>3297.0811690999999</v>
      </c>
      <c r="F198" s="324">
        <v>97.4155389505069</v>
      </c>
      <c r="G198" s="324">
        <v>2.5844610494931501</v>
      </c>
    </row>
    <row r="199" spans="1:7" x14ac:dyDescent="0.25">
      <c r="A199" s="324" t="s">
        <v>106</v>
      </c>
      <c r="B199" s="324" t="s">
        <v>107</v>
      </c>
      <c r="C199" s="324" t="s">
        <v>15</v>
      </c>
      <c r="D199" s="324">
        <v>15045.5766783</v>
      </c>
      <c r="E199" s="324">
        <v>2440.7917640000001</v>
      </c>
      <c r="F199" s="324">
        <v>86.041745762970095</v>
      </c>
      <c r="G199" s="324">
        <v>13.9582542370299</v>
      </c>
    </row>
    <row r="200" spans="1:7" x14ac:dyDescent="0.25">
      <c r="A200" s="324" t="s">
        <v>106</v>
      </c>
      <c r="B200" s="324" t="s">
        <v>107</v>
      </c>
      <c r="C200" s="324" t="s">
        <v>16</v>
      </c>
      <c r="D200" s="324">
        <v>182133.4247182</v>
      </c>
      <c r="E200" s="324">
        <v>6050.9155248999996</v>
      </c>
      <c r="F200" s="324">
        <v>96.784580737651595</v>
      </c>
      <c r="G200" s="324">
        <v>3.2154192623484601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756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660</v>
      </c>
      <c r="F210" s="5" t="s">
        <v>431</v>
      </c>
      <c r="G210" s="5" t="s">
        <v>661</v>
      </c>
    </row>
    <row r="211" spans="1:7" x14ac:dyDescent="0.25">
      <c r="A211" s="325" t="s">
        <v>86</v>
      </c>
      <c r="B211" s="325" t="s">
        <v>113</v>
      </c>
      <c r="C211" s="325" t="s">
        <v>15</v>
      </c>
      <c r="D211" s="325">
        <v>1123.4173129999999</v>
      </c>
      <c r="E211" s="325">
        <v>283.25383260000001</v>
      </c>
      <c r="F211" s="325">
        <v>79.863535732142907</v>
      </c>
      <c r="G211" s="325">
        <v>20.1364642678571</v>
      </c>
    </row>
    <row r="212" spans="1:7" x14ac:dyDescent="0.25">
      <c r="A212" s="325" t="s">
        <v>86</v>
      </c>
      <c r="B212" s="325" t="s">
        <v>113</v>
      </c>
      <c r="C212" s="325" t="s">
        <v>16</v>
      </c>
      <c r="D212" s="325">
        <v>43024.071100200003</v>
      </c>
      <c r="E212" s="325">
        <v>828.83438460000002</v>
      </c>
      <c r="F212" s="325">
        <v>98.109967001189304</v>
      </c>
      <c r="G212" s="325">
        <v>1.8900329988107301</v>
      </c>
    </row>
    <row r="213" spans="1:7" x14ac:dyDescent="0.25">
      <c r="A213" s="325" t="s">
        <v>90</v>
      </c>
      <c r="B213" s="325" t="s">
        <v>114</v>
      </c>
      <c r="C213" s="325" t="s">
        <v>15</v>
      </c>
      <c r="D213" s="325">
        <v>1308.0979396</v>
      </c>
      <c r="E213" s="325">
        <v>0</v>
      </c>
      <c r="F213" s="325">
        <v>100</v>
      </c>
      <c r="G213" s="325">
        <v>0</v>
      </c>
    </row>
    <row r="214" spans="1:7" x14ac:dyDescent="0.25">
      <c r="A214" s="325" t="s">
        <v>90</v>
      </c>
      <c r="B214" s="325" t="s">
        <v>114</v>
      </c>
      <c r="C214" s="325" t="s">
        <v>16</v>
      </c>
      <c r="D214" s="325">
        <v>24050.392832099998</v>
      </c>
      <c r="E214" s="325">
        <v>155.49089660000001</v>
      </c>
      <c r="F214" s="325">
        <v>99.357631812402502</v>
      </c>
      <c r="G214" s="325">
        <v>0.64236818759746594</v>
      </c>
    </row>
    <row r="215" spans="1:7" x14ac:dyDescent="0.25">
      <c r="A215" s="325" t="s">
        <v>92</v>
      </c>
      <c r="B215" s="325" t="s">
        <v>115</v>
      </c>
      <c r="C215" s="325" t="s">
        <v>15</v>
      </c>
      <c r="D215" s="325">
        <v>193.25386639999999</v>
      </c>
      <c r="E215" s="325">
        <v>0</v>
      </c>
      <c r="F215" s="325">
        <v>100</v>
      </c>
      <c r="G215" s="325">
        <v>0</v>
      </c>
    </row>
    <row r="216" spans="1:7" x14ac:dyDescent="0.25">
      <c r="A216" s="325" t="s">
        <v>92</v>
      </c>
      <c r="B216" s="325" t="s">
        <v>115</v>
      </c>
      <c r="C216" s="325" t="s">
        <v>16</v>
      </c>
      <c r="D216" s="325">
        <v>22659.927145900001</v>
      </c>
      <c r="E216" s="325">
        <v>104.46482090000001</v>
      </c>
      <c r="F216" s="325">
        <v>99.54110427789</v>
      </c>
      <c r="G216" s="325">
        <v>0.45889572211001001</v>
      </c>
    </row>
    <row r="217" spans="1:7" x14ac:dyDescent="0.25">
      <c r="A217" s="325" t="s">
        <v>94</v>
      </c>
      <c r="B217" s="325" t="s">
        <v>116</v>
      </c>
      <c r="C217" s="325" t="s">
        <v>15</v>
      </c>
      <c r="D217" s="325">
        <v>227.01410440000001</v>
      </c>
      <c r="E217" s="325">
        <v>0</v>
      </c>
      <c r="F217" s="325">
        <v>100</v>
      </c>
      <c r="G217" s="325">
        <v>0</v>
      </c>
    </row>
    <row r="218" spans="1:7" x14ac:dyDescent="0.25">
      <c r="A218" s="325" t="s">
        <v>94</v>
      </c>
      <c r="B218" s="325" t="s">
        <v>116</v>
      </c>
      <c r="C218" s="325" t="s">
        <v>16</v>
      </c>
      <c r="D218" s="325">
        <v>60401.637466100001</v>
      </c>
      <c r="E218" s="325">
        <v>54.973844</v>
      </c>
      <c r="F218" s="325">
        <v>99.909068929255696</v>
      </c>
      <c r="G218" s="325">
        <v>9.0931070744310699E-2</v>
      </c>
    </row>
    <row r="219" spans="1:7" x14ac:dyDescent="0.25">
      <c r="A219" s="325" t="s">
        <v>96</v>
      </c>
      <c r="B219" s="325" t="s">
        <v>117</v>
      </c>
      <c r="C219" s="325" t="s">
        <v>15</v>
      </c>
      <c r="D219" s="325">
        <v>113.6462516</v>
      </c>
      <c r="E219" s="325">
        <v>10.893219800000001</v>
      </c>
      <c r="F219" s="325">
        <v>91.253198943640299</v>
      </c>
      <c r="G219" s="325">
        <v>8.7468010563597094</v>
      </c>
    </row>
    <row r="220" spans="1:7" x14ac:dyDescent="0.25">
      <c r="A220" s="325" t="s">
        <v>96</v>
      </c>
      <c r="B220" s="325" t="s">
        <v>117</v>
      </c>
      <c r="C220" s="325" t="s">
        <v>16</v>
      </c>
      <c r="D220" s="325">
        <v>18339.3380282</v>
      </c>
      <c r="E220" s="325">
        <v>131.03407200000001</v>
      </c>
      <c r="F220" s="325">
        <v>99.290571563533504</v>
      </c>
      <c r="G220" s="325">
        <v>0.70942843646653497</v>
      </c>
    </row>
    <row r="221" spans="1:7" x14ac:dyDescent="0.25">
      <c r="A221" s="325" t="s">
        <v>104</v>
      </c>
      <c r="B221" s="325" t="s">
        <v>118</v>
      </c>
      <c r="C221" s="325" t="s">
        <v>15</v>
      </c>
      <c r="D221" s="325">
        <v>324.54321950000002</v>
      </c>
      <c r="E221" s="325">
        <v>72.893101599999994</v>
      </c>
      <c r="F221" s="325">
        <v>81.659174632491798</v>
      </c>
      <c r="G221" s="325">
        <v>18.340825367508199</v>
      </c>
    </row>
    <row r="222" spans="1:7" x14ac:dyDescent="0.25">
      <c r="A222" s="325" t="s">
        <v>104</v>
      </c>
      <c r="B222" s="325" t="s">
        <v>118</v>
      </c>
      <c r="C222" s="325" t="s">
        <v>16</v>
      </c>
      <c r="D222" s="325">
        <v>36086.0618569</v>
      </c>
      <c r="E222" s="325">
        <v>578.21593389999998</v>
      </c>
      <c r="F222" s="325">
        <v>98.4229447060182</v>
      </c>
      <c r="G222" s="325">
        <v>1.5770552939817899</v>
      </c>
    </row>
    <row r="223" spans="1:7" x14ac:dyDescent="0.25">
      <c r="A223" s="325" t="s">
        <v>106</v>
      </c>
      <c r="B223" s="325" t="s">
        <v>119</v>
      </c>
      <c r="C223" s="325" t="s">
        <v>15</v>
      </c>
      <c r="D223" s="325">
        <v>412.05439530000001</v>
      </c>
      <c r="E223" s="325">
        <v>0</v>
      </c>
      <c r="F223" s="325">
        <v>100</v>
      </c>
      <c r="G223" s="325">
        <v>0</v>
      </c>
    </row>
    <row r="224" spans="1:7" x14ac:dyDescent="0.25">
      <c r="A224" s="325" t="s">
        <v>106</v>
      </c>
      <c r="B224" s="325" t="s">
        <v>119</v>
      </c>
      <c r="C224" s="325" t="s">
        <v>16</v>
      </c>
      <c r="D224" s="325">
        <v>40886.237309700002</v>
      </c>
      <c r="E224" s="325">
        <v>278.48043469999999</v>
      </c>
      <c r="F224" s="325">
        <v>99.3234972812661</v>
      </c>
      <c r="G224" s="325">
        <v>0.676502718733895</v>
      </c>
    </row>
    <row r="225" spans="1:7" x14ac:dyDescent="0.25">
      <c r="A225" s="325" t="s">
        <v>108</v>
      </c>
      <c r="B225" s="325" t="s">
        <v>120</v>
      </c>
      <c r="C225" s="325" t="s">
        <v>15</v>
      </c>
      <c r="D225" s="325">
        <v>42.303593900000003</v>
      </c>
      <c r="E225" s="325">
        <v>0</v>
      </c>
      <c r="F225" s="325">
        <v>100</v>
      </c>
      <c r="G225" s="325">
        <v>0</v>
      </c>
    </row>
    <row r="226" spans="1:7" x14ac:dyDescent="0.25">
      <c r="A226" s="325" t="s">
        <v>108</v>
      </c>
      <c r="B226" s="325" t="s">
        <v>120</v>
      </c>
      <c r="C226" s="325" t="s">
        <v>16</v>
      </c>
      <c r="D226" s="325">
        <v>19009.8068165</v>
      </c>
      <c r="E226" s="325">
        <v>235.05060470000001</v>
      </c>
      <c r="F226" s="325">
        <v>98.778631612822096</v>
      </c>
      <c r="G226" s="325">
        <v>1.22136838717792</v>
      </c>
    </row>
    <row r="227" spans="1:7" x14ac:dyDescent="0.25">
      <c r="A227" s="325" t="s">
        <v>121</v>
      </c>
      <c r="B227" s="325" t="s">
        <v>122</v>
      </c>
      <c r="C227" s="325" t="s">
        <v>15</v>
      </c>
      <c r="D227" s="325">
        <v>112.95657490000001</v>
      </c>
      <c r="E227" s="325">
        <v>0</v>
      </c>
      <c r="F227" s="325">
        <v>100</v>
      </c>
      <c r="G227" s="325">
        <v>0</v>
      </c>
    </row>
    <row r="228" spans="1:7" x14ac:dyDescent="0.25">
      <c r="A228" s="325" t="s">
        <v>121</v>
      </c>
      <c r="B228" s="325" t="s">
        <v>122</v>
      </c>
      <c r="C228" s="325" t="s">
        <v>16</v>
      </c>
      <c r="D228" s="325">
        <v>11482.9412068</v>
      </c>
      <c r="E228" s="325">
        <v>70.064108099999999</v>
      </c>
      <c r="F228" s="325">
        <v>99.393542146045405</v>
      </c>
      <c r="G228" s="325">
        <v>0.60645785395456997</v>
      </c>
    </row>
    <row r="229" spans="1:7" x14ac:dyDescent="0.25">
      <c r="A229" s="325" t="s">
        <v>123</v>
      </c>
      <c r="B229" s="325" t="s">
        <v>124</v>
      </c>
      <c r="C229" s="325" t="s">
        <v>15</v>
      </c>
      <c r="D229" s="325">
        <v>140.32950439999999</v>
      </c>
      <c r="E229" s="325">
        <v>0</v>
      </c>
      <c r="F229" s="325">
        <v>100</v>
      </c>
      <c r="G229" s="325">
        <v>0</v>
      </c>
    </row>
    <row r="230" spans="1:7" x14ac:dyDescent="0.25">
      <c r="A230" s="325" t="s">
        <v>123</v>
      </c>
      <c r="B230" s="325" t="s">
        <v>124</v>
      </c>
      <c r="C230" s="325" t="s">
        <v>16</v>
      </c>
      <c r="D230" s="325">
        <v>22037.351357899999</v>
      </c>
      <c r="E230" s="325">
        <v>71.599367400000006</v>
      </c>
      <c r="F230" s="325">
        <v>99.6761521236823</v>
      </c>
      <c r="G230" s="325">
        <v>0.323847876317651</v>
      </c>
    </row>
    <row r="231" spans="1:7" x14ac:dyDescent="0.25">
      <c r="A231" s="325" t="s">
        <v>125</v>
      </c>
      <c r="B231" s="325" t="s">
        <v>126</v>
      </c>
      <c r="C231" s="325" t="s">
        <v>15</v>
      </c>
      <c r="D231" s="325">
        <v>292.1373236</v>
      </c>
      <c r="E231" s="325">
        <v>27.6067632</v>
      </c>
      <c r="F231" s="325">
        <v>91.365981627279297</v>
      </c>
      <c r="G231" s="325">
        <v>8.6340183727206892</v>
      </c>
    </row>
    <row r="232" spans="1:7" x14ac:dyDescent="0.25">
      <c r="A232" s="325" t="s">
        <v>125</v>
      </c>
      <c r="B232" s="325" t="s">
        <v>126</v>
      </c>
      <c r="C232" s="325" t="s">
        <v>16</v>
      </c>
      <c r="D232" s="325">
        <v>30578.999795399999</v>
      </c>
      <c r="E232" s="325">
        <v>383.30805220000002</v>
      </c>
      <c r="F232" s="325">
        <v>98.762017178801102</v>
      </c>
      <c r="G232" s="325">
        <v>1.2379828211988799</v>
      </c>
    </row>
    <row r="233" spans="1:7" x14ac:dyDescent="0.25">
      <c r="A233" s="325" t="s">
        <v>127</v>
      </c>
      <c r="B233" s="325" t="s">
        <v>128</v>
      </c>
      <c r="C233" s="325" t="s">
        <v>15</v>
      </c>
      <c r="D233" s="325">
        <v>94.724002999999996</v>
      </c>
      <c r="E233" s="325">
        <v>47.578325</v>
      </c>
      <c r="F233" s="325">
        <v>66.565322107731106</v>
      </c>
      <c r="G233" s="325">
        <v>33.434677892268901</v>
      </c>
    </row>
    <row r="234" spans="1:7" x14ac:dyDescent="0.25">
      <c r="A234" s="325" t="s">
        <v>127</v>
      </c>
      <c r="B234" s="325" t="s">
        <v>128</v>
      </c>
      <c r="C234" s="325" t="s">
        <v>16</v>
      </c>
      <c r="D234" s="325">
        <v>16977.706361299999</v>
      </c>
      <c r="E234" s="325">
        <v>228.68312879999999</v>
      </c>
      <c r="F234" s="325">
        <v>98.670940647184693</v>
      </c>
      <c r="G234" s="325">
        <v>1.3290593528152801</v>
      </c>
    </row>
    <row r="235" spans="1:7" x14ac:dyDescent="0.25">
      <c r="A235" s="325" t="s">
        <v>129</v>
      </c>
      <c r="B235" s="325" t="s">
        <v>130</v>
      </c>
      <c r="C235" s="325" t="s">
        <v>15</v>
      </c>
      <c r="D235" s="325">
        <v>958.41493249999996</v>
      </c>
      <c r="E235" s="325">
        <v>29.9086894</v>
      </c>
      <c r="F235" s="325">
        <v>96.973795957390706</v>
      </c>
      <c r="G235" s="325">
        <v>3.0262040426092498</v>
      </c>
    </row>
    <row r="236" spans="1:7" x14ac:dyDescent="0.25">
      <c r="A236" s="325" t="s">
        <v>129</v>
      </c>
      <c r="B236" s="325" t="s">
        <v>130</v>
      </c>
      <c r="C236" s="325" t="s">
        <v>16</v>
      </c>
      <c r="D236" s="325">
        <v>36039.7668749</v>
      </c>
      <c r="E236" s="325">
        <v>171.24886459999999</v>
      </c>
      <c r="F236" s="325">
        <v>99.527080748488402</v>
      </c>
      <c r="G236" s="325">
        <v>0.47291925151162501</v>
      </c>
    </row>
    <row r="237" spans="1:7" x14ac:dyDescent="0.25">
      <c r="A237" s="325" t="s">
        <v>131</v>
      </c>
      <c r="B237" s="325" t="s">
        <v>132</v>
      </c>
      <c r="C237" s="325" t="s">
        <v>15</v>
      </c>
      <c r="D237" s="325">
        <v>1312.7006087</v>
      </c>
      <c r="E237" s="325">
        <v>218.66097819999999</v>
      </c>
      <c r="F237" s="325">
        <v>85.721139927334505</v>
      </c>
      <c r="G237" s="325">
        <v>14.278860072665401</v>
      </c>
    </row>
    <row r="238" spans="1:7" x14ac:dyDescent="0.25">
      <c r="A238" s="325" t="s">
        <v>131</v>
      </c>
      <c r="B238" s="325" t="s">
        <v>132</v>
      </c>
      <c r="C238" s="325" t="s">
        <v>16</v>
      </c>
      <c r="D238" s="325">
        <v>60763.211528100001</v>
      </c>
      <c r="E238" s="325">
        <v>1619.1310214</v>
      </c>
      <c r="F238" s="325">
        <v>97.404504295241495</v>
      </c>
      <c r="G238" s="325">
        <v>2.5954957047584899</v>
      </c>
    </row>
    <row r="239" spans="1:7" x14ac:dyDescent="0.25">
      <c r="A239" s="325" t="s">
        <v>133</v>
      </c>
      <c r="B239" s="325" t="s">
        <v>134</v>
      </c>
      <c r="C239" s="325" t="s">
        <v>15</v>
      </c>
      <c r="D239" s="325">
        <v>3811.0786483000002</v>
      </c>
      <c r="E239" s="325">
        <v>712.37347390000002</v>
      </c>
      <c r="F239" s="325">
        <v>84.251552693487199</v>
      </c>
      <c r="G239" s="325">
        <v>15.7484473065128</v>
      </c>
    </row>
    <row r="240" spans="1:7" x14ac:dyDescent="0.25">
      <c r="A240" s="325" t="s">
        <v>133</v>
      </c>
      <c r="B240" s="325" t="s">
        <v>134</v>
      </c>
      <c r="C240" s="325" t="s">
        <v>16</v>
      </c>
      <c r="D240" s="325">
        <v>93626.331574800002</v>
      </c>
      <c r="E240" s="325">
        <v>1620.9551664000001</v>
      </c>
      <c r="F240" s="325">
        <v>98.298161321062807</v>
      </c>
      <c r="G240" s="325">
        <v>1.7018386789372399</v>
      </c>
    </row>
    <row r="241" spans="1:7" x14ac:dyDescent="0.25">
      <c r="A241" s="325" t="s">
        <v>135</v>
      </c>
      <c r="B241" s="325" t="s">
        <v>136</v>
      </c>
      <c r="C241" s="325" t="s">
        <v>15</v>
      </c>
      <c r="D241" s="325">
        <v>942.07098619999999</v>
      </c>
      <c r="E241" s="325">
        <v>99.073954200000003</v>
      </c>
      <c r="F241" s="325">
        <v>90.484134306801096</v>
      </c>
      <c r="G241" s="325">
        <v>9.5158656931989292</v>
      </c>
    </row>
    <row r="242" spans="1:7" x14ac:dyDescent="0.25">
      <c r="A242" s="325" t="s">
        <v>135</v>
      </c>
      <c r="B242" s="325" t="s">
        <v>136</v>
      </c>
      <c r="C242" s="325" t="s">
        <v>16</v>
      </c>
      <c r="D242" s="325">
        <v>39554.715635699999</v>
      </c>
      <c r="E242" s="325">
        <v>212.9263368</v>
      </c>
      <c r="F242" s="325">
        <v>99.464573894154299</v>
      </c>
      <c r="G242" s="325">
        <v>0.53542610584565797</v>
      </c>
    </row>
    <row r="243" spans="1:7" x14ac:dyDescent="0.25">
      <c r="A243" s="325" t="s">
        <v>137</v>
      </c>
      <c r="B243" s="325" t="s">
        <v>138</v>
      </c>
      <c r="C243" s="325" t="s">
        <v>15</v>
      </c>
      <c r="D243" s="325">
        <v>729.04825289999997</v>
      </c>
      <c r="E243" s="325">
        <v>0</v>
      </c>
      <c r="F243" s="325">
        <v>100</v>
      </c>
      <c r="G243" s="325">
        <v>0</v>
      </c>
    </row>
    <row r="244" spans="1:7" x14ac:dyDescent="0.25">
      <c r="A244" s="325" t="s">
        <v>137</v>
      </c>
      <c r="B244" s="325" t="s">
        <v>138</v>
      </c>
      <c r="C244" s="325" t="s">
        <v>16</v>
      </c>
      <c r="D244" s="325">
        <v>46158.231469899998</v>
      </c>
      <c r="E244" s="325">
        <v>179.0643675</v>
      </c>
      <c r="F244" s="325">
        <v>99.613563190807795</v>
      </c>
      <c r="G244" s="325">
        <v>0.38643680919220302</v>
      </c>
    </row>
    <row r="245" spans="1:7" x14ac:dyDescent="0.25">
      <c r="A245" s="325" t="s">
        <v>139</v>
      </c>
      <c r="B245" s="325" t="s">
        <v>140</v>
      </c>
      <c r="C245" s="325" t="s">
        <v>15</v>
      </c>
      <c r="D245" s="325">
        <v>1703.7914211</v>
      </c>
      <c r="E245" s="325">
        <v>336.0485693</v>
      </c>
      <c r="F245" s="325">
        <v>83.525738740218401</v>
      </c>
      <c r="G245" s="325">
        <v>16.474261259781599</v>
      </c>
    </row>
    <row r="246" spans="1:7" x14ac:dyDescent="0.25">
      <c r="A246" s="325" t="s">
        <v>139</v>
      </c>
      <c r="B246" s="325" t="s">
        <v>140</v>
      </c>
      <c r="C246" s="325" t="s">
        <v>16</v>
      </c>
      <c r="D246" s="325">
        <v>30186.094643199998</v>
      </c>
      <c r="E246" s="325">
        <v>1411.9289513000001</v>
      </c>
      <c r="F246" s="325">
        <v>95.531590932966594</v>
      </c>
      <c r="G246" s="325">
        <v>4.4684090670334298</v>
      </c>
    </row>
    <row r="247" spans="1:7" x14ac:dyDescent="0.25">
      <c r="A247" s="325" t="s">
        <v>141</v>
      </c>
      <c r="B247" s="325" t="s">
        <v>142</v>
      </c>
      <c r="C247" s="325" t="s">
        <v>15</v>
      </c>
      <c r="D247" s="325">
        <v>254.60374909999999</v>
      </c>
      <c r="E247" s="325">
        <v>127.9948603</v>
      </c>
      <c r="F247" s="325">
        <v>66.545915966416004</v>
      </c>
      <c r="G247" s="325">
        <v>33.454084033584103</v>
      </c>
    </row>
    <row r="248" spans="1:7" x14ac:dyDescent="0.25">
      <c r="A248" s="325" t="s">
        <v>141</v>
      </c>
      <c r="B248" s="325" t="s">
        <v>142</v>
      </c>
      <c r="C248" s="325" t="s">
        <v>16</v>
      </c>
      <c r="D248" s="325">
        <v>14813.397534399999</v>
      </c>
      <c r="E248" s="325">
        <v>501.9638253</v>
      </c>
      <c r="F248" s="325">
        <v>96.722481347251502</v>
      </c>
      <c r="G248" s="325">
        <v>3.2775186527484799</v>
      </c>
    </row>
    <row r="249" spans="1:7" x14ac:dyDescent="0.25">
      <c r="A249" s="325" t="s">
        <v>143</v>
      </c>
      <c r="B249" s="325" t="s">
        <v>144</v>
      </c>
      <c r="C249" s="325" t="s">
        <v>15</v>
      </c>
      <c r="D249" s="325">
        <v>952.63339550000001</v>
      </c>
      <c r="E249" s="325">
        <v>147.5380499</v>
      </c>
      <c r="F249" s="325">
        <v>86.589540156047406</v>
      </c>
      <c r="G249" s="325">
        <v>13.4104598439526</v>
      </c>
    </row>
    <row r="250" spans="1:7" x14ac:dyDescent="0.25">
      <c r="A250" s="325" t="s">
        <v>143</v>
      </c>
      <c r="B250" s="325" t="s">
        <v>144</v>
      </c>
      <c r="C250" s="325" t="s">
        <v>16</v>
      </c>
      <c r="D250" s="325">
        <v>25609.441617</v>
      </c>
      <c r="E250" s="325">
        <v>198.1515077</v>
      </c>
      <c r="F250" s="325">
        <v>99.232196870345305</v>
      </c>
      <c r="G250" s="325">
        <v>0.76780312965470898</v>
      </c>
    </row>
    <row r="251" spans="1:7" x14ac:dyDescent="0.25">
      <c r="A251" s="325" t="s">
        <v>145</v>
      </c>
      <c r="B251" s="325" t="s">
        <v>146</v>
      </c>
      <c r="C251" s="325" t="s">
        <v>15</v>
      </c>
      <c r="D251" s="325">
        <v>155.87561239999999</v>
      </c>
      <c r="E251" s="325">
        <v>157.81477570000001</v>
      </c>
      <c r="F251" s="325">
        <v>49.690911265763397</v>
      </c>
      <c r="G251" s="325">
        <v>50.309088734236497</v>
      </c>
    </row>
    <row r="252" spans="1:7" x14ac:dyDescent="0.25">
      <c r="A252" s="325" t="s">
        <v>145</v>
      </c>
      <c r="B252" s="325" t="s">
        <v>146</v>
      </c>
      <c r="C252" s="325" t="s">
        <v>16</v>
      </c>
      <c r="D252" s="325">
        <v>8776.6195575999991</v>
      </c>
      <c r="E252" s="325">
        <v>295.3869747</v>
      </c>
      <c r="F252" s="325">
        <v>96.743973081938293</v>
      </c>
      <c r="G252" s="325">
        <v>3.2560269180616599</v>
      </c>
    </row>
    <row r="253" spans="1:7" x14ac:dyDescent="0.25">
      <c r="A253" s="325" t="s">
        <v>147</v>
      </c>
      <c r="B253" s="325" t="s">
        <v>148</v>
      </c>
      <c r="C253" s="325" t="s">
        <v>15</v>
      </c>
      <c r="D253" s="325">
        <v>291.5862315</v>
      </c>
      <c r="E253" s="325">
        <v>105.7642791</v>
      </c>
      <c r="F253" s="325">
        <v>73.382624086654403</v>
      </c>
      <c r="G253" s="325">
        <v>26.617375913345601</v>
      </c>
    </row>
    <row r="254" spans="1:7" x14ac:dyDescent="0.25">
      <c r="A254" s="325" t="s">
        <v>147</v>
      </c>
      <c r="B254" s="325" t="s">
        <v>148</v>
      </c>
      <c r="C254" s="325" t="s">
        <v>16</v>
      </c>
      <c r="D254" s="325">
        <v>17711.271797500001</v>
      </c>
      <c r="E254" s="325">
        <v>394.51268019999998</v>
      </c>
      <c r="F254" s="325">
        <v>97.821068285188602</v>
      </c>
      <c r="G254" s="325">
        <v>2.17893171481137</v>
      </c>
    </row>
    <row r="255" spans="1:7" x14ac:dyDescent="0.25">
      <c r="A255" s="325" t="s">
        <v>149</v>
      </c>
      <c r="B255" s="325" t="s">
        <v>150</v>
      </c>
      <c r="C255" s="325" t="s">
        <v>15</v>
      </c>
      <c r="D255" s="325">
        <v>630.75600689999999</v>
      </c>
      <c r="E255" s="325">
        <v>0</v>
      </c>
      <c r="F255" s="325">
        <v>100</v>
      </c>
      <c r="G255" s="325">
        <v>0</v>
      </c>
    </row>
    <row r="256" spans="1:7" x14ac:dyDescent="0.25">
      <c r="A256" s="325" t="s">
        <v>149</v>
      </c>
      <c r="B256" s="325" t="s">
        <v>150</v>
      </c>
      <c r="C256" s="325" t="s">
        <v>16</v>
      </c>
      <c r="D256" s="325">
        <v>17070.8487312</v>
      </c>
      <c r="E256" s="325">
        <v>17.168809700000001</v>
      </c>
      <c r="F256" s="325">
        <v>99.899527199928798</v>
      </c>
      <c r="G256" s="325">
        <v>0.10047280007120001</v>
      </c>
    </row>
    <row r="257" spans="1:7" x14ac:dyDescent="0.25">
      <c r="A257" s="325" t="s">
        <v>151</v>
      </c>
      <c r="B257" s="325" t="s">
        <v>152</v>
      </c>
      <c r="C257" s="325" t="s">
        <v>15</v>
      </c>
      <c r="D257" s="325">
        <v>393.49339379999998</v>
      </c>
      <c r="E257" s="325">
        <v>224.78412019999999</v>
      </c>
      <c r="F257" s="325">
        <v>63.643490971272797</v>
      </c>
      <c r="G257" s="325">
        <v>36.356509028727203</v>
      </c>
    </row>
    <row r="258" spans="1:7" x14ac:dyDescent="0.25">
      <c r="A258" s="325" t="s">
        <v>151</v>
      </c>
      <c r="B258" s="325" t="s">
        <v>152</v>
      </c>
      <c r="C258" s="325" t="s">
        <v>16</v>
      </c>
      <c r="D258" s="325">
        <v>17792.137444700002</v>
      </c>
      <c r="E258" s="325">
        <v>421.53912489999999</v>
      </c>
      <c r="F258" s="325">
        <v>97.685590148209997</v>
      </c>
      <c r="G258" s="325">
        <v>2.3144098517900602</v>
      </c>
    </row>
    <row r="259" spans="1:7" x14ac:dyDescent="0.25">
      <c r="A259" s="325" t="s">
        <v>153</v>
      </c>
      <c r="B259" s="325" t="s">
        <v>154</v>
      </c>
      <c r="C259" s="325" t="s">
        <v>15</v>
      </c>
      <c r="D259" s="325">
        <v>1556.4871733</v>
      </c>
      <c r="E259" s="325">
        <v>171.35458779999999</v>
      </c>
      <c r="F259" s="325">
        <v>90.082738381614902</v>
      </c>
      <c r="G259" s="325">
        <v>9.9172616183851297</v>
      </c>
    </row>
    <row r="260" spans="1:7" x14ac:dyDescent="0.25">
      <c r="A260" s="325" t="s">
        <v>153</v>
      </c>
      <c r="B260" s="325" t="s">
        <v>154</v>
      </c>
      <c r="C260" s="325" t="s">
        <v>16</v>
      </c>
      <c r="D260" s="325">
        <v>32423.029747199998</v>
      </c>
      <c r="E260" s="325">
        <v>539.34618360000002</v>
      </c>
      <c r="F260" s="325">
        <v>98.363752101085495</v>
      </c>
      <c r="G260" s="325">
        <v>1.63624789891446</v>
      </c>
    </row>
    <row r="261" spans="1:7" x14ac:dyDescent="0.25">
      <c r="A261" s="325" t="s">
        <v>155</v>
      </c>
      <c r="B261" s="325" t="s">
        <v>156</v>
      </c>
      <c r="C261" s="325" t="s">
        <v>15</v>
      </c>
      <c r="D261" s="325">
        <v>904.83243179999999</v>
      </c>
      <c r="E261" s="325">
        <v>49.328302700000002</v>
      </c>
      <c r="F261" s="325">
        <v>94.830189409769702</v>
      </c>
      <c r="G261" s="325">
        <v>5.1698105902302798</v>
      </c>
    </row>
    <row r="262" spans="1:7" x14ac:dyDescent="0.25">
      <c r="A262" s="325" t="s">
        <v>155</v>
      </c>
      <c r="B262" s="325" t="s">
        <v>156</v>
      </c>
      <c r="C262" s="325" t="s">
        <v>16</v>
      </c>
      <c r="D262" s="325">
        <v>36025.565322900002</v>
      </c>
      <c r="E262" s="325">
        <v>89.526644099999999</v>
      </c>
      <c r="F262" s="325">
        <v>99.752107389947099</v>
      </c>
      <c r="G262" s="325">
        <v>0.24789261005289601</v>
      </c>
    </row>
    <row r="263" spans="1:7" x14ac:dyDescent="0.25">
      <c r="A263" s="325" t="s">
        <v>157</v>
      </c>
      <c r="B263" s="325" t="s">
        <v>158</v>
      </c>
      <c r="C263" s="325" t="s">
        <v>15</v>
      </c>
      <c r="D263" s="325">
        <v>376.651927</v>
      </c>
      <c r="E263" s="325">
        <v>0</v>
      </c>
      <c r="F263" s="325">
        <v>100</v>
      </c>
      <c r="G263" s="325">
        <v>0</v>
      </c>
    </row>
    <row r="264" spans="1:7" x14ac:dyDescent="0.25">
      <c r="A264" s="325" t="s">
        <v>157</v>
      </c>
      <c r="B264" s="325" t="s">
        <v>158</v>
      </c>
      <c r="C264" s="325" t="s">
        <v>16</v>
      </c>
      <c r="D264" s="325">
        <v>20433.916249599999</v>
      </c>
      <c r="E264" s="325">
        <v>0</v>
      </c>
      <c r="F264" s="325">
        <v>100</v>
      </c>
      <c r="G264" s="325">
        <v>0</v>
      </c>
    </row>
    <row r="265" spans="1:7" x14ac:dyDescent="0.25">
      <c r="A265" s="325" t="s">
        <v>159</v>
      </c>
      <c r="B265" s="325" t="s">
        <v>160</v>
      </c>
      <c r="C265" s="325" t="s">
        <v>15</v>
      </c>
      <c r="D265" s="325">
        <v>1730.2448224</v>
      </c>
      <c r="E265" s="325">
        <v>0</v>
      </c>
      <c r="F265" s="325">
        <v>100</v>
      </c>
      <c r="G265" s="325">
        <v>0</v>
      </c>
    </row>
    <row r="266" spans="1:7" x14ac:dyDescent="0.25">
      <c r="A266" s="325" t="s">
        <v>159</v>
      </c>
      <c r="B266" s="325" t="s">
        <v>160</v>
      </c>
      <c r="C266" s="325" t="s">
        <v>16</v>
      </c>
      <c r="D266" s="325">
        <v>52993.491420600003</v>
      </c>
      <c r="E266" s="325">
        <v>757.75195120000001</v>
      </c>
      <c r="F266" s="325">
        <v>98.590261538773007</v>
      </c>
      <c r="G266" s="325">
        <v>1.4097384612270101</v>
      </c>
    </row>
    <row r="267" spans="1:7" x14ac:dyDescent="0.25">
      <c r="A267" s="325" t="s">
        <v>161</v>
      </c>
      <c r="B267" s="325" t="s">
        <v>162</v>
      </c>
      <c r="C267" s="325" t="s">
        <v>15</v>
      </c>
      <c r="D267" s="325">
        <v>692.84862680000003</v>
      </c>
      <c r="E267" s="325">
        <v>93.6410999</v>
      </c>
      <c r="F267" s="325">
        <v>88.093792363581798</v>
      </c>
      <c r="G267" s="325">
        <v>11.9062076364182</v>
      </c>
    </row>
    <row r="268" spans="1:7" x14ac:dyDescent="0.25">
      <c r="A268" s="325" t="s">
        <v>161</v>
      </c>
      <c r="B268" s="325" t="s">
        <v>162</v>
      </c>
      <c r="C268" s="325" t="s">
        <v>16</v>
      </c>
      <c r="D268" s="325">
        <v>24215.375988100001</v>
      </c>
      <c r="E268" s="325">
        <v>226.8889021</v>
      </c>
      <c r="F268" s="325">
        <v>99.071735360371704</v>
      </c>
      <c r="G268" s="325">
        <v>0.928264639628261</v>
      </c>
    </row>
    <row r="269" spans="1:7" x14ac:dyDescent="0.25">
      <c r="A269" s="325" t="s">
        <v>163</v>
      </c>
      <c r="B269" s="325" t="s">
        <v>164</v>
      </c>
      <c r="C269" s="325" t="s">
        <v>15</v>
      </c>
      <c r="D269" s="325">
        <v>495.4357263</v>
      </c>
      <c r="E269" s="325">
        <v>73.398485500000007</v>
      </c>
      <c r="F269" s="325">
        <v>87.0966823061257</v>
      </c>
      <c r="G269" s="325">
        <v>12.9033176938743</v>
      </c>
    </row>
    <row r="270" spans="1:7" x14ac:dyDescent="0.25">
      <c r="A270" s="325" t="s">
        <v>163</v>
      </c>
      <c r="B270" s="325" t="s">
        <v>164</v>
      </c>
      <c r="C270" s="325" t="s">
        <v>16</v>
      </c>
      <c r="D270" s="325">
        <v>29991.419335099999</v>
      </c>
      <c r="E270" s="325">
        <v>437.62755700000002</v>
      </c>
      <c r="F270" s="325">
        <v>98.561809843890899</v>
      </c>
      <c r="G270" s="325">
        <v>1.43819015610909</v>
      </c>
    </row>
    <row r="271" spans="1:7" x14ac:dyDescent="0.25">
      <c r="A271" s="325" t="s">
        <v>165</v>
      </c>
      <c r="B271" s="325" t="s">
        <v>166</v>
      </c>
      <c r="C271" s="325" t="s">
        <v>15</v>
      </c>
      <c r="D271" s="325">
        <v>1031.0045127000001</v>
      </c>
      <c r="E271" s="325">
        <v>0</v>
      </c>
      <c r="F271" s="325">
        <v>100</v>
      </c>
      <c r="G271" s="325">
        <v>0</v>
      </c>
    </row>
    <row r="272" spans="1:7" x14ac:dyDescent="0.25">
      <c r="A272" s="325" t="s">
        <v>165</v>
      </c>
      <c r="B272" s="325" t="s">
        <v>166</v>
      </c>
      <c r="C272" s="325" t="s">
        <v>16</v>
      </c>
      <c r="D272" s="325">
        <v>29407.282414599998</v>
      </c>
      <c r="E272" s="325">
        <v>452.32582000000002</v>
      </c>
      <c r="F272" s="325">
        <v>98.485158222953999</v>
      </c>
      <c r="G272" s="325">
        <v>1.5148417770460401</v>
      </c>
    </row>
    <row r="273" spans="1:7" x14ac:dyDescent="0.25">
      <c r="A273" s="325" t="s">
        <v>167</v>
      </c>
      <c r="B273" s="325" t="s">
        <v>168</v>
      </c>
      <c r="C273" s="325" t="s">
        <v>15</v>
      </c>
      <c r="D273" s="325">
        <v>673.82964079999999</v>
      </c>
      <c r="E273" s="325">
        <v>99.421638700000003</v>
      </c>
      <c r="F273" s="325">
        <v>87.142389371241904</v>
      </c>
      <c r="G273" s="325">
        <v>12.857610628758099</v>
      </c>
    </row>
    <row r="274" spans="1:7" x14ac:dyDescent="0.25">
      <c r="A274" s="325" t="s">
        <v>167</v>
      </c>
      <c r="B274" s="325" t="s">
        <v>168</v>
      </c>
      <c r="C274" s="325" t="s">
        <v>16</v>
      </c>
      <c r="D274" s="325">
        <v>32457.497096999999</v>
      </c>
      <c r="E274" s="325">
        <v>665.19908020000003</v>
      </c>
      <c r="F274" s="325">
        <v>97.991712158209197</v>
      </c>
      <c r="G274" s="325">
        <v>2.0082878417907599</v>
      </c>
    </row>
    <row r="275" spans="1:7" x14ac:dyDescent="0.25">
      <c r="A275" s="325" t="s">
        <v>169</v>
      </c>
      <c r="B275" s="325" t="s">
        <v>170</v>
      </c>
      <c r="C275" s="325" t="s">
        <v>15</v>
      </c>
      <c r="D275" s="325">
        <v>1124.5983859</v>
      </c>
      <c r="E275" s="325">
        <v>190.46022600000001</v>
      </c>
      <c r="F275" s="325">
        <v>85.516978157739899</v>
      </c>
      <c r="G275" s="325">
        <v>14.483021842260101</v>
      </c>
    </row>
    <row r="276" spans="1:7" x14ac:dyDescent="0.25">
      <c r="A276" s="325" t="s">
        <v>169</v>
      </c>
      <c r="B276" s="325" t="s">
        <v>170</v>
      </c>
      <c r="C276" s="325" t="s">
        <v>16</v>
      </c>
      <c r="D276" s="325">
        <v>45332.401401399999</v>
      </c>
      <c r="E276" s="325">
        <v>1484.7738879000001</v>
      </c>
      <c r="F276" s="325">
        <v>96.828570116148498</v>
      </c>
      <c r="G276" s="325">
        <v>3.1714298838514998</v>
      </c>
    </row>
    <row r="277" spans="1:7" x14ac:dyDescent="0.25">
      <c r="A277" s="325" t="s">
        <v>171</v>
      </c>
      <c r="B277" s="325" t="s">
        <v>172</v>
      </c>
      <c r="C277" s="325" t="s">
        <v>15</v>
      </c>
      <c r="D277" s="325">
        <v>543.88581820000002</v>
      </c>
      <c r="E277" s="325">
        <v>21.001780499999999</v>
      </c>
      <c r="F277" s="325">
        <v>96.282131073804393</v>
      </c>
      <c r="G277" s="325">
        <v>3.7178689261956399</v>
      </c>
    </row>
    <row r="278" spans="1:7" x14ac:dyDescent="0.25">
      <c r="A278" s="325" t="s">
        <v>171</v>
      </c>
      <c r="B278" s="325" t="s">
        <v>172</v>
      </c>
      <c r="C278" s="325" t="s">
        <v>16</v>
      </c>
      <c r="D278" s="325">
        <v>10876.3084891</v>
      </c>
      <c r="E278" s="325">
        <v>50.498278399999997</v>
      </c>
      <c r="F278" s="325">
        <v>99.537849625471594</v>
      </c>
      <c r="G278" s="325">
        <v>0.46215037452843799</v>
      </c>
    </row>
    <row r="279" spans="1:7" x14ac:dyDescent="0.25">
      <c r="A279" s="325" t="s">
        <v>173</v>
      </c>
      <c r="B279" s="325" t="s">
        <v>174</v>
      </c>
      <c r="C279" s="325" t="s">
        <v>15</v>
      </c>
      <c r="D279" s="325">
        <v>1436.4505346000001</v>
      </c>
      <c r="E279" s="325">
        <v>395.6061168</v>
      </c>
      <c r="F279" s="325">
        <v>78.406447393551403</v>
      </c>
      <c r="G279" s="325">
        <v>21.593552606448601</v>
      </c>
    </row>
    <row r="280" spans="1:7" x14ac:dyDescent="0.25">
      <c r="A280" s="325" t="s">
        <v>173</v>
      </c>
      <c r="B280" s="325" t="s">
        <v>174</v>
      </c>
      <c r="C280" s="325" t="s">
        <v>16</v>
      </c>
      <c r="D280" s="325">
        <v>30100.439774800001</v>
      </c>
      <c r="E280" s="325">
        <v>1083.8117199000001</v>
      </c>
      <c r="F280" s="325">
        <v>96.524490189914602</v>
      </c>
      <c r="G280" s="325">
        <v>3.4755098100853901</v>
      </c>
    </row>
    <row r="281" spans="1:7" x14ac:dyDescent="0.25">
      <c r="A281" s="325" t="s">
        <v>175</v>
      </c>
      <c r="B281" s="325" t="s">
        <v>176</v>
      </c>
      <c r="C281" s="325" t="s">
        <v>15</v>
      </c>
      <c r="D281" s="325">
        <v>1470.8593198000001</v>
      </c>
      <c r="E281" s="325">
        <v>0</v>
      </c>
      <c r="F281" s="325">
        <v>100</v>
      </c>
      <c r="G281" s="325">
        <v>0</v>
      </c>
    </row>
    <row r="282" spans="1:7" x14ac:dyDescent="0.25">
      <c r="A282" s="325" t="s">
        <v>175</v>
      </c>
      <c r="B282" s="325" t="s">
        <v>176</v>
      </c>
      <c r="C282" s="325" t="s">
        <v>16</v>
      </c>
      <c r="D282" s="325">
        <v>24864.121221500001</v>
      </c>
      <c r="E282" s="325">
        <v>58.779123400000003</v>
      </c>
      <c r="F282" s="325">
        <v>99.764156167273597</v>
      </c>
      <c r="G282" s="325">
        <v>0.23584383272642701</v>
      </c>
    </row>
    <row r="283" spans="1:7" x14ac:dyDescent="0.25">
      <c r="A283" s="325" t="s">
        <v>177</v>
      </c>
      <c r="B283" s="325" t="s">
        <v>178</v>
      </c>
      <c r="C283" s="325" t="s">
        <v>15</v>
      </c>
      <c r="D283" s="325">
        <v>854.97854840000002</v>
      </c>
      <c r="E283" s="325">
        <v>177.3787102</v>
      </c>
      <c r="F283" s="325">
        <v>82.818088532593194</v>
      </c>
      <c r="G283" s="325">
        <v>17.181911467406799</v>
      </c>
    </row>
    <row r="284" spans="1:7" x14ac:dyDescent="0.25">
      <c r="A284" s="325" t="s">
        <v>177</v>
      </c>
      <c r="B284" s="325" t="s">
        <v>178</v>
      </c>
      <c r="C284" s="325" t="s">
        <v>16</v>
      </c>
      <c r="D284" s="325">
        <v>5658.2309746000001</v>
      </c>
      <c r="E284" s="325">
        <v>71.646420500000005</v>
      </c>
      <c r="F284" s="325">
        <v>98.749599414443495</v>
      </c>
      <c r="G284" s="325">
        <v>1.2504005855564999</v>
      </c>
    </row>
    <row r="285" spans="1:7" x14ac:dyDescent="0.25">
      <c r="A285" s="325" t="s">
        <v>179</v>
      </c>
      <c r="B285" s="325" t="s">
        <v>180</v>
      </c>
      <c r="C285" s="325" t="s">
        <v>15</v>
      </c>
      <c r="D285" s="325">
        <v>1669.879946</v>
      </c>
      <c r="E285" s="325">
        <v>64.203821700000006</v>
      </c>
      <c r="F285" s="325">
        <v>96.297536318839093</v>
      </c>
      <c r="G285" s="325">
        <v>3.7024636811609599</v>
      </c>
    </row>
    <row r="286" spans="1:7" x14ac:dyDescent="0.25">
      <c r="A286" s="325" t="s">
        <v>179</v>
      </c>
      <c r="B286" s="325" t="s">
        <v>180</v>
      </c>
      <c r="C286" s="325" t="s">
        <v>16</v>
      </c>
      <c r="D286" s="325">
        <v>16564.174729300001</v>
      </c>
      <c r="E286" s="325">
        <v>29.921289600000001</v>
      </c>
      <c r="F286" s="325">
        <v>99.819687137124404</v>
      </c>
      <c r="G286" s="325">
        <v>0.18031286287557299</v>
      </c>
    </row>
    <row r="287" spans="1:7" x14ac:dyDescent="0.25">
      <c r="A287" s="325" t="s">
        <v>181</v>
      </c>
      <c r="B287" s="325" t="s">
        <v>182</v>
      </c>
      <c r="C287" s="325" t="s">
        <v>15</v>
      </c>
      <c r="D287" s="325">
        <v>2414.0548779999999</v>
      </c>
      <c r="E287" s="325">
        <v>271.14629109999998</v>
      </c>
      <c r="F287" s="325">
        <v>89.902198233032905</v>
      </c>
      <c r="G287" s="325">
        <v>10.0978017669671</v>
      </c>
    </row>
    <row r="288" spans="1:7" x14ac:dyDescent="0.25">
      <c r="A288" s="325" t="s">
        <v>181</v>
      </c>
      <c r="B288" s="325" t="s">
        <v>182</v>
      </c>
      <c r="C288" s="325" t="s">
        <v>16</v>
      </c>
      <c r="D288" s="325">
        <v>35136.438961499996</v>
      </c>
      <c r="E288" s="325">
        <v>874.43507990000001</v>
      </c>
      <c r="F288" s="325">
        <v>97.571747137004493</v>
      </c>
      <c r="G288" s="325">
        <v>2.4282528629955</v>
      </c>
    </row>
    <row r="289" spans="1:7" x14ac:dyDescent="0.25">
      <c r="A289" s="325" t="s">
        <v>183</v>
      </c>
      <c r="B289" s="325" t="s">
        <v>184</v>
      </c>
      <c r="C289" s="325" t="s">
        <v>15</v>
      </c>
      <c r="D289" s="325">
        <v>1934.9499900000001</v>
      </c>
      <c r="E289" s="325">
        <v>634.668994</v>
      </c>
      <c r="F289" s="325">
        <v>75.301046655094297</v>
      </c>
      <c r="G289" s="325">
        <v>24.6989533449057</v>
      </c>
    </row>
    <row r="290" spans="1:7" x14ac:dyDescent="0.25">
      <c r="A290" s="325" t="s">
        <v>183</v>
      </c>
      <c r="B290" s="325" t="s">
        <v>184</v>
      </c>
      <c r="C290" s="325" t="s">
        <v>16</v>
      </c>
      <c r="D290" s="325">
        <v>22441.2618477</v>
      </c>
      <c r="E290" s="325">
        <v>1458.8659358</v>
      </c>
      <c r="F290" s="325">
        <v>93.895991063248005</v>
      </c>
      <c r="G290" s="325">
        <v>6.1040089367520496</v>
      </c>
    </row>
    <row r="291" spans="1:7" x14ac:dyDescent="0.25">
      <c r="A291" s="325" t="s">
        <v>185</v>
      </c>
      <c r="B291" s="325" t="s">
        <v>186</v>
      </c>
      <c r="C291" s="325" t="s">
        <v>15</v>
      </c>
      <c r="D291" s="325">
        <v>2654.9730192000002</v>
      </c>
      <c r="E291" s="325">
        <v>759.59426340000005</v>
      </c>
      <c r="F291" s="325">
        <v>77.754303824360093</v>
      </c>
      <c r="G291" s="325">
        <v>22.2456961756399</v>
      </c>
    </row>
    <row r="292" spans="1:7" x14ac:dyDescent="0.25">
      <c r="A292" s="325" t="s">
        <v>185</v>
      </c>
      <c r="B292" s="325" t="s">
        <v>186</v>
      </c>
      <c r="C292" s="325" t="s">
        <v>16</v>
      </c>
      <c r="D292" s="325">
        <v>37952.925989800002</v>
      </c>
      <c r="E292" s="325">
        <v>1425.250839</v>
      </c>
      <c r="F292" s="325">
        <v>96.380607347068405</v>
      </c>
      <c r="G292" s="325">
        <v>3.6193926529315998</v>
      </c>
    </row>
    <row r="293" spans="1:7" x14ac:dyDescent="0.25">
      <c r="A293" s="325" t="s">
        <v>187</v>
      </c>
      <c r="B293" s="325" t="s">
        <v>188</v>
      </c>
      <c r="C293" s="325" t="s">
        <v>15</v>
      </c>
      <c r="D293" s="325">
        <v>2170.8251731</v>
      </c>
      <c r="E293" s="325">
        <v>27.421301799999998</v>
      </c>
      <c r="F293" s="325">
        <v>98.752582928570504</v>
      </c>
      <c r="G293" s="325">
        <v>1.2474170714295101</v>
      </c>
    </row>
    <row r="294" spans="1:7" x14ac:dyDescent="0.25">
      <c r="A294" s="325" t="s">
        <v>187</v>
      </c>
      <c r="B294" s="325" t="s">
        <v>188</v>
      </c>
      <c r="C294" s="325" t="s">
        <v>16</v>
      </c>
      <c r="D294" s="325">
        <v>29849.9845881</v>
      </c>
      <c r="E294" s="325">
        <v>102.6835888</v>
      </c>
      <c r="F294" s="325">
        <v>99.657180494927701</v>
      </c>
      <c r="G294" s="325">
        <v>0.34281950507231002</v>
      </c>
    </row>
    <row r="295" spans="1:7" x14ac:dyDescent="0.25">
      <c r="A295" s="325" t="s">
        <v>189</v>
      </c>
      <c r="B295" s="325" t="s">
        <v>190</v>
      </c>
      <c r="C295" s="325" t="s">
        <v>15</v>
      </c>
      <c r="D295" s="325">
        <v>679.96615710000003</v>
      </c>
      <c r="E295" s="325">
        <v>298.18976889999999</v>
      </c>
      <c r="F295" s="325">
        <v>69.515108892771806</v>
      </c>
      <c r="G295" s="325">
        <v>30.484891107228201</v>
      </c>
    </row>
    <row r="296" spans="1:7" x14ac:dyDescent="0.25">
      <c r="A296" s="325" t="s">
        <v>189</v>
      </c>
      <c r="B296" s="325" t="s">
        <v>190</v>
      </c>
      <c r="C296" s="325" t="s">
        <v>16</v>
      </c>
      <c r="D296" s="325">
        <v>13286.376797000001</v>
      </c>
      <c r="E296" s="325">
        <v>685.8353826</v>
      </c>
      <c r="F296" s="325">
        <v>95.091433097463593</v>
      </c>
      <c r="G296" s="325">
        <v>4.9085669025363599</v>
      </c>
    </row>
    <row r="297" spans="1:7" x14ac:dyDescent="0.25">
      <c r="A297" s="325" t="s">
        <v>191</v>
      </c>
      <c r="B297" s="325" t="s">
        <v>192</v>
      </c>
      <c r="C297" s="325" t="s">
        <v>15</v>
      </c>
      <c r="D297" s="325">
        <v>331.16141119999997</v>
      </c>
      <c r="E297" s="325">
        <v>303.99024359999999</v>
      </c>
      <c r="F297" s="325">
        <v>52.138951177617201</v>
      </c>
      <c r="G297" s="325">
        <v>47.861048822382799</v>
      </c>
    </row>
    <row r="298" spans="1:7" x14ac:dyDescent="0.25">
      <c r="A298" s="325" t="s">
        <v>191</v>
      </c>
      <c r="B298" s="325" t="s">
        <v>192</v>
      </c>
      <c r="C298" s="325" t="s">
        <v>16</v>
      </c>
      <c r="D298" s="325">
        <v>25049.431195699999</v>
      </c>
      <c r="E298" s="325">
        <v>1429.7836804999999</v>
      </c>
      <c r="F298" s="325">
        <v>94.6003547039262</v>
      </c>
      <c r="G298" s="325">
        <v>5.3996452960737704</v>
      </c>
    </row>
    <row r="299" spans="1:7" x14ac:dyDescent="0.25">
      <c r="A299" s="325" t="s">
        <v>193</v>
      </c>
      <c r="B299" s="325" t="s">
        <v>194</v>
      </c>
      <c r="C299" s="325" t="s">
        <v>15</v>
      </c>
      <c r="D299" s="325">
        <v>1063.5632796</v>
      </c>
      <c r="E299" s="325">
        <v>666.16420840000001</v>
      </c>
      <c r="F299" s="325">
        <v>61.487331789457002</v>
      </c>
      <c r="G299" s="325">
        <v>38.512668210542998</v>
      </c>
    </row>
    <row r="300" spans="1:7" x14ac:dyDescent="0.25">
      <c r="A300" s="325" t="s">
        <v>193</v>
      </c>
      <c r="B300" s="325" t="s">
        <v>194</v>
      </c>
      <c r="C300" s="325" t="s">
        <v>16</v>
      </c>
      <c r="D300" s="325">
        <v>19434.318735199999</v>
      </c>
      <c r="E300" s="325">
        <v>1232.6559824999999</v>
      </c>
      <c r="F300" s="325">
        <v>94.035624471711799</v>
      </c>
      <c r="G300" s="325">
        <v>5.9643755282881603</v>
      </c>
    </row>
    <row r="301" spans="1:7" x14ac:dyDescent="0.25">
      <c r="A301" s="325" t="s">
        <v>195</v>
      </c>
      <c r="B301" s="325" t="s">
        <v>196</v>
      </c>
      <c r="C301" s="325" t="s">
        <v>15</v>
      </c>
      <c r="D301" s="325">
        <v>5608.0728047000002</v>
      </c>
      <c r="E301" s="325">
        <v>151.8749919</v>
      </c>
      <c r="F301" s="325">
        <v>97.3632574935896</v>
      </c>
      <c r="G301" s="325">
        <v>2.63674250641037</v>
      </c>
    </row>
    <row r="302" spans="1:7" x14ac:dyDescent="0.25">
      <c r="A302" s="325" t="s">
        <v>195</v>
      </c>
      <c r="B302" s="325" t="s">
        <v>196</v>
      </c>
      <c r="C302" s="325" t="s">
        <v>16</v>
      </c>
      <c r="D302" s="325">
        <v>48484.196716300001</v>
      </c>
      <c r="E302" s="325">
        <v>0</v>
      </c>
      <c r="F302" s="325">
        <v>100</v>
      </c>
      <c r="G302" s="325">
        <v>0</v>
      </c>
    </row>
    <row r="303" spans="1:7" x14ac:dyDescent="0.25">
      <c r="A303" s="325" t="s">
        <v>197</v>
      </c>
      <c r="B303" s="325" t="s">
        <v>198</v>
      </c>
      <c r="C303" s="325" t="s">
        <v>15</v>
      </c>
      <c r="D303" s="325">
        <v>3039.9854627999998</v>
      </c>
      <c r="E303" s="325">
        <v>1180.5246924999999</v>
      </c>
      <c r="F303" s="325">
        <v>72.028862647859498</v>
      </c>
      <c r="G303" s="325">
        <v>27.971137352140499</v>
      </c>
    </row>
    <row r="304" spans="1:7" x14ac:dyDescent="0.25">
      <c r="A304" s="325" t="s">
        <v>197</v>
      </c>
      <c r="B304" s="325" t="s">
        <v>198</v>
      </c>
      <c r="C304" s="325" t="s">
        <v>16</v>
      </c>
      <c r="D304" s="325">
        <v>45545.811707499997</v>
      </c>
      <c r="E304" s="325">
        <v>3245.5299460000001</v>
      </c>
      <c r="F304" s="325">
        <v>93.348143674653002</v>
      </c>
      <c r="G304" s="325">
        <v>6.6518563253469898</v>
      </c>
    </row>
    <row r="305" spans="1:7" x14ac:dyDescent="0.25">
      <c r="A305" s="325" t="s">
        <v>199</v>
      </c>
      <c r="B305" s="325" t="s">
        <v>200</v>
      </c>
      <c r="C305" s="325" t="s">
        <v>15</v>
      </c>
      <c r="D305" s="325">
        <v>2590.4516607999999</v>
      </c>
      <c r="E305" s="325">
        <v>98.765395499999997</v>
      </c>
      <c r="F305" s="325">
        <v>96.3273550095697</v>
      </c>
      <c r="G305" s="325">
        <v>3.6726449904303302</v>
      </c>
    </row>
    <row r="306" spans="1:7" x14ac:dyDescent="0.25">
      <c r="A306" s="325" t="s">
        <v>199</v>
      </c>
      <c r="B306" s="325" t="s">
        <v>200</v>
      </c>
      <c r="C306" s="325" t="s">
        <v>16</v>
      </c>
      <c r="D306" s="325">
        <v>27211.807880699998</v>
      </c>
      <c r="E306" s="325">
        <v>142.94591589999999</v>
      </c>
      <c r="F306" s="325">
        <v>99.477436657032698</v>
      </c>
      <c r="G306" s="325">
        <v>0.52256334296734597</v>
      </c>
    </row>
    <row r="307" spans="1:7" x14ac:dyDescent="0.25">
      <c r="A307" s="325" t="s">
        <v>201</v>
      </c>
      <c r="B307" s="325" t="s">
        <v>202</v>
      </c>
      <c r="C307" s="325" t="s">
        <v>15</v>
      </c>
      <c r="D307" s="325">
        <v>3825.4421419999999</v>
      </c>
      <c r="E307" s="325">
        <v>0</v>
      </c>
      <c r="F307" s="325">
        <v>100</v>
      </c>
      <c r="G307" s="325">
        <v>0</v>
      </c>
    </row>
    <row r="308" spans="1:7" x14ac:dyDescent="0.25">
      <c r="A308" s="325" t="s">
        <v>201</v>
      </c>
      <c r="B308" s="325" t="s">
        <v>202</v>
      </c>
      <c r="C308" s="325" t="s">
        <v>16</v>
      </c>
      <c r="D308" s="325">
        <v>87621.117045199993</v>
      </c>
      <c r="E308" s="325">
        <v>211.3103797</v>
      </c>
      <c r="F308" s="325">
        <v>99.759416441176398</v>
      </c>
      <c r="G308" s="325">
        <v>0.24058355882362301</v>
      </c>
    </row>
    <row r="309" spans="1:7" x14ac:dyDescent="0.25">
      <c r="A309" s="325" t="s">
        <v>203</v>
      </c>
      <c r="B309" s="325" t="s">
        <v>204</v>
      </c>
      <c r="C309" s="325" t="s">
        <v>15</v>
      </c>
      <c r="D309" s="325">
        <v>257.0783328</v>
      </c>
      <c r="E309" s="325">
        <v>31.031329700000001</v>
      </c>
      <c r="F309" s="325">
        <v>89.229333917254493</v>
      </c>
      <c r="G309" s="325">
        <v>10.7706660827455</v>
      </c>
    </row>
    <row r="310" spans="1:7" x14ac:dyDescent="0.25">
      <c r="A310" s="325" t="s">
        <v>203</v>
      </c>
      <c r="B310" s="325" t="s">
        <v>204</v>
      </c>
      <c r="C310" s="325" t="s">
        <v>16</v>
      </c>
      <c r="D310" s="325">
        <v>31223.236733900001</v>
      </c>
      <c r="E310" s="325">
        <v>164.62133080000001</v>
      </c>
      <c r="F310" s="325">
        <v>99.475525438974998</v>
      </c>
      <c r="G310" s="325">
        <v>0.52447456102504697</v>
      </c>
    </row>
    <row r="311" spans="1:7" x14ac:dyDescent="0.25">
      <c r="A311" s="325" t="s">
        <v>205</v>
      </c>
      <c r="B311" s="325" t="s">
        <v>206</v>
      </c>
      <c r="C311" s="325" t="s">
        <v>15</v>
      </c>
      <c r="D311" s="325">
        <v>1301.9418942</v>
      </c>
      <c r="E311" s="325">
        <v>0</v>
      </c>
      <c r="F311" s="325">
        <v>100</v>
      </c>
      <c r="G311" s="325">
        <v>0</v>
      </c>
    </row>
    <row r="312" spans="1:7" x14ac:dyDescent="0.25">
      <c r="A312" s="325" t="s">
        <v>205</v>
      </c>
      <c r="B312" s="325" t="s">
        <v>206</v>
      </c>
      <c r="C312" s="325" t="s">
        <v>16</v>
      </c>
      <c r="D312" s="325">
        <v>57183.6639994</v>
      </c>
      <c r="E312" s="325">
        <v>737.02592819999995</v>
      </c>
      <c r="F312" s="325">
        <v>98.727525640455497</v>
      </c>
      <c r="G312" s="325">
        <v>1.27247435954453</v>
      </c>
    </row>
    <row r="313" spans="1:7" x14ac:dyDescent="0.25">
      <c r="A313" s="325" t="s">
        <v>207</v>
      </c>
      <c r="B313" s="325" t="s">
        <v>208</v>
      </c>
      <c r="C313" s="325" t="s">
        <v>15</v>
      </c>
      <c r="D313" s="325">
        <v>2574.2294083000002</v>
      </c>
      <c r="E313" s="325">
        <v>85.383197800000005</v>
      </c>
      <c r="F313" s="325">
        <v>96.789637798972393</v>
      </c>
      <c r="G313" s="325">
        <v>3.2103622010276198</v>
      </c>
    </row>
    <row r="314" spans="1:7" x14ac:dyDescent="0.25">
      <c r="A314" s="325" t="s">
        <v>207</v>
      </c>
      <c r="B314" s="325" t="s">
        <v>208</v>
      </c>
      <c r="C314" s="325" t="s">
        <v>16</v>
      </c>
      <c r="D314" s="325">
        <v>44938.891329400001</v>
      </c>
      <c r="E314" s="325">
        <v>621.74853700000006</v>
      </c>
      <c r="F314" s="325">
        <v>98.635338443834002</v>
      </c>
      <c r="G314" s="325">
        <v>1.364661556166</v>
      </c>
    </row>
    <row r="315" spans="1:7" x14ac:dyDescent="0.25">
      <c r="A315" s="325" t="s">
        <v>209</v>
      </c>
      <c r="B315" s="325" t="s">
        <v>210</v>
      </c>
      <c r="C315" s="325" t="s">
        <v>15</v>
      </c>
      <c r="D315" s="325">
        <v>1340.1683671999999</v>
      </c>
      <c r="E315" s="325">
        <v>295.95079500000003</v>
      </c>
      <c r="F315" s="325">
        <v>81.911415632951105</v>
      </c>
      <c r="G315" s="325">
        <v>18.088584367048899</v>
      </c>
    </row>
    <row r="316" spans="1:7" x14ac:dyDescent="0.25">
      <c r="A316" s="325" t="s">
        <v>209</v>
      </c>
      <c r="B316" s="325" t="s">
        <v>210</v>
      </c>
      <c r="C316" s="325" t="s">
        <v>16</v>
      </c>
      <c r="D316" s="325">
        <v>46850.834343900002</v>
      </c>
      <c r="E316" s="325">
        <v>1175.6546820000001</v>
      </c>
      <c r="F316" s="325">
        <v>97.552070314017797</v>
      </c>
      <c r="G316" s="325">
        <v>2.4479296859822202</v>
      </c>
    </row>
    <row r="317" spans="1:7" x14ac:dyDescent="0.25">
      <c r="A317" s="325" t="s">
        <v>211</v>
      </c>
      <c r="B317" s="325" t="s">
        <v>212</v>
      </c>
      <c r="C317" s="325" t="s">
        <v>15</v>
      </c>
      <c r="D317" s="325">
        <v>406.93345160000001</v>
      </c>
      <c r="E317" s="325">
        <v>88.0478691</v>
      </c>
      <c r="F317" s="325">
        <v>82.211880445208905</v>
      </c>
      <c r="G317" s="325">
        <v>17.788119554791098</v>
      </c>
    </row>
    <row r="318" spans="1:7" x14ac:dyDescent="0.25">
      <c r="A318" s="325" t="s">
        <v>211</v>
      </c>
      <c r="B318" s="325" t="s">
        <v>212</v>
      </c>
      <c r="C318" s="325" t="s">
        <v>16</v>
      </c>
      <c r="D318" s="325">
        <v>10775.3465461</v>
      </c>
      <c r="E318" s="325">
        <v>286.65608780000002</v>
      </c>
      <c r="F318" s="325">
        <v>97.408642021820398</v>
      </c>
      <c r="G318" s="325">
        <v>2.5913579781795502</v>
      </c>
    </row>
    <row r="319" spans="1:7" x14ac:dyDescent="0.25">
      <c r="A319" s="325" t="s">
        <v>213</v>
      </c>
      <c r="B319" s="325" t="s">
        <v>214</v>
      </c>
      <c r="C319" s="325" t="s">
        <v>15</v>
      </c>
      <c r="D319" s="325">
        <v>244.38400039999999</v>
      </c>
      <c r="E319" s="325">
        <v>128.00726789999999</v>
      </c>
      <c r="F319" s="325">
        <v>65.625598987762302</v>
      </c>
      <c r="G319" s="325">
        <v>34.374401012237698</v>
      </c>
    </row>
    <row r="320" spans="1:7" x14ac:dyDescent="0.25">
      <c r="A320" s="325" t="s">
        <v>213</v>
      </c>
      <c r="B320" s="325" t="s">
        <v>214</v>
      </c>
      <c r="C320" s="325" t="s">
        <v>16</v>
      </c>
      <c r="D320" s="325">
        <v>21628.527705199998</v>
      </c>
      <c r="E320" s="325">
        <v>288.81573200000003</v>
      </c>
      <c r="F320" s="325">
        <v>98.682250278974095</v>
      </c>
      <c r="G320" s="325">
        <v>1.3177497210259399</v>
      </c>
    </row>
    <row r="321" spans="1:7" x14ac:dyDescent="0.25">
      <c r="A321" s="325" t="s">
        <v>215</v>
      </c>
      <c r="B321" s="325" t="s">
        <v>216</v>
      </c>
      <c r="C321" s="325" t="s">
        <v>15</v>
      </c>
      <c r="D321" s="325">
        <v>90.659211799999994</v>
      </c>
      <c r="E321" s="325">
        <v>35.151432700000001</v>
      </c>
      <c r="F321" s="325">
        <v>72.060048782279296</v>
      </c>
      <c r="G321" s="325">
        <v>27.939951217720701</v>
      </c>
    </row>
    <row r="322" spans="1:7" x14ac:dyDescent="0.25">
      <c r="A322" s="325" t="s">
        <v>215</v>
      </c>
      <c r="B322" s="325" t="s">
        <v>216</v>
      </c>
      <c r="C322" s="325" t="s">
        <v>16</v>
      </c>
      <c r="D322" s="325">
        <v>9680.5322708000003</v>
      </c>
      <c r="E322" s="325">
        <v>281.55029810000002</v>
      </c>
      <c r="F322" s="325">
        <v>97.173780721523499</v>
      </c>
      <c r="G322" s="325">
        <v>2.8262192784765099</v>
      </c>
    </row>
    <row r="323" spans="1:7" x14ac:dyDescent="0.25">
      <c r="A323" s="325" t="s">
        <v>217</v>
      </c>
      <c r="B323" s="325" t="s">
        <v>218</v>
      </c>
      <c r="C323" s="325" t="s">
        <v>15</v>
      </c>
      <c r="D323" s="325">
        <v>1607.5343737999999</v>
      </c>
      <c r="E323" s="325">
        <v>154.0461999</v>
      </c>
      <c r="F323" s="325">
        <v>91.255228276249497</v>
      </c>
      <c r="G323" s="325">
        <v>8.7447717237505298</v>
      </c>
    </row>
    <row r="324" spans="1:7" x14ac:dyDescent="0.25">
      <c r="A324" s="325" t="s">
        <v>217</v>
      </c>
      <c r="B324" s="325" t="s">
        <v>218</v>
      </c>
      <c r="C324" s="325" t="s">
        <v>16</v>
      </c>
      <c r="D324" s="325">
        <v>40015.206015800002</v>
      </c>
      <c r="E324" s="325">
        <v>891.62040850000005</v>
      </c>
      <c r="F324" s="325">
        <v>97.820362794092603</v>
      </c>
      <c r="G324" s="325">
        <v>2.1796372059073899</v>
      </c>
    </row>
    <row r="325" spans="1:7" x14ac:dyDescent="0.25">
      <c r="A325" s="325" t="s">
        <v>219</v>
      </c>
      <c r="B325" s="325" t="s">
        <v>220</v>
      </c>
      <c r="C325" s="325" t="s">
        <v>15</v>
      </c>
      <c r="D325" s="325">
        <v>1678.9147628000001</v>
      </c>
      <c r="E325" s="325">
        <v>43.804605700000003</v>
      </c>
      <c r="F325" s="325">
        <v>97.457240772875195</v>
      </c>
      <c r="G325" s="325">
        <v>2.5427592271248098</v>
      </c>
    </row>
    <row r="326" spans="1:7" x14ac:dyDescent="0.25">
      <c r="A326" s="325" t="s">
        <v>219</v>
      </c>
      <c r="B326" s="325" t="s">
        <v>220</v>
      </c>
      <c r="C326" s="325" t="s">
        <v>16</v>
      </c>
      <c r="D326" s="325">
        <v>17314.010322499998</v>
      </c>
      <c r="E326" s="325">
        <v>159.35775609999999</v>
      </c>
      <c r="F326" s="325">
        <v>99.087996341728996</v>
      </c>
      <c r="G326" s="325">
        <v>0.912003658271062</v>
      </c>
    </row>
    <row r="327" spans="1:7" x14ac:dyDescent="0.25">
      <c r="A327" s="325" t="s">
        <v>221</v>
      </c>
      <c r="B327" s="325" t="s">
        <v>222</v>
      </c>
      <c r="C327" s="325" t="s">
        <v>15</v>
      </c>
      <c r="D327" s="325">
        <v>1003.2504905</v>
      </c>
      <c r="E327" s="325">
        <v>157.31008360000001</v>
      </c>
      <c r="F327" s="325">
        <v>86.445336235724497</v>
      </c>
      <c r="G327" s="325">
        <v>13.554663764275499</v>
      </c>
    </row>
    <row r="328" spans="1:7" x14ac:dyDescent="0.25">
      <c r="A328" s="325" t="s">
        <v>221</v>
      </c>
      <c r="B328" s="325" t="s">
        <v>222</v>
      </c>
      <c r="C328" s="325" t="s">
        <v>16</v>
      </c>
      <c r="D328" s="325">
        <v>19925.851414699999</v>
      </c>
      <c r="E328" s="325">
        <v>281.10727229999998</v>
      </c>
      <c r="F328" s="325">
        <v>98.608859073479195</v>
      </c>
      <c r="G328" s="325">
        <v>1.3911409265207599</v>
      </c>
    </row>
    <row r="329" spans="1:7" x14ac:dyDescent="0.25">
      <c r="A329" s="325" t="s">
        <v>223</v>
      </c>
      <c r="B329" s="325" t="s">
        <v>224</v>
      </c>
      <c r="C329" s="325" t="s">
        <v>15</v>
      </c>
      <c r="D329" s="325">
        <v>4037.7635369</v>
      </c>
      <c r="E329" s="325">
        <v>224.01202330000001</v>
      </c>
      <c r="F329" s="325">
        <v>94.743692619761305</v>
      </c>
      <c r="G329" s="325">
        <v>5.2563073802386597</v>
      </c>
    </row>
    <row r="330" spans="1:7" x14ac:dyDescent="0.25">
      <c r="A330" s="325" t="s">
        <v>223</v>
      </c>
      <c r="B330" s="325" t="s">
        <v>224</v>
      </c>
      <c r="C330" s="325" t="s">
        <v>16</v>
      </c>
      <c r="D330" s="325">
        <v>40613.850568200003</v>
      </c>
      <c r="E330" s="325">
        <v>276.00461439999998</v>
      </c>
      <c r="F330" s="325">
        <v>99.325004666395998</v>
      </c>
      <c r="G330" s="325">
        <v>0.67499533360404096</v>
      </c>
    </row>
    <row r="331" spans="1:7" x14ac:dyDescent="0.25">
      <c r="A331" s="325" t="s">
        <v>225</v>
      </c>
      <c r="B331" s="325" t="s">
        <v>226</v>
      </c>
      <c r="C331" s="325" t="s">
        <v>15</v>
      </c>
      <c r="D331" s="325">
        <v>212.083968</v>
      </c>
      <c r="E331" s="325">
        <v>24.399301699999999</v>
      </c>
      <c r="F331" s="325">
        <v>89.682440651741402</v>
      </c>
      <c r="G331" s="325">
        <v>10.3175593482586</v>
      </c>
    </row>
    <row r="332" spans="1:7" x14ac:dyDescent="0.25">
      <c r="A332" s="325" t="s">
        <v>225</v>
      </c>
      <c r="B332" s="325" t="s">
        <v>226</v>
      </c>
      <c r="C332" s="325" t="s">
        <v>16</v>
      </c>
      <c r="D332" s="325">
        <v>9012.4857821000005</v>
      </c>
      <c r="E332" s="325">
        <v>34.425047300000003</v>
      </c>
      <c r="F332" s="325">
        <v>99.619482849459203</v>
      </c>
      <c r="G332" s="325">
        <v>0.38051715054080099</v>
      </c>
    </row>
    <row r="333" spans="1:7" x14ac:dyDescent="0.25">
      <c r="A333" s="325" t="s">
        <v>227</v>
      </c>
      <c r="B333" s="325" t="s">
        <v>228</v>
      </c>
      <c r="C333" s="325" t="s">
        <v>15</v>
      </c>
      <c r="D333" s="325">
        <v>4596.0420506999999</v>
      </c>
      <c r="E333" s="325">
        <v>510.06065530000001</v>
      </c>
      <c r="F333" s="325">
        <v>90.010763890419895</v>
      </c>
      <c r="G333" s="325">
        <v>9.9892361095801299</v>
      </c>
    </row>
    <row r="334" spans="1:7" x14ac:dyDescent="0.25">
      <c r="A334" s="325" t="s">
        <v>227</v>
      </c>
      <c r="B334" s="325" t="s">
        <v>228</v>
      </c>
      <c r="C334" s="325" t="s">
        <v>16</v>
      </c>
      <c r="D334" s="325">
        <v>57099.7387027</v>
      </c>
      <c r="E334" s="325">
        <v>748.078574</v>
      </c>
      <c r="F334" s="325">
        <v>98.706816247842596</v>
      </c>
      <c r="G334" s="325">
        <v>1.2931837521574201</v>
      </c>
    </row>
    <row r="335" spans="1:7" x14ac:dyDescent="0.25">
      <c r="A335" s="325" t="s">
        <v>229</v>
      </c>
      <c r="B335" s="325" t="s">
        <v>230</v>
      </c>
      <c r="C335" s="325" t="s">
        <v>15</v>
      </c>
      <c r="D335" s="325">
        <v>4393.9190970999998</v>
      </c>
      <c r="E335" s="325">
        <v>152.76152279999999</v>
      </c>
      <c r="F335" s="325">
        <v>96.640152771422095</v>
      </c>
      <c r="G335" s="325">
        <v>3.3598472285779302</v>
      </c>
    </row>
    <row r="336" spans="1:7" x14ac:dyDescent="0.25">
      <c r="A336" s="325" t="s">
        <v>229</v>
      </c>
      <c r="B336" s="325" t="s">
        <v>230</v>
      </c>
      <c r="C336" s="325" t="s">
        <v>16</v>
      </c>
      <c r="D336" s="325">
        <v>73438.018872600005</v>
      </c>
      <c r="E336" s="325">
        <v>842.33391689999996</v>
      </c>
      <c r="F336" s="325">
        <v>98.866007113230793</v>
      </c>
      <c r="G336" s="325">
        <v>1.1339928867692</v>
      </c>
    </row>
    <row r="337" spans="1:7" x14ac:dyDescent="0.25">
      <c r="A337" s="325" t="s">
        <v>231</v>
      </c>
      <c r="B337" s="325" t="s">
        <v>232</v>
      </c>
      <c r="C337" s="325" t="s">
        <v>15</v>
      </c>
      <c r="D337" s="325">
        <v>2667.5183437999999</v>
      </c>
      <c r="E337" s="325">
        <v>237.99634080000001</v>
      </c>
      <c r="F337" s="325">
        <v>91.808806127828404</v>
      </c>
      <c r="G337" s="325">
        <v>8.19119387217156</v>
      </c>
    </row>
    <row r="338" spans="1:7" x14ac:dyDescent="0.25">
      <c r="A338" s="325" t="s">
        <v>231</v>
      </c>
      <c r="B338" s="325" t="s">
        <v>232</v>
      </c>
      <c r="C338" s="325" t="s">
        <v>16</v>
      </c>
      <c r="D338" s="325">
        <v>42593.6539596</v>
      </c>
      <c r="E338" s="325">
        <v>260.15116590000002</v>
      </c>
      <c r="F338" s="325">
        <v>99.392933334302199</v>
      </c>
      <c r="G338" s="325">
        <v>0.607066665697786</v>
      </c>
    </row>
    <row r="339" spans="1:7" x14ac:dyDescent="0.25">
      <c r="A339" s="325" t="s">
        <v>233</v>
      </c>
      <c r="B339" s="325" t="s">
        <v>234</v>
      </c>
      <c r="C339" s="325" t="s">
        <v>15</v>
      </c>
      <c r="D339" s="325">
        <v>1538.0219615999999</v>
      </c>
      <c r="E339" s="325">
        <v>503.35272839999999</v>
      </c>
      <c r="F339" s="325">
        <v>75.342462563793205</v>
      </c>
      <c r="G339" s="325">
        <v>24.657537436206798</v>
      </c>
    </row>
    <row r="340" spans="1:7" x14ac:dyDescent="0.25">
      <c r="A340" s="325" t="s">
        <v>233</v>
      </c>
      <c r="B340" s="325" t="s">
        <v>234</v>
      </c>
      <c r="C340" s="325" t="s">
        <v>16</v>
      </c>
      <c r="D340" s="325">
        <v>31849.9699034</v>
      </c>
      <c r="E340" s="325">
        <v>769.19345969999995</v>
      </c>
      <c r="F340" s="325">
        <v>97.641897031086501</v>
      </c>
      <c r="G340" s="325">
        <v>2.3581029689134798</v>
      </c>
    </row>
    <row r="341" spans="1:7" x14ac:dyDescent="0.25">
      <c r="A341" s="325" t="s">
        <v>235</v>
      </c>
      <c r="B341" s="325" t="s">
        <v>236</v>
      </c>
      <c r="C341" s="325" t="s">
        <v>15</v>
      </c>
      <c r="D341" s="325">
        <v>515.3741291</v>
      </c>
      <c r="E341" s="325">
        <v>64.436659800000001</v>
      </c>
      <c r="F341" s="325">
        <v>88.886605590377599</v>
      </c>
      <c r="G341" s="325">
        <v>11.1133944096224</v>
      </c>
    </row>
    <row r="342" spans="1:7" x14ac:dyDescent="0.25">
      <c r="A342" s="325" t="s">
        <v>235</v>
      </c>
      <c r="B342" s="325" t="s">
        <v>236</v>
      </c>
      <c r="C342" s="325" t="s">
        <v>16</v>
      </c>
      <c r="D342" s="325">
        <v>4975.6504738000003</v>
      </c>
      <c r="E342" s="325">
        <v>191.0263525</v>
      </c>
      <c r="F342" s="325">
        <v>96.302723028318397</v>
      </c>
      <c r="G342" s="325">
        <v>3.6972769716816098</v>
      </c>
    </row>
    <row r="343" spans="1:7" x14ac:dyDescent="0.25">
      <c r="A343" s="325" t="s">
        <v>237</v>
      </c>
      <c r="B343" s="325" t="s">
        <v>238</v>
      </c>
      <c r="C343" s="325" t="s">
        <v>15</v>
      </c>
      <c r="D343" s="325">
        <v>134.421324</v>
      </c>
      <c r="E343" s="325">
        <v>88.060553600000006</v>
      </c>
      <c r="F343" s="325">
        <v>60.418999268639801</v>
      </c>
      <c r="G343" s="325">
        <v>39.581000731360199</v>
      </c>
    </row>
    <row r="344" spans="1:7" x14ac:dyDescent="0.25">
      <c r="A344" s="325" t="s">
        <v>237</v>
      </c>
      <c r="B344" s="325" t="s">
        <v>238</v>
      </c>
      <c r="C344" s="325" t="s">
        <v>16</v>
      </c>
      <c r="D344" s="325">
        <v>4494.3371137000004</v>
      </c>
      <c r="E344" s="325">
        <v>178.95753400000001</v>
      </c>
      <c r="F344" s="325">
        <v>96.170634477582595</v>
      </c>
      <c r="G344" s="325">
        <v>3.8293655224173699</v>
      </c>
    </row>
    <row r="345" spans="1:7" x14ac:dyDescent="0.25">
      <c r="A345" s="325" t="s">
        <v>239</v>
      </c>
      <c r="B345" s="325" t="s">
        <v>240</v>
      </c>
      <c r="C345" s="325" t="s">
        <v>15</v>
      </c>
      <c r="D345" s="325">
        <v>259.5119828</v>
      </c>
      <c r="E345" s="325">
        <v>64.564918399999996</v>
      </c>
      <c r="F345" s="325">
        <v>80.077284693562703</v>
      </c>
      <c r="G345" s="325">
        <v>19.922715306437301</v>
      </c>
    </row>
    <row r="346" spans="1:7" x14ac:dyDescent="0.25">
      <c r="A346" s="325" t="s">
        <v>239</v>
      </c>
      <c r="B346" s="325" t="s">
        <v>240</v>
      </c>
      <c r="C346" s="325" t="s">
        <v>16</v>
      </c>
      <c r="D346" s="325">
        <v>6978.3650638999998</v>
      </c>
      <c r="E346" s="325">
        <v>300.75324890000002</v>
      </c>
      <c r="F346" s="325">
        <v>95.868273656561698</v>
      </c>
      <c r="G346" s="325">
        <v>4.1317263434383102</v>
      </c>
    </row>
    <row r="347" spans="1:7" x14ac:dyDescent="0.25">
      <c r="A347" s="325" t="s">
        <v>241</v>
      </c>
      <c r="B347" s="325" t="s">
        <v>242</v>
      </c>
      <c r="C347" s="325" t="s">
        <v>15</v>
      </c>
      <c r="D347" s="325">
        <v>573.55832899999996</v>
      </c>
      <c r="E347" s="325">
        <v>21.061366599999999</v>
      </c>
      <c r="F347" s="325">
        <v>96.45801059806</v>
      </c>
      <c r="G347" s="325">
        <v>3.54198940194002</v>
      </c>
    </row>
    <row r="348" spans="1:7" x14ac:dyDescent="0.25">
      <c r="A348" s="325" t="s">
        <v>241</v>
      </c>
      <c r="B348" s="325" t="s">
        <v>242</v>
      </c>
      <c r="C348" s="325" t="s">
        <v>16</v>
      </c>
      <c r="D348" s="325">
        <v>6982.7747188000003</v>
      </c>
      <c r="E348" s="325">
        <v>30.239184999999999</v>
      </c>
      <c r="F348" s="325">
        <v>99.568813274651902</v>
      </c>
      <c r="G348" s="325">
        <v>0.43118672534806901</v>
      </c>
    </row>
    <row r="349" spans="1:7" x14ac:dyDescent="0.25">
      <c r="A349" s="325" t="s">
        <v>243</v>
      </c>
      <c r="B349" s="325" t="s">
        <v>244</v>
      </c>
      <c r="C349" s="325" t="s">
        <v>15</v>
      </c>
      <c r="D349" s="325">
        <v>1904.0364999000001</v>
      </c>
      <c r="E349" s="325">
        <v>31.710448400000001</v>
      </c>
      <c r="F349" s="325">
        <v>98.361849495469997</v>
      </c>
      <c r="G349" s="325">
        <v>1.63815050452997</v>
      </c>
    </row>
    <row r="350" spans="1:7" x14ac:dyDescent="0.25">
      <c r="A350" s="325" t="s">
        <v>243</v>
      </c>
      <c r="B350" s="325" t="s">
        <v>244</v>
      </c>
      <c r="C350" s="325" t="s">
        <v>16</v>
      </c>
      <c r="D350" s="325">
        <v>11776.9057335</v>
      </c>
      <c r="E350" s="325">
        <v>42.790574300000003</v>
      </c>
      <c r="F350" s="325">
        <v>99.637972303300501</v>
      </c>
      <c r="G350" s="325">
        <v>0.362027696699465</v>
      </c>
    </row>
    <row r="351" spans="1:7" x14ac:dyDescent="0.25">
      <c r="A351" s="325" t="s">
        <v>245</v>
      </c>
      <c r="B351" s="325" t="s">
        <v>246</v>
      </c>
      <c r="C351" s="325" t="s">
        <v>15</v>
      </c>
      <c r="D351" s="325">
        <v>239.10817349999999</v>
      </c>
      <c r="E351" s="325">
        <v>0</v>
      </c>
      <c r="F351" s="325">
        <v>100</v>
      </c>
      <c r="G351" s="325">
        <v>0</v>
      </c>
    </row>
    <row r="352" spans="1:7" x14ac:dyDescent="0.25">
      <c r="A352" s="325" t="s">
        <v>245</v>
      </c>
      <c r="B352" s="325" t="s">
        <v>246</v>
      </c>
      <c r="C352" s="325" t="s">
        <v>16</v>
      </c>
      <c r="D352" s="325">
        <v>17434.043108099999</v>
      </c>
      <c r="E352" s="325">
        <v>336.71191690000001</v>
      </c>
      <c r="F352" s="325">
        <v>98.105246983449405</v>
      </c>
      <c r="G352" s="325">
        <v>1.8947530165505699</v>
      </c>
    </row>
    <row r="353" spans="1:7" x14ac:dyDescent="0.25">
      <c r="A353" s="325" t="s">
        <v>247</v>
      </c>
      <c r="B353" s="325" t="s">
        <v>248</v>
      </c>
      <c r="C353" s="325" t="s">
        <v>15</v>
      </c>
      <c r="D353" s="325">
        <v>177.7722406</v>
      </c>
      <c r="E353" s="325">
        <v>16.958846300000001</v>
      </c>
      <c r="F353" s="325">
        <v>91.2911458719948</v>
      </c>
      <c r="G353" s="325">
        <v>8.7088541280051803</v>
      </c>
    </row>
    <row r="354" spans="1:7" x14ac:dyDescent="0.25">
      <c r="A354" s="325" t="s">
        <v>247</v>
      </c>
      <c r="B354" s="325" t="s">
        <v>248</v>
      </c>
      <c r="C354" s="325" t="s">
        <v>16</v>
      </c>
      <c r="D354" s="325">
        <v>19445.848543100001</v>
      </c>
      <c r="E354" s="325">
        <v>61.826000899999997</v>
      </c>
      <c r="F354" s="325">
        <v>99.683068318775994</v>
      </c>
      <c r="G354" s="325">
        <v>0.31693168122397197</v>
      </c>
    </row>
    <row r="355" spans="1:7" x14ac:dyDescent="0.25">
      <c r="A355" s="325" t="s">
        <v>249</v>
      </c>
      <c r="B355" s="325" t="s">
        <v>250</v>
      </c>
      <c r="C355" s="325" t="s">
        <v>15</v>
      </c>
      <c r="D355" s="325">
        <v>14.3755021</v>
      </c>
      <c r="E355" s="325">
        <v>35.109677699999999</v>
      </c>
      <c r="F355" s="325">
        <v>29.050115929860699</v>
      </c>
      <c r="G355" s="325">
        <v>70.949884070139305</v>
      </c>
    </row>
    <row r="356" spans="1:7" x14ac:dyDescent="0.25">
      <c r="A356" s="325" t="s">
        <v>249</v>
      </c>
      <c r="B356" s="325" t="s">
        <v>250</v>
      </c>
      <c r="C356" s="325" t="s">
        <v>16</v>
      </c>
      <c r="D356" s="325">
        <v>15497.1466098</v>
      </c>
      <c r="E356" s="325">
        <v>31.293000500000002</v>
      </c>
      <c r="F356" s="325">
        <v>99.798479426875303</v>
      </c>
      <c r="G356" s="325">
        <v>0.20152057312470301</v>
      </c>
    </row>
    <row r="357" spans="1:7" x14ac:dyDescent="0.25">
      <c r="A357" s="325" t="s">
        <v>251</v>
      </c>
      <c r="B357" s="325" t="s">
        <v>252</v>
      </c>
      <c r="C357" s="325" t="s">
        <v>15</v>
      </c>
      <c r="D357" s="325">
        <v>990.71043410000004</v>
      </c>
      <c r="E357" s="325">
        <v>36.3560339</v>
      </c>
      <c r="F357" s="325">
        <v>96.460206322304003</v>
      </c>
      <c r="G357" s="325">
        <v>3.5397936776960401</v>
      </c>
    </row>
    <row r="358" spans="1:7" x14ac:dyDescent="0.25">
      <c r="A358" s="325" t="s">
        <v>251</v>
      </c>
      <c r="B358" s="325" t="s">
        <v>252</v>
      </c>
      <c r="C358" s="325" t="s">
        <v>16</v>
      </c>
      <c r="D358" s="325">
        <v>14304.059690599999</v>
      </c>
      <c r="E358" s="325">
        <v>86.694930900000003</v>
      </c>
      <c r="F358" s="325">
        <v>99.3975650813302</v>
      </c>
      <c r="G358" s="325">
        <v>0.60243491866977195</v>
      </c>
    </row>
    <row r="359" spans="1:7" x14ac:dyDescent="0.25">
      <c r="A359" s="325" t="s">
        <v>253</v>
      </c>
      <c r="B359" s="325" t="s">
        <v>254</v>
      </c>
      <c r="C359" s="325" t="s">
        <v>15</v>
      </c>
      <c r="D359" s="325">
        <v>38.972378599999999</v>
      </c>
      <c r="E359" s="325">
        <v>12.4409081</v>
      </c>
      <c r="F359" s="325">
        <v>75.802153687249103</v>
      </c>
      <c r="G359" s="325">
        <v>24.197846312750901</v>
      </c>
    </row>
    <row r="360" spans="1:7" x14ac:dyDescent="0.25">
      <c r="A360" s="325" t="s">
        <v>253</v>
      </c>
      <c r="B360" s="325" t="s">
        <v>254</v>
      </c>
      <c r="C360" s="325" t="s">
        <v>16</v>
      </c>
      <c r="D360" s="325">
        <v>13206.912765200001</v>
      </c>
      <c r="E360" s="325">
        <v>223.94377800000001</v>
      </c>
      <c r="F360" s="325">
        <v>98.332617303448302</v>
      </c>
      <c r="G360" s="325">
        <v>1.66738269655171</v>
      </c>
    </row>
    <row r="361" spans="1:7" x14ac:dyDescent="0.25">
      <c r="A361" s="325" t="s">
        <v>255</v>
      </c>
      <c r="B361" s="325" t="s">
        <v>256</v>
      </c>
      <c r="C361" s="325" t="s">
        <v>15</v>
      </c>
      <c r="D361" s="325">
        <v>13.404473100000001</v>
      </c>
      <c r="E361" s="325">
        <v>0</v>
      </c>
      <c r="F361" s="325">
        <v>100</v>
      </c>
      <c r="G361" s="325">
        <v>0</v>
      </c>
    </row>
    <row r="362" spans="1:7" x14ac:dyDescent="0.25">
      <c r="A362" s="325" t="s">
        <v>255</v>
      </c>
      <c r="B362" s="325" t="s">
        <v>256</v>
      </c>
      <c r="C362" s="325" t="s">
        <v>16</v>
      </c>
      <c r="D362" s="325">
        <v>10721.1583897</v>
      </c>
      <c r="E362" s="325">
        <v>130.08008050000001</v>
      </c>
      <c r="F362" s="325">
        <v>98.801242080733601</v>
      </c>
      <c r="G362" s="325">
        <v>1.19875791926636</v>
      </c>
    </row>
    <row r="363" spans="1:7" x14ac:dyDescent="0.25">
      <c r="A363" s="325" t="s">
        <v>257</v>
      </c>
      <c r="B363" s="325" t="s">
        <v>258</v>
      </c>
      <c r="C363" s="325" t="s">
        <v>15</v>
      </c>
      <c r="D363" s="325">
        <v>49.768565799999998</v>
      </c>
      <c r="E363" s="325">
        <v>0</v>
      </c>
      <c r="F363" s="325">
        <v>100</v>
      </c>
      <c r="G363" s="325">
        <v>0</v>
      </c>
    </row>
    <row r="364" spans="1:7" x14ac:dyDescent="0.25">
      <c r="A364" s="325" t="s">
        <v>257</v>
      </c>
      <c r="B364" s="325" t="s">
        <v>258</v>
      </c>
      <c r="C364" s="325" t="s">
        <v>16</v>
      </c>
      <c r="D364" s="325">
        <v>18965.289982999999</v>
      </c>
      <c r="E364" s="325">
        <v>83.094672799999998</v>
      </c>
      <c r="F364" s="325">
        <v>99.563770501795801</v>
      </c>
      <c r="G364" s="325">
        <v>0.43622949820418899</v>
      </c>
    </row>
    <row r="365" spans="1:7" x14ac:dyDescent="0.25">
      <c r="A365" s="325" t="s">
        <v>259</v>
      </c>
      <c r="B365" s="325" t="s">
        <v>260</v>
      </c>
      <c r="C365" s="325" t="s">
        <v>15</v>
      </c>
      <c r="D365" s="325">
        <v>17.068844800000001</v>
      </c>
      <c r="E365" s="325">
        <v>0</v>
      </c>
      <c r="F365" s="325">
        <v>100</v>
      </c>
      <c r="G365" s="325">
        <v>0</v>
      </c>
    </row>
    <row r="366" spans="1:7" x14ac:dyDescent="0.25">
      <c r="A366" s="325" t="s">
        <v>259</v>
      </c>
      <c r="B366" s="325" t="s">
        <v>260</v>
      </c>
      <c r="C366" s="325" t="s">
        <v>16</v>
      </c>
      <c r="D366" s="325">
        <v>19733.3356986</v>
      </c>
      <c r="E366" s="325">
        <v>209.5617991</v>
      </c>
      <c r="F366" s="325">
        <v>98.949190812798506</v>
      </c>
      <c r="G366" s="325">
        <v>1.05080918720145</v>
      </c>
    </row>
    <row r="367" spans="1:7" x14ac:dyDescent="0.25">
      <c r="A367" s="325" t="s">
        <v>261</v>
      </c>
      <c r="B367" s="325" t="s">
        <v>262</v>
      </c>
      <c r="C367" s="325" t="s">
        <v>15</v>
      </c>
      <c r="D367" s="325">
        <v>54.673255400000002</v>
      </c>
      <c r="E367" s="325">
        <v>0</v>
      </c>
      <c r="F367" s="325">
        <v>100</v>
      </c>
      <c r="G367" s="325">
        <v>0</v>
      </c>
    </row>
    <row r="368" spans="1:7" x14ac:dyDescent="0.25">
      <c r="A368" s="325" t="s">
        <v>261</v>
      </c>
      <c r="B368" s="325" t="s">
        <v>262</v>
      </c>
      <c r="C368" s="325" t="s">
        <v>16</v>
      </c>
      <c r="D368" s="325">
        <v>17300.933997700002</v>
      </c>
      <c r="E368" s="325">
        <v>38.131297699999998</v>
      </c>
      <c r="F368" s="325">
        <v>99.780084467931999</v>
      </c>
      <c r="G368" s="325">
        <v>0.219915532068018</v>
      </c>
    </row>
    <row r="369" spans="1:7" x14ac:dyDescent="0.25">
      <c r="A369" s="325" t="s">
        <v>263</v>
      </c>
      <c r="B369" s="325" t="s">
        <v>264</v>
      </c>
      <c r="C369" s="325" t="s">
        <v>15</v>
      </c>
      <c r="D369" s="325">
        <v>18.7945706</v>
      </c>
      <c r="E369" s="325">
        <v>0</v>
      </c>
      <c r="F369" s="325">
        <v>100</v>
      </c>
      <c r="G369" s="325">
        <v>0</v>
      </c>
    </row>
    <row r="370" spans="1:7" x14ac:dyDescent="0.25">
      <c r="A370" s="325" t="s">
        <v>263</v>
      </c>
      <c r="B370" s="325" t="s">
        <v>264</v>
      </c>
      <c r="C370" s="325" t="s">
        <v>16</v>
      </c>
      <c r="D370" s="325">
        <v>4574.2171824999996</v>
      </c>
      <c r="E370" s="325">
        <v>28.829127799999998</v>
      </c>
      <c r="F370" s="325">
        <v>99.373694595783405</v>
      </c>
      <c r="G370" s="325">
        <v>0.626305404216563</v>
      </c>
    </row>
    <row r="371" spans="1:7" x14ac:dyDescent="0.25">
      <c r="A371" s="325" t="s">
        <v>265</v>
      </c>
      <c r="B371" s="325" t="s">
        <v>266</v>
      </c>
      <c r="C371" s="325" t="s">
        <v>15</v>
      </c>
      <c r="D371" s="325">
        <v>775.55108970000003</v>
      </c>
      <c r="E371" s="325">
        <v>228.81674709999999</v>
      </c>
      <c r="F371" s="325">
        <v>77.217834072720905</v>
      </c>
      <c r="G371" s="325">
        <v>22.782165927279099</v>
      </c>
    </row>
    <row r="372" spans="1:7" x14ac:dyDescent="0.25">
      <c r="A372" s="325" t="s">
        <v>265</v>
      </c>
      <c r="B372" s="325" t="s">
        <v>266</v>
      </c>
      <c r="C372" s="325" t="s">
        <v>16</v>
      </c>
      <c r="D372" s="325">
        <v>70825.806382199997</v>
      </c>
      <c r="E372" s="325">
        <v>1582.0651365000001</v>
      </c>
      <c r="F372" s="325">
        <v>97.815064711450006</v>
      </c>
      <c r="G372" s="325">
        <v>2.18493528854997</v>
      </c>
    </row>
    <row r="373" spans="1:7" x14ac:dyDescent="0.25">
      <c r="A373" s="325" t="s">
        <v>267</v>
      </c>
      <c r="B373" s="325" t="s">
        <v>268</v>
      </c>
      <c r="C373" s="325" t="s">
        <v>15</v>
      </c>
      <c r="D373" s="325">
        <v>29.643025300000001</v>
      </c>
      <c r="E373" s="325">
        <v>0</v>
      </c>
      <c r="F373" s="325">
        <v>100</v>
      </c>
      <c r="G373" s="325">
        <v>0</v>
      </c>
    </row>
    <row r="374" spans="1:7" x14ac:dyDescent="0.25">
      <c r="A374" s="325" t="s">
        <v>267</v>
      </c>
      <c r="B374" s="325" t="s">
        <v>268</v>
      </c>
      <c r="C374" s="325" t="s">
        <v>16</v>
      </c>
      <c r="D374" s="325">
        <v>42924.575960299997</v>
      </c>
      <c r="E374" s="325">
        <v>83.197345100000007</v>
      </c>
      <c r="F374" s="325">
        <v>99.806552772427395</v>
      </c>
      <c r="G374" s="325">
        <v>0.193447227572588</v>
      </c>
    </row>
    <row r="375" spans="1:7" x14ac:dyDescent="0.25">
      <c r="A375" s="325" t="s">
        <v>269</v>
      </c>
      <c r="B375" s="325" t="s">
        <v>270</v>
      </c>
      <c r="C375" s="325" t="s">
        <v>15</v>
      </c>
      <c r="D375" s="325">
        <v>177.67838610000001</v>
      </c>
      <c r="E375" s="325">
        <v>12.5584779</v>
      </c>
      <c r="F375" s="325">
        <v>93.398504561134899</v>
      </c>
      <c r="G375" s="325">
        <v>6.6014954388650997</v>
      </c>
    </row>
    <row r="376" spans="1:7" x14ac:dyDescent="0.25">
      <c r="A376" s="325" t="s">
        <v>269</v>
      </c>
      <c r="B376" s="325" t="s">
        <v>270</v>
      </c>
      <c r="C376" s="325" t="s">
        <v>16</v>
      </c>
      <c r="D376" s="325">
        <v>13351.5140393</v>
      </c>
      <c r="E376" s="325">
        <v>341.59953519999999</v>
      </c>
      <c r="F376" s="325">
        <v>97.505318762300007</v>
      </c>
      <c r="G376" s="325">
        <v>2.4946812376999801</v>
      </c>
    </row>
    <row r="377" spans="1:7" x14ac:dyDescent="0.25">
      <c r="A377" s="325" t="s">
        <v>271</v>
      </c>
      <c r="B377" s="325" t="s">
        <v>272</v>
      </c>
      <c r="C377" s="325" t="s">
        <v>15</v>
      </c>
      <c r="D377" s="325">
        <v>179.4747022</v>
      </c>
      <c r="E377" s="325">
        <v>0</v>
      </c>
      <c r="F377" s="325">
        <v>100</v>
      </c>
      <c r="G377" s="325">
        <v>0</v>
      </c>
    </row>
    <row r="378" spans="1:7" x14ac:dyDescent="0.25">
      <c r="A378" s="325" t="s">
        <v>271</v>
      </c>
      <c r="B378" s="325" t="s">
        <v>272</v>
      </c>
      <c r="C378" s="325" t="s">
        <v>16</v>
      </c>
      <c r="D378" s="325">
        <v>20690.229706800001</v>
      </c>
      <c r="E378" s="325">
        <v>86.331180799999998</v>
      </c>
      <c r="F378" s="325">
        <v>99.584478002557603</v>
      </c>
      <c r="G378" s="325">
        <v>0.41552199744243901</v>
      </c>
    </row>
    <row r="379" spans="1:7" x14ac:dyDescent="0.25">
      <c r="A379" s="325" t="s">
        <v>273</v>
      </c>
      <c r="B379" s="325" t="s">
        <v>274</v>
      </c>
      <c r="C379" s="325" t="s">
        <v>15</v>
      </c>
      <c r="D379" s="325">
        <v>322.1805703</v>
      </c>
      <c r="E379" s="325">
        <v>0</v>
      </c>
      <c r="F379" s="325">
        <v>100</v>
      </c>
      <c r="G379" s="325">
        <v>0</v>
      </c>
    </row>
    <row r="380" spans="1:7" x14ac:dyDescent="0.25">
      <c r="A380" s="325" t="s">
        <v>273</v>
      </c>
      <c r="B380" s="325" t="s">
        <v>274</v>
      </c>
      <c r="C380" s="325" t="s">
        <v>16</v>
      </c>
      <c r="D380" s="325">
        <v>26366.9483086</v>
      </c>
      <c r="E380" s="325">
        <v>72.598791199999994</v>
      </c>
      <c r="F380" s="325">
        <v>99.725415904720407</v>
      </c>
      <c r="G380" s="325">
        <v>0.27458409527956401</v>
      </c>
    </row>
    <row r="381" spans="1:7" x14ac:dyDescent="0.25">
      <c r="A381" s="325" t="s">
        <v>275</v>
      </c>
      <c r="B381" s="325" t="s">
        <v>276</v>
      </c>
      <c r="C381" s="325" t="s">
        <v>15</v>
      </c>
      <c r="D381" s="325">
        <v>46.1722143</v>
      </c>
      <c r="E381" s="325">
        <v>0</v>
      </c>
      <c r="F381" s="325">
        <v>100</v>
      </c>
      <c r="G381" s="325">
        <v>0</v>
      </c>
    </row>
    <row r="382" spans="1:7" x14ac:dyDescent="0.25">
      <c r="A382" s="325" t="s">
        <v>275</v>
      </c>
      <c r="B382" s="325" t="s">
        <v>276</v>
      </c>
      <c r="C382" s="325" t="s">
        <v>16</v>
      </c>
      <c r="D382" s="325">
        <v>17653.895213600001</v>
      </c>
      <c r="E382" s="325">
        <v>18.808856599999999</v>
      </c>
      <c r="F382" s="325">
        <v>99.893571144940296</v>
      </c>
      <c r="G382" s="325">
        <v>0.106428855059684</v>
      </c>
    </row>
    <row r="383" spans="1:7" x14ac:dyDescent="0.25">
      <c r="A383" s="325" t="s">
        <v>277</v>
      </c>
      <c r="B383" s="325" t="s">
        <v>278</v>
      </c>
      <c r="C383" s="325" t="s">
        <v>15</v>
      </c>
      <c r="D383" s="325">
        <v>231.33388579999999</v>
      </c>
      <c r="E383" s="325">
        <v>15.017879300000001</v>
      </c>
      <c r="F383" s="325">
        <v>93.903888087059599</v>
      </c>
      <c r="G383" s="325">
        <v>6.0961119129403798</v>
      </c>
    </row>
    <row r="384" spans="1:7" x14ac:dyDescent="0.25">
      <c r="A384" s="325" t="s">
        <v>277</v>
      </c>
      <c r="B384" s="325" t="s">
        <v>278</v>
      </c>
      <c r="C384" s="325" t="s">
        <v>16</v>
      </c>
      <c r="D384" s="325">
        <v>6583.3096736999996</v>
      </c>
      <c r="E384" s="325">
        <v>0</v>
      </c>
      <c r="F384" s="325">
        <v>100</v>
      </c>
      <c r="G384" s="325">
        <v>0</v>
      </c>
    </row>
    <row r="385" spans="1:7" x14ac:dyDescent="0.25">
      <c r="A385" s="325" t="s">
        <v>279</v>
      </c>
      <c r="B385" s="325" t="s">
        <v>280</v>
      </c>
      <c r="C385" s="325" t="s">
        <v>15</v>
      </c>
      <c r="D385" s="325">
        <v>267.54295660000002</v>
      </c>
      <c r="E385" s="325">
        <v>57.672027700000001</v>
      </c>
      <c r="F385" s="325">
        <v>82.266491249124201</v>
      </c>
      <c r="G385" s="325">
        <v>17.733508750875799</v>
      </c>
    </row>
    <row r="386" spans="1:7" x14ac:dyDescent="0.25">
      <c r="A386" s="325" t="s">
        <v>279</v>
      </c>
      <c r="B386" s="325" t="s">
        <v>280</v>
      </c>
      <c r="C386" s="325" t="s">
        <v>16</v>
      </c>
      <c r="D386" s="325">
        <v>28023.624032299998</v>
      </c>
      <c r="E386" s="325">
        <v>109.4003546</v>
      </c>
      <c r="F386" s="325">
        <v>99.611131909973594</v>
      </c>
      <c r="G386" s="325">
        <v>0.38886809002640199</v>
      </c>
    </row>
    <row r="387" spans="1:7" x14ac:dyDescent="0.25">
      <c r="A387" s="325" t="s">
        <v>281</v>
      </c>
      <c r="B387" s="325" t="s">
        <v>282</v>
      </c>
      <c r="C387" s="325" t="s">
        <v>15</v>
      </c>
      <c r="D387" s="325">
        <v>2219.1641328000001</v>
      </c>
      <c r="E387" s="325">
        <v>1932.980198</v>
      </c>
      <c r="F387" s="325">
        <v>53.446218531917701</v>
      </c>
      <c r="G387" s="325">
        <v>46.553781468082299</v>
      </c>
    </row>
    <row r="388" spans="1:7" x14ac:dyDescent="0.25">
      <c r="A388" s="325" t="s">
        <v>281</v>
      </c>
      <c r="B388" s="325" t="s">
        <v>282</v>
      </c>
      <c r="C388" s="325" t="s">
        <v>16</v>
      </c>
      <c r="D388" s="325">
        <v>18546.629430100002</v>
      </c>
      <c r="E388" s="325">
        <v>2450.0086640999998</v>
      </c>
      <c r="F388" s="325">
        <v>88.331424044610401</v>
      </c>
      <c r="G388" s="325">
        <v>11.668575955389599</v>
      </c>
    </row>
    <row r="389" spans="1:7" x14ac:dyDescent="0.25">
      <c r="A389" s="325" t="s">
        <v>283</v>
      </c>
      <c r="B389" s="325" t="s">
        <v>284</v>
      </c>
      <c r="C389" s="325" t="s">
        <v>15</v>
      </c>
      <c r="D389" s="325">
        <v>1408.4833001</v>
      </c>
      <c r="E389" s="325">
        <v>512.6170012</v>
      </c>
      <c r="F389" s="325">
        <v>73.316489469440299</v>
      </c>
      <c r="G389" s="325">
        <v>26.683510530559701</v>
      </c>
    </row>
    <row r="390" spans="1:7" x14ac:dyDescent="0.25">
      <c r="A390" s="325" t="s">
        <v>283</v>
      </c>
      <c r="B390" s="325" t="s">
        <v>284</v>
      </c>
      <c r="C390" s="325" t="s">
        <v>16</v>
      </c>
      <c r="D390" s="325">
        <v>16524.264149899998</v>
      </c>
      <c r="E390" s="325">
        <v>460.07050349999997</v>
      </c>
      <c r="F390" s="325">
        <v>97.291206792089994</v>
      </c>
      <c r="G390" s="325">
        <v>2.7087932079099799</v>
      </c>
    </row>
    <row r="391" spans="1:7" x14ac:dyDescent="0.25">
      <c r="A391" s="325" t="s">
        <v>285</v>
      </c>
      <c r="B391" s="325" t="s">
        <v>286</v>
      </c>
      <c r="C391" s="325" t="s">
        <v>15</v>
      </c>
      <c r="D391" s="325">
        <v>55.709092499999997</v>
      </c>
      <c r="E391" s="325">
        <v>9.4816965999999994</v>
      </c>
      <c r="F391" s="325">
        <v>85.455465824388995</v>
      </c>
      <c r="G391" s="325">
        <v>14.544534175611</v>
      </c>
    </row>
    <row r="392" spans="1:7" x14ac:dyDescent="0.25">
      <c r="A392" s="325" t="s">
        <v>285</v>
      </c>
      <c r="B392" s="325" t="s">
        <v>286</v>
      </c>
      <c r="C392" s="325" t="s">
        <v>16</v>
      </c>
      <c r="D392" s="325">
        <v>6663.0813416999999</v>
      </c>
      <c r="E392" s="325">
        <v>87.443534299999996</v>
      </c>
      <c r="F392" s="325">
        <v>98.704640958943997</v>
      </c>
      <c r="G392" s="325">
        <v>1.2953590410559901</v>
      </c>
    </row>
    <row r="393" spans="1:7" x14ac:dyDescent="0.25">
      <c r="A393" s="325" t="s">
        <v>287</v>
      </c>
      <c r="B393" s="325" t="s">
        <v>288</v>
      </c>
      <c r="C393" s="325" t="s">
        <v>15</v>
      </c>
      <c r="D393" s="325">
        <v>260.56723879999998</v>
      </c>
      <c r="E393" s="325">
        <v>19.3115545</v>
      </c>
      <c r="F393" s="325">
        <v>93.1000293833266</v>
      </c>
      <c r="G393" s="325">
        <v>6.8999706166733699</v>
      </c>
    </row>
    <row r="394" spans="1:7" x14ac:dyDescent="0.25">
      <c r="A394" s="325" t="s">
        <v>287</v>
      </c>
      <c r="B394" s="325" t="s">
        <v>288</v>
      </c>
      <c r="C394" s="325" t="s">
        <v>16</v>
      </c>
      <c r="D394" s="325">
        <v>11972.2355009</v>
      </c>
      <c r="E394" s="325">
        <v>217.62806140000001</v>
      </c>
      <c r="F394" s="325">
        <v>98.214680088191699</v>
      </c>
      <c r="G394" s="325">
        <v>1.7853199118082499</v>
      </c>
    </row>
    <row r="395" spans="1:7" x14ac:dyDescent="0.25">
      <c r="A395" s="325" t="s">
        <v>289</v>
      </c>
      <c r="B395" s="325" t="s">
        <v>290</v>
      </c>
      <c r="C395" s="325" t="s">
        <v>15</v>
      </c>
      <c r="D395" s="325">
        <v>2412.3420592000002</v>
      </c>
      <c r="E395" s="325">
        <v>39.472232099999999</v>
      </c>
      <c r="F395" s="325">
        <v>98.390080674541196</v>
      </c>
      <c r="G395" s="325">
        <v>1.60991932545882</v>
      </c>
    </row>
    <row r="396" spans="1:7" x14ac:dyDescent="0.25">
      <c r="A396" s="325" t="s">
        <v>289</v>
      </c>
      <c r="B396" s="325" t="s">
        <v>290</v>
      </c>
      <c r="C396" s="325" t="s">
        <v>16</v>
      </c>
      <c r="D396" s="325">
        <v>16407.858482799998</v>
      </c>
      <c r="E396" s="325">
        <v>0</v>
      </c>
      <c r="F396" s="325">
        <v>100</v>
      </c>
      <c r="G396" s="325">
        <v>0</v>
      </c>
    </row>
    <row r="397" spans="1:7" x14ac:dyDescent="0.25">
      <c r="A397" s="325" t="s">
        <v>291</v>
      </c>
      <c r="B397" s="325" t="s">
        <v>292</v>
      </c>
      <c r="C397" s="325" t="s">
        <v>15</v>
      </c>
      <c r="D397" s="325">
        <v>201.35388789999999</v>
      </c>
      <c r="E397" s="325">
        <v>13.2618268</v>
      </c>
      <c r="F397" s="325">
        <v>93.820663683207897</v>
      </c>
      <c r="G397" s="325">
        <v>6.1793363167920896</v>
      </c>
    </row>
    <row r="398" spans="1:7" x14ac:dyDescent="0.25">
      <c r="A398" s="325" t="s">
        <v>291</v>
      </c>
      <c r="B398" s="325" t="s">
        <v>292</v>
      </c>
      <c r="C398" s="325" t="s">
        <v>16</v>
      </c>
      <c r="D398" s="325">
        <v>37180.685914200003</v>
      </c>
      <c r="E398" s="325">
        <v>289.93272480000002</v>
      </c>
      <c r="F398" s="325">
        <v>99.226239823811596</v>
      </c>
      <c r="G398" s="325">
        <v>0.773760176188374</v>
      </c>
    </row>
    <row r="399" spans="1:7" x14ac:dyDescent="0.25">
      <c r="A399" s="325" t="s">
        <v>293</v>
      </c>
      <c r="B399" s="325" t="s">
        <v>294</v>
      </c>
      <c r="C399" s="325" t="s">
        <v>15</v>
      </c>
      <c r="D399" s="325">
        <v>135.26221340000001</v>
      </c>
      <c r="E399" s="325">
        <v>0</v>
      </c>
      <c r="F399" s="325">
        <v>100</v>
      </c>
      <c r="G399" s="325">
        <v>0</v>
      </c>
    </row>
    <row r="400" spans="1:7" x14ac:dyDescent="0.25">
      <c r="A400" s="325" t="s">
        <v>293</v>
      </c>
      <c r="B400" s="325" t="s">
        <v>294</v>
      </c>
      <c r="C400" s="325" t="s">
        <v>16</v>
      </c>
      <c r="D400" s="325">
        <v>33926.790483800003</v>
      </c>
      <c r="E400" s="325">
        <v>158.10930310000001</v>
      </c>
      <c r="F400" s="325">
        <v>99.536130943354706</v>
      </c>
      <c r="G400" s="325">
        <v>0.46386905664533301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757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660</v>
      </c>
      <c r="F410" s="5" t="s">
        <v>431</v>
      </c>
      <c r="G410" s="5" t="s">
        <v>661</v>
      </c>
    </row>
    <row r="411" spans="1:7" x14ac:dyDescent="0.25">
      <c r="A411" s="326" t="s">
        <v>70</v>
      </c>
      <c r="B411" s="326" t="s">
        <v>71</v>
      </c>
      <c r="C411" s="326" t="s">
        <v>15</v>
      </c>
      <c r="D411" s="326">
        <v>13.582304799999999</v>
      </c>
      <c r="E411" s="326">
        <v>0</v>
      </c>
      <c r="F411" s="326">
        <v>100</v>
      </c>
      <c r="G411" s="326">
        <v>0</v>
      </c>
    </row>
    <row r="412" spans="1:7" x14ac:dyDescent="0.25">
      <c r="A412" s="326" t="s">
        <v>70</v>
      </c>
      <c r="B412" s="326" t="s">
        <v>71</v>
      </c>
      <c r="C412" s="326" t="s">
        <v>16</v>
      </c>
      <c r="D412" s="326">
        <v>142.005718</v>
      </c>
      <c r="E412" s="326">
        <v>2.6959304999999998</v>
      </c>
      <c r="F412" s="326">
        <v>98.136904086479703</v>
      </c>
      <c r="G412" s="326">
        <v>1.86309591352029</v>
      </c>
    </row>
    <row r="413" spans="1:7" x14ac:dyDescent="0.25">
      <c r="A413" s="326" t="s">
        <v>72</v>
      </c>
      <c r="B413" s="326" t="s">
        <v>73</v>
      </c>
      <c r="C413" s="326" t="s">
        <v>15</v>
      </c>
      <c r="D413" s="326">
        <v>56.050252499999999</v>
      </c>
      <c r="E413" s="326">
        <v>1.6984925</v>
      </c>
      <c r="F413" s="326">
        <v>97.058823529411796</v>
      </c>
      <c r="G413" s="326">
        <v>2.9411764705882399</v>
      </c>
    </row>
    <row r="414" spans="1:7" x14ac:dyDescent="0.25">
      <c r="A414" s="326" t="s">
        <v>72</v>
      </c>
      <c r="B414" s="326" t="s">
        <v>73</v>
      </c>
      <c r="C414" s="326" t="s">
        <v>16</v>
      </c>
      <c r="D414" s="326">
        <v>310.82412749999997</v>
      </c>
      <c r="E414" s="326">
        <v>1.6984925</v>
      </c>
      <c r="F414" s="326">
        <v>99.456521739130395</v>
      </c>
      <c r="G414" s="326">
        <v>0.54347826086956497</v>
      </c>
    </row>
    <row r="415" spans="1:7" x14ac:dyDescent="0.25">
      <c r="A415" s="326" t="s">
        <v>74</v>
      </c>
      <c r="B415" s="326" t="s">
        <v>75</v>
      </c>
      <c r="C415" s="326" t="s">
        <v>15</v>
      </c>
      <c r="D415" s="326">
        <v>87.128640599999997</v>
      </c>
      <c r="E415" s="326">
        <v>2.0296443000000002</v>
      </c>
      <c r="F415" s="326">
        <v>97.723549412960907</v>
      </c>
      <c r="G415" s="326">
        <v>2.2764505870390499</v>
      </c>
    </row>
    <row r="416" spans="1:7" x14ac:dyDescent="0.25">
      <c r="A416" s="326" t="s">
        <v>74</v>
      </c>
      <c r="B416" s="326" t="s">
        <v>75</v>
      </c>
      <c r="C416" s="326" t="s">
        <v>16</v>
      </c>
      <c r="D416" s="326">
        <v>246.6002976</v>
      </c>
      <c r="E416" s="326">
        <v>0</v>
      </c>
      <c r="F416" s="326">
        <v>100</v>
      </c>
      <c r="G416" s="326">
        <v>0</v>
      </c>
    </row>
    <row r="417" spans="1:7" x14ac:dyDescent="0.25">
      <c r="A417" s="326" t="s">
        <v>76</v>
      </c>
      <c r="B417" s="326" t="s">
        <v>77</v>
      </c>
      <c r="C417" s="326" t="s">
        <v>15</v>
      </c>
      <c r="D417" s="326">
        <v>6.3414636</v>
      </c>
      <c r="E417" s="326">
        <v>1.5853659</v>
      </c>
      <c r="F417" s="326">
        <v>80</v>
      </c>
      <c r="G417" s="326">
        <v>20</v>
      </c>
    </row>
    <row r="418" spans="1:7" x14ac:dyDescent="0.25">
      <c r="A418" s="326" t="s">
        <v>76</v>
      </c>
      <c r="B418" s="326" t="s">
        <v>77</v>
      </c>
      <c r="C418" s="326" t="s">
        <v>16</v>
      </c>
      <c r="D418" s="326">
        <v>9.5121953999999995</v>
      </c>
      <c r="E418" s="326">
        <v>0</v>
      </c>
      <c r="F418" s="326">
        <v>100</v>
      </c>
      <c r="G418" s="326">
        <v>0</v>
      </c>
    </row>
    <row r="419" spans="1:7" x14ac:dyDescent="0.25">
      <c r="A419" s="326" t="s">
        <v>78</v>
      </c>
      <c r="B419" s="326" t="s">
        <v>79</v>
      </c>
      <c r="C419" s="326" t="s">
        <v>15</v>
      </c>
      <c r="D419" s="326">
        <v>410.58458109999998</v>
      </c>
      <c r="E419" s="326">
        <v>31.637512699999998</v>
      </c>
      <c r="F419" s="326">
        <v>92.845786507829203</v>
      </c>
      <c r="G419" s="326">
        <v>7.1542134921708396</v>
      </c>
    </row>
    <row r="420" spans="1:7" x14ac:dyDescent="0.25">
      <c r="A420" s="326" t="s">
        <v>78</v>
      </c>
      <c r="B420" s="326" t="s">
        <v>79</v>
      </c>
      <c r="C420" s="326" t="s">
        <v>16</v>
      </c>
      <c r="D420" s="326">
        <v>2473.1736639000001</v>
      </c>
      <c r="E420" s="326">
        <v>13.414591100000001</v>
      </c>
      <c r="F420" s="326">
        <v>99.460522220635994</v>
      </c>
      <c r="G420" s="326">
        <v>0.53947777936399799</v>
      </c>
    </row>
    <row r="421" spans="1:7" x14ac:dyDescent="0.25">
      <c r="A421" s="326" t="s">
        <v>90</v>
      </c>
      <c r="B421" s="326" t="s">
        <v>91</v>
      </c>
      <c r="C421" s="326" t="s">
        <v>15</v>
      </c>
      <c r="D421" s="326">
        <v>69.588605999999999</v>
      </c>
      <c r="E421" s="326">
        <v>4.7152966000000003</v>
      </c>
      <c r="F421" s="326">
        <v>93.654039108303806</v>
      </c>
      <c r="G421" s="326">
        <v>6.3459608916961496</v>
      </c>
    </row>
    <row r="422" spans="1:7" x14ac:dyDescent="0.25">
      <c r="A422" s="326" t="s">
        <v>90</v>
      </c>
      <c r="B422" s="326" t="s">
        <v>91</v>
      </c>
      <c r="C422" s="326" t="s">
        <v>16</v>
      </c>
      <c r="D422" s="326">
        <v>1158.7817603999999</v>
      </c>
      <c r="E422" s="326">
        <v>14.6745567</v>
      </c>
      <c r="F422" s="326">
        <v>98.749458630359101</v>
      </c>
      <c r="G422" s="326">
        <v>1.2505413696409</v>
      </c>
    </row>
    <row r="423" spans="1:7" x14ac:dyDescent="0.25">
      <c r="A423" s="326" t="s">
        <v>106</v>
      </c>
      <c r="B423" s="326" t="s">
        <v>107</v>
      </c>
      <c r="C423" s="326" t="s">
        <v>15</v>
      </c>
      <c r="D423" s="326">
        <v>395.51614210000002</v>
      </c>
      <c r="E423" s="326">
        <v>17.9222112</v>
      </c>
      <c r="F423" s="326">
        <v>95.665082579555602</v>
      </c>
      <c r="G423" s="326">
        <v>4.3349174204443601</v>
      </c>
    </row>
    <row r="424" spans="1:7" x14ac:dyDescent="0.25">
      <c r="A424" s="326" t="s">
        <v>106</v>
      </c>
      <c r="B424" s="326" t="s">
        <v>107</v>
      </c>
      <c r="C424" s="326" t="s">
        <v>16</v>
      </c>
      <c r="D424" s="326">
        <v>2590.8270376</v>
      </c>
      <c r="E424" s="326">
        <v>27.111671399999999</v>
      </c>
      <c r="F424" s="326">
        <v>98.964388612048296</v>
      </c>
      <c r="G424" s="326">
        <v>1.0356113879517099</v>
      </c>
    </row>
    <row r="425" spans="1:7" x14ac:dyDescent="0.25">
      <c r="A425" s="326" t="s">
        <v>108</v>
      </c>
      <c r="B425" s="326" t="s">
        <v>109</v>
      </c>
      <c r="C425" s="326" t="s">
        <v>15</v>
      </c>
      <c r="D425" s="326">
        <v>155.1983864</v>
      </c>
      <c r="E425" s="326">
        <v>21.6555888</v>
      </c>
      <c r="F425" s="326">
        <v>87.755102040816297</v>
      </c>
      <c r="G425" s="326">
        <v>12.244897959183699</v>
      </c>
    </row>
    <row r="426" spans="1:7" x14ac:dyDescent="0.25">
      <c r="A426" s="326" t="s">
        <v>108</v>
      </c>
      <c r="B426" s="326" t="s">
        <v>109</v>
      </c>
      <c r="C426" s="326" t="s">
        <v>16</v>
      </c>
      <c r="D426" s="326">
        <v>949.23664240000005</v>
      </c>
      <c r="E426" s="326">
        <v>9.0231619999999992</v>
      </c>
      <c r="F426" s="326">
        <v>99.058380414312595</v>
      </c>
      <c r="G426" s="326">
        <v>0.94161958568738202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758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660</v>
      </c>
      <c r="F436" s="5" t="s">
        <v>431</v>
      </c>
      <c r="G436" s="5" t="s">
        <v>661</v>
      </c>
    </row>
    <row r="437" spans="1:7" x14ac:dyDescent="0.25">
      <c r="A437" s="327" t="s">
        <v>13</v>
      </c>
      <c r="B437" s="327" t="s">
        <v>14</v>
      </c>
      <c r="C437" s="327" t="s">
        <v>15</v>
      </c>
      <c r="D437" s="327">
        <v>1193.9903770999999</v>
      </c>
      <c r="E437" s="327">
        <v>81.244112000000001</v>
      </c>
      <c r="F437" s="327">
        <v>93.629084478624904</v>
      </c>
      <c r="G437" s="327">
        <v>6.3709155213750703</v>
      </c>
    </row>
    <row r="438" spans="1:7" x14ac:dyDescent="0.25">
      <c r="A438" s="327" t="s">
        <v>13</v>
      </c>
      <c r="B438" s="327" t="s">
        <v>14</v>
      </c>
      <c r="C438" s="327" t="s">
        <v>16</v>
      </c>
      <c r="D438" s="327">
        <v>7880.9614428000004</v>
      </c>
      <c r="E438" s="327">
        <v>68.618404200000001</v>
      </c>
      <c r="F438" s="327">
        <v>99.136829800811498</v>
      </c>
      <c r="G438" s="327">
        <v>0.86317019918851601</v>
      </c>
    </row>
    <row r="439" spans="1:7" x14ac:dyDescent="0.25">
      <c r="A439" s="327" t="s">
        <v>25</v>
      </c>
      <c r="B439" s="327" t="s">
        <v>26</v>
      </c>
      <c r="C439" s="327" t="s">
        <v>15</v>
      </c>
      <c r="D439" s="327">
        <v>487.34198049999998</v>
      </c>
      <c r="E439" s="327">
        <v>0</v>
      </c>
      <c r="F439" s="327">
        <v>100</v>
      </c>
      <c r="G439" s="327">
        <v>0</v>
      </c>
    </row>
    <row r="440" spans="1:7" x14ac:dyDescent="0.25">
      <c r="A440" s="327" t="s">
        <v>25</v>
      </c>
      <c r="B440" s="327" t="s">
        <v>26</v>
      </c>
      <c r="C440" s="327" t="s">
        <v>16</v>
      </c>
      <c r="D440" s="327">
        <v>7539.0307094</v>
      </c>
      <c r="E440" s="327">
        <v>34.902571600000002</v>
      </c>
      <c r="F440" s="327">
        <v>99.539175085057096</v>
      </c>
      <c r="G440" s="327">
        <v>0.46082491494289701</v>
      </c>
    </row>
    <row r="441" spans="1:7" x14ac:dyDescent="0.25">
      <c r="A441" s="327" t="s">
        <v>27</v>
      </c>
      <c r="B441" s="327" t="s">
        <v>28</v>
      </c>
      <c r="C441" s="327" t="s">
        <v>15</v>
      </c>
      <c r="D441" s="327">
        <v>151.9391459</v>
      </c>
      <c r="E441" s="327">
        <v>8.1571555999999994</v>
      </c>
      <c r="F441" s="327">
        <v>94.904844444516996</v>
      </c>
      <c r="G441" s="327">
        <v>5.0951555554829602</v>
      </c>
    </row>
    <row r="442" spans="1:7" x14ac:dyDescent="0.25">
      <c r="A442" s="327" t="s">
        <v>27</v>
      </c>
      <c r="B442" s="327" t="s">
        <v>28</v>
      </c>
      <c r="C442" s="327" t="s">
        <v>16</v>
      </c>
      <c r="D442" s="327">
        <v>3584.0656942999999</v>
      </c>
      <c r="E442" s="327">
        <v>30.810351300000001</v>
      </c>
      <c r="F442" s="327">
        <v>99.147678899322102</v>
      </c>
      <c r="G442" s="327">
        <v>0.852321100677909</v>
      </c>
    </row>
    <row r="443" spans="1:7" x14ac:dyDescent="0.25">
      <c r="A443" s="327" t="s">
        <v>29</v>
      </c>
      <c r="B443" s="327" t="s">
        <v>30</v>
      </c>
      <c r="C443" s="327" t="s">
        <v>15</v>
      </c>
      <c r="D443" s="327">
        <v>53.188819000000002</v>
      </c>
      <c r="E443" s="327">
        <v>1.131677</v>
      </c>
      <c r="F443" s="327">
        <v>97.9166666666667</v>
      </c>
      <c r="G443" s="327">
        <v>2.0833333333333299</v>
      </c>
    </row>
    <row r="444" spans="1:7" x14ac:dyDescent="0.25">
      <c r="A444" s="327" t="s">
        <v>29</v>
      </c>
      <c r="B444" s="327" t="s">
        <v>30</v>
      </c>
      <c r="C444" s="327" t="s">
        <v>16</v>
      </c>
      <c r="D444" s="327">
        <v>569.23353099999997</v>
      </c>
      <c r="E444" s="327">
        <v>1.131677</v>
      </c>
      <c r="F444" s="327">
        <v>99.801587301587304</v>
      </c>
      <c r="G444" s="327">
        <v>0.19841269841269801</v>
      </c>
    </row>
    <row r="445" spans="1:7" x14ac:dyDescent="0.25">
      <c r="A445" s="327" t="s">
        <v>31</v>
      </c>
      <c r="B445" s="327" t="s">
        <v>32</v>
      </c>
      <c r="C445" s="327" t="s">
        <v>15</v>
      </c>
      <c r="D445" s="327">
        <v>447.96865580000002</v>
      </c>
      <c r="E445" s="327">
        <v>25.2227304</v>
      </c>
      <c r="F445" s="327">
        <v>94.669655632881899</v>
      </c>
      <c r="G445" s="327">
        <v>5.3303443671181503</v>
      </c>
    </row>
    <row r="446" spans="1:7" x14ac:dyDescent="0.25">
      <c r="A446" s="327" t="s">
        <v>31</v>
      </c>
      <c r="B446" s="327" t="s">
        <v>32</v>
      </c>
      <c r="C446" s="327" t="s">
        <v>16</v>
      </c>
      <c r="D446" s="327">
        <v>6436.3415011999996</v>
      </c>
      <c r="E446" s="327">
        <v>0</v>
      </c>
      <c r="F446" s="327">
        <v>100</v>
      </c>
      <c r="G446" s="327">
        <v>0</v>
      </c>
    </row>
    <row r="447" spans="1:7" x14ac:dyDescent="0.25">
      <c r="A447" s="327" t="s">
        <v>33</v>
      </c>
      <c r="B447" s="327" t="s">
        <v>34</v>
      </c>
      <c r="C447" s="327" t="s">
        <v>15</v>
      </c>
      <c r="D447" s="327">
        <v>109.3969998</v>
      </c>
      <c r="E447" s="327">
        <v>4.3187331000000002</v>
      </c>
      <c r="F447" s="327">
        <v>96.2021674663102</v>
      </c>
      <c r="G447" s="327">
        <v>3.7978325336898</v>
      </c>
    </row>
    <row r="448" spans="1:7" x14ac:dyDescent="0.25">
      <c r="A448" s="327" t="s">
        <v>33</v>
      </c>
      <c r="B448" s="327" t="s">
        <v>34</v>
      </c>
      <c r="C448" s="327" t="s">
        <v>16</v>
      </c>
      <c r="D448" s="327">
        <v>579.81173479999995</v>
      </c>
      <c r="E448" s="327">
        <v>3.9479327999999998</v>
      </c>
      <c r="F448" s="327">
        <v>99.323705795532106</v>
      </c>
      <c r="G448" s="327">
        <v>0.67629420446792099</v>
      </c>
    </row>
    <row r="449" spans="1:7" x14ac:dyDescent="0.25">
      <c r="A449" s="327" t="s">
        <v>35</v>
      </c>
      <c r="B449" s="327" t="s">
        <v>36</v>
      </c>
      <c r="C449" s="327" t="s">
        <v>15</v>
      </c>
      <c r="D449" s="327">
        <v>270.56923499999999</v>
      </c>
      <c r="E449" s="327">
        <v>0</v>
      </c>
      <c r="F449" s="327">
        <v>100</v>
      </c>
      <c r="G449" s="327">
        <v>0</v>
      </c>
    </row>
    <row r="450" spans="1:7" x14ac:dyDescent="0.25">
      <c r="A450" s="327" t="s">
        <v>35</v>
      </c>
      <c r="B450" s="327" t="s">
        <v>36</v>
      </c>
      <c r="C450" s="327" t="s">
        <v>16</v>
      </c>
      <c r="D450" s="327">
        <v>1400.5512538999999</v>
      </c>
      <c r="E450" s="327">
        <v>0</v>
      </c>
      <c r="F450" s="327">
        <v>100</v>
      </c>
      <c r="G450" s="327">
        <v>0</v>
      </c>
    </row>
    <row r="451" spans="1:7" x14ac:dyDescent="0.25">
      <c r="A451" s="327" t="s">
        <v>37</v>
      </c>
      <c r="B451" s="327" t="s">
        <v>38</v>
      </c>
      <c r="C451" s="327" t="s">
        <v>15</v>
      </c>
      <c r="D451" s="327">
        <v>112.918345</v>
      </c>
      <c r="E451" s="327">
        <v>0</v>
      </c>
      <c r="F451" s="327">
        <v>100</v>
      </c>
      <c r="G451" s="327">
        <v>0</v>
      </c>
    </row>
    <row r="452" spans="1:7" x14ac:dyDescent="0.25">
      <c r="A452" s="327" t="s">
        <v>37</v>
      </c>
      <c r="B452" s="327" t="s">
        <v>38</v>
      </c>
      <c r="C452" s="327" t="s">
        <v>16</v>
      </c>
      <c r="D452" s="327">
        <v>2848.9281864999998</v>
      </c>
      <c r="E452" s="327">
        <v>12.3452438</v>
      </c>
      <c r="F452" s="327">
        <v>99.568540228652495</v>
      </c>
      <c r="G452" s="327">
        <v>0.43145977134753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759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760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761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660</v>
      </c>
      <c r="F16" s="5" t="s">
        <v>431</v>
      </c>
      <c r="G16" s="5" t="s">
        <v>661</v>
      </c>
    </row>
    <row r="17" spans="1:7" x14ac:dyDescent="0.25">
      <c r="A17" s="328" t="s">
        <v>13</v>
      </c>
      <c r="B17" s="328" t="s">
        <v>14</v>
      </c>
      <c r="C17" s="328" t="s">
        <v>15</v>
      </c>
      <c r="D17" s="328">
        <v>111342.60525009999</v>
      </c>
      <c r="E17" s="328">
        <v>3216.5729909000001</v>
      </c>
      <c r="F17" s="328">
        <v>97.192217122810305</v>
      </c>
      <c r="G17" s="328">
        <v>2.80778287718968</v>
      </c>
    </row>
    <row r="18" spans="1:7" x14ac:dyDescent="0.25">
      <c r="A18" s="328" t="s">
        <v>13</v>
      </c>
      <c r="B18" s="328" t="s">
        <v>14</v>
      </c>
      <c r="C18" s="328" t="s">
        <v>16</v>
      </c>
      <c r="D18" s="328">
        <v>2691273.6187824998</v>
      </c>
      <c r="E18" s="328">
        <v>4516.7157125000003</v>
      </c>
      <c r="F18" s="328">
        <v>99.832453004423101</v>
      </c>
      <c r="G18" s="328">
        <v>0.167546995576943</v>
      </c>
    </row>
    <row r="19" spans="1:7" x14ac:dyDescent="0.25">
      <c r="A19" s="328" t="s">
        <v>13</v>
      </c>
      <c r="B19" s="328" t="s">
        <v>17</v>
      </c>
      <c r="C19" s="328" t="s">
        <v>15</v>
      </c>
      <c r="D19" s="328">
        <v>651.51484600000003</v>
      </c>
      <c r="E19" s="328">
        <v>623.71964309999998</v>
      </c>
      <c r="F19" s="328">
        <v>51.089807527069702</v>
      </c>
      <c r="G19" s="328">
        <v>48.910192472930298</v>
      </c>
    </row>
    <row r="20" spans="1:7" x14ac:dyDescent="0.25">
      <c r="A20" s="328" t="s">
        <v>13</v>
      </c>
      <c r="B20" s="328" t="s">
        <v>17</v>
      </c>
      <c r="C20" s="328" t="s">
        <v>16</v>
      </c>
      <c r="D20" s="328">
        <v>6409.8065631999998</v>
      </c>
      <c r="E20" s="328">
        <v>1539.7732837999999</v>
      </c>
      <c r="F20" s="328">
        <v>80.630758940284394</v>
      </c>
      <c r="G20" s="328">
        <v>19.369241059715598</v>
      </c>
    </row>
    <row r="21" spans="1:7" x14ac:dyDescent="0.25">
      <c r="A21" s="328" t="s">
        <v>13</v>
      </c>
      <c r="B21" s="328" t="s">
        <v>18</v>
      </c>
      <c r="C21" s="328" t="s">
        <v>15</v>
      </c>
      <c r="D21" s="328">
        <v>110691.0904041</v>
      </c>
      <c r="E21" s="328">
        <v>2592.8533477999999</v>
      </c>
      <c r="F21" s="328">
        <v>97.711190781388595</v>
      </c>
      <c r="G21" s="328">
        <v>2.2888092186113602</v>
      </c>
    </row>
    <row r="22" spans="1:7" x14ac:dyDescent="0.25">
      <c r="A22" s="328" t="s">
        <v>13</v>
      </c>
      <c r="B22" s="328" t="s">
        <v>18</v>
      </c>
      <c r="C22" s="328" t="s">
        <v>16</v>
      </c>
      <c r="D22" s="328">
        <v>2684863.8122192998</v>
      </c>
      <c r="E22" s="328">
        <v>2976.9424287000002</v>
      </c>
      <c r="F22" s="328">
        <v>99.889244092175005</v>
      </c>
      <c r="G22" s="328">
        <v>0.11075590782497299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762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660</v>
      </c>
      <c r="F32" s="5" t="s">
        <v>431</v>
      </c>
      <c r="G32" s="5" t="s">
        <v>661</v>
      </c>
    </row>
    <row r="33" spans="1:7" x14ac:dyDescent="0.25">
      <c r="A33" s="329" t="s">
        <v>13</v>
      </c>
      <c r="B33" s="329" t="s">
        <v>14</v>
      </c>
      <c r="C33" s="329" t="s">
        <v>15</v>
      </c>
      <c r="D33" s="329">
        <v>111342.60525009999</v>
      </c>
      <c r="E33" s="329">
        <v>3216.5729909000001</v>
      </c>
      <c r="F33" s="329">
        <v>97.192217122810305</v>
      </c>
      <c r="G33" s="329">
        <v>2.80778287718968</v>
      </c>
    </row>
    <row r="34" spans="1:7" x14ac:dyDescent="0.25">
      <c r="A34" s="329" t="s">
        <v>13</v>
      </c>
      <c r="B34" s="329" t="s">
        <v>14</v>
      </c>
      <c r="C34" s="329" t="s">
        <v>16</v>
      </c>
      <c r="D34" s="329">
        <v>2691273.6187824998</v>
      </c>
      <c r="E34" s="329">
        <v>4516.7157125000003</v>
      </c>
      <c r="F34" s="329">
        <v>99.832453004423101</v>
      </c>
      <c r="G34" s="329">
        <v>0.167546995576943</v>
      </c>
    </row>
    <row r="35" spans="1:7" x14ac:dyDescent="0.25">
      <c r="A35" s="329" t="s">
        <v>25</v>
      </c>
      <c r="B35" s="329" t="s">
        <v>26</v>
      </c>
      <c r="C35" s="329" t="s">
        <v>15</v>
      </c>
      <c r="D35" s="329">
        <v>1695.5478717000001</v>
      </c>
      <c r="E35" s="329">
        <v>37.995909699999999</v>
      </c>
      <c r="F35" s="329">
        <v>97.808194398798804</v>
      </c>
      <c r="G35" s="329">
        <v>2.19180560120118</v>
      </c>
    </row>
    <row r="36" spans="1:7" x14ac:dyDescent="0.25">
      <c r="A36" s="329" t="s">
        <v>25</v>
      </c>
      <c r="B36" s="329" t="s">
        <v>26</v>
      </c>
      <c r="C36" s="329" t="s">
        <v>16</v>
      </c>
      <c r="D36" s="329">
        <v>51030.481662799997</v>
      </c>
      <c r="E36" s="329">
        <v>412.71988750000003</v>
      </c>
      <c r="F36" s="329">
        <v>99.197717336669896</v>
      </c>
      <c r="G36" s="329">
        <v>0.80228266333006504</v>
      </c>
    </row>
    <row r="37" spans="1:7" x14ac:dyDescent="0.25">
      <c r="A37" s="329" t="s">
        <v>27</v>
      </c>
      <c r="B37" s="329" t="s">
        <v>28</v>
      </c>
      <c r="C37" s="329" t="s">
        <v>15</v>
      </c>
      <c r="D37" s="329">
        <v>329.49935920000001</v>
      </c>
      <c r="E37" s="329">
        <v>40.132515900000001</v>
      </c>
      <c r="F37" s="329">
        <v>89.142571676443595</v>
      </c>
      <c r="G37" s="329">
        <v>10.8574283235564</v>
      </c>
    </row>
    <row r="38" spans="1:7" x14ac:dyDescent="0.25">
      <c r="A38" s="329" t="s">
        <v>27</v>
      </c>
      <c r="B38" s="329" t="s">
        <v>28</v>
      </c>
      <c r="C38" s="329" t="s">
        <v>16</v>
      </c>
      <c r="D38" s="329">
        <v>11345.6637651</v>
      </c>
      <c r="E38" s="329">
        <v>358.25818700000002</v>
      </c>
      <c r="F38" s="329">
        <v>96.938990293456996</v>
      </c>
      <c r="G38" s="329">
        <v>3.06100970654302</v>
      </c>
    </row>
    <row r="39" spans="1:7" x14ac:dyDescent="0.25">
      <c r="A39" s="329" t="s">
        <v>29</v>
      </c>
      <c r="B39" s="329" t="s">
        <v>30</v>
      </c>
      <c r="C39" s="329" t="s">
        <v>15</v>
      </c>
      <c r="D39" s="329">
        <v>862.63314990000003</v>
      </c>
      <c r="E39" s="329">
        <v>20.370186</v>
      </c>
      <c r="F39" s="329">
        <v>97.693079383529394</v>
      </c>
      <c r="G39" s="329">
        <v>2.30692061647057</v>
      </c>
    </row>
    <row r="40" spans="1:7" x14ac:dyDescent="0.25">
      <c r="A40" s="329" t="s">
        <v>29</v>
      </c>
      <c r="B40" s="329" t="s">
        <v>30</v>
      </c>
      <c r="C40" s="329" t="s">
        <v>16</v>
      </c>
      <c r="D40" s="329">
        <v>39344.243527600003</v>
      </c>
      <c r="E40" s="329">
        <v>105.24596099999999</v>
      </c>
      <c r="F40" s="329">
        <v>99.733213376486404</v>
      </c>
      <c r="G40" s="329">
        <v>0.26678662351362897</v>
      </c>
    </row>
    <row r="41" spans="1:7" x14ac:dyDescent="0.25">
      <c r="A41" s="329" t="s">
        <v>31</v>
      </c>
      <c r="B41" s="329" t="s">
        <v>32</v>
      </c>
      <c r="C41" s="329" t="s">
        <v>15</v>
      </c>
      <c r="D41" s="329">
        <v>566.8679942</v>
      </c>
      <c r="E41" s="329">
        <v>235.5091951</v>
      </c>
      <c r="F41" s="329">
        <v>70.648568000112306</v>
      </c>
      <c r="G41" s="329">
        <v>29.351431999887701</v>
      </c>
    </row>
    <row r="42" spans="1:7" x14ac:dyDescent="0.25">
      <c r="A42" s="329" t="s">
        <v>31</v>
      </c>
      <c r="B42" s="329" t="s">
        <v>32</v>
      </c>
      <c r="C42" s="329" t="s">
        <v>16</v>
      </c>
      <c r="D42" s="329">
        <v>11477.7971536</v>
      </c>
      <c r="E42" s="329">
        <v>963.90387699999997</v>
      </c>
      <c r="F42" s="329">
        <v>92.252635916670002</v>
      </c>
      <c r="G42" s="329">
        <v>7.7473640833299804</v>
      </c>
    </row>
    <row r="43" spans="1:7" x14ac:dyDescent="0.25">
      <c r="A43" s="329" t="s">
        <v>33</v>
      </c>
      <c r="B43" s="329" t="s">
        <v>34</v>
      </c>
      <c r="C43" s="329" t="s">
        <v>15</v>
      </c>
      <c r="D43" s="329">
        <v>1418.0168902999999</v>
      </c>
      <c r="E43" s="329">
        <v>84.258919300000002</v>
      </c>
      <c r="F43" s="329">
        <v>94.391248347236896</v>
      </c>
      <c r="G43" s="329">
        <v>5.6087516527630799</v>
      </c>
    </row>
    <row r="44" spans="1:7" x14ac:dyDescent="0.25">
      <c r="A44" s="329" t="s">
        <v>33</v>
      </c>
      <c r="B44" s="329" t="s">
        <v>34</v>
      </c>
      <c r="C44" s="329" t="s">
        <v>16</v>
      </c>
      <c r="D44" s="329">
        <v>48833.982176099998</v>
      </c>
      <c r="E44" s="329">
        <v>263.24174049999999</v>
      </c>
      <c r="F44" s="329">
        <v>99.463835794571295</v>
      </c>
      <c r="G44" s="329">
        <v>0.53616420542872401</v>
      </c>
    </row>
    <row r="45" spans="1:7" x14ac:dyDescent="0.25">
      <c r="A45" s="329" t="s">
        <v>35</v>
      </c>
      <c r="B45" s="329" t="s">
        <v>36</v>
      </c>
      <c r="C45" s="329" t="s">
        <v>15</v>
      </c>
      <c r="D45" s="329">
        <v>16979.6570508</v>
      </c>
      <c r="E45" s="329">
        <v>926.09311779999996</v>
      </c>
      <c r="F45" s="329">
        <v>94.827956890496395</v>
      </c>
      <c r="G45" s="329">
        <v>5.1720431095035702</v>
      </c>
    </row>
    <row r="46" spans="1:7" x14ac:dyDescent="0.25">
      <c r="A46" s="329" t="s">
        <v>35</v>
      </c>
      <c r="B46" s="329" t="s">
        <v>36</v>
      </c>
      <c r="C46" s="329" t="s">
        <v>16</v>
      </c>
      <c r="D46" s="329">
        <v>239279.67015210001</v>
      </c>
      <c r="E46" s="329">
        <v>1767.7560157</v>
      </c>
      <c r="F46" s="329">
        <v>99.266635597897107</v>
      </c>
      <c r="G46" s="329">
        <v>0.73336440210293496</v>
      </c>
    </row>
    <row r="47" spans="1:7" x14ac:dyDescent="0.25">
      <c r="A47" s="329" t="s">
        <v>37</v>
      </c>
      <c r="B47" s="329" t="s">
        <v>38</v>
      </c>
      <c r="C47" s="329" t="s">
        <v>15</v>
      </c>
      <c r="D47" s="329">
        <v>235.15581660000001</v>
      </c>
      <c r="E47" s="329">
        <v>7.6229965000000002</v>
      </c>
      <c r="F47" s="329">
        <v>96.860106364858098</v>
      </c>
      <c r="G47" s="329">
        <v>3.1398936351419202</v>
      </c>
    </row>
    <row r="48" spans="1:7" x14ac:dyDescent="0.25">
      <c r="A48" s="329" t="s">
        <v>37</v>
      </c>
      <c r="B48" s="329" t="s">
        <v>38</v>
      </c>
      <c r="C48" s="329" t="s">
        <v>16</v>
      </c>
      <c r="D48" s="329">
        <v>9494.5699452999997</v>
      </c>
      <c r="E48" s="329">
        <v>26.819839900000002</v>
      </c>
      <c r="F48" s="329">
        <v>99.718320113921905</v>
      </c>
      <c r="G48" s="329">
        <v>0.28167988607806599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763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660</v>
      </c>
      <c r="F58" s="5" t="s">
        <v>431</v>
      </c>
      <c r="G58" s="5" t="s">
        <v>661</v>
      </c>
    </row>
    <row r="59" spans="1:7" x14ac:dyDescent="0.25">
      <c r="A59" s="330" t="s">
        <v>13</v>
      </c>
      <c r="B59" s="330" t="s">
        <v>14</v>
      </c>
      <c r="C59" s="330" t="s">
        <v>15</v>
      </c>
      <c r="D59" s="330">
        <v>110691.0904041</v>
      </c>
      <c r="E59" s="330">
        <v>2592.8533477999999</v>
      </c>
      <c r="F59" s="330">
        <v>97.711190781388595</v>
      </c>
      <c r="G59" s="330">
        <v>2.2888092186113602</v>
      </c>
    </row>
    <row r="60" spans="1:7" x14ac:dyDescent="0.25">
      <c r="A60" s="330" t="s">
        <v>13</v>
      </c>
      <c r="B60" s="330" t="s">
        <v>14</v>
      </c>
      <c r="C60" s="330" t="s">
        <v>16</v>
      </c>
      <c r="D60" s="330">
        <v>2684863.8122192998</v>
      </c>
      <c r="E60" s="330">
        <v>2976.9424287000002</v>
      </c>
      <c r="F60" s="330">
        <v>99.889244092175005</v>
      </c>
      <c r="G60" s="330">
        <v>0.11075590782497299</v>
      </c>
    </row>
    <row r="61" spans="1:7" x14ac:dyDescent="0.25">
      <c r="A61" s="330" t="s">
        <v>40</v>
      </c>
      <c r="B61" s="330" t="s">
        <v>41</v>
      </c>
      <c r="C61" s="330" t="s">
        <v>15</v>
      </c>
      <c r="D61" s="330">
        <v>219.39092819999999</v>
      </c>
      <c r="E61" s="330">
        <v>0</v>
      </c>
      <c r="F61" s="330">
        <v>100</v>
      </c>
      <c r="G61" s="330">
        <v>0</v>
      </c>
    </row>
    <row r="62" spans="1:7" x14ac:dyDescent="0.25">
      <c r="A62" s="330" t="s">
        <v>40</v>
      </c>
      <c r="B62" s="330" t="s">
        <v>41</v>
      </c>
      <c r="C62" s="330" t="s">
        <v>16</v>
      </c>
      <c r="D62" s="330">
        <v>3387.6260705</v>
      </c>
      <c r="E62" s="330">
        <v>8.3873066000000005</v>
      </c>
      <c r="F62" s="330">
        <v>99.753024924561302</v>
      </c>
      <c r="G62" s="330">
        <v>0.24697507543866901</v>
      </c>
    </row>
    <row r="63" spans="1:7" x14ac:dyDescent="0.25">
      <c r="A63" s="330" t="s">
        <v>42</v>
      </c>
      <c r="B63" s="330" t="s">
        <v>43</v>
      </c>
      <c r="C63" s="330" t="s">
        <v>15</v>
      </c>
      <c r="D63" s="330">
        <v>949.42286469999999</v>
      </c>
      <c r="E63" s="330">
        <v>0</v>
      </c>
      <c r="F63" s="330">
        <v>100</v>
      </c>
      <c r="G63" s="330">
        <v>0</v>
      </c>
    </row>
    <row r="64" spans="1:7" x14ac:dyDescent="0.25">
      <c r="A64" s="330" t="s">
        <v>42</v>
      </c>
      <c r="B64" s="330" t="s">
        <v>43</v>
      </c>
      <c r="C64" s="330" t="s">
        <v>16</v>
      </c>
      <c r="D64" s="330">
        <v>22896.404644599999</v>
      </c>
      <c r="E64" s="330">
        <v>0</v>
      </c>
      <c r="F64" s="330">
        <v>100</v>
      </c>
      <c r="G64" s="330">
        <v>0</v>
      </c>
    </row>
    <row r="65" spans="1:7" x14ac:dyDescent="0.25">
      <c r="A65" s="330" t="s">
        <v>25</v>
      </c>
      <c r="B65" s="330" t="s">
        <v>26</v>
      </c>
      <c r="C65" s="330" t="s">
        <v>15</v>
      </c>
      <c r="D65" s="330">
        <v>1246.2018009000001</v>
      </c>
      <c r="E65" s="330">
        <v>0</v>
      </c>
      <c r="F65" s="330">
        <v>100</v>
      </c>
      <c r="G65" s="330">
        <v>0</v>
      </c>
    </row>
    <row r="66" spans="1:7" x14ac:dyDescent="0.25">
      <c r="A66" s="330" t="s">
        <v>25</v>
      </c>
      <c r="B66" s="330" t="s">
        <v>26</v>
      </c>
      <c r="C66" s="330" t="s">
        <v>16</v>
      </c>
      <c r="D66" s="330">
        <v>43802.954454400002</v>
      </c>
      <c r="E66" s="330">
        <v>66.313814899999997</v>
      </c>
      <c r="F66" s="330">
        <v>99.848837654430596</v>
      </c>
      <c r="G66" s="330">
        <v>0.15116234556938499</v>
      </c>
    </row>
    <row r="67" spans="1:7" x14ac:dyDescent="0.25">
      <c r="A67" s="330" t="s">
        <v>27</v>
      </c>
      <c r="B67" s="330" t="s">
        <v>28</v>
      </c>
      <c r="C67" s="330" t="s">
        <v>15</v>
      </c>
      <c r="D67" s="330">
        <v>209.53557359999999</v>
      </c>
      <c r="E67" s="330">
        <v>0</v>
      </c>
      <c r="F67" s="330">
        <v>100</v>
      </c>
      <c r="G67" s="330">
        <v>0</v>
      </c>
    </row>
    <row r="68" spans="1:7" x14ac:dyDescent="0.25">
      <c r="A68" s="330" t="s">
        <v>27</v>
      </c>
      <c r="B68" s="330" t="s">
        <v>28</v>
      </c>
      <c r="C68" s="330" t="s">
        <v>16</v>
      </c>
      <c r="D68" s="330">
        <v>8043.1748762999996</v>
      </c>
      <c r="E68" s="330">
        <v>45.8710302</v>
      </c>
      <c r="F68" s="330">
        <v>99.432924095990899</v>
      </c>
      <c r="G68" s="330">
        <v>0.56707590400914998</v>
      </c>
    </row>
    <row r="69" spans="1:7" x14ac:dyDescent="0.25">
      <c r="A69" s="330" t="s">
        <v>44</v>
      </c>
      <c r="B69" s="330" t="s">
        <v>45</v>
      </c>
      <c r="C69" s="330" t="s">
        <v>15</v>
      </c>
      <c r="D69" s="330">
        <v>724.96321999999998</v>
      </c>
      <c r="E69" s="330">
        <v>0</v>
      </c>
      <c r="F69" s="330">
        <v>100</v>
      </c>
      <c r="G69" s="330">
        <v>0</v>
      </c>
    </row>
    <row r="70" spans="1:7" x14ac:dyDescent="0.25">
      <c r="A70" s="330" t="s">
        <v>44</v>
      </c>
      <c r="B70" s="330" t="s">
        <v>45</v>
      </c>
      <c r="C70" s="330" t="s">
        <v>16</v>
      </c>
      <c r="D70" s="330">
        <v>6768.7503961000002</v>
      </c>
      <c r="E70" s="330">
        <v>0</v>
      </c>
      <c r="F70" s="330">
        <v>100</v>
      </c>
      <c r="G70" s="330">
        <v>0</v>
      </c>
    </row>
    <row r="71" spans="1:7" x14ac:dyDescent="0.25">
      <c r="A71" s="330" t="s">
        <v>46</v>
      </c>
      <c r="B71" s="330" t="s">
        <v>47</v>
      </c>
      <c r="C71" s="330" t="s">
        <v>15</v>
      </c>
      <c r="D71" s="330">
        <v>1826.8696545</v>
      </c>
      <c r="E71" s="330">
        <v>435.27492339999998</v>
      </c>
      <c r="F71" s="330">
        <v>80.758306624058704</v>
      </c>
      <c r="G71" s="330">
        <v>19.241693375941299</v>
      </c>
    </row>
    <row r="72" spans="1:7" x14ac:dyDescent="0.25">
      <c r="A72" s="330" t="s">
        <v>46</v>
      </c>
      <c r="B72" s="330" t="s">
        <v>47</v>
      </c>
      <c r="C72" s="330" t="s">
        <v>16</v>
      </c>
      <c r="D72" s="330">
        <v>46689.753471199998</v>
      </c>
      <c r="E72" s="330">
        <v>156.8609166</v>
      </c>
      <c r="F72" s="330">
        <v>99.665160612671997</v>
      </c>
      <c r="G72" s="330">
        <v>0.33483938732795698</v>
      </c>
    </row>
    <row r="73" spans="1:7" x14ac:dyDescent="0.25">
      <c r="A73" s="330" t="s">
        <v>29</v>
      </c>
      <c r="B73" s="330" t="s">
        <v>30</v>
      </c>
      <c r="C73" s="330" t="s">
        <v>15</v>
      </c>
      <c r="D73" s="330">
        <v>828.68283989999998</v>
      </c>
      <c r="E73" s="330">
        <v>0</v>
      </c>
      <c r="F73" s="330">
        <v>100</v>
      </c>
      <c r="G73" s="330">
        <v>0</v>
      </c>
    </row>
    <row r="74" spans="1:7" x14ac:dyDescent="0.25">
      <c r="A74" s="330" t="s">
        <v>29</v>
      </c>
      <c r="B74" s="330" t="s">
        <v>30</v>
      </c>
      <c r="C74" s="330" t="s">
        <v>16</v>
      </c>
      <c r="D74" s="330">
        <v>38879.124280600001</v>
      </c>
      <c r="E74" s="330">
        <v>0</v>
      </c>
      <c r="F74" s="330">
        <v>100</v>
      </c>
      <c r="G74" s="330">
        <v>0</v>
      </c>
    </row>
    <row r="75" spans="1:7" x14ac:dyDescent="0.25">
      <c r="A75" s="330" t="s">
        <v>48</v>
      </c>
      <c r="B75" s="330" t="s">
        <v>49</v>
      </c>
      <c r="C75" s="330" t="s">
        <v>15</v>
      </c>
      <c r="D75" s="330">
        <v>3937.2636478999998</v>
      </c>
      <c r="E75" s="330">
        <v>296.78858580000002</v>
      </c>
      <c r="F75" s="330">
        <v>92.990436361701498</v>
      </c>
      <c r="G75" s="330">
        <v>7.0095636382984798</v>
      </c>
    </row>
    <row r="76" spans="1:7" x14ac:dyDescent="0.25">
      <c r="A76" s="330" t="s">
        <v>48</v>
      </c>
      <c r="B76" s="330" t="s">
        <v>49</v>
      </c>
      <c r="C76" s="330" t="s">
        <v>16</v>
      </c>
      <c r="D76" s="330">
        <v>51539.546986200003</v>
      </c>
      <c r="E76" s="330">
        <v>646.15309249999996</v>
      </c>
      <c r="F76" s="330">
        <v>98.761819633490504</v>
      </c>
      <c r="G76" s="330">
        <v>1.2381803665095099</v>
      </c>
    </row>
    <row r="77" spans="1:7" x14ac:dyDescent="0.25">
      <c r="A77" s="330" t="s">
        <v>50</v>
      </c>
      <c r="B77" s="330" t="s">
        <v>51</v>
      </c>
      <c r="C77" s="330" t="s">
        <v>15</v>
      </c>
      <c r="D77" s="330">
        <v>200.62535879999999</v>
      </c>
      <c r="E77" s="330">
        <v>0</v>
      </c>
      <c r="F77" s="330">
        <v>100</v>
      </c>
      <c r="G77" s="330">
        <v>0</v>
      </c>
    </row>
    <row r="78" spans="1:7" x14ac:dyDescent="0.25">
      <c r="A78" s="330" t="s">
        <v>50</v>
      </c>
      <c r="B78" s="330" t="s">
        <v>51</v>
      </c>
      <c r="C78" s="330" t="s">
        <v>16</v>
      </c>
      <c r="D78" s="330">
        <v>4488.6361612999999</v>
      </c>
      <c r="E78" s="330">
        <v>59.680722699999997</v>
      </c>
      <c r="F78" s="330">
        <v>98.687850380215494</v>
      </c>
      <c r="G78" s="330">
        <v>1.3121496197845</v>
      </c>
    </row>
    <row r="79" spans="1:7" x14ac:dyDescent="0.25">
      <c r="A79" s="330" t="s">
        <v>31</v>
      </c>
      <c r="B79" s="330" t="s">
        <v>32</v>
      </c>
      <c r="C79" s="330" t="s">
        <v>15</v>
      </c>
      <c r="D79" s="330">
        <v>314.4473031</v>
      </c>
      <c r="E79" s="330">
        <v>14.7385</v>
      </c>
      <c r="F79" s="330">
        <v>95.522741302569898</v>
      </c>
      <c r="G79" s="330">
        <v>4.4772586974301403</v>
      </c>
    </row>
    <row r="80" spans="1:7" x14ac:dyDescent="0.25">
      <c r="A80" s="330" t="s">
        <v>31</v>
      </c>
      <c r="B80" s="330" t="s">
        <v>32</v>
      </c>
      <c r="C80" s="330" t="s">
        <v>16</v>
      </c>
      <c r="D80" s="330">
        <v>6005.3595293999997</v>
      </c>
      <c r="E80" s="330">
        <v>0</v>
      </c>
      <c r="F80" s="330">
        <v>100</v>
      </c>
      <c r="G80" s="330">
        <v>0</v>
      </c>
    </row>
    <row r="81" spans="1:7" x14ac:dyDescent="0.25">
      <c r="A81" s="330" t="s">
        <v>52</v>
      </c>
      <c r="B81" s="330" t="s">
        <v>53</v>
      </c>
      <c r="C81" s="330" t="s">
        <v>15</v>
      </c>
      <c r="D81" s="330">
        <v>2377.190353</v>
      </c>
      <c r="E81" s="330">
        <v>0</v>
      </c>
      <c r="F81" s="330">
        <v>100</v>
      </c>
      <c r="G81" s="330">
        <v>0</v>
      </c>
    </row>
    <row r="82" spans="1:7" x14ac:dyDescent="0.25">
      <c r="A82" s="330" t="s">
        <v>52</v>
      </c>
      <c r="B82" s="330" t="s">
        <v>53</v>
      </c>
      <c r="C82" s="330" t="s">
        <v>16</v>
      </c>
      <c r="D82" s="330">
        <v>41639.179878800001</v>
      </c>
      <c r="E82" s="330">
        <v>0</v>
      </c>
      <c r="F82" s="330">
        <v>100</v>
      </c>
      <c r="G82" s="330">
        <v>0</v>
      </c>
    </row>
    <row r="83" spans="1:7" x14ac:dyDescent="0.25">
      <c r="A83" s="330" t="s">
        <v>33</v>
      </c>
      <c r="B83" s="330" t="s">
        <v>34</v>
      </c>
      <c r="C83" s="330" t="s">
        <v>15</v>
      </c>
      <c r="D83" s="330">
        <v>1388.5600767000001</v>
      </c>
      <c r="E83" s="330">
        <v>0</v>
      </c>
      <c r="F83" s="330">
        <v>100</v>
      </c>
      <c r="G83" s="330">
        <v>0</v>
      </c>
    </row>
    <row r="84" spans="1:7" x14ac:dyDescent="0.25">
      <c r="A84" s="330" t="s">
        <v>33</v>
      </c>
      <c r="B84" s="330" t="s">
        <v>34</v>
      </c>
      <c r="C84" s="330" t="s">
        <v>16</v>
      </c>
      <c r="D84" s="330">
        <v>48513.464248999997</v>
      </c>
      <c r="E84" s="330">
        <v>0</v>
      </c>
      <c r="F84" s="330">
        <v>100</v>
      </c>
      <c r="G84" s="330">
        <v>0</v>
      </c>
    </row>
    <row r="85" spans="1:7" x14ac:dyDescent="0.25">
      <c r="A85" s="330" t="s">
        <v>54</v>
      </c>
      <c r="B85" s="330" t="s">
        <v>55</v>
      </c>
      <c r="C85" s="330" t="s">
        <v>15</v>
      </c>
      <c r="D85" s="330">
        <v>428.83084939999998</v>
      </c>
      <c r="E85" s="330">
        <v>0</v>
      </c>
      <c r="F85" s="330">
        <v>100</v>
      </c>
      <c r="G85" s="330">
        <v>0</v>
      </c>
    </row>
    <row r="86" spans="1:7" x14ac:dyDescent="0.25">
      <c r="A86" s="330" t="s">
        <v>54</v>
      </c>
      <c r="B86" s="330" t="s">
        <v>55</v>
      </c>
      <c r="C86" s="330" t="s">
        <v>16</v>
      </c>
      <c r="D86" s="330">
        <v>8898.0185920999993</v>
      </c>
      <c r="E86" s="330">
        <v>0</v>
      </c>
      <c r="F86" s="330">
        <v>100</v>
      </c>
      <c r="G86" s="330">
        <v>0</v>
      </c>
    </row>
    <row r="87" spans="1:7" x14ac:dyDescent="0.25">
      <c r="A87" s="330" t="s">
        <v>35</v>
      </c>
      <c r="B87" s="330" t="s">
        <v>36</v>
      </c>
      <c r="C87" s="330" t="s">
        <v>15</v>
      </c>
      <c r="D87" s="330">
        <v>16876.749286400001</v>
      </c>
      <c r="E87" s="330">
        <v>758.43164720000004</v>
      </c>
      <c r="F87" s="330">
        <v>95.699325966341704</v>
      </c>
      <c r="G87" s="330">
        <v>4.3006740336583302</v>
      </c>
    </row>
    <row r="88" spans="1:7" x14ac:dyDescent="0.25">
      <c r="A88" s="330" t="s">
        <v>35</v>
      </c>
      <c r="B88" s="330" t="s">
        <v>36</v>
      </c>
      <c r="C88" s="330" t="s">
        <v>16</v>
      </c>
      <c r="D88" s="330">
        <v>238439.5764284</v>
      </c>
      <c r="E88" s="330">
        <v>1207.2984855</v>
      </c>
      <c r="F88" s="330">
        <v>99.496217722040498</v>
      </c>
      <c r="G88" s="330">
        <v>0.50378227795950004</v>
      </c>
    </row>
    <row r="89" spans="1:7" x14ac:dyDescent="0.25">
      <c r="A89" s="330" t="s">
        <v>37</v>
      </c>
      <c r="B89" s="330" t="s">
        <v>38</v>
      </c>
      <c r="C89" s="330" t="s">
        <v>15</v>
      </c>
      <c r="D89" s="330">
        <v>129.86046809999999</v>
      </c>
      <c r="E89" s="330">
        <v>0</v>
      </c>
      <c r="F89" s="330">
        <v>100</v>
      </c>
      <c r="G89" s="330">
        <v>0</v>
      </c>
    </row>
    <row r="90" spans="1:7" x14ac:dyDescent="0.25">
      <c r="A90" s="330" t="s">
        <v>37</v>
      </c>
      <c r="B90" s="330" t="s">
        <v>38</v>
      </c>
      <c r="C90" s="330" t="s">
        <v>16</v>
      </c>
      <c r="D90" s="330">
        <v>6660.1163549000003</v>
      </c>
      <c r="E90" s="330">
        <v>0</v>
      </c>
      <c r="F90" s="330">
        <v>100</v>
      </c>
      <c r="G90" s="330">
        <v>0</v>
      </c>
    </row>
    <row r="91" spans="1:7" x14ac:dyDescent="0.25">
      <c r="A91" s="330" t="s">
        <v>56</v>
      </c>
      <c r="B91" s="330" t="s">
        <v>57</v>
      </c>
      <c r="C91" s="330" t="s">
        <v>15</v>
      </c>
      <c r="D91" s="330">
        <v>158.1578964</v>
      </c>
      <c r="E91" s="330">
        <v>0</v>
      </c>
      <c r="F91" s="330">
        <v>100</v>
      </c>
      <c r="G91" s="330">
        <v>0</v>
      </c>
    </row>
    <row r="92" spans="1:7" x14ac:dyDescent="0.25">
      <c r="A92" s="330" t="s">
        <v>56</v>
      </c>
      <c r="B92" s="330" t="s">
        <v>57</v>
      </c>
      <c r="C92" s="330" t="s">
        <v>16</v>
      </c>
      <c r="D92" s="330">
        <v>2949.2928710000001</v>
      </c>
      <c r="E92" s="330">
        <v>0</v>
      </c>
      <c r="F92" s="330">
        <v>100</v>
      </c>
      <c r="G92" s="330">
        <v>0</v>
      </c>
    </row>
    <row r="93" spans="1:7" x14ac:dyDescent="0.25">
      <c r="A93" s="330" t="s">
        <v>58</v>
      </c>
      <c r="B93" s="330" t="s">
        <v>59</v>
      </c>
      <c r="C93" s="330" t="s">
        <v>15</v>
      </c>
      <c r="D93" s="330">
        <v>109.1029434</v>
      </c>
      <c r="E93" s="330">
        <v>0</v>
      </c>
      <c r="F93" s="330">
        <v>100</v>
      </c>
      <c r="G93" s="330">
        <v>0</v>
      </c>
    </row>
    <row r="94" spans="1:7" x14ac:dyDescent="0.25">
      <c r="A94" s="330" t="s">
        <v>58</v>
      </c>
      <c r="B94" s="330" t="s">
        <v>59</v>
      </c>
      <c r="C94" s="330" t="s">
        <v>16</v>
      </c>
      <c r="D94" s="330">
        <v>2773.6657823</v>
      </c>
      <c r="E94" s="330">
        <v>0</v>
      </c>
      <c r="F94" s="330">
        <v>100</v>
      </c>
      <c r="G94" s="330">
        <v>0</v>
      </c>
    </row>
    <row r="95" spans="1:7" x14ac:dyDescent="0.25">
      <c r="A95" s="330" t="s">
        <v>60</v>
      </c>
      <c r="B95" s="330" t="s">
        <v>61</v>
      </c>
      <c r="C95" s="330" t="s">
        <v>15</v>
      </c>
      <c r="D95" s="330">
        <v>181.53382110000001</v>
      </c>
      <c r="E95" s="330">
        <v>5.8156499999999998</v>
      </c>
      <c r="F95" s="330">
        <v>96.895827906076207</v>
      </c>
      <c r="G95" s="330">
        <v>3.10417209392378</v>
      </c>
    </row>
    <row r="96" spans="1:7" x14ac:dyDescent="0.25">
      <c r="A96" s="330" t="s">
        <v>60</v>
      </c>
      <c r="B96" s="330" t="s">
        <v>61</v>
      </c>
      <c r="C96" s="330" t="s">
        <v>16</v>
      </c>
      <c r="D96" s="330">
        <v>3650.6299368999998</v>
      </c>
      <c r="E96" s="330">
        <v>0</v>
      </c>
      <c r="F96" s="330">
        <v>100</v>
      </c>
      <c r="G96" s="330">
        <v>0</v>
      </c>
    </row>
    <row r="97" spans="1:7" x14ac:dyDescent="0.25">
      <c r="A97" s="330" t="s">
        <v>62</v>
      </c>
      <c r="B97" s="330" t="s">
        <v>63</v>
      </c>
      <c r="C97" s="330" t="s">
        <v>15</v>
      </c>
      <c r="D97" s="330">
        <v>376.37813740000001</v>
      </c>
      <c r="E97" s="330">
        <v>0</v>
      </c>
      <c r="F97" s="330">
        <v>100</v>
      </c>
      <c r="G97" s="330">
        <v>0</v>
      </c>
    </row>
    <row r="98" spans="1:7" x14ac:dyDescent="0.25">
      <c r="A98" s="330" t="s">
        <v>62</v>
      </c>
      <c r="B98" s="330" t="s">
        <v>63</v>
      </c>
      <c r="C98" s="330" t="s">
        <v>16</v>
      </c>
      <c r="D98" s="330">
        <v>6617.7850054999999</v>
      </c>
      <c r="E98" s="330">
        <v>0</v>
      </c>
      <c r="F98" s="330">
        <v>100</v>
      </c>
      <c r="G98" s="330">
        <v>0</v>
      </c>
    </row>
    <row r="99" spans="1:7" x14ac:dyDescent="0.25">
      <c r="A99" s="330" t="s">
        <v>64</v>
      </c>
      <c r="B99" s="330" t="s">
        <v>65</v>
      </c>
      <c r="C99" s="330" t="s">
        <v>15</v>
      </c>
      <c r="D99" s="330">
        <v>34.470725899999998</v>
      </c>
      <c r="E99" s="330">
        <v>0</v>
      </c>
      <c r="F99" s="330">
        <v>100</v>
      </c>
      <c r="G99" s="330">
        <v>0</v>
      </c>
    </row>
    <row r="100" spans="1:7" x14ac:dyDescent="0.25">
      <c r="A100" s="330" t="s">
        <v>64</v>
      </c>
      <c r="B100" s="330" t="s">
        <v>65</v>
      </c>
      <c r="C100" s="330" t="s">
        <v>16</v>
      </c>
      <c r="D100" s="330">
        <v>540.39373969999997</v>
      </c>
      <c r="E100" s="330">
        <v>0</v>
      </c>
      <c r="F100" s="330">
        <v>100</v>
      </c>
      <c r="G100" s="330">
        <v>0</v>
      </c>
    </row>
    <row r="101" spans="1:7" x14ac:dyDescent="0.25">
      <c r="A101" s="330" t="s">
        <v>66</v>
      </c>
      <c r="B101" s="330" t="s">
        <v>67</v>
      </c>
      <c r="C101" s="330" t="s">
        <v>15</v>
      </c>
      <c r="D101" s="330">
        <v>1095.4657062000001</v>
      </c>
      <c r="E101" s="330">
        <v>0</v>
      </c>
      <c r="F101" s="330">
        <v>100</v>
      </c>
      <c r="G101" s="330">
        <v>0</v>
      </c>
    </row>
    <row r="102" spans="1:7" x14ac:dyDescent="0.25">
      <c r="A102" s="330" t="s">
        <v>66</v>
      </c>
      <c r="B102" s="330" t="s">
        <v>67</v>
      </c>
      <c r="C102" s="330" t="s">
        <v>16</v>
      </c>
      <c r="D102" s="330">
        <v>41548.361107500001</v>
      </c>
      <c r="E102" s="330">
        <v>37.716580299999997</v>
      </c>
      <c r="F102" s="330">
        <v>99.909304790456204</v>
      </c>
      <c r="G102" s="330">
        <v>9.0695209543805597E-2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764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660</v>
      </c>
      <c r="F112" s="5" t="s">
        <v>431</v>
      </c>
      <c r="G112" s="5" t="s">
        <v>661</v>
      </c>
    </row>
    <row r="113" spans="1:7" x14ac:dyDescent="0.25">
      <c r="A113" s="331" t="s">
        <v>70</v>
      </c>
      <c r="B113" s="331" t="s">
        <v>71</v>
      </c>
      <c r="C113" s="331" t="s">
        <v>15</v>
      </c>
      <c r="D113" s="331">
        <v>3462.9624601</v>
      </c>
      <c r="E113" s="331">
        <v>30.0762614</v>
      </c>
      <c r="F113" s="331">
        <v>99.138965702988699</v>
      </c>
      <c r="G113" s="331">
        <v>0.86103429701129897</v>
      </c>
    </row>
    <row r="114" spans="1:7" x14ac:dyDescent="0.25">
      <c r="A114" s="331" t="s">
        <v>70</v>
      </c>
      <c r="B114" s="331" t="s">
        <v>71</v>
      </c>
      <c r="C114" s="331" t="s">
        <v>16</v>
      </c>
      <c r="D114" s="331">
        <v>226471.80756449999</v>
      </c>
      <c r="E114" s="331">
        <v>123.9455545</v>
      </c>
      <c r="F114" s="331">
        <v>99.945301024933599</v>
      </c>
      <c r="G114" s="331">
        <v>5.4698975066363301E-2</v>
      </c>
    </row>
    <row r="115" spans="1:7" x14ac:dyDescent="0.25">
      <c r="A115" s="331" t="s">
        <v>72</v>
      </c>
      <c r="B115" s="331" t="s">
        <v>73</v>
      </c>
      <c r="C115" s="331" t="s">
        <v>15</v>
      </c>
      <c r="D115" s="331">
        <v>811.9438748</v>
      </c>
      <c r="E115" s="331">
        <v>175.49358720000001</v>
      </c>
      <c r="F115" s="331">
        <v>82.227371964949796</v>
      </c>
      <c r="G115" s="331">
        <v>17.7726280350502</v>
      </c>
    </row>
    <row r="116" spans="1:7" x14ac:dyDescent="0.25">
      <c r="A116" s="331" t="s">
        <v>72</v>
      </c>
      <c r="B116" s="331" t="s">
        <v>73</v>
      </c>
      <c r="C116" s="331" t="s">
        <v>16</v>
      </c>
      <c r="D116" s="331">
        <v>76394.0193401</v>
      </c>
      <c r="E116" s="331">
        <v>640.69853209999997</v>
      </c>
      <c r="F116" s="331">
        <v>99.168298982852207</v>
      </c>
      <c r="G116" s="331">
        <v>0.83170101714776701</v>
      </c>
    </row>
    <row r="117" spans="1:7" x14ac:dyDescent="0.25">
      <c r="A117" s="331" t="s">
        <v>74</v>
      </c>
      <c r="B117" s="331" t="s">
        <v>75</v>
      </c>
      <c r="C117" s="331" t="s">
        <v>15</v>
      </c>
      <c r="D117" s="331">
        <v>2762.0863334999999</v>
      </c>
      <c r="E117" s="331">
        <v>359.79926619999998</v>
      </c>
      <c r="F117" s="331">
        <v>88.474937511016606</v>
      </c>
      <c r="G117" s="331">
        <v>11.5250624889834</v>
      </c>
    </row>
    <row r="118" spans="1:7" x14ac:dyDescent="0.25">
      <c r="A118" s="331" t="s">
        <v>74</v>
      </c>
      <c r="B118" s="331" t="s">
        <v>75</v>
      </c>
      <c r="C118" s="331" t="s">
        <v>16</v>
      </c>
      <c r="D118" s="331">
        <v>35486.456211299999</v>
      </c>
      <c r="E118" s="331">
        <v>456.0125079</v>
      </c>
      <c r="F118" s="331">
        <v>98.731271044672596</v>
      </c>
      <c r="G118" s="331">
        <v>1.2687289553274499</v>
      </c>
    </row>
    <row r="119" spans="1:7" x14ac:dyDescent="0.25">
      <c r="A119" s="331" t="s">
        <v>76</v>
      </c>
      <c r="B119" s="331" t="s">
        <v>77</v>
      </c>
      <c r="C119" s="331" t="s">
        <v>15</v>
      </c>
      <c r="D119" s="331">
        <v>6601.8677484</v>
      </c>
      <c r="E119" s="331">
        <v>231.58509749999999</v>
      </c>
      <c r="F119" s="331">
        <v>96.6110090649276</v>
      </c>
      <c r="G119" s="331">
        <v>3.3889909350724299</v>
      </c>
    </row>
    <row r="120" spans="1:7" x14ac:dyDescent="0.25">
      <c r="A120" s="331" t="s">
        <v>76</v>
      </c>
      <c r="B120" s="331" t="s">
        <v>77</v>
      </c>
      <c r="C120" s="331" t="s">
        <v>16</v>
      </c>
      <c r="D120" s="331">
        <v>128650.73681839999</v>
      </c>
      <c r="E120" s="331">
        <v>186.90529549999999</v>
      </c>
      <c r="F120" s="331">
        <v>99.854929590115603</v>
      </c>
      <c r="G120" s="331">
        <v>0.145070409884376</v>
      </c>
    </row>
    <row r="121" spans="1:7" x14ac:dyDescent="0.25">
      <c r="A121" s="331" t="s">
        <v>78</v>
      </c>
      <c r="B121" s="331" t="s">
        <v>79</v>
      </c>
      <c r="C121" s="331" t="s">
        <v>15</v>
      </c>
      <c r="D121" s="331">
        <v>12830.8607904</v>
      </c>
      <c r="E121" s="331">
        <v>329.77695160000002</v>
      </c>
      <c r="F121" s="331">
        <v>97.494217544279195</v>
      </c>
      <c r="G121" s="331">
        <v>2.50578245572075</v>
      </c>
    </row>
    <row r="122" spans="1:7" x14ac:dyDescent="0.25">
      <c r="A122" s="331" t="s">
        <v>78</v>
      </c>
      <c r="B122" s="331" t="s">
        <v>79</v>
      </c>
      <c r="C122" s="331" t="s">
        <v>16</v>
      </c>
      <c r="D122" s="331">
        <v>114921.6406213</v>
      </c>
      <c r="E122" s="331">
        <v>606.64278209999998</v>
      </c>
      <c r="F122" s="331">
        <v>99.474896740236602</v>
      </c>
      <c r="G122" s="331">
        <v>0.52510325976344097</v>
      </c>
    </row>
    <row r="123" spans="1:7" x14ac:dyDescent="0.25">
      <c r="A123" s="331" t="s">
        <v>80</v>
      </c>
      <c r="B123" s="331" t="s">
        <v>81</v>
      </c>
      <c r="C123" s="331" t="s">
        <v>15</v>
      </c>
      <c r="D123" s="331">
        <v>2708.4007483999999</v>
      </c>
      <c r="E123" s="331">
        <v>0</v>
      </c>
      <c r="F123" s="331">
        <v>100</v>
      </c>
      <c r="G123" s="331">
        <v>0</v>
      </c>
    </row>
    <row r="124" spans="1:7" x14ac:dyDescent="0.25">
      <c r="A124" s="331" t="s">
        <v>80</v>
      </c>
      <c r="B124" s="331" t="s">
        <v>81</v>
      </c>
      <c r="C124" s="331" t="s">
        <v>16</v>
      </c>
      <c r="D124" s="331">
        <v>67723.455551399995</v>
      </c>
      <c r="E124" s="331">
        <v>0</v>
      </c>
      <c r="F124" s="331">
        <v>100</v>
      </c>
      <c r="G124" s="331">
        <v>0</v>
      </c>
    </row>
    <row r="125" spans="1:7" x14ac:dyDescent="0.25">
      <c r="A125" s="331" t="s">
        <v>82</v>
      </c>
      <c r="B125" s="331" t="s">
        <v>83</v>
      </c>
      <c r="C125" s="331" t="s">
        <v>15</v>
      </c>
      <c r="D125" s="331">
        <v>15034.6699025</v>
      </c>
      <c r="E125" s="331">
        <v>129.8903967</v>
      </c>
      <c r="F125" s="331">
        <v>99.143460844645404</v>
      </c>
      <c r="G125" s="331">
        <v>0.85653915535455605</v>
      </c>
    </row>
    <row r="126" spans="1:7" x14ac:dyDescent="0.25">
      <c r="A126" s="331" t="s">
        <v>82</v>
      </c>
      <c r="B126" s="331" t="s">
        <v>83</v>
      </c>
      <c r="C126" s="331" t="s">
        <v>16</v>
      </c>
      <c r="D126" s="331">
        <v>218386.38226720001</v>
      </c>
      <c r="E126" s="331">
        <v>141.56305510000001</v>
      </c>
      <c r="F126" s="331">
        <v>99.935219701584998</v>
      </c>
      <c r="G126" s="331">
        <v>6.4780298415021101E-2</v>
      </c>
    </row>
    <row r="127" spans="1:7" x14ac:dyDescent="0.25">
      <c r="A127" s="331" t="s">
        <v>84</v>
      </c>
      <c r="B127" s="331" t="s">
        <v>85</v>
      </c>
      <c r="C127" s="331" t="s">
        <v>15</v>
      </c>
      <c r="D127" s="331">
        <v>13934.5055096</v>
      </c>
      <c r="E127" s="331">
        <v>26.9409338</v>
      </c>
      <c r="F127" s="331">
        <v>99.807033362128905</v>
      </c>
      <c r="G127" s="331">
        <v>0.19296663787107701</v>
      </c>
    </row>
    <row r="128" spans="1:7" x14ac:dyDescent="0.25">
      <c r="A128" s="331" t="s">
        <v>84</v>
      </c>
      <c r="B128" s="331" t="s">
        <v>85</v>
      </c>
      <c r="C128" s="331" t="s">
        <v>16</v>
      </c>
      <c r="D128" s="331">
        <v>351122.3998827</v>
      </c>
      <c r="E128" s="331">
        <v>0</v>
      </c>
      <c r="F128" s="331">
        <v>100</v>
      </c>
      <c r="G128" s="331">
        <v>0</v>
      </c>
    </row>
    <row r="129" spans="1:7" x14ac:dyDescent="0.25">
      <c r="A129" s="331" t="s">
        <v>86</v>
      </c>
      <c r="B129" s="331" t="s">
        <v>87</v>
      </c>
      <c r="C129" s="331" t="s">
        <v>15</v>
      </c>
      <c r="D129" s="331">
        <v>2665.5420125999999</v>
      </c>
      <c r="E129" s="331">
        <v>24.6511937</v>
      </c>
      <c r="F129" s="331">
        <v>99.083664561999797</v>
      </c>
      <c r="G129" s="331">
        <v>0.91633543800017303</v>
      </c>
    </row>
    <row r="130" spans="1:7" x14ac:dyDescent="0.25">
      <c r="A130" s="331" t="s">
        <v>86</v>
      </c>
      <c r="B130" s="331" t="s">
        <v>87</v>
      </c>
      <c r="C130" s="331" t="s">
        <v>16</v>
      </c>
      <c r="D130" s="331">
        <v>144086.70742190001</v>
      </c>
      <c r="E130" s="331">
        <v>0</v>
      </c>
      <c r="F130" s="331">
        <v>100</v>
      </c>
      <c r="G130" s="331">
        <v>0</v>
      </c>
    </row>
    <row r="131" spans="1:7" x14ac:dyDescent="0.25">
      <c r="A131" s="331" t="s">
        <v>88</v>
      </c>
      <c r="B131" s="331" t="s">
        <v>89</v>
      </c>
      <c r="C131" s="331" t="s">
        <v>15</v>
      </c>
      <c r="D131" s="331">
        <v>7352.1905329000001</v>
      </c>
      <c r="E131" s="331">
        <v>0</v>
      </c>
      <c r="F131" s="331">
        <v>100</v>
      </c>
      <c r="G131" s="331">
        <v>0</v>
      </c>
    </row>
    <row r="132" spans="1:7" x14ac:dyDescent="0.25">
      <c r="A132" s="331" t="s">
        <v>88</v>
      </c>
      <c r="B132" s="331" t="s">
        <v>89</v>
      </c>
      <c r="C132" s="331" t="s">
        <v>16</v>
      </c>
      <c r="D132" s="331">
        <v>289921.21210529999</v>
      </c>
      <c r="E132" s="331">
        <v>0</v>
      </c>
      <c r="F132" s="331">
        <v>100</v>
      </c>
      <c r="G132" s="331">
        <v>0</v>
      </c>
    </row>
    <row r="133" spans="1:7" x14ac:dyDescent="0.25">
      <c r="A133" s="331" t="s">
        <v>90</v>
      </c>
      <c r="B133" s="331" t="s">
        <v>91</v>
      </c>
      <c r="C133" s="331" t="s">
        <v>15</v>
      </c>
      <c r="D133" s="331">
        <v>11434.1705802</v>
      </c>
      <c r="E133" s="331">
        <v>154.0341052</v>
      </c>
      <c r="F133" s="331">
        <v>98.670768170033497</v>
      </c>
      <c r="G133" s="331">
        <v>1.3292318299664501</v>
      </c>
    </row>
    <row r="134" spans="1:7" x14ac:dyDescent="0.25">
      <c r="A134" s="331" t="s">
        <v>90</v>
      </c>
      <c r="B134" s="331" t="s">
        <v>91</v>
      </c>
      <c r="C134" s="331" t="s">
        <v>16</v>
      </c>
      <c r="D134" s="331">
        <v>434623.86416930001</v>
      </c>
      <c r="E134" s="331">
        <v>139.7107704</v>
      </c>
      <c r="F134" s="331">
        <v>99.967865116018601</v>
      </c>
      <c r="G134" s="331">
        <v>3.2134883981340297E-2</v>
      </c>
    </row>
    <row r="135" spans="1:7" x14ac:dyDescent="0.25">
      <c r="A135" s="331" t="s">
        <v>92</v>
      </c>
      <c r="B135" s="331" t="s">
        <v>93</v>
      </c>
      <c r="C135" s="331" t="s">
        <v>15</v>
      </c>
      <c r="D135" s="331">
        <v>665.61499619999995</v>
      </c>
      <c r="E135" s="331">
        <v>8.6303225000000001</v>
      </c>
      <c r="F135" s="331">
        <v>98.720002607264703</v>
      </c>
      <c r="G135" s="331">
        <v>1.2799973927353301</v>
      </c>
    </row>
    <row r="136" spans="1:7" x14ac:dyDescent="0.25">
      <c r="A136" s="331" t="s">
        <v>92</v>
      </c>
      <c r="B136" s="331" t="s">
        <v>93</v>
      </c>
      <c r="C136" s="331" t="s">
        <v>16</v>
      </c>
      <c r="D136" s="331">
        <v>55763.307439700002</v>
      </c>
      <c r="E136" s="331">
        <v>0</v>
      </c>
      <c r="F136" s="331">
        <v>100</v>
      </c>
      <c r="G136" s="331">
        <v>0</v>
      </c>
    </row>
    <row r="137" spans="1:7" x14ac:dyDescent="0.25">
      <c r="A137" s="331" t="s">
        <v>94</v>
      </c>
      <c r="B137" s="331" t="s">
        <v>95</v>
      </c>
      <c r="C137" s="331" t="s">
        <v>15</v>
      </c>
      <c r="D137" s="331">
        <v>355.20624079999999</v>
      </c>
      <c r="E137" s="331">
        <v>0</v>
      </c>
      <c r="F137" s="331">
        <v>100</v>
      </c>
      <c r="G137" s="331">
        <v>0</v>
      </c>
    </row>
    <row r="138" spans="1:7" x14ac:dyDescent="0.25">
      <c r="A138" s="331" t="s">
        <v>94</v>
      </c>
      <c r="B138" s="331" t="s">
        <v>95</v>
      </c>
      <c r="C138" s="331" t="s">
        <v>16</v>
      </c>
      <c r="D138" s="331">
        <v>76990.913237899993</v>
      </c>
      <c r="E138" s="331">
        <v>0</v>
      </c>
      <c r="F138" s="331">
        <v>100</v>
      </c>
      <c r="G138" s="331">
        <v>0</v>
      </c>
    </row>
    <row r="139" spans="1:7" x14ac:dyDescent="0.25">
      <c r="A139" s="331" t="s">
        <v>96</v>
      </c>
      <c r="B139" s="331" t="s">
        <v>97</v>
      </c>
      <c r="C139" s="331" t="s">
        <v>15</v>
      </c>
      <c r="D139" s="331">
        <v>1657.8224749000001</v>
      </c>
      <c r="E139" s="331">
        <v>0</v>
      </c>
      <c r="F139" s="331">
        <v>100</v>
      </c>
      <c r="G139" s="331">
        <v>0</v>
      </c>
    </row>
    <row r="140" spans="1:7" x14ac:dyDescent="0.25">
      <c r="A140" s="331" t="s">
        <v>96</v>
      </c>
      <c r="B140" s="331" t="s">
        <v>97</v>
      </c>
      <c r="C140" s="331" t="s">
        <v>16</v>
      </c>
      <c r="D140" s="331">
        <v>31444.664451799999</v>
      </c>
      <c r="E140" s="331">
        <v>34.107710599999997</v>
      </c>
      <c r="F140" s="331">
        <v>99.891648535641593</v>
      </c>
      <c r="G140" s="331">
        <v>0.108351464358385</v>
      </c>
    </row>
    <row r="141" spans="1:7" x14ac:dyDescent="0.25">
      <c r="A141" s="331" t="s">
        <v>98</v>
      </c>
      <c r="B141" s="331" t="s">
        <v>99</v>
      </c>
      <c r="C141" s="331" t="s">
        <v>15</v>
      </c>
      <c r="D141" s="331">
        <v>904.60493289999999</v>
      </c>
      <c r="E141" s="331">
        <v>27.362969199999998</v>
      </c>
      <c r="F141" s="331">
        <v>97.063957981992402</v>
      </c>
      <c r="G141" s="331">
        <v>2.9360420180076101</v>
      </c>
    </row>
    <row r="142" spans="1:7" x14ac:dyDescent="0.25">
      <c r="A142" s="331" t="s">
        <v>98</v>
      </c>
      <c r="B142" s="331" t="s">
        <v>99</v>
      </c>
      <c r="C142" s="331" t="s">
        <v>16</v>
      </c>
      <c r="D142" s="331">
        <v>27285.683101899998</v>
      </c>
      <c r="E142" s="331">
        <v>0</v>
      </c>
      <c r="F142" s="331">
        <v>100</v>
      </c>
      <c r="G142" s="331">
        <v>0</v>
      </c>
    </row>
    <row r="143" spans="1:7" x14ac:dyDescent="0.25">
      <c r="A143" s="331" t="s">
        <v>100</v>
      </c>
      <c r="B143" s="331" t="s">
        <v>101</v>
      </c>
      <c r="C143" s="331" t="s">
        <v>15</v>
      </c>
      <c r="D143" s="331">
        <v>2363.6541533</v>
      </c>
      <c r="E143" s="331">
        <v>0</v>
      </c>
      <c r="F143" s="331">
        <v>100</v>
      </c>
      <c r="G143" s="331">
        <v>0</v>
      </c>
    </row>
    <row r="144" spans="1:7" x14ac:dyDescent="0.25">
      <c r="A144" s="331" t="s">
        <v>100</v>
      </c>
      <c r="B144" s="331" t="s">
        <v>101</v>
      </c>
      <c r="C144" s="331" t="s">
        <v>16</v>
      </c>
      <c r="D144" s="331">
        <v>87574.582780500001</v>
      </c>
      <c r="E144" s="331">
        <v>0</v>
      </c>
      <c r="F144" s="331">
        <v>100</v>
      </c>
      <c r="G144" s="331">
        <v>0</v>
      </c>
    </row>
    <row r="145" spans="1:7" x14ac:dyDescent="0.25">
      <c r="A145" s="331" t="s">
        <v>102</v>
      </c>
      <c r="B145" s="331" t="s">
        <v>103</v>
      </c>
      <c r="C145" s="331" t="s">
        <v>15</v>
      </c>
      <c r="D145" s="331">
        <v>324.07690120000001</v>
      </c>
      <c r="E145" s="331">
        <v>0</v>
      </c>
      <c r="F145" s="331">
        <v>100</v>
      </c>
      <c r="G145" s="331">
        <v>0</v>
      </c>
    </row>
    <row r="146" spans="1:7" x14ac:dyDescent="0.25">
      <c r="A146" s="331" t="s">
        <v>102</v>
      </c>
      <c r="B146" s="331" t="s">
        <v>103</v>
      </c>
      <c r="C146" s="331" t="s">
        <v>16</v>
      </c>
      <c r="D146" s="331">
        <v>7262.5508258</v>
      </c>
      <c r="E146" s="331">
        <v>16.567487</v>
      </c>
      <c r="F146" s="331">
        <v>99.772397063929205</v>
      </c>
      <c r="G146" s="331">
        <v>0.22760293607079901</v>
      </c>
    </row>
    <row r="147" spans="1:7" x14ac:dyDescent="0.25">
      <c r="A147" s="331" t="s">
        <v>104</v>
      </c>
      <c r="B147" s="331" t="s">
        <v>105</v>
      </c>
      <c r="C147" s="331" t="s">
        <v>15</v>
      </c>
      <c r="D147" s="331">
        <v>9022.2077583999999</v>
      </c>
      <c r="E147" s="331">
        <v>91.888434099999998</v>
      </c>
      <c r="F147" s="331">
        <v>98.991798724094906</v>
      </c>
      <c r="G147" s="331">
        <v>1.00820127590507</v>
      </c>
    </row>
    <row r="148" spans="1:7" x14ac:dyDescent="0.25">
      <c r="A148" s="331" t="s">
        <v>104</v>
      </c>
      <c r="B148" s="331" t="s">
        <v>105</v>
      </c>
      <c r="C148" s="331" t="s">
        <v>16</v>
      </c>
      <c r="D148" s="331">
        <v>127496.50574560001</v>
      </c>
      <c r="E148" s="331">
        <v>76.752506699999998</v>
      </c>
      <c r="F148" s="331">
        <v>99.939836523930296</v>
      </c>
      <c r="G148" s="331">
        <v>6.0163476069732102E-2</v>
      </c>
    </row>
    <row r="149" spans="1:7" x14ac:dyDescent="0.25">
      <c r="A149" s="331" t="s">
        <v>106</v>
      </c>
      <c r="B149" s="331" t="s">
        <v>107</v>
      </c>
      <c r="C149" s="331" t="s">
        <v>15</v>
      </c>
      <c r="D149" s="331">
        <v>16390.664429799999</v>
      </c>
      <c r="E149" s="331">
        <v>1509.1423658000001</v>
      </c>
      <c r="F149" s="331">
        <v>91.568946061635899</v>
      </c>
      <c r="G149" s="331">
        <v>8.4310539383641103</v>
      </c>
    </row>
    <row r="150" spans="1:7" x14ac:dyDescent="0.25">
      <c r="A150" s="331" t="s">
        <v>106</v>
      </c>
      <c r="B150" s="331" t="s">
        <v>107</v>
      </c>
      <c r="C150" s="331" t="s">
        <v>16</v>
      </c>
      <c r="D150" s="331">
        <v>188962.92260990001</v>
      </c>
      <c r="E150" s="331">
        <v>1839.3563422</v>
      </c>
      <c r="F150" s="331">
        <v>99.035988274195702</v>
      </c>
      <c r="G150" s="331">
        <v>0.96401172580426098</v>
      </c>
    </row>
    <row r="151" spans="1:7" x14ac:dyDescent="0.25">
      <c r="A151" s="331" t="s">
        <v>108</v>
      </c>
      <c r="B151" s="331" t="s">
        <v>109</v>
      </c>
      <c r="C151" s="331" t="s">
        <v>15</v>
      </c>
      <c r="D151" s="331">
        <v>59.552869200000004</v>
      </c>
      <c r="E151" s="331">
        <v>117.301106</v>
      </c>
      <c r="F151" s="331">
        <v>33.673469387755098</v>
      </c>
      <c r="G151" s="331">
        <v>66.326530612244895</v>
      </c>
    </row>
    <row r="152" spans="1:7" x14ac:dyDescent="0.25">
      <c r="A152" s="331" t="s">
        <v>108</v>
      </c>
      <c r="B152" s="331" t="s">
        <v>109</v>
      </c>
      <c r="C152" s="331" t="s">
        <v>16</v>
      </c>
      <c r="D152" s="331">
        <v>703.80663600000003</v>
      </c>
      <c r="E152" s="331">
        <v>254.45316840000001</v>
      </c>
      <c r="F152" s="331">
        <v>73.446327683615806</v>
      </c>
      <c r="G152" s="331">
        <v>26.553672316384201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765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660</v>
      </c>
      <c r="F162" s="5" t="s">
        <v>431</v>
      </c>
      <c r="G162" s="5" t="s">
        <v>661</v>
      </c>
    </row>
    <row r="163" spans="1:7" x14ac:dyDescent="0.25">
      <c r="A163" s="332" t="s">
        <v>70</v>
      </c>
      <c r="B163" s="332" t="s">
        <v>71</v>
      </c>
      <c r="C163" s="332" t="s">
        <v>15</v>
      </c>
      <c r="D163" s="332">
        <v>3460.6003200999999</v>
      </c>
      <c r="E163" s="332">
        <v>18.856096600000001</v>
      </c>
      <c r="F163" s="332">
        <v>99.4580734936211</v>
      </c>
      <c r="G163" s="332">
        <v>0.54192650637893502</v>
      </c>
    </row>
    <row r="164" spans="1:7" x14ac:dyDescent="0.25">
      <c r="A164" s="332" t="s">
        <v>70</v>
      </c>
      <c r="B164" s="332" t="s">
        <v>71</v>
      </c>
      <c r="C164" s="332" t="s">
        <v>16</v>
      </c>
      <c r="D164" s="332">
        <v>226420.0741389</v>
      </c>
      <c r="E164" s="332">
        <v>30.977331599999999</v>
      </c>
      <c r="F164" s="332">
        <v>99.986320517657603</v>
      </c>
      <c r="G164" s="332">
        <v>1.3679482342361901E-2</v>
      </c>
    </row>
    <row r="165" spans="1:7" x14ac:dyDescent="0.25">
      <c r="A165" s="332" t="s">
        <v>72</v>
      </c>
      <c r="B165" s="332" t="s">
        <v>73</v>
      </c>
      <c r="C165" s="332" t="s">
        <v>15</v>
      </c>
      <c r="D165" s="332">
        <v>811.9438748</v>
      </c>
      <c r="E165" s="332">
        <v>117.74484219999999</v>
      </c>
      <c r="F165" s="332">
        <v>87.335025149068301</v>
      </c>
      <c r="G165" s="332">
        <v>12.664974850931699</v>
      </c>
    </row>
    <row r="166" spans="1:7" x14ac:dyDescent="0.25">
      <c r="A166" s="332" t="s">
        <v>72</v>
      </c>
      <c r="B166" s="332" t="s">
        <v>73</v>
      </c>
      <c r="C166" s="332" t="s">
        <v>16</v>
      </c>
      <c r="D166" s="332">
        <v>76343.064565099994</v>
      </c>
      <c r="E166" s="332">
        <v>379.13068709999999</v>
      </c>
      <c r="F166" s="332">
        <v>99.505839625868703</v>
      </c>
      <c r="G166" s="332">
        <v>0.494160374131277</v>
      </c>
    </row>
    <row r="167" spans="1:7" x14ac:dyDescent="0.25">
      <c r="A167" s="332" t="s">
        <v>74</v>
      </c>
      <c r="B167" s="332" t="s">
        <v>75</v>
      </c>
      <c r="C167" s="332" t="s">
        <v>15</v>
      </c>
      <c r="D167" s="332">
        <v>2762.0863334999999</v>
      </c>
      <c r="E167" s="332">
        <v>270.64098130000002</v>
      </c>
      <c r="F167" s="332">
        <v>91.075986951439901</v>
      </c>
      <c r="G167" s="332">
        <v>8.9240130485601608</v>
      </c>
    </row>
    <row r="168" spans="1:7" x14ac:dyDescent="0.25">
      <c r="A168" s="332" t="s">
        <v>74</v>
      </c>
      <c r="B168" s="332" t="s">
        <v>75</v>
      </c>
      <c r="C168" s="332" t="s">
        <v>16</v>
      </c>
      <c r="D168" s="332">
        <v>35478.4115045</v>
      </c>
      <c r="E168" s="332">
        <v>217.4569171</v>
      </c>
      <c r="F168" s="332">
        <v>99.390806480650298</v>
      </c>
      <c r="G168" s="332">
        <v>0.60919351934974697</v>
      </c>
    </row>
    <row r="169" spans="1:7" x14ac:dyDescent="0.25">
      <c r="A169" s="332" t="s">
        <v>76</v>
      </c>
      <c r="B169" s="332" t="s">
        <v>77</v>
      </c>
      <c r="C169" s="332" t="s">
        <v>15</v>
      </c>
      <c r="D169" s="332">
        <v>6595.5262848000002</v>
      </c>
      <c r="E169" s="332">
        <v>229.99973159999999</v>
      </c>
      <c r="F169" s="332">
        <v>96.630300272134804</v>
      </c>
      <c r="G169" s="332">
        <v>3.3696997278652101</v>
      </c>
    </row>
    <row r="170" spans="1:7" x14ac:dyDescent="0.25">
      <c r="A170" s="332" t="s">
        <v>76</v>
      </c>
      <c r="B170" s="332" t="s">
        <v>77</v>
      </c>
      <c r="C170" s="332" t="s">
        <v>16</v>
      </c>
      <c r="D170" s="332">
        <v>128645.9807207</v>
      </c>
      <c r="E170" s="332">
        <v>182.1491978</v>
      </c>
      <c r="F170" s="332">
        <v>99.858610694795303</v>
      </c>
      <c r="G170" s="332">
        <v>0.14138930520471901</v>
      </c>
    </row>
    <row r="171" spans="1:7" x14ac:dyDescent="0.25">
      <c r="A171" s="332" t="s">
        <v>78</v>
      </c>
      <c r="B171" s="332" t="s">
        <v>79</v>
      </c>
      <c r="C171" s="332" t="s">
        <v>15</v>
      </c>
      <c r="D171" s="332">
        <v>12569.736039900001</v>
      </c>
      <c r="E171" s="332">
        <v>148.67960830000001</v>
      </c>
      <c r="F171" s="332">
        <v>98.830989547656102</v>
      </c>
      <c r="G171" s="332">
        <v>1.1690104523439</v>
      </c>
    </row>
    <row r="172" spans="1:7" x14ac:dyDescent="0.25">
      <c r="A172" s="332" t="s">
        <v>78</v>
      </c>
      <c r="B172" s="332" t="s">
        <v>79</v>
      </c>
      <c r="C172" s="332" t="s">
        <v>16</v>
      </c>
      <c r="D172" s="332">
        <v>112792.7485628</v>
      </c>
      <c r="E172" s="332">
        <v>248.94658559999999</v>
      </c>
      <c r="F172" s="332">
        <v>99.779774546663305</v>
      </c>
      <c r="G172" s="332">
        <v>0.220225453336652</v>
      </c>
    </row>
    <row r="173" spans="1:7" x14ac:dyDescent="0.25">
      <c r="A173" s="332" t="s">
        <v>80</v>
      </c>
      <c r="B173" s="332" t="s">
        <v>81</v>
      </c>
      <c r="C173" s="332" t="s">
        <v>15</v>
      </c>
      <c r="D173" s="332">
        <v>2708.4007483999999</v>
      </c>
      <c r="E173" s="332">
        <v>0</v>
      </c>
      <c r="F173" s="332">
        <v>100</v>
      </c>
      <c r="G173" s="332">
        <v>0</v>
      </c>
    </row>
    <row r="174" spans="1:7" x14ac:dyDescent="0.25">
      <c r="A174" s="332" t="s">
        <v>80</v>
      </c>
      <c r="B174" s="332" t="s">
        <v>81</v>
      </c>
      <c r="C174" s="332" t="s">
        <v>16</v>
      </c>
      <c r="D174" s="332">
        <v>67723.455551399995</v>
      </c>
      <c r="E174" s="332">
        <v>0</v>
      </c>
      <c r="F174" s="332">
        <v>100</v>
      </c>
      <c r="G174" s="332">
        <v>0</v>
      </c>
    </row>
    <row r="175" spans="1:7" x14ac:dyDescent="0.25">
      <c r="A175" s="332" t="s">
        <v>82</v>
      </c>
      <c r="B175" s="332" t="s">
        <v>83</v>
      </c>
      <c r="C175" s="332" t="s">
        <v>15</v>
      </c>
      <c r="D175" s="332">
        <v>15034.6699025</v>
      </c>
      <c r="E175" s="332">
        <v>129.8903967</v>
      </c>
      <c r="F175" s="332">
        <v>99.143460844645404</v>
      </c>
      <c r="G175" s="332">
        <v>0.85653915535455605</v>
      </c>
    </row>
    <row r="176" spans="1:7" x14ac:dyDescent="0.25">
      <c r="A176" s="332" t="s">
        <v>82</v>
      </c>
      <c r="B176" s="332" t="s">
        <v>83</v>
      </c>
      <c r="C176" s="332" t="s">
        <v>16</v>
      </c>
      <c r="D176" s="332">
        <v>218386.38226720001</v>
      </c>
      <c r="E176" s="332">
        <v>141.56305510000001</v>
      </c>
      <c r="F176" s="332">
        <v>99.935219701584998</v>
      </c>
      <c r="G176" s="332">
        <v>6.4780298415021101E-2</v>
      </c>
    </row>
    <row r="177" spans="1:7" x14ac:dyDescent="0.25">
      <c r="A177" s="332" t="s">
        <v>84</v>
      </c>
      <c r="B177" s="332" t="s">
        <v>85</v>
      </c>
      <c r="C177" s="332" t="s">
        <v>15</v>
      </c>
      <c r="D177" s="332">
        <v>13934.5055096</v>
      </c>
      <c r="E177" s="332">
        <v>26.9409338</v>
      </c>
      <c r="F177" s="332">
        <v>99.807033362128905</v>
      </c>
      <c r="G177" s="332">
        <v>0.19296663787107701</v>
      </c>
    </row>
    <row r="178" spans="1:7" x14ac:dyDescent="0.25">
      <c r="A178" s="332" t="s">
        <v>84</v>
      </c>
      <c r="B178" s="332" t="s">
        <v>85</v>
      </c>
      <c r="C178" s="332" t="s">
        <v>16</v>
      </c>
      <c r="D178" s="332">
        <v>351122.3998827</v>
      </c>
      <c r="E178" s="332">
        <v>0</v>
      </c>
      <c r="F178" s="332">
        <v>100</v>
      </c>
      <c r="G178" s="332">
        <v>0</v>
      </c>
    </row>
    <row r="179" spans="1:7" x14ac:dyDescent="0.25">
      <c r="A179" s="332" t="s">
        <v>86</v>
      </c>
      <c r="B179" s="332" t="s">
        <v>87</v>
      </c>
      <c r="C179" s="332" t="s">
        <v>15</v>
      </c>
      <c r="D179" s="332">
        <v>2665.5420125999999</v>
      </c>
      <c r="E179" s="332">
        <v>24.6511937</v>
      </c>
      <c r="F179" s="332">
        <v>99.083664561999797</v>
      </c>
      <c r="G179" s="332">
        <v>0.91633543800017303</v>
      </c>
    </row>
    <row r="180" spans="1:7" x14ac:dyDescent="0.25">
      <c r="A180" s="332" t="s">
        <v>86</v>
      </c>
      <c r="B180" s="332" t="s">
        <v>87</v>
      </c>
      <c r="C180" s="332" t="s">
        <v>16</v>
      </c>
      <c r="D180" s="332">
        <v>144086.70742190001</v>
      </c>
      <c r="E180" s="332">
        <v>0</v>
      </c>
      <c r="F180" s="332">
        <v>100</v>
      </c>
      <c r="G180" s="332">
        <v>0</v>
      </c>
    </row>
    <row r="181" spans="1:7" x14ac:dyDescent="0.25">
      <c r="A181" s="332" t="s">
        <v>88</v>
      </c>
      <c r="B181" s="332" t="s">
        <v>89</v>
      </c>
      <c r="C181" s="332" t="s">
        <v>15</v>
      </c>
      <c r="D181" s="332">
        <v>7352.1905329000001</v>
      </c>
      <c r="E181" s="332">
        <v>0</v>
      </c>
      <c r="F181" s="332">
        <v>100</v>
      </c>
      <c r="G181" s="332">
        <v>0</v>
      </c>
    </row>
    <row r="182" spans="1:7" x14ac:dyDescent="0.25">
      <c r="A182" s="332" t="s">
        <v>88</v>
      </c>
      <c r="B182" s="332" t="s">
        <v>89</v>
      </c>
      <c r="C182" s="332" t="s">
        <v>16</v>
      </c>
      <c r="D182" s="332">
        <v>289921.21210529999</v>
      </c>
      <c r="E182" s="332">
        <v>0</v>
      </c>
      <c r="F182" s="332">
        <v>100</v>
      </c>
      <c r="G182" s="332">
        <v>0</v>
      </c>
    </row>
    <row r="183" spans="1:7" x14ac:dyDescent="0.25">
      <c r="A183" s="332" t="s">
        <v>90</v>
      </c>
      <c r="B183" s="332" t="s">
        <v>91</v>
      </c>
      <c r="C183" s="332" t="s">
        <v>15</v>
      </c>
      <c r="D183" s="332">
        <v>11382.661186900001</v>
      </c>
      <c r="E183" s="332">
        <v>131.23959590000001</v>
      </c>
      <c r="F183" s="332">
        <v>98.8601639151168</v>
      </c>
      <c r="G183" s="332">
        <v>1.1398360848831699</v>
      </c>
    </row>
    <row r="184" spans="1:7" x14ac:dyDescent="0.25">
      <c r="A184" s="332" t="s">
        <v>90</v>
      </c>
      <c r="B184" s="332" t="s">
        <v>91</v>
      </c>
      <c r="C184" s="332" t="s">
        <v>16</v>
      </c>
      <c r="D184" s="332">
        <v>433547.95930240001</v>
      </c>
      <c r="E184" s="332">
        <v>42.159320200000003</v>
      </c>
      <c r="F184" s="332">
        <v>99.990276687961895</v>
      </c>
      <c r="G184" s="332">
        <v>9.7233120380900099E-3</v>
      </c>
    </row>
    <row r="185" spans="1:7" x14ac:dyDescent="0.25">
      <c r="A185" s="332" t="s">
        <v>92</v>
      </c>
      <c r="B185" s="332" t="s">
        <v>93</v>
      </c>
      <c r="C185" s="332" t="s">
        <v>15</v>
      </c>
      <c r="D185" s="332">
        <v>665.61499619999995</v>
      </c>
      <c r="E185" s="332">
        <v>8.6303225000000001</v>
      </c>
      <c r="F185" s="332">
        <v>98.720002607264703</v>
      </c>
      <c r="G185" s="332">
        <v>1.2799973927353301</v>
      </c>
    </row>
    <row r="186" spans="1:7" x14ac:dyDescent="0.25">
      <c r="A186" s="332" t="s">
        <v>92</v>
      </c>
      <c r="B186" s="332" t="s">
        <v>93</v>
      </c>
      <c r="C186" s="332" t="s">
        <v>16</v>
      </c>
      <c r="D186" s="332">
        <v>55763.307439700002</v>
      </c>
      <c r="E186" s="332">
        <v>0</v>
      </c>
      <c r="F186" s="332">
        <v>100</v>
      </c>
      <c r="G186" s="332">
        <v>0</v>
      </c>
    </row>
    <row r="187" spans="1:7" x14ac:dyDescent="0.25">
      <c r="A187" s="332" t="s">
        <v>94</v>
      </c>
      <c r="B187" s="332" t="s">
        <v>95</v>
      </c>
      <c r="C187" s="332" t="s">
        <v>15</v>
      </c>
      <c r="D187" s="332">
        <v>355.20624079999999</v>
      </c>
      <c r="E187" s="332">
        <v>0</v>
      </c>
      <c r="F187" s="332">
        <v>100</v>
      </c>
      <c r="G187" s="332">
        <v>0</v>
      </c>
    </row>
    <row r="188" spans="1:7" x14ac:dyDescent="0.25">
      <c r="A188" s="332" t="s">
        <v>94</v>
      </c>
      <c r="B188" s="332" t="s">
        <v>95</v>
      </c>
      <c r="C188" s="332" t="s">
        <v>16</v>
      </c>
      <c r="D188" s="332">
        <v>76990.913237899993</v>
      </c>
      <c r="E188" s="332">
        <v>0</v>
      </c>
      <c r="F188" s="332">
        <v>100</v>
      </c>
      <c r="G188" s="332">
        <v>0</v>
      </c>
    </row>
    <row r="189" spans="1:7" x14ac:dyDescent="0.25">
      <c r="A189" s="332" t="s">
        <v>96</v>
      </c>
      <c r="B189" s="332" t="s">
        <v>97</v>
      </c>
      <c r="C189" s="332" t="s">
        <v>15</v>
      </c>
      <c r="D189" s="332">
        <v>1657.8224749000001</v>
      </c>
      <c r="E189" s="332">
        <v>0</v>
      </c>
      <c r="F189" s="332">
        <v>100</v>
      </c>
      <c r="G189" s="332">
        <v>0</v>
      </c>
    </row>
    <row r="190" spans="1:7" x14ac:dyDescent="0.25">
      <c r="A190" s="332" t="s">
        <v>96</v>
      </c>
      <c r="B190" s="332" t="s">
        <v>97</v>
      </c>
      <c r="C190" s="332" t="s">
        <v>16</v>
      </c>
      <c r="D190" s="332">
        <v>31444.664451799999</v>
      </c>
      <c r="E190" s="332">
        <v>34.107710599999997</v>
      </c>
      <c r="F190" s="332">
        <v>99.891648535641593</v>
      </c>
      <c r="G190" s="332">
        <v>0.108351464358385</v>
      </c>
    </row>
    <row r="191" spans="1:7" x14ac:dyDescent="0.25">
      <c r="A191" s="332" t="s">
        <v>98</v>
      </c>
      <c r="B191" s="332" t="s">
        <v>99</v>
      </c>
      <c r="C191" s="332" t="s">
        <v>15</v>
      </c>
      <c r="D191" s="332">
        <v>904.60493289999999</v>
      </c>
      <c r="E191" s="332">
        <v>27.362969199999998</v>
      </c>
      <c r="F191" s="332">
        <v>97.063957981992402</v>
      </c>
      <c r="G191" s="332">
        <v>2.9360420180076101</v>
      </c>
    </row>
    <row r="192" spans="1:7" x14ac:dyDescent="0.25">
      <c r="A192" s="332" t="s">
        <v>98</v>
      </c>
      <c r="B192" s="332" t="s">
        <v>99</v>
      </c>
      <c r="C192" s="332" t="s">
        <v>16</v>
      </c>
      <c r="D192" s="332">
        <v>27285.683101899998</v>
      </c>
      <c r="E192" s="332">
        <v>0</v>
      </c>
      <c r="F192" s="332">
        <v>100</v>
      </c>
      <c r="G192" s="332">
        <v>0</v>
      </c>
    </row>
    <row r="193" spans="1:7" x14ac:dyDescent="0.25">
      <c r="A193" s="332" t="s">
        <v>100</v>
      </c>
      <c r="B193" s="332" t="s">
        <v>101</v>
      </c>
      <c r="C193" s="332" t="s">
        <v>15</v>
      </c>
      <c r="D193" s="332">
        <v>2363.6541533</v>
      </c>
      <c r="E193" s="332">
        <v>0</v>
      </c>
      <c r="F193" s="332">
        <v>100</v>
      </c>
      <c r="G193" s="332">
        <v>0</v>
      </c>
    </row>
    <row r="194" spans="1:7" x14ac:dyDescent="0.25">
      <c r="A194" s="332" t="s">
        <v>100</v>
      </c>
      <c r="B194" s="332" t="s">
        <v>101</v>
      </c>
      <c r="C194" s="332" t="s">
        <v>16</v>
      </c>
      <c r="D194" s="332">
        <v>87574.582780500001</v>
      </c>
      <c r="E194" s="332">
        <v>0</v>
      </c>
      <c r="F194" s="332">
        <v>100</v>
      </c>
      <c r="G194" s="332">
        <v>0</v>
      </c>
    </row>
    <row r="195" spans="1:7" x14ac:dyDescent="0.25">
      <c r="A195" s="332" t="s">
        <v>102</v>
      </c>
      <c r="B195" s="332" t="s">
        <v>103</v>
      </c>
      <c r="C195" s="332" t="s">
        <v>15</v>
      </c>
      <c r="D195" s="332">
        <v>324.07690120000001</v>
      </c>
      <c r="E195" s="332">
        <v>0</v>
      </c>
      <c r="F195" s="332">
        <v>100</v>
      </c>
      <c r="G195" s="332">
        <v>0</v>
      </c>
    </row>
    <row r="196" spans="1:7" x14ac:dyDescent="0.25">
      <c r="A196" s="332" t="s">
        <v>102</v>
      </c>
      <c r="B196" s="332" t="s">
        <v>103</v>
      </c>
      <c r="C196" s="332" t="s">
        <v>16</v>
      </c>
      <c r="D196" s="332">
        <v>7262.5508258</v>
      </c>
      <c r="E196" s="332">
        <v>16.567487</v>
      </c>
      <c r="F196" s="332">
        <v>99.772397063929205</v>
      </c>
      <c r="G196" s="332">
        <v>0.22760293607079901</v>
      </c>
    </row>
    <row r="197" spans="1:7" x14ac:dyDescent="0.25">
      <c r="A197" s="332" t="s">
        <v>104</v>
      </c>
      <c r="B197" s="332" t="s">
        <v>105</v>
      </c>
      <c r="C197" s="332" t="s">
        <v>15</v>
      </c>
      <c r="D197" s="332">
        <v>9022.2077583999999</v>
      </c>
      <c r="E197" s="332">
        <v>91.888434099999998</v>
      </c>
      <c r="F197" s="332">
        <v>98.991798724094906</v>
      </c>
      <c r="G197" s="332">
        <v>1.00820127590507</v>
      </c>
    </row>
    <row r="198" spans="1:7" x14ac:dyDescent="0.25">
      <c r="A198" s="332" t="s">
        <v>104</v>
      </c>
      <c r="B198" s="332" t="s">
        <v>105</v>
      </c>
      <c r="C198" s="332" t="s">
        <v>16</v>
      </c>
      <c r="D198" s="332">
        <v>127496.50574560001</v>
      </c>
      <c r="E198" s="332">
        <v>76.752506699999998</v>
      </c>
      <c r="F198" s="332">
        <v>99.939836523930296</v>
      </c>
      <c r="G198" s="332">
        <v>6.0163476069732102E-2</v>
      </c>
    </row>
    <row r="199" spans="1:7" x14ac:dyDescent="0.25">
      <c r="A199" s="332" t="s">
        <v>106</v>
      </c>
      <c r="B199" s="332" t="s">
        <v>107</v>
      </c>
      <c r="C199" s="332" t="s">
        <v>15</v>
      </c>
      <c r="D199" s="332">
        <v>16120.040200400001</v>
      </c>
      <c r="E199" s="332">
        <v>1366.3282419</v>
      </c>
      <c r="F199" s="332">
        <v>92.186323613113302</v>
      </c>
      <c r="G199" s="332">
        <v>7.8136763868866801</v>
      </c>
    </row>
    <row r="200" spans="1:7" x14ac:dyDescent="0.25">
      <c r="A200" s="332" t="s">
        <v>106</v>
      </c>
      <c r="B200" s="332" t="s">
        <v>107</v>
      </c>
      <c r="C200" s="332" t="s">
        <v>16</v>
      </c>
      <c r="D200" s="332">
        <v>186577.2086132</v>
      </c>
      <c r="E200" s="332">
        <v>1607.1316299</v>
      </c>
      <c r="F200" s="332">
        <v>99.145980144881406</v>
      </c>
      <c r="G200" s="332">
        <v>0.85401985511859202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766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660</v>
      </c>
      <c r="F210" s="5" t="s">
        <v>431</v>
      </c>
      <c r="G210" s="5" t="s">
        <v>661</v>
      </c>
    </row>
    <row r="211" spans="1:7" x14ac:dyDescent="0.25">
      <c r="A211" s="333" t="s">
        <v>86</v>
      </c>
      <c r="B211" s="333" t="s">
        <v>113</v>
      </c>
      <c r="C211" s="333" t="s">
        <v>15</v>
      </c>
      <c r="D211" s="333">
        <v>1406.6711456</v>
      </c>
      <c r="E211" s="333">
        <v>0</v>
      </c>
      <c r="F211" s="333">
        <v>100</v>
      </c>
      <c r="G211" s="333">
        <v>0</v>
      </c>
    </row>
    <row r="212" spans="1:7" x14ac:dyDescent="0.25">
      <c r="A212" s="333" t="s">
        <v>86</v>
      </c>
      <c r="B212" s="333" t="s">
        <v>113</v>
      </c>
      <c r="C212" s="333" t="s">
        <v>16</v>
      </c>
      <c r="D212" s="333">
        <v>43852.905484800001</v>
      </c>
      <c r="E212" s="333">
        <v>0</v>
      </c>
      <c r="F212" s="333">
        <v>100</v>
      </c>
      <c r="G212" s="333">
        <v>0</v>
      </c>
    </row>
    <row r="213" spans="1:7" x14ac:dyDescent="0.25">
      <c r="A213" s="333" t="s">
        <v>90</v>
      </c>
      <c r="B213" s="333" t="s">
        <v>114</v>
      </c>
      <c r="C213" s="333" t="s">
        <v>15</v>
      </c>
      <c r="D213" s="333">
        <v>1289.241843</v>
      </c>
      <c r="E213" s="333">
        <v>18.856096600000001</v>
      </c>
      <c r="F213" s="333">
        <v>98.558510335566595</v>
      </c>
      <c r="G213" s="333">
        <v>1.4414896644333799</v>
      </c>
    </row>
    <row r="214" spans="1:7" x14ac:dyDescent="0.25">
      <c r="A214" s="333" t="s">
        <v>90</v>
      </c>
      <c r="B214" s="333" t="s">
        <v>114</v>
      </c>
      <c r="C214" s="333" t="s">
        <v>16</v>
      </c>
      <c r="D214" s="333">
        <v>24174.9063971</v>
      </c>
      <c r="E214" s="333">
        <v>30.977331599999999</v>
      </c>
      <c r="F214" s="333">
        <v>99.872025611842204</v>
      </c>
      <c r="G214" s="333">
        <v>0.12797438815783199</v>
      </c>
    </row>
    <row r="215" spans="1:7" x14ac:dyDescent="0.25">
      <c r="A215" s="333" t="s">
        <v>92</v>
      </c>
      <c r="B215" s="333" t="s">
        <v>115</v>
      </c>
      <c r="C215" s="333" t="s">
        <v>15</v>
      </c>
      <c r="D215" s="333">
        <v>193.25386639999999</v>
      </c>
      <c r="E215" s="333">
        <v>0</v>
      </c>
      <c r="F215" s="333">
        <v>100</v>
      </c>
      <c r="G215" s="333">
        <v>0</v>
      </c>
    </row>
    <row r="216" spans="1:7" x14ac:dyDescent="0.25">
      <c r="A216" s="333" t="s">
        <v>92</v>
      </c>
      <c r="B216" s="333" t="s">
        <v>115</v>
      </c>
      <c r="C216" s="333" t="s">
        <v>16</v>
      </c>
      <c r="D216" s="333">
        <v>22764.391966800002</v>
      </c>
      <c r="E216" s="333">
        <v>0</v>
      </c>
      <c r="F216" s="333">
        <v>100</v>
      </c>
      <c r="G216" s="333">
        <v>0</v>
      </c>
    </row>
    <row r="217" spans="1:7" x14ac:dyDescent="0.25">
      <c r="A217" s="333" t="s">
        <v>94</v>
      </c>
      <c r="B217" s="333" t="s">
        <v>116</v>
      </c>
      <c r="C217" s="333" t="s">
        <v>15</v>
      </c>
      <c r="D217" s="333">
        <v>227.01410440000001</v>
      </c>
      <c r="E217" s="333">
        <v>0</v>
      </c>
      <c r="F217" s="333">
        <v>100</v>
      </c>
      <c r="G217" s="333">
        <v>0</v>
      </c>
    </row>
    <row r="218" spans="1:7" x14ac:dyDescent="0.25">
      <c r="A218" s="333" t="s">
        <v>94</v>
      </c>
      <c r="B218" s="333" t="s">
        <v>116</v>
      </c>
      <c r="C218" s="333" t="s">
        <v>16</v>
      </c>
      <c r="D218" s="333">
        <v>60456.611310100001</v>
      </c>
      <c r="E218" s="333">
        <v>0</v>
      </c>
      <c r="F218" s="333">
        <v>100</v>
      </c>
      <c r="G218" s="333">
        <v>0</v>
      </c>
    </row>
    <row r="219" spans="1:7" x14ac:dyDescent="0.25">
      <c r="A219" s="333" t="s">
        <v>96</v>
      </c>
      <c r="B219" s="333" t="s">
        <v>117</v>
      </c>
      <c r="C219" s="333" t="s">
        <v>15</v>
      </c>
      <c r="D219" s="333">
        <v>124.5394714</v>
      </c>
      <c r="E219" s="333">
        <v>0</v>
      </c>
      <c r="F219" s="333">
        <v>100</v>
      </c>
      <c r="G219" s="333">
        <v>0</v>
      </c>
    </row>
    <row r="220" spans="1:7" x14ac:dyDescent="0.25">
      <c r="A220" s="333" t="s">
        <v>96</v>
      </c>
      <c r="B220" s="333" t="s">
        <v>117</v>
      </c>
      <c r="C220" s="333" t="s">
        <v>16</v>
      </c>
      <c r="D220" s="333">
        <v>18470.372100199998</v>
      </c>
      <c r="E220" s="333">
        <v>0</v>
      </c>
      <c r="F220" s="333">
        <v>100</v>
      </c>
      <c r="G220" s="333">
        <v>0</v>
      </c>
    </row>
    <row r="221" spans="1:7" x14ac:dyDescent="0.25">
      <c r="A221" s="333" t="s">
        <v>104</v>
      </c>
      <c r="B221" s="333" t="s">
        <v>118</v>
      </c>
      <c r="C221" s="333" t="s">
        <v>15</v>
      </c>
      <c r="D221" s="333">
        <v>397.43632109999999</v>
      </c>
      <c r="E221" s="333">
        <v>0</v>
      </c>
      <c r="F221" s="333">
        <v>100</v>
      </c>
      <c r="G221" s="333">
        <v>0</v>
      </c>
    </row>
    <row r="222" spans="1:7" x14ac:dyDescent="0.25">
      <c r="A222" s="333" t="s">
        <v>104</v>
      </c>
      <c r="B222" s="333" t="s">
        <v>118</v>
      </c>
      <c r="C222" s="333" t="s">
        <v>16</v>
      </c>
      <c r="D222" s="333">
        <v>36664.277790799999</v>
      </c>
      <c r="E222" s="333">
        <v>0</v>
      </c>
      <c r="F222" s="333">
        <v>100</v>
      </c>
      <c r="G222" s="333">
        <v>0</v>
      </c>
    </row>
    <row r="223" spans="1:7" x14ac:dyDescent="0.25">
      <c r="A223" s="333" t="s">
        <v>106</v>
      </c>
      <c r="B223" s="333" t="s">
        <v>119</v>
      </c>
      <c r="C223" s="333" t="s">
        <v>15</v>
      </c>
      <c r="D223" s="333">
        <v>412.05439530000001</v>
      </c>
      <c r="E223" s="333">
        <v>0</v>
      </c>
      <c r="F223" s="333">
        <v>100</v>
      </c>
      <c r="G223" s="333">
        <v>0</v>
      </c>
    </row>
    <row r="224" spans="1:7" x14ac:dyDescent="0.25">
      <c r="A224" s="333" t="s">
        <v>106</v>
      </c>
      <c r="B224" s="333" t="s">
        <v>119</v>
      </c>
      <c r="C224" s="333" t="s">
        <v>16</v>
      </c>
      <c r="D224" s="333">
        <v>41164.717744399997</v>
      </c>
      <c r="E224" s="333">
        <v>0</v>
      </c>
      <c r="F224" s="333">
        <v>100</v>
      </c>
      <c r="G224" s="333">
        <v>0</v>
      </c>
    </row>
    <row r="225" spans="1:7" x14ac:dyDescent="0.25">
      <c r="A225" s="333" t="s">
        <v>108</v>
      </c>
      <c r="B225" s="333" t="s">
        <v>120</v>
      </c>
      <c r="C225" s="333" t="s">
        <v>15</v>
      </c>
      <c r="D225" s="333">
        <v>42.303593900000003</v>
      </c>
      <c r="E225" s="333">
        <v>0</v>
      </c>
      <c r="F225" s="333">
        <v>100</v>
      </c>
      <c r="G225" s="333">
        <v>0</v>
      </c>
    </row>
    <row r="226" spans="1:7" x14ac:dyDescent="0.25">
      <c r="A226" s="333" t="s">
        <v>108</v>
      </c>
      <c r="B226" s="333" t="s">
        <v>120</v>
      </c>
      <c r="C226" s="333" t="s">
        <v>16</v>
      </c>
      <c r="D226" s="333">
        <v>19244.857421199998</v>
      </c>
      <c r="E226" s="333">
        <v>0</v>
      </c>
      <c r="F226" s="333">
        <v>100</v>
      </c>
      <c r="G226" s="333">
        <v>0</v>
      </c>
    </row>
    <row r="227" spans="1:7" x14ac:dyDescent="0.25">
      <c r="A227" s="333" t="s">
        <v>121</v>
      </c>
      <c r="B227" s="333" t="s">
        <v>122</v>
      </c>
      <c r="C227" s="333" t="s">
        <v>15</v>
      </c>
      <c r="D227" s="333">
        <v>104.3262524</v>
      </c>
      <c r="E227" s="333">
        <v>8.6303225000000001</v>
      </c>
      <c r="F227" s="333">
        <v>92.359610312511293</v>
      </c>
      <c r="G227" s="333">
        <v>7.6403896874886597</v>
      </c>
    </row>
    <row r="228" spans="1:7" x14ac:dyDescent="0.25">
      <c r="A228" s="333" t="s">
        <v>121</v>
      </c>
      <c r="B228" s="333" t="s">
        <v>122</v>
      </c>
      <c r="C228" s="333" t="s">
        <v>16</v>
      </c>
      <c r="D228" s="333">
        <v>11553.0053149</v>
      </c>
      <c r="E228" s="333">
        <v>0</v>
      </c>
      <c r="F228" s="333">
        <v>100</v>
      </c>
      <c r="G228" s="333">
        <v>0</v>
      </c>
    </row>
    <row r="229" spans="1:7" x14ac:dyDescent="0.25">
      <c r="A229" s="333" t="s">
        <v>123</v>
      </c>
      <c r="B229" s="333" t="s">
        <v>124</v>
      </c>
      <c r="C229" s="333" t="s">
        <v>15</v>
      </c>
      <c r="D229" s="333">
        <v>140.32950439999999</v>
      </c>
      <c r="E229" s="333">
        <v>0</v>
      </c>
      <c r="F229" s="333">
        <v>100</v>
      </c>
      <c r="G229" s="333">
        <v>0</v>
      </c>
    </row>
    <row r="230" spans="1:7" x14ac:dyDescent="0.25">
      <c r="A230" s="333" t="s">
        <v>123</v>
      </c>
      <c r="B230" s="333" t="s">
        <v>124</v>
      </c>
      <c r="C230" s="333" t="s">
        <v>16</v>
      </c>
      <c r="D230" s="333">
        <v>22108.950725300001</v>
      </c>
      <c r="E230" s="333">
        <v>0</v>
      </c>
      <c r="F230" s="333">
        <v>100</v>
      </c>
      <c r="G230" s="333">
        <v>0</v>
      </c>
    </row>
    <row r="231" spans="1:7" x14ac:dyDescent="0.25">
      <c r="A231" s="333" t="s">
        <v>125</v>
      </c>
      <c r="B231" s="333" t="s">
        <v>126</v>
      </c>
      <c r="C231" s="333" t="s">
        <v>15</v>
      </c>
      <c r="D231" s="333">
        <v>280.51142659999999</v>
      </c>
      <c r="E231" s="333">
        <v>39.232660199999998</v>
      </c>
      <c r="F231" s="333">
        <v>87.729981000543106</v>
      </c>
      <c r="G231" s="333">
        <v>12.2700189994569</v>
      </c>
    </row>
    <row r="232" spans="1:7" x14ac:dyDescent="0.25">
      <c r="A232" s="333" t="s">
        <v>125</v>
      </c>
      <c r="B232" s="333" t="s">
        <v>126</v>
      </c>
      <c r="C232" s="333" t="s">
        <v>16</v>
      </c>
      <c r="D232" s="333">
        <v>30962.307847600001</v>
      </c>
      <c r="E232" s="333">
        <v>0</v>
      </c>
      <c r="F232" s="333">
        <v>100</v>
      </c>
      <c r="G232" s="333">
        <v>0</v>
      </c>
    </row>
    <row r="233" spans="1:7" x14ac:dyDescent="0.25">
      <c r="A233" s="333" t="s">
        <v>127</v>
      </c>
      <c r="B233" s="333" t="s">
        <v>128</v>
      </c>
      <c r="C233" s="333" t="s">
        <v>15</v>
      </c>
      <c r="D233" s="333">
        <v>142.30232799999999</v>
      </c>
      <c r="E233" s="333">
        <v>0</v>
      </c>
      <c r="F233" s="333">
        <v>100</v>
      </c>
      <c r="G233" s="333">
        <v>0</v>
      </c>
    </row>
    <row r="234" spans="1:7" x14ac:dyDescent="0.25">
      <c r="A234" s="333" t="s">
        <v>127</v>
      </c>
      <c r="B234" s="333" t="s">
        <v>128</v>
      </c>
      <c r="C234" s="333" t="s">
        <v>16</v>
      </c>
      <c r="D234" s="333">
        <v>17206.389490099999</v>
      </c>
      <c r="E234" s="333">
        <v>0</v>
      </c>
      <c r="F234" s="333">
        <v>100</v>
      </c>
      <c r="G234" s="333">
        <v>0</v>
      </c>
    </row>
    <row r="235" spans="1:7" x14ac:dyDescent="0.25">
      <c r="A235" s="333" t="s">
        <v>129</v>
      </c>
      <c r="B235" s="333" t="s">
        <v>130</v>
      </c>
      <c r="C235" s="333" t="s">
        <v>15</v>
      </c>
      <c r="D235" s="333">
        <v>988.32362190000003</v>
      </c>
      <c r="E235" s="333">
        <v>0</v>
      </c>
      <c r="F235" s="333">
        <v>100</v>
      </c>
      <c r="G235" s="333">
        <v>0</v>
      </c>
    </row>
    <row r="236" spans="1:7" x14ac:dyDescent="0.25">
      <c r="A236" s="333" t="s">
        <v>129</v>
      </c>
      <c r="B236" s="333" t="s">
        <v>130</v>
      </c>
      <c r="C236" s="333" t="s">
        <v>16</v>
      </c>
      <c r="D236" s="333">
        <v>36211.015739499999</v>
      </c>
      <c r="E236" s="333">
        <v>0</v>
      </c>
      <c r="F236" s="333">
        <v>100</v>
      </c>
      <c r="G236" s="333">
        <v>0</v>
      </c>
    </row>
    <row r="237" spans="1:7" x14ac:dyDescent="0.25">
      <c r="A237" s="333" t="s">
        <v>131</v>
      </c>
      <c r="B237" s="333" t="s">
        <v>132</v>
      </c>
      <c r="C237" s="333" t="s">
        <v>15</v>
      </c>
      <c r="D237" s="333">
        <v>1531.3615869</v>
      </c>
      <c r="E237" s="333">
        <v>0</v>
      </c>
      <c r="F237" s="333">
        <v>100</v>
      </c>
      <c r="G237" s="333">
        <v>0</v>
      </c>
    </row>
    <row r="238" spans="1:7" x14ac:dyDescent="0.25">
      <c r="A238" s="333" t="s">
        <v>131</v>
      </c>
      <c r="B238" s="333" t="s">
        <v>132</v>
      </c>
      <c r="C238" s="333" t="s">
        <v>16</v>
      </c>
      <c r="D238" s="333">
        <v>62382.342549499997</v>
      </c>
      <c r="E238" s="333">
        <v>0</v>
      </c>
      <c r="F238" s="333">
        <v>100</v>
      </c>
      <c r="G238" s="333">
        <v>0</v>
      </c>
    </row>
    <row r="239" spans="1:7" x14ac:dyDescent="0.25">
      <c r="A239" s="333" t="s">
        <v>133</v>
      </c>
      <c r="B239" s="333" t="s">
        <v>134</v>
      </c>
      <c r="C239" s="333" t="s">
        <v>15</v>
      </c>
      <c r="D239" s="333">
        <v>4523.4521222000003</v>
      </c>
      <c r="E239" s="333">
        <v>0</v>
      </c>
      <c r="F239" s="333">
        <v>100</v>
      </c>
      <c r="G239" s="333">
        <v>0</v>
      </c>
    </row>
    <row r="240" spans="1:7" x14ac:dyDescent="0.25">
      <c r="A240" s="333" t="s">
        <v>133</v>
      </c>
      <c r="B240" s="333" t="s">
        <v>134</v>
      </c>
      <c r="C240" s="333" t="s">
        <v>16</v>
      </c>
      <c r="D240" s="333">
        <v>95247.286741200005</v>
      </c>
      <c r="E240" s="333">
        <v>0</v>
      </c>
      <c r="F240" s="333">
        <v>100</v>
      </c>
      <c r="G240" s="333">
        <v>0</v>
      </c>
    </row>
    <row r="241" spans="1:7" x14ac:dyDescent="0.25">
      <c r="A241" s="333" t="s">
        <v>135</v>
      </c>
      <c r="B241" s="333" t="s">
        <v>136</v>
      </c>
      <c r="C241" s="333" t="s">
        <v>15</v>
      </c>
      <c r="D241" s="333">
        <v>1041.1449404</v>
      </c>
      <c r="E241" s="333">
        <v>0</v>
      </c>
      <c r="F241" s="333">
        <v>100</v>
      </c>
      <c r="G241" s="333">
        <v>0</v>
      </c>
    </row>
    <row r="242" spans="1:7" x14ac:dyDescent="0.25">
      <c r="A242" s="333" t="s">
        <v>135</v>
      </c>
      <c r="B242" s="333" t="s">
        <v>136</v>
      </c>
      <c r="C242" s="333" t="s">
        <v>16</v>
      </c>
      <c r="D242" s="333">
        <v>39767.641972500001</v>
      </c>
      <c r="E242" s="333">
        <v>0</v>
      </c>
      <c r="F242" s="333">
        <v>100</v>
      </c>
      <c r="G242" s="333">
        <v>0</v>
      </c>
    </row>
    <row r="243" spans="1:7" x14ac:dyDescent="0.25">
      <c r="A243" s="333" t="s">
        <v>137</v>
      </c>
      <c r="B243" s="333" t="s">
        <v>138</v>
      </c>
      <c r="C243" s="333" t="s">
        <v>15</v>
      </c>
      <c r="D243" s="333">
        <v>729.04825289999997</v>
      </c>
      <c r="E243" s="333">
        <v>0</v>
      </c>
      <c r="F243" s="333">
        <v>100</v>
      </c>
      <c r="G243" s="333">
        <v>0</v>
      </c>
    </row>
    <row r="244" spans="1:7" x14ac:dyDescent="0.25">
      <c r="A244" s="333" t="s">
        <v>137</v>
      </c>
      <c r="B244" s="333" t="s">
        <v>138</v>
      </c>
      <c r="C244" s="333" t="s">
        <v>16</v>
      </c>
      <c r="D244" s="333">
        <v>46337.295837400001</v>
      </c>
      <c r="E244" s="333">
        <v>0</v>
      </c>
      <c r="F244" s="333">
        <v>100</v>
      </c>
      <c r="G244" s="333">
        <v>0</v>
      </c>
    </row>
    <row r="245" spans="1:7" x14ac:dyDescent="0.25">
      <c r="A245" s="333" t="s">
        <v>139</v>
      </c>
      <c r="B245" s="333" t="s">
        <v>140</v>
      </c>
      <c r="C245" s="333" t="s">
        <v>15</v>
      </c>
      <c r="D245" s="333">
        <v>1927.8759179000001</v>
      </c>
      <c r="E245" s="333">
        <v>111.9640725</v>
      </c>
      <c r="F245" s="333">
        <v>94.511134548448396</v>
      </c>
      <c r="G245" s="333">
        <v>5.4888654515516402</v>
      </c>
    </row>
    <row r="246" spans="1:7" x14ac:dyDescent="0.25">
      <c r="A246" s="333" t="s">
        <v>139</v>
      </c>
      <c r="B246" s="333" t="s">
        <v>140</v>
      </c>
      <c r="C246" s="333" t="s">
        <v>16</v>
      </c>
      <c r="D246" s="333">
        <v>31515.799677200001</v>
      </c>
      <c r="E246" s="333">
        <v>82.223917299999997</v>
      </c>
      <c r="F246" s="333">
        <v>99.739781454830293</v>
      </c>
      <c r="G246" s="333">
        <v>0.26021854516974302</v>
      </c>
    </row>
    <row r="247" spans="1:7" x14ac:dyDescent="0.25">
      <c r="A247" s="333" t="s">
        <v>141</v>
      </c>
      <c r="B247" s="333" t="s">
        <v>142</v>
      </c>
      <c r="C247" s="333" t="s">
        <v>15</v>
      </c>
      <c r="D247" s="333">
        <v>358.99021140000002</v>
      </c>
      <c r="E247" s="333">
        <v>23.608398000000001</v>
      </c>
      <c r="F247" s="333">
        <v>93.829460583502097</v>
      </c>
      <c r="G247" s="333">
        <v>6.1705394164979399</v>
      </c>
    </row>
    <row r="248" spans="1:7" x14ac:dyDescent="0.25">
      <c r="A248" s="333" t="s">
        <v>141</v>
      </c>
      <c r="B248" s="333" t="s">
        <v>142</v>
      </c>
      <c r="C248" s="333" t="s">
        <v>16</v>
      </c>
      <c r="D248" s="333">
        <v>15291.932859099999</v>
      </c>
      <c r="E248" s="333">
        <v>23.4285006</v>
      </c>
      <c r="F248" s="333">
        <v>99.847026132457799</v>
      </c>
      <c r="G248" s="333">
        <v>0.152973867542221</v>
      </c>
    </row>
    <row r="249" spans="1:7" x14ac:dyDescent="0.25">
      <c r="A249" s="333" t="s">
        <v>143</v>
      </c>
      <c r="B249" s="333" t="s">
        <v>144</v>
      </c>
      <c r="C249" s="333" t="s">
        <v>15</v>
      </c>
      <c r="D249" s="333">
        <v>1100.1714454</v>
      </c>
      <c r="E249" s="333">
        <v>0</v>
      </c>
      <c r="F249" s="333">
        <v>100</v>
      </c>
      <c r="G249" s="333">
        <v>0</v>
      </c>
    </row>
    <row r="250" spans="1:7" x14ac:dyDescent="0.25">
      <c r="A250" s="333" t="s">
        <v>143</v>
      </c>
      <c r="B250" s="333" t="s">
        <v>144</v>
      </c>
      <c r="C250" s="333" t="s">
        <v>16</v>
      </c>
      <c r="D250" s="333">
        <v>25807.593124700001</v>
      </c>
      <c r="E250" s="333">
        <v>0</v>
      </c>
      <c r="F250" s="333">
        <v>100</v>
      </c>
      <c r="G250" s="333">
        <v>0</v>
      </c>
    </row>
    <row r="251" spans="1:7" x14ac:dyDescent="0.25">
      <c r="A251" s="333" t="s">
        <v>145</v>
      </c>
      <c r="B251" s="333" t="s">
        <v>146</v>
      </c>
      <c r="C251" s="333" t="s">
        <v>15</v>
      </c>
      <c r="D251" s="333">
        <v>313.69038810000001</v>
      </c>
      <c r="E251" s="333">
        <v>0</v>
      </c>
      <c r="F251" s="333">
        <v>100</v>
      </c>
      <c r="G251" s="333">
        <v>0</v>
      </c>
    </row>
    <row r="252" spans="1:7" x14ac:dyDescent="0.25">
      <c r="A252" s="333" t="s">
        <v>145</v>
      </c>
      <c r="B252" s="333" t="s">
        <v>146</v>
      </c>
      <c r="C252" s="333" t="s">
        <v>16</v>
      </c>
      <c r="D252" s="333">
        <v>9072.0065322999999</v>
      </c>
      <c r="E252" s="333">
        <v>0</v>
      </c>
      <c r="F252" s="333">
        <v>100</v>
      </c>
      <c r="G252" s="333">
        <v>0</v>
      </c>
    </row>
    <row r="253" spans="1:7" x14ac:dyDescent="0.25">
      <c r="A253" s="333" t="s">
        <v>147</v>
      </c>
      <c r="B253" s="333" t="s">
        <v>148</v>
      </c>
      <c r="C253" s="333" t="s">
        <v>15</v>
      </c>
      <c r="D253" s="333">
        <v>397.35051060000001</v>
      </c>
      <c r="E253" s="333">
        <v>0</v>
      </c>
      <c r="F253" s="333">
        <v>100</v>
      </c>
      <c r="G253" s="333">
        <v>0</v>
      </c>
    </row>
    <row r="254" spans="1:7" x14ac:dyDescent="0.25">
      <c r="A254" s="333" t="s">
        <v>147</v>
      </c>
      <c r="B254" s="333" t="s">
        <v>148</v>
      </c>
      <c r="C254" s="333" t="s">
        <v>16</v>
      </c>
      <c r="D254" s="333">
        <v>18105.784477699999</v>
      </c>
      <c r="E254" s="333">
        <v>0</v>
      </c>
      <c r="F254" s="333">
        <v>100</v>
      </c>
      <c r="G254" s="333">
        <v>0</v>
      </c>
    </row>
    <row r="255" spans="1:7" x14ac:dyDescent="0.25">
      <c r="A255" s="333" t="s">
        <v>149</v>
      </c>
      <c r="B255" s="333" t="s">
        <v>150</v>
      </c>
      <c r="C255" s="333" t="s">
        <v>15</v>
      </c>
      <c r="D255" s="333">
        <v>630.75600689999999</v>
      </c>
      <c r="E255" s="333">
        <v>0</v>
      </c>
      <c r="F255" s="333">
        <v>100</v>
      </c>
      <c r="G255" s="333">
        <v>0</v>
      </c>
    </row>
    <row r="256" spans="1:7" x14ac:dyDescent="0.25">
      <c r="A256" s="333" t="s">
        <v>149</v>
      </c>
      <c r="B256" s="333" t="s">
        <v>150</v>
      </c>
      <c r="C256" s="333" t="s">
        <v>16</v>
      </c>
      <c r="D256" s="333">
        <v>17088.0175409</v>
      </c>
      <c r="E256" s="333">
        <v>0</v>
      </c>
      <c r="F256" s="333">
        <v>100</v>
      </c>
      <c r="G256" s="333">
        <v>0</v>
      </c>
    </row>
    <row r="257" spans="1:7" x14ac:dyDescent="0.25">
      <c r="A257" s="333" t="s">
        <v>151</v>
      </c>
      <c r="B257" s="333" t="s">
        <v>152</v>
      </c>
      <c r="C257" s="333" t="s">
        <v>15</v>
      </c>
      <c r="D257" s="333">
        <v>590.91454480000004</v>
      </c>
      <c r="E257" s="333">
        <v>27.362969199999998</v>
      </c>
      <c r="F257" s="333">
        <v>95.574322439292203</v>
      </c>
      <c r="G257" s="333">
        <v>4.4256775607077996</v>
      </c>
    </row>
    <row r="258" spans="1:7" x14ac:dyDescent="0.25">
      <c r="A258" s="333" t="s">
        <v>151</v>
      </c>
      <c r="B258" s="333" t="s">
        <v>152</v>
      </c>
      <c r="C258" s="333" t="s">
        <v>16</v>
      </c>
      <c r="D258" s="333">
        <v>18213.6765696</v>
      </c>
      <c r="E258" s="333">
        <v>0</v>
      </c>
      <c r="F258" s="333">
        <v>100</v>
      </c>
      <c r="G258" s="333">
        <v>0</v>
      </c>
    </row>
    <row r="259" spans="1:7" x14ac:dyDescent="0.25">
      <c r="A259" s="333" t="s">
        <v>153</v>
      </c>
      <c r="B259" s="333" t="s">
        <v>154</v>
      </c>
      <c r="C259" s="333" t="s">
        <v>15</v>
      </c>
      <c r="D259" s="333">
        <v>1727.8417611</v>
      </c>
      <c r="E259" s="333">
        <v>0</v>
      </c>
      <c r="F259" s="333">
        <v>100</v>
      </c>
      <c r="G259" s="333">
        <v>0</v>
      </c>
    </row>
    <row r="260" spans="1:7" x14ac:dyDescent="0.25">
      <c r="A260" s="333" t="s">
        <v>153</v>
      </c>
      <c r="B260" s="333" t="s">
        <v>154</v>
      </c>
      <c r="C260" s="333" t="s">
        <v>16</v>
      </c>
      <c r="D260" s="333">
        <v>32962.375930800001</v>
      </c>
      <c r="E260" s="333">
        <v>0</v>
      </c>
      <c r="F260" s="333">
        <v>100</v>
      </c>
      <c r="G260" s="333">
        <v>0</v>
      </c>
    </row>
    <row r="261" spans="1:7" x14ac:dyDescent="0.25">
      <c r="A261" s="333" t="s">
        <v>155</v>
      </c>
      <c r="B261" s="333" t="s">
        <v>156</v>
      </c>
      <c r="C261" s="333" t="s">
        <v>15</v>
      </c>
      <c r="D261" s="333">
        <v>954.16073449999999</v>
      </c>
      <c r="E261" s="333">
        <v>0</v>
      </c>
      <c r="F261" s="333">
        <v>100</v>
      </c>
      <c r="G261" s="333">
        <v>0</v>
      </c>
    </row>
    <row r="262" spans="1:7" x14ac:dyDescent="0.25">
      <c r="A262" s="333" t="s">
        <v>155</v>
      </c>
      <c r="B262" s="333" t="s">
        <v>156</v>
      </c>
      <c r="C262" s="333" t="s">
        <v>16</v>
      </c>
      <c r="D262" s="333">
        <v>36115.091967</v>
      </c>
      <c r="E262" s="333">
        <v>0</v>
      </c>
      <c r="F262" s="333">
        <v>100</v>
      </c>
      <c r="G262" s="333">
        <v>0</v>
      </c>
    </row>
    <row r="263" spans="1:7" x14ac:dyDescent="0.25">
      <c r="A263" s="333" t="s">
        <v>157</v>
      </c>
      <c r="B263" s="333" t="s">
        <v>158</v>
      </c>
      <c r="C263" s="333" t="s">
        <v>15</v>
      </c>
      <c r="D263" s="333">
        <v>376.651927</v>
      </c>
      <c r="E263" s="333">
        <v>0</v>
      </c>
      <c r="F263" s="333">
        <v>100</v>
      </c>
      <c r="G263" s="333">
        <v>0</v>
      </c>
    </row>
    <row r="264" spans="1:7" x14ac:dyDescent="0.25">
      <c r="A264" s="333" t="s">
        <v>157</v>
      </c>
      <c r="B264" s="333" t="s">
        <v>158</v>
      </c>
      <c r="C264" s="333" t="s">
        <v>16</v>
      </c>
      <c r="D264" s="333">
        <v>20433.916249599999</v>
      </c>
      <c r="E264" s="333">
        <v>0</v>
      </c>
      <c r="F264" s="333">
        <v>100</v>
      </c>
      <c r="G264" s="333">
        <v>0</v>
      </c>
    </row>
    <row r="265" spans="1:7" x14ac:dyDescent="0.25">
      <c r="A265" s="333" t="s">
        <v>159</v>
      </c>
      <c r="B265" s="333" t="s">
        <v>160</v>
      </c>
      <c r="C265" s="333" t="s">
        <v>15</v>
      </c>
      <c r="D265" s="333">
        <v>1730.2448224</v>
      </c>
      <c r="E265" s="333">
        <v>0</v>
      </c>
      <c r="F265" s="333">
        <v>100</v>
      </c>
      <c r="G265" s="333">
        <v>0</v>
      </c>
    </row>
    <row r="266" spans="1:7" x14ac:dyDescent="0.25">
      <c r="A266" s="333" t="s">
        <v>159</v>
      </c>
      <c r="B266" s="333" t="s">
        <v>160</v>
      </c>
      <c r="C266" s="333" t="s">
        <v>16</v>
      </c>
      <c r="D266" s="333">
        <v>53751.243371800003</v>
      </c>
      <c r="E266" s="333">
        <v>0</v>
      </c>
      <c r="F266" s="333">
        <v>100</v>
      </c>
      <c r="G266" s="333">
        <v>0</v>
      </c>
    </row>
    <row r="267" spans="1:7" x14ac:dyDescent="0.25">
      <c r="A267" s="333" t="s">
        <v>161</v>
      </c>
      <c r="B267" s="333" t="s">
        <v>162</v>
      </c>
      <c r="C267" s="333" t="s">
        <v>15</v>
      </c>
      <c r="D267" s="333">
        <v>786.48972670000001</v>
      </c>
      <c r="E267" s="333">
        <v>0</v>
      </c>
      <c r="F267" s="333">
        <v>100</v>
      </c>
      <c r="G267" s="333">
        <v>0</v>
      </c>
    </row>
    <row r="268" spans="1:7" x14ac:dyDescent="0.25">
      <c r="A268" s="333" t="s">
        <v>161</v>
      </c>
      <c r="B268" s="333" t="s">
        <v>162</v>
      </c>
      <c r="C268" s="333" t="s">
        <v>16</v>
      </c>
      <c r="D268" s="333">
        <v>24442.2648902</v>
      </c>
      <c r="E268" s="333">
        <v>0</v>
      </c>
      <c r="F268" s="333">
        <v>100</v>
      </c>
      <c r="G268" s="333">
        <v>0</v>
      </c>
    </row>
    <row r="269" spans="1:7" x14ac:dyDescent="0.25">
      <c r="A269" s="333" t="s">
        <v>163</v>
      </c>
      <c r="B269" s="333" t="s">
        <v>164</v>
      </c>
      <c r="C269" s="333" t="s">
        <v>15</v>
      </c>
      <c r="D269" s="333">
        <v>568.83421180000005</v>
      </c>
      <c r="E269" s="333">
        <v>0</v>
      </c>
      <c r="F269" s="333">
        <v>100</v>
      </c>
      <c r="G269" s="333">
        <v>0</v>
      </c>
    </row>
    <row r="270" spans="1:7" x14ac:dyDescent="0.25">
      <c r="A270" s="333" t="s">
        <v>163</v>
      </c>
      <c r="B270" s="333" t="s">
        <v>164</v>
      </c>
      <c r="C270" s="333" t="s">
        <v>16</v>
      </c>
      <c r="D270" s="333">
        <v>30429.046892099999</v>
      </c>
      <c r="E270" s="333">
        <v>0</v>
      </c>
      <c r="F270" s="333">
        <v>100</v>
      </c>
      <c r="G270" s="333">
        <v>0</v>
      </c>
    </row>
    <row r="271" spans="1:7" x14ac:dyDescent="0.25">
      <c r="A271" s="333" t="s">
        <v>165</v>
      </c>
      <c r="B271" s="333" t="s">
        <v>166</v>
      </c>
      <c r="C271" s="333" t="s">
        <v>15</v>
      </c>
      <c r="D271" s="333">
        <v>1031.0045127000001</v>
      </c>
      <c r="E271" s="333">
        <v>0</v>
      </c>
      <c r="F271" s="333">
        <v>100</v>
      </c>
      <c r="G271" s="333">
        <v>0</v>
      </c>
    </row>
    <row r="272" spans="1:7" x14ac:dyDescent="0.25">
      <c r="A272" s="333" t="s">
        <v>165</v>
      </c>
      <c r="B272" s="333" t="s">
        <v>166</v>
      </c>
      <c r="C272" s="333" t="s">
        <v>16</v>
      </c>
      <c r="D272" s="333">
        <v>29859.6082346</v>
      </c>
      <c r="E272" s="333">
        <v>0</v>
      </c>
      <c r="F272" s="333">
        <v>100</v>
      </c>
      <c r="G272" s="333">
        <v>0</v>
      </c>
    </row>
    <row r="273" spans="1:7" x14ac:dyDescent="0.25">
      <c r="A273" s="333" t="s">
        <v>167</v>
      </c>
      <c r="B273" s="333" t="s">
        <v>168</v>
      </c>
      <c r="C273" s="333" t="s">
        <v>15</v>
      </c>
      <c r="D273" s="333">
        <v>746.31034569999997</v>
      </c>
      <c r="E273" s="333">
        <v>26.9409338</v>
      </c>
      <c r="F273" s="333">
        <v>96.515888881888401</v>
      </c>
      <c r="G273" s="333">
        <v>3.48411111811164</v>
      </c>
    </row>
    <row r="274" spans="1:7" x14ac:dyDescent="0.25">
      <c r="A274" s="333" t="s">
        <v>167</v>
      </c>
      <c r="B274" s="333" t="s">
        <v>168</v>
      </c>
      <c r="C274" s="333" t="s">
        <v>16</v>
      </c>
      <c r="D274" s="333">
        <v>33122.6961772</v>
      </c>
      <c r="E274" s="333">
        <v>0</v>
      </c>
      <c r="F274" s="333">
        <v>100</v>
      </c>
      <c r="G274" s="333">
        <v>0</v>
      </c>
    </row>
    <row r="275" spans="1:7" x14ac:dyDescent="0.25">
      <c r="A275" s="333" t="s">
        <v>169</v>
      </c>
      <c r="B275" s="333" t="s">
        <v>170</v>
      </c>
      <c r="C275" s="333" t="s">
        <v>15</v>
      </c>
      <c r="D275" s="333">
        <v>1315.0586119</v>
      </c>
      <c r="E275" s="333">
        <v>0</v>
      </c>
      <c r="F275" s="333">
        <v>100</v>
      </c>
      <c r="G275" s="333">
        <v>0</v>
      </c>
    </row>
    <row r="276" spans="1:7" x14ac:dyDescent="0.25">
      <c r="A276" s="333" t="s">
        <v>169</v>
      </c>
      <c r="B276" s="333" t="s">
        <v>170</v>
      </c>
      <c r="C276" s="333" t="s">
        <v>16</v>
      </c>
      <c r="D276" s="333">
        <v>46817.175289300001</v>
      </c>
      <c r="E276" s="333">
        <v>0</v>
      </c>
      <c r="F276" s="333">
        <v>100</v>
      </c>
      <c r="G276" s="333">
        <v>0</v>
      </c>
    </row>
    <row r="277" spans="1:7" x14ac:dyDescent="0.25">
      <c r="A277" s="333" t="s">
        <v>171</v>
      </c>
      <c r="B277" s="333" t="s">
        <v>172</v>
      </c>
      <c r="C277" s="333" t="s">
        <v>15</v>
      </c>
      <c r="D277" s="333">
        <v>564.88759870000001</v>
      </c>
      <c r="E277" s="333">
        <v>0</v>
      </c>
      <c r="F277" s="333">
        <v>100</v>
      </c>
      <c r="G277" s="333">
        <v>0</v>
      </c>
    </row>
    <row r="278" spans="1:7" x14ac:dyDescent="0.25">
      <c r="A278" s="333" t="s">
        <v>171</v>
      </c>
      <c r="B278" s="333" t="s">
        <v>172</v>
      </c>
      <c r="C278" s="333" t="s">
        <v>16</v>
      </c>
      <c r="D278" s="333">
        <v>10926.8067675</v>
      </c>
      <c r="E278" s="333">
        <v>0</v>
      </c>
      <c r="F278" s="333">
        <v>100</v>
      </c>
      <c r="G278" s="333">
        <v>0</v>
      </c>
    </row>
    <row r="279" spans="1:7" x14ac:dyDescent="0.25">
      <c r="A279" s="333" t="s">
        <v>173</v>
      </c>
      <c r="B279" s="333" t="s">
        <v>174</v>
      </c>
      <c r="C279" s="333" t="s">
        <v>15</v>
      </c>
      <c r="D279" s="333">
        <v>1832.0566514</v>
      </c>
      <c r="E279" s="333">
        <v>0</v>
      </c>
      <c r="F279" s="333">
        <v>100</v>
      </c>
      <c r="G279" s="333">
        <v>0</v>
      </c>
    </row>
    <row r="280" spans="1:7" x14ac:dyDescent="0.25">
      <c r="A280" s="333" t="s">
        <v>173</v>
      </c>
      <c r="B280" s="333" t="s">
        <v>174</v>
      </c>
      <c r="C280" s="333" t="s">
        <v>16</v>
      </c>
      <c r="D280" s="333">
        <v>31129.853186100001</v>
      </c>
      <c r="E280" s="333">
        <v>54.3983086</v>
      </c>
      <c r="F280" s="333">
        <v>99.825558395688105</v>
      </c>
      <c r="G280" s="333">
        <v>0.17444160431186001</v>
      </c>
    </row>
    <row r="281" spans="1:7" x14ac:dyDescent="0.25">
      <c r="A281" s="333" t="s">
        <v>175</v>
      </c>
      <c r="B281" s="333" t="s">
        <v>176</v>
      </c>
      <c r="C281" s="333" t="s">
        <v>15</v>
      </c>
      <c r="D281" s="333">
        <v>1376.4320587</v>
      </c>
      <c r="E281" s="333">
        <v>94.427261099999996</v>
      </c>
      <c r="F281" s="333">
        <v>93.580129667816294</v>
      </c>
      <c r="G281" s="333">
        <v>6.41987033218376</v>
      </c>
    </row>
    <row r="282" spans="1:7" x14ac:dyDescent="0.25">
      <c r="A282" s="333" t="s">
        <v>175</v>
      </c>
      <c r="B282" s="333" t="s">
        <v>176</v>
      </c>
      <c r="C282" s="333" t="s">
        <v>16</v>
      </c>
      <c r="D282" s="333">
        <v>24900.801873600001</v>
      </c>
      <c r="E282" s="333">
        <v>22.0984713</v>
      </c>
      <c r="F282" s="333">
        <v>99.911332665965105</v>
      </c>
      <c r="G282" s="333">
        <v>8.8667334034909104E-2</v>
      </c>
    </row>
    <row r="283" spans="1:7" x14ac:dyDescent="0.25">
      <c r="A283" s="333" t="s">
        <v>177</v>
      </c>
      <c r="B283" s="333" t="s">
        <v>178</v>
      </c>
      <c r="C283" s="333" t="s">
        <v>15</v>
      </c>
      <c r="D283" s="333">
        <v>986.88584609999998</v>
      </c>
      <c r="E283" s="333">
        <v>45.4714125</v>
      </c>
      <c r="F283" s="333">
        <v>95.595380172783905</v>
      </c>
      <c r="G283" s="333">
        <v>4.4046198272160799</v>
      </c>
    </row>
    <row r="284" spans="1:7" x14ac:dyDescent="0.25">
      <c r="A284" s="333" t="s">
        <v>177</v>
      </c>
      <c r="B284" s="333" t="s">
        <v>178</v>
      </c>
      <c r="C284" s="333" t="s">
        <v>16</v>
      </c>
      <c r="D284" s="333">
        <v>5653.5247338999998</v>
      </c>
      <c r="E284" s="333">
        <v>76.3526612</v>
      </c>
      <c r="F284" s="333">
        <v>98.667464311447702</v>
      </c>
      <c r="G284" s="333">
        <v>1.3325356885523301</v>
      </c>
    </row>
    <row r="285" spans="1:7" x14ac:dyDescent="0.25">
      <c r="A285" s="333" t="s">
        <v>179</v>
      </c>
      <c r="B285" s="333" t="s">
        <v>180</v>
      </c>
      <c r="C285" s="333" t="s">
        <v>15</v>
      </c>
      <c r="D285" s="333">
        <v>1715.3486680999999</v>
      </c>
      <c r="E285" s="333">
        <v>18.735099600000002</v>
      </c>
      <c r="F285" s="333">
        <v>98.919596622206498</v>
      </c>
      <c r="G285" s="333">
        <v>1.08040337779352</v>
      </c>
    </row>
    <row r="286" spans="1:7" x14ac:dyDescent="0.25">
      <c r="A286" s="333" t="s">
        <v>179</v>
      </c>
      <c r="B286" s="333" t="s">
        <v>180</v>
      </c>
      <c r="C286" s="333" t="s">
        <v>16</v>
      </c>
      <c r="D286" s="333">
        <v>16551.228125099999</v>
      </c>
      <c r="E286" s="333">
        <v>42.867893799999997</v>
      </c>
      <c r="F286" s="333">
        <v>99.741667797081703</v>
      </c>
      <c r="G286" s="333">
        <v>0.25833220291828601</v>
      </c>
    </row>
    <row r="287" spans="1:7" x14ac:dyDescent="0.25">
      <c r="A287" s="333" t="s">
        <v>181</v>
      </c>
      <c r="B287" s="333" t="s">
        <v>182</v>
      </c>
      <c r="C287" s="333" t="s">
        <v>15</v>
      </c>
      <c r="D287" s="333">
        <v>2685.2011690999998</v>
      </c>
      <c r="E287" s="333">
        <v>0</v>
      </c>
      <c r="F287" s="333">
        <v>100</v>
      </c>
      <c r="G287" s="333">
        <v>0</v>
      </c>
    </row>
    <row r="288" spans="1:7" x14ac:dyDescent="0.25">
      <c r="A288" s="333" t="s">
        <v>181</v>
      </c>
      <c r="B288" s="333" t="s">
        <v>182</v>
      </c>
      <c r="C288" s="333" t="s">
        <v>16</v>
      </c>
      <c r="D288" s="333">
        <v>36010.874041399999</v>
      </c>
      <c r="E288" s="333">
        <v>0</v>
      </c>
      <c r="F288" s="333">
        <v>100</v>
      </c>
      <c r="G288" s="333">
        <v>0</v>
      </c>
    </row>
    <row r="289" spans="1:7" x14ac:dyDescent="0.25">
      <c r="A289" s="333" t="s">
        <v>183</v>
      </c>
      <c r="B289" s="333" t="s">
        <v>184</v>
      </c>
      <c r="C289" s="333" t="s">
        <v>15</v>
      </c>
      <c r="D289" s="333">
        <v>2496.4656494999999</v>
      </c>
      <c r="E289" s="333">
        <v>73.1533345</v>
      </c>
      <c r="F289" s="333">
        <v>97.153144689718701</v>
      </c>
      <c r="G289" s="333">
        <v>2.8468553102812901</v>
      </c>
    </row>
    <row r="290" spans="1:7" x14ac:dyDescent="0.25">
      <c r="A290" s="333" t="s">
        <v>183</v>
      </c>
      <c r="B290" s="333" t="s">
        <v>184</v>
      </c>
      <c r="C290" s="333" t="s">
        <v>16</v>
      </c>
      <c r="D290" s="333">
        <v>23866.243170599999</v>
      </c>
      <c r="E290" s="333">
        <v>33.8846129</v>
      </c>
      <c r="F290" s="333">
        <v>99.858224135004903</v>
      </c>
      <c r="G290" s="333">
        <v>0.141775864995136</v>
      </c>
    </row>
    <row r="291" spans="1:7" x14ac:dyDescent="0.25">
      <c r="A291" s="333" t="s">
        <v>185</v>
      </c>
      <c r="B291" s="333" t="s">
        <v>186</v>
      </c>
      <c r="C291" s="333" t="s">
        <v>15</v>
      </c>
      <c r="D291" s="333">
        <v>3414.5672826</v>
      </c>
      <c r="E291" s="333">
        <v>0</v>
      </c>
      <c r="F291" s="333">
        <v>100</v>
      </c>
      <c r="G291" s="333">
        <v>0</v>
      </c>
    </row>
    <row r="292" spans="1:7" x14ac:dyDescent="0.25">
      <c r="A292" s="333" t="s">
        <v>185</v>
      </c>
      <c r="B292" s="333" t="s">
        <v>186</v>
      </c>
      <c r="C292" s="333" t="s">
        <v>16</v>
      </c>
      <c r="D292" s="333">
        <v>39378.176828800002</v>
      </c>
      <c r="E292" s="333">
        <v>0</v>
      </c>
      <c r="F292" s="333">
        <v>100</v>
      </c>
      <c r="G292" s="333">
        <v>0</v>
      </c>
    </row>
    <row r="293" spans="1:7" x14ac:dyDescent="0.25">
      <c r="A293" s="333" t="s">
        <v>187</v>
      </c>
      <c r="B293" s="333" t="s">
        <v>188</v>
      </c>
      <c r="C293" s="333" t="s">
        <v>15</v>
      </c>
      <c r="D293" s="333">
        <v>2198.2464749000001</v>
      </c>
      <c r="E293" s="333">
        <v>0</v>
      </c>
      <c r="F293" s="333">
        <v>100</v>
      </c>
      <c r="G293" s="333">
        <v>0</v>
      </c>
    </row>
    <row r="294" spans="1:7" x14ac:dyDescent="0.25">
      <c r="A294" s="333" t="s">
        <v>187</v>
      </c>
      <c r="B294" s="333" t="s">
        <v>188</v>
      </c>
      <c r="C294" s="333" t="s">
        <v>16</v>
      </c>
      <c r="D294" s="333">
        <v>29952.668176899999</v>
      </c>
      <c r="E294" s="333">
        <v>0</v>
      </c>
      <c r="F294" s="333">
        <v>100</v>
      </c>
      <c r="G294" s="333">
        <v>0</v>
      </c>
    </row>
    <row r="295" spans="1:7" x14ac:dyDescent="0.25">
      <c r="A295" s="333" t="s">
        <v>189</v>
      </c>
      <c r="B295" s="333" t="s">
        <v>190</v>
      </c>
      <c r="C295" s="333" t="s">
        <v>15</v>
      </c>
      <c r="D295" s="333">
        <v>978.15592600000002</v>
      </c>
      <c r="E295" s="333">
        <v>0</v>
      </c>
      <c r="F295" s="333">
        <v>100</v>
      </c>
      <c r="G295" s="333">
        <v>0</v>
      </c>
    </row>
    <row r="296" spans="1:7" x14ac:dyDescent="0.25">
      <c r="A296" s="333" t="s">
        <v>189</v>
      </c>
      <c r="B296" s="333" t="s">
        <v>190</v>
      </c>
      <c r="C296" s="333" t="s">
        <v>16</v>
      </c>
      <c r="D296" s="333">
        <v>13972.212179599999</v>
      </c>
      <c r="E296" s="333">
        <v>0</v>
      </c>
      <c r="F296" s="333">
        <v>100</v>
      </c>
      <c r="G296" s="333">
        <v>0</v>
      </c>
    </row>
    <row r="297" spans="1:7" x14ac:dyDescent="0.25">
      <c r="A297" s="333" t="s">
        <v>191</v>
      </c>
      <c r="B297" s="333" t="s">
        <v>192</v>
      </c>
      <c r="C297" s="333" t="s">
        <v>15</v>
      </c>
      <c r="D297" s="333">
        <v>635.15165479999996</v>
      </c>
      <c r="E297" s="333">
        <v>0</v>
      </c>
      <c r="F297" s="333">
        <v>100</v>
      </c>
      <c r="G297" s="333">
        <v>0</v>
      </c>
    </row>
    <row r="298" spans="1:7" x14ac:dyDescent="0.25">
      <c r="A298" s="333" t="s">
        <v>191</v>
      </c>
      <c r="B298" s="333" t="s">
        <v>192</v>
      </c>
      <c r="C298" s="333" t="s">
        <v>16</v>
      </c>
      <c r="D298" s="333">
        <v>26479.2148762</v>
      </c>
      <c r="E298" s="333">
        <v>0</v>
      </c>
      <c r="F298" s="333">
        <v>100</v>
      </c>
      <c r="G298" s="333">
        <v>0</v>
      </c>
    </row>
    <row r="299" spans="1:7" x14ac:dyDescent="0.25">
      <c r="A299" s="333" t="s">
        <v>193</v>
      </c>
      <c r="B299" s="333" t="s">
        <v>194</v>
      </c>
      <c r="C299" s="333" t="s">
        <v>15</v>
      </c>
      <c r="D299" s="333">
        <v>1698.8451451000001</v>
      </c>
      <c r="E299" s="333">
        <v>30.882342900000001</v>
      </c>
      <c r="F299" s="333">
        <v>98.214612237231194</v>
      </c>
      <c r="G299" s="333">
        <v>1.78538776276879</v>
      </c>
    </row>
    <row r="300" spans="1:7" x14ac:dyDescent="0.25">
      <c r="A300" s="333" t="s">
        <v>193</v>
      </c>
      <c r="B300" s="333" t="s">
        <v>194</v>
      </c>
      <c r="C300" s="333" t="s">
        <v>16</v>
      </c>
      <c r="D300" s="333">
        <v>20666.974717699999</v>
      </c>
      <c r="E300" s="333">
        <v>0</v>
      </c>
      <c r="F300" s="333">
        <v>100</v>
      </c>
      <c r="G300" s="333">
        <v>0</v>
      </c>
    </row>
    <row r="301" spans="1:7" x14ac:dyDescent="0.25">
      <c r="A301" s="333" t="s">
        <v>195</v>
      </c>
      <c r="B301" s="333" t="s">
        <v>196</v>
      </c>
      <c r="C301" s="333" t="s">
        <v>15</v>
      </c>
      <c r="D301" s="333">
        <v>5166.8263379999999</v>
      </c>
      <c r="E301" s="333">
        <v>593.12145859999998</v>
      </c>
      <c r="F301" s="333">
        <v>89.702659129131206</v>
      </c>
      <c r="G301" s="333">
        <v>10.297340870868799</v>
      </c>
    </row>
    <row r="302" spans="1:7" x14ac:dyDescent="0.25">
      <c r="A302" s="333" t="s">
        <v>195</v>
      </c>
      <c r="B302" s="333" t="s">
        <v>196</v>
      </c>
      <c r="C302" s="333" t="s">
        <v>16</v>
      </c>
      <c r="D302" s="333">
        <v>47695.191385999999</v>
      </c>
      <c r="E302" s="333">
        <v>789.00533029999997</v>
      </c>
      <c r="F302" s="333">
        <v>98.372654630297802</v>
      </c>
      <c r="G302" s="333">
        <v>1.62734536970217</v>
      </c>
    </row>
    <row r="303" spans="1:7" x14ac:dyDescent="0.25">
      <c r="A303" s="333" t="s">
        <v>197</v>
      </c>
      <c r="B303" s="333" t="s">
        <v>198</v>
      </c>
      <c r="C303" s="333" t="s">
        <v>15</v>
      </c>
      <c r="D303" s="333">
        <v>4155.5189680000003</v>
      </c>
      <c r="E303" s="333">
        <v>64.991187300000007</v>
      </c>
      <c r="F303" s="333">
        <v>98.460110628607595</v>
      </c>
      <c r="G303" s="333">
        <v>1.53988937139236</v>
      </c>
    </row>
    <row r="304" spans="1:7" x14ac:dyDescent="0.25">
      <c r="A304" s="333" t="s">
        <v>197</v>
      </c>
      <c r="B304" s="333" t="s">
        <v>198</v>
      </c>
      <c r="C304" s="333" t="s">
        <v>16</v>
      </c>
      <c r="D304" s="333">
        <v>48619.415566299998</v>
      </c>
      <c r="E304" s="333">
        <v>171.92608720000001</v>
      </c>
      <c r="F304" s="333">
        <v>99.647629924954799</v>
      </c>
      <c r="G304" s="333">
        <v>0.35237007504520401</v>
      </c>
    </row>
    <row r="305" spans="1:7" x14ac:dyDescent="0.25">
      <c r="A305" s="333" t="s">
        <v>199</v>
      </c>
      <c r="B305" s="333" t="s">
        <v>200</v>
      </c>
      <c r="C305" s="333" t="s">
        <v>15</v>
      </c>
      <c r="D305" s="333">
        <v>2631.6484071999998</v>
      </c>
      <c r="E305" s="333">
        <v>57.568649100000002</v>
      </c>
      <c r="F305" s="333">
        <v>97.859278448158904</v>
      </c>
      <c r="G305" s="333">
        <v>2.1407215518410698</v>
      </c>
    </row>
    <row r="306" spans="1:7" x14ac:dyDescent="0.25">
      <c r="A306" s="333" t="s">
        <v>199</v>
      </c>
      <c r="B306" s="333" t="s">
        <v>200</v>
      </c>
      <c r="C306" s="333" t="s">
        <v>16</v>
      </c>
      <c r="D306" s="333">
        <v>27291.643277800002</v>
      </c>
      <c r="E306" s="333">
        <v>63.110518800000001</v>
      </c>
      <c r="F306" s="333">
        <v>99.769288660869407</v>
      </c>
      <c r="G306" s="333">
        <v>0.23071133913054701</v>
      </c>
    </row>
    <row r="307" spans="1:7" x14ac:dyDescent="0.25">
      <c r="A307" s="333" t="s">
        <v>201</v>
      </c>
      <c r="B307" s="333" t="s">
        <v>202</v>
      </c>
      <c r="C307" s="333" t="s">
        <v>15</v>
      </c>
      <c r="D307" s="333">
        <v>3733.4352063000001</v>
      </c>
      <c r="E307" s="333">
        <v>92.0069357</v>
      </c>
      <c r="F307" s="333">
        <v>97.594867932000696</v>
      </c>
      <c r="G307" s="333">
        <v>2.4051320679992698</v>
      </c>
    </row>
    <row r="308" spans="1:7" x14ac:dyDescent="0.25">
      <c r="A308" s="333" t="s">
        <v>201</v>
      </c>
      <c r="B308" s="333" t="s">
        <v>202</v>
      </c>
      <c r="C308" s="333" t="s">
        <v>16</v>
      </c>
      <c r="D308" s="333">
        <v>87832.427424900001</v>
      </c>
      <c r="E308" s="333">
        <v>0</v>
      </c>
      <c r="F308" s="333">
        <v>100</v>
      </c>
      <c r="G308" s="333">
        <v>0</v>
      </c>
    </row>
    <row r="309" spans="1:7" x14ac:dyDescent="0.25">
      <c r="A309" s="333" t="s">
        <v>203</v>
      </c>
      <c r="B309" s="333" t="s">
        <v>204</v>
      </c>
      <c r="C309" s="333" t="s">
        <v>15</v>
      </c>
      <c r="D309" s="333">
        <v>288.10966250000001</v>
      </c>
      <c r="E309" s="333">
        <v>0</v>
      </c>
      <c r="F309" s="333">
        <v>100</v>
      </c>
      <c r="G309" s="333">
        <v>0</v>
      </c>
    </row>
    <row r="310" spans="1:7" x14ac:dyDescent="0.25">
      <c r="A310" s="333" t="s">
        <v>203</v>
      </c>
      <c r="B310" s="333" t="s">
        <v>204</v>
      </c>
      <c r="C310" s="333" t="s">
        <v>16</v>
      </c>
      <c r="D310" s="333">
        <v>31387.858064700002</v>
      </c>
      <c r="E310" s="333">
        <v>0</v>
      </c>
      <c r="F310" s="333">
        <v>100</v>
      </c>
      <c r="G310" s="333">
        <v>0</v>
      </c>
    </row>
    <row r="311" spans="1:7" x14ac:dyDescent="0.25">
      <c r="A311" s="333" t="s">
        <v>205</v>
      </c>
      <c r="B311" s="333" t="s">
        <v>206</v>
      </c>
      <c r="C311" s="333" t="s">
        <v>15</v>
      </c>
      <c r="D311" s="333">
        <v>1301.9418942</v>
      </c>
      <c r="E311" s="333">
        <v>0</v>
      </c>
      <c r="F311" s="333">
        <v>100</v>
      </c>
      <c r="G311" s="333">
        <v>0</v>
      </c>
    </row>
    <row r="312" spans="1:7" x14ac:dyDescent="0.25">
      <c r="A312" s="333" t="s">
        <v>205</v>
      </c>
      <c r="B312" s="333" t="s">
        <v>206</v>
      </c>
      <c r="C312" s="333" t="s">
        <v>16</v>
      </c>
      <c r="D312" s="333">
        <v>57920.689927599997</v>
      </c>
      <c r="E312" s="333">
        <v>0</v>
      </c>
      <c r="F312" s="333">
        <v>100</v>
      </c>
      <c r="G312" s="333">
        <v>0</v>
      </c>
    </row>
    <row r="313" spans="1:7" x14ac:dyDescent="0.25">
      <c r="A313" s="333" t="s">
        <v>207</v>
      </c>
      <c r="B313" s="333" t="s">
        <v>208</v>
      </c>
      <c r="C313" s="333" t="s">
        <v>15</v>
      </c>
      <c r="D313" s="333">
        <v>2659.6126061</v>
      </c>
      <c r="E313" s="333">
        <v>0</v>
      </c>
      <c r="F313" s="333">
        <v>100</v>
      </c>
      <c r="G313" s="333">
        <v>0</v>
      </c>
    </row>
    <row r="314" spans="1:7" x14ac:dyDescent="0.25">
      <c r="A314" s="333" t="s">
        <v>207</v>
      </c>
      <c r="B314" s="333" t="s">
        <v>208</v>
      </c>
      <c r="C314" s="333" t="s">
        <v>16</v>
      </c>
      <c r="D314" s="333">
        <v>45560.639866400001</v>
      </c>
      <c r="E314" s="333">
        <v>0</v>
      </c>
      <c r="F314" s="333">
        <v>100</v>
      </c>
      <c r="G314" s="333">
        <v>0</v>
      </c>
    </row>
    <row r="315" spans="1:7" x14ac:dyDescent="0.25">
      <c r="A315" s="333" t="s">
        <v>209</v>
      </c>
      <c r="B315" s="333" t="s">
        <v>210</v>
      </c>
      <c r="C315" s="333" t="s">
        <v>15</v>
      </c>
      <c r="D315" s="333">
        <v>1636.1191621999999</v>
      </c>
      <c r="E315" s="333">
        <v>0</v>
      </c>
      <c r="F315" s="333">
        <v>100</v>
      </c>
      <c r="G315" s="333">
        <v>0</v>
      </c>
    </row>
    <row r="316" spans="1:7" x14ac:dyDescent="0.25">
      <c r="A316" s="333" t="s">
        <v>209</v>
      </c>
      <c r="B316" s="333" t="s">
        <v>210</v>
      </c>
      <c r="C316" s="333" t="s">
        <v>16</v>
      </c>
      <c r="D316" s="333">
        <v>48026.489025900002</v>
      </c>
      <c r="E316" s="333">
        <v>0</v>
      </c>
      <c r="F316" s="333">
        <v>100</v>
      </c>
      <c r="G316" s="333">
        <v>0</v>
      </c>
    </row>
    <row r="317" spans="1:7" x14ac:dyDescent="0.25">
      <c r="A317" s="333" t="s">
        <v>211</v>
      </c>
      <c r="B317" s="333" t="s">
        <v>212</v>
      </c>
      <c r="C317" s="333" t="s">
        <v>15</v>
      </c>
      <c r="D317" s="333">
        <v>484.70812189999998</v>
      </c>
      <c r="E317" s="333">
        <v>10.273198799999999</v>
      </c>
      <c r="F317" s="333">
        <v>97.924527983102095</v>
      </c>
      <c r="G317" s="333">
        <v>2.0754720168978702</v>
      </c>
    </row>
    <row r="318" spans="1:7" x14ac:dyDescent="0.25">
      <c r="A318" s="333" t="s">
        <v>211</v>
      </c>
      <c r="B318" s="333" t="s">
        <v>212</v>
      </c>
      <c r="C318" s="333" t="s">
        <v>16</v>
      </c>
      <c r="D318" s="333">
        <v>11062.0026339</v>
      </c>
      <c r="E318" s="333">
        <v>0</v>
      </c>
      <c r="F318" s="333">
        <v>100</v>
      </c>
      <c r="G318" s="333">
        <v>0</v>
      </c>
    </row>
    <row r="319" spans="1:7" x14ac:dyDescent="0.25">
      <c r="A319" s="333" t="s">
        <v>213</v>
      </c>
      <c r="B319" s="333" t="s">
        <v>214</v>
      </c>
      <c r="C319" s="333" t="s">
        <v>15</v>
      </c>
      <c r="D319" s="333">
        <v>372.39126829999998</v>
      </c>
      <c r="E319" s="333">
        <v>0</v>
      </c>
      <c r="F319" s="333">
        <v>100</v>
      </c>
      <c r="G319" s="333">
        <v>0</v>
      </c>
    </row>
    <row r="320" spans="1:7" x14ac:dyDescent="0.25">
      <c r="A320" s="333" t="s">
        <v>213</v>
      </c>
      <c r="B320" s="333" t="s">
        <v>214</v>
      </c>
      <c r="C320" s="333" t="s">
        <v>16</v>
      </c>
      <c r="D320" s="333">
        <v>21917.343437200001</v>
      </c>
      <c r="E320" s="333">
        <v>0</v>
      </c>
      <c r="F320" s="333">
        <v>100</v>
      </c>
      <c r="G320" s="333">
        <v>0</v>
      </c>
    </row>
    <row r="321" spans="1:7" x14ac:dyDescent="0.25">
      <c r="A321" s="333" t="s">
        <v>215</v>
      </c>
      <c r="B321" s="333" t="s">
        <v>216</v>
      </c>
      <c r="C321" s="333" t="s">
        <v>15</v>
      </c>
      <c r="D321" s="333">
        <v>125.8106445</v>
      </c>
      <c r="E321" s="333">
        <v>0</v>
      </c>
      <c r="F321" s="333">
        <v>100</v>
      </c>
      <c r="G321" s="333">
        <v>0</v>
      </c>
    </row>
    <row r="322" spans="1:7" x14ac:dyDescent="0.25">
      <c r="A322" s="333" t="s">
        <v>215</v>
      </c>
      <c r="B322" s="333" t="s">
        <v>216</v>
      </c>
      <c r="C322" s="333" t="s">
        <v>16</v>
      </c>
      <c r="D322" s="333">
        <v>9962.0825688999994</v>
      </c>
      <c r="E322" s="333">
        <v>0</v>
      </c>
      <c r="F322" s="333">
        <v>100</v>
      </c>
      <c r="G322" s="333">
        <v>0</v>
      </c>
    </row>
    <row r="323" spans="1:7" x14ac:dyDescent="0.25">
      <c r="A323" s="333" t="s">
        <v>217</v>
      </c>
      <c r="B323" s="333" t="s">
        <v>218</v>
      </c>
      <c r="C323" s="333" t="s">
        <v>15</v>
      </c>
      <c r="D323" s="333">
        <v>1761.5805737000001</v>
      </c>
      <c r="E323" s="333">
        <v>0</v>
      </c>
      <c r="F323" s="333">
        <v>100</v>
      </c>
      <c r="G323" s="333">
        <v>0</v>
      </c>
    </row>
    <row r="324" spans="1:7" x14ac:dyDescent="0.25">
      <c r="A324" s="333" t="s">
        <v>217</v>
      </c>
      <c r="B324" s="333" t="s">
        <v>218</v>
      </c>
      <c r="C324" s="333" t="s">
        <v>16</v>
      </c>
      <c r="D324" s="333">
        <v>40906.826424300001</v>
      </c>
      <c r="E324" s="333">
        <v>0</v>
      </c>
      <c r="F324" s="333">
        <v>100</v>
      </c>
      <c r="G324" s="333">
        <v>0</v>
      </c>
    </row>
    <row r="325" spans="1:7" x14ac:dyDescent="0.25">
      <c r="A325" s="333" t="s">
        <v>219</v>
      </c>
      <c r="B325" s="333" t="s">
        <v>220</v>
      </c>
      <c r="C325" s="333" t="s">
        <v>15</v>
      </c>
      <c r="D325" s="333">
        <v>1722.7193685</v>
      </c>
      <c r="E325" s="333">
        <v>0</v>
      </c>
      <c r="F325" s="333">
        <v>100</v>
      </c>
      <c r="G325" s="333">
        <v>0</v>
      </c>
    </row>
    <row r="326" spans="1:7" x14ac:dyDescent="0.25">
      <c r="A326" s="333" t="s">
        <v>219</v>
      </c>
      <c r="B326" s="333" t="s">
        <v>220</v>
      </c>
      <c r="C326" s="333" t="s">
        <v>16</v>
      </c>
      <c r="D326" s="333">
        <v>17473.3680786</v>
      </c>
      <c r="E326" s="333">
        <v>0</v>
      </c>
      <c r="F326" s="333">
        <v>100</v>
      </c>
      <c r="G326" s="333">
        <v>0</v>
      </c>
    </row>
    <row r="327" spans="1:7" x14ac:dyDescent="0.25">
      <c r="A327" s="333" t="s">
        <v>221</v>
      </c>
      <c r="B327" s="333" t="s">
        <v>222</v>
      </c>
      <c r="C327" s="333" t="s">
        <v>15</v>
      </c>
      <c r="D327" s="333">
        <v>1160.5605740999999</v>
      </c>
      <c r="E327" s="333">
        <v>0</v>
      </c>
      <c r="F327" s="333">
        <v>100</v>
      </c>
      <c r="G327" s="333">
        <v>0</v>
      </c>
    </row>
    <row r="328" spans="1:7" x14ac:dyDescent="0.25">
      <c r="A328" s="333" t="s">
        <v>221</v>
      </c>
      <c r="B328" s="333" t="s">
        <v>222</v>
      </c>
      <c r="C328" s="333" t="s">
        <v>16</v>
      </c>
      <c r="D328" s="333">
        <v>20206.958686999998</v>
      </c>
      <c r="E328" s="333">
        <v>0</v>
      </c>
      <c r="F328" s="333">
        <v>100</v>
      </c>
      <c r="G328" s="333">
        <v>0</v>
      </c>
    </row>
    <row r="329" spans="1:7" x14ac:dyDescent="0.25">
      <c r="A329" s="333" t="s">
        <v>223</v>
      </c>
      <c r="B329" s="333" t="s">
        <v>224</v>
      </c>
      <c r="C329" s="333" t="s">
        <v>15</v>
      </c>
      <c r="D329" s="333">
        <v>4261.7755601999997</v>
      </c>
      <c r="E329" s="333">
        <v>0</v>
      </c>
      <c r="F329" s="333">
        <v>100</v>
      </c>
      <c r="G329" s="333">
        <v>0</v>
      </c>
    </row>
    <row r="330" spans="1:7" x14ac:dyDescent="0.25">
      <c r="A330" s="333" t="s">
        <v>223</v>
      </c>
      <c r="B330" s="333" t="s">
        <v>224</v>
      </c>
      <c r="C330" s="333" t="s">
        <v>16</v>
      </c>
      <c r="D330" s="333">
        <v>40889.855182599997</v>
      </c>
      <c r="E330" s="333">
        <v>0</v>
      </c>
      <c r="F330" s="333">
        <v>100</v>
      </c>
      <c r="G330" s="333">
        <v>0</v>
      </c>
    </row>
    <row r="331" spans="1:7" x14ac:dyDescent="0.25">
      <c r="A331" s="333" t="s">
        <v>225</v>
      </c>
      <c r="B331" s="333" t="s">
        <v>226</v>
      </c>
      <c r="C331" s="333" t="s">
        <v>15</v>
      </c>
      <c r="D331" s="333">
        <v>236.48326969999999</v>
      </c>
      <c r="E331" s="333">
        <v>0</v>
      </c>
      <c r="F331" s="333">
        <v>100</v>
      </c>
      <c r="G331" s="333">
        <v>0</v>
      </c>
    </row>
    <row r="332" spans="1:7" x14ac:dyDescent="0.25">
      <c r="A332" s="333" t="s">
        <v>225</v>
      </c>
      <c r="B332" s="333" t="s">
        <v>226</v>
      </c>
      <c r="C332" s="333" t="s">
        <v>16</v>
      </c>
      <c r="D332" s="333">
        <v>9046.9108293999998</v>
      </c>
      <c r="E332" s="333">
        <v>0</v>
      </c>
      <c r="F332" s="333">
        <v>100</v>
      </c>
      <c r="G332" s="333">
        <v>0</v>
      </c>
    </row>
    <row r="333" spans="1:7" x14ac:dyDescent="0.25">
      <c r="A333" s="333" t="s">
        <v>227</v>
      </c>
      <c r="B333" s="333" t="s">
        <v>228</v>
      </c>
      <c r="C333" s="333" t="s">
        <v>15</v>
      </c>
      <c r="D333" s="333">
        <v>5048.1323785000004</v>
      </c>
      <c r="E333" s="333">
        <v>57.970327500000003</v>
      </c>
      <c r="F333" s="333">
        <v>98.864685439408007</v>
      </c>
      <c r="G333" s="333">
        <v>1.1353145605920001</v>
      </c>
    </row>
    <row r="334" spans="1:7" x14ac:dyDescent="0.25">
      <c r="A334" s="333" t="s">
        <v>227</v>
      </c>
      <c r="B334" s="333" t="s">
        <v>228</v>
      </c>
      <c r="C334" s="333" t="s">
        <v>16</v>
      </c>
      <c r="D334" s="333">
        <v>57755.688921300003</v>
      </c>
      <c r="E334" s="333">
        <v>92.128355400000004</v>
      </c>
      <c r="F334" s="333">
        <v>99.840740135519198</v>
      </c>
      <c r="G334" s="333">
        <v>0.159259864480846</v>
      </c>
    </row>
    <row r="335" spans="1:7" x14ac:dyDescent="0.25">
      <c r="A335" s="333" t="s">
        <v>229</v>
      </c>
      <c r="B335" s="333" t="s">
        <v>230</v>
      </c>
      <c r="C335" s="333" t="s">
        <v>15</v>
      </c>
      <c r="D335" s="333">
        <v>4546.6806199000002</v>
      </c>
      <c r="E335" s="333">
        <v>0</v>
      </c>
      <c r="F335" s="333">
        <v>100</v>
      </c>
      <c r="G335" s="333">
        <v>0</v>
      </c>
    </row>
    <row r="336" spans="1:7" x14ac:dyDescent="0.25">
      <c r="A336" s="333" t="s">
        <v>229</v>
      </c>
      <c r="B336" s="333" t="s">
        <v>230</v>
      </c>
      <c r="C336" s="333" t="s">
        <v>16</v>
      </c>
      <c r="D336" s="333">
        <v>74280.352789500001</v>
      </c>
      <c r="E336" s="333">
        <v>0</v>
      </c>
      <c r="F336" s="333">
        <v>100</v>
      </c>
      <c r="G336" s="333">
        <v>0</v>
      </c>
    </row>
    <row r="337" spans="1:7" x14ac:dyDescent="0.25">
      <c r="A337" s="333" t="s">
        <v>231</v>
      </c>
      <c r="B337" s="333" t="s">
        <v>232</v>
      </c>
      <c r="C337" s="333" t="s">
        <v>15</v>
      </c>
      <c r="D337" s="333">
        <v>2905.5146845999998</v>
      </c>
      <c r="E337" s="333">
        <v>0</v>
      </c>
      <c r="F337" s="333">
        <v>100</v>
      </c>
      <c r="G337" s="333">
        <v>0</v>
      </c>
    </row>
    <row r="338" spans="1:7" x14ac:dyDescent="0.25">
      <c r="A338" s="333" t="s">
        <v>231</v>
      </c>
      <c r="B338" s="333" t="s">
        <v>232</v>
      </c>
      <c r="C338" s="333" t="s">
        <v>16</v>
      </c>
      <c r="D338" s="333">
        <v>42853.805125500003</v>
      </c>
      <c r="E338" s="333">
        <v>0</v>
      </c>
      <c r="F338" s="333">
        <v>100</v>
      </c>
      <c r="G338" s="333">
        <v>0</v>
      </c>
    </row>
    <row r="339" spans="1:7" x14ac:dyDescent="0.25">
      <c r="A339" s="333" t="s">
        <v>233</v>
      </c>
      <c r="B339" s="333" t="s">
        <v>234</v>
      </c>
      <c r="C339" s="333" t="s">
        <v>15</v>
      </c>
      <c r="D339" s="333">
        <v>1969.4546207999999</v>
      </c>
      <c r="E339" s="333">
        <v>71.9200692</v>
      </c>
      <c r="F339" s="333">
        <v>96.4768805279936</v>
      </c>
      <c r="G339" s="333">
        <v>3.5231194720063899</v>
      </c>
    </row>
    <row r="340" spans="1:7" x14ac:dyDescent="0.25">
      <c r="A340" s="333" t="s">
        <v>233</v>
      </c>
      <c r="B340" s="333" t="s">
        <v>234</v>
      </c>
      <c r="C340" s="333" t="s">
        <v>16</v>
      </c>
      <c r="D340" s="333">
        <v>32569.728663400001</v>
      </c>
      <c r="E340" s="333">
        <v>49.434699700000003</v>
      </c>
      <c r="F340" s="333">
        <v>99.848448903640701</v>
      </c>
      <c r="G340" s="333">
        <v>0.151551096359272</v>
      </c>
    </row>
    <row r="341" spans="1:7" x14ac:dyDescent="0.25">
      <c r="A341" s="333" t="s">
        <v>235</v>
      </c>
      <c r="B341" s="333" t="s">
        <v>236</v>
      </c>
      <c r="C341" s="333" t="s">
        <v>15</v>
      </c>
      <c r="D341" s="333">
        <v>462.06594669999998</v>
      </c>
      <c r="E341" s="333">
        <v>117.74484219999999</v>
      </c>
      <c r="F341" s="333">
        <v>79.692540315887896</v>
      </c>
      <c r="G341" s="333">
        <v>20.3074596841121</v>
      </c>
    </row>
    <row r="342" spans="1:7" x14ac:dyDescent="0.25">
      <c r="A342" s="333" t="s">
        <v>235</v>
      </c>
      <c r="B342" s="333" t="s">
        <v>236</v>
      </c>
      <c r="C342" s="333" t="s">
        <v>16</v>
      </c>
      <c r="D342" s="333">
        <v>4787.5461391999997</v>
      </c>
      <c r="E342" s="333">
        <v>379.13068709999999</v>
      </c>
      <c r="F342" s="333">
        <v>92.662001130589303</v>
      </c>
      <c r="G342" s="333">
        <v>7.3379988694107299</v>
      </c>
    </row>
    <row r="343" spans="1:7" x14ac:dyDescent="0.25">
      <c r="A343" s="333" t="s">
        <v>237</v>
      </c>
      <c r="B343" s="333" t="s">
        <v>238</v>
      </c>
      <c r="C343" s="333" t="s">
        <v>15</v>
      </c>
      <c r="D343" s="333">
        <v>217.32876010000001</v>
      </c>
      <c r="E343" s="333">
        <v>5.1531174999999996</v>
      </c>
      <c r="F343" s="333">
        <v>97.683803482967406</v>
      </c>
      <c r="G343" s="333">
        <v>2.3161965170326302</v>
      </c>
    </row>
    <row r="344" spans="1:7" x14ac:dyDescent="0.25">
      <c r="A344" s="333" t="s">
        <v>237</v>
      </c>
      <c r="B344" s="333" t="s">
        <v>238</v>
      </c>
      <c r="C344" s="333" t="s">
        <v>16</v>
      </c>
      <c r="D344" s="333">
        <v>4667.3528144000002</v>
      </c>
      <c r="E344" s="333">
        <v>5.9418332999999999</v>
      </c>
      <c r="F344" s="333">
        <v>99.8728555815986</v>
      </c>
      <c r="G344" s="333">
        <v>0.12714441840135901</v>
      </c>
    </row>
    <row r="345" spans="1:7" x14ac:dyDescent="0.25">
      <c r="A345" s="333" t="s">
        <v>239</v>
      </c>
      <c r="B345" s="333" t="s">
        <v>240</v>
      </c>
      <c r="C345" s="333" t="s">
        <v>15</v>
      </c>
      <c r="D345" s="333">
        <v>324.07690120000001</v>
      </c>
      <c r="E345" s="333">
        <v>0</v>
      </c>
      <c r="F345" s="333">
        <v>100</v>
      </c>
      <c r="G345" s="333">
        <v>0</v>
      </c>
    </row>
    <row r="346" spans="1:7" x14ac:dyDescent="0.25">
      <c r="A346" s="333" t="s">
        <v>239</v>
      </c>
      <c r="B346" s="333" t="s">
        <v>240</v>
      </c>
      <c r="C346" s="333" t="s">
        <v>16</v>
      </c>
      <c r="D346" s="333">
        <v>7262.5508258</v>
      </c>
      <c r="E346" s="333">
        <v>16.567487</v>
      </c>
      <c r="F346" s="333">
        <v>99.772397063929205</v>
      </c>
      <c r="G346" s="333">
        <v>0.22760293607079901</v>
      </c>
    </row>
    <row r="347" spans="1:7" x14ac:dyDescent="0.25">
      <c r="A347" s="333" t="s">
        <v>241</v>
      </c>
      <c r="B347" s="333" t="s">
        <v>242</v>
      </c>
      <c r="C347" s="333" t="s">
        <v>15</v>
      </c>
      <c r="D347" s="333">
        <v>594.6196956</v>
      </c>
      <c r="E347" s="333">
        <v>0</v>
      </c>
      <c r="F347" s="333">
        <v>100</v>
      </c>
      <c r="G347" s="333">
        <v>0</v>
      </c>
    </row>
    <row r="348" spans="1:7" x14ac:dyDescent="0.25">
      <c r="A348" s="333" t="s">
        <v>241</v>
      </c>
      <c r="B348" s="333" t="s">
        <v>242</v>
      </c>
      <c r="C348" s="333" t="s">
        <v>16</v>
      </c>
      <c r="D348" s="333">
        <v>7013.0139037999998</v>
      </c>
      <c r="E348" s="333">
        <v>0</v>
      </c>
      <c r="F348" s="333">
        <v>100</v>
      </c>
      <c r="G348" s="333">
        <v>0</v>
      </c>
    </row>
    <row r="349" spans="1:7" x14ac:dyDescent="0.25">
      <c r="A349" s="333" t="s">
        <v>243</v>
      </c>
      <c r="B349" s="333" t="s">
        <v>244</v>
      </c>
      <c r="C349" s="333" t="s">
        <v>15</v>
      </c>
      <c r="D349" s="333">
        <v>1670.2590845</v>
      </c>
      <c r="E349" s="333">
        <v>265.48786380000001</v>
      </c>
      <c r="F349" s="333">
        <v>86.284991226092103</v>
      </c>
      <c r="G349" s="333">
        <v>13.715008773907901</v>
      </c>
    </row>
    <row r="350" spans="1:7" x14ac:dyDescent="0.25">
      <c r="A350" s="333" t="s">
        <v>243</v>
      </c>
      <c r="B350" s="333" t="s">
        <v>244</v>
      </c>
      <c r="C350" s="333" t="s">
        <v>16</v>
      </c>
      <c r="D350" s="333">
        <v>11608.181224</v>
      </c>
      <c r="E350" s="333">
        <v>211.51508380000001</v>
      </c>
      <c r="F350" s="333">
        <v>98.210486307838394</v>
      </c>
      <c r="G350" s="333">
        <v>1.7895136921615999</v>
      </c>
    </row>
    <row r="351" spans="1:7" x14ac:dyDescent="0.25">
      <c r="A351" s="333" t="s">
        <v>245</v>
      </c>
      <c r="B351" s="333" t="s">
        <v>246</v>
      </c>
      <c r="C351" s="333" t="s">
        <v>15</v>
      </c>
      <c r="D351" s="333">
        <v>239.10817349999999</v>
      </c>
      <c r="E351" s="333">
        <v>0</v>
      </c>
      <c r="F351" s="333">
        <v>100</v>
      </c>
      <c r="G351" s="333">
        <v>0</v>
      </c>
    </row>
    <row r="352" spans="1:7" x14ac:dyDescent="0.25">
      <c r="A352" s="333" t="s">
        <v>245</v>
      </c>
      <c r="B352" s="333" t="s">
        <v>246</v>
      </c>
      <c r="C352" s="333" t="s">
        <v>16</v>
      </c>
      <c r="D352" s="333">
        <v>17770.755024999999</v>
      </c>
      <c r="E352" s="333">
        <v>0</v>
      </c>
      <c r="F352" s="333">
        <v>100</v>
      </c>
      <c r="G352" s="333">
        <v>0</v>
      </c>
    </row>
    <row r="353" spans="1:7" x14ac:dyDescent="0.25">
      <c r="A353" s="333" t="s">
        <v>247</v>
      </c>
      <c r="B353" s="333" t="s">
        <v>248</v>
      </c>
      <c r="C353" s="333" t="s">
        <v>15</v>
      </c>
      <c r="D353" s="333">
        <v>194.73108690000001</v>
      </c>
      <c r="E353" s="333">
        <v>0</v>
      </c>
      <c r="F353" s="333">
        <v>100</v>
      </c>
      <c r="G353" s="333">
        <v>0</v>
      </c>
    </row>
    <row r="354" spans="1:7" x14ac:dyDescent="0.25">
      <c r="A354" s="333" t="s">
        <v>247</v>
      </c>
      <c r="B354" s="333" t="s">
        <v>248</v>
      </c>
      <c r="C354" s="333" t="s">
        <v>16</v>
      </c>
      <c r="D354" s="333">
        <v>19507.674544000001</v>
      </c>
      <c r="E354" s="333">
        <v>0</v>
      </c>
      <c r="F354" s="333">
        <v>100</v>
      </c>
      <c r="G354" s="333">
        <v>0</v>
      </c>
    </row>
    <row r="355" spans="1:7" x14ac:dyDescent="0.25">
      <c r="A355" s="333" t="s">
        <v>249</v>
      </c>
      <c r="B355" s="333" t="s">
        <v>250</v>
      </c>
      <c r="C355" s="333" t="s">
        <v>15</v>
      </c>
      <c r="D355" s="333">
        <v>49.485179799999997</v>
      </c>
      <c r="E355" s="333">
        <v>0</v>
      </c>
      <c r="F355" s="333">
        <v>100</v>
      </c>
      <c r="G355" s="333">
        <v>0</v>
      </c>
    </row>
    <row r="356" spans="1:7" x14ac:dyDescent="0.25">
      <c r="A356" s="333" t="s">
        <v>249</v>
      </c>
      <c r="B356" s="333" t="s">
        <v>250</v>
      </c>
      <c r="C356" s="333" t="s">
        <v>16</v>
      </c>
      <c r="D356" s="333">
        <v>15528.4396103</v>
      </c>
      <c r="E356" s="333">
        <v>0</v>
      </c>
      <c r="F356" s="333">
        <v>100</v>
      </c>
      <c r="G356" s="333">
        <v>0</v>
      </c>
    </row>
    <row r="357" spans="1:7" x14ac:dyDescent="0.25">
      <c r="A357" s="333" t="s">
        <v>251</v>
      </c>
      <c r="B357" s="333" t="s">
        <v>252</v>
      </c>
      <c r="C357" s="333" t="s">
        <v>15</v>
      </c>
      <c r="D357" s="333">
        <v>1027.066468</v>
      </c>
      <c r="E357" s="333">
        <v>0</v>
      </c>
      <c r="F357" s="333">
        <v>100</v>
      </c>
      <c r="G357" s="333">
        <v>0</v>
      </c>
    </row>
    <row r="358" spans="1:7" x14ac:dyDescent="0.25">
      <c r="A358" s="333" t="s">
        <v>251</v>
      </c>
      <c r="B358" s="333" t="s">
        <v>252</v>
      </c>
      <c r="C358" s="333" t="s">
        <v>16</v>
      </c>
      <c r="D358" s="333">
        <v>14356.646910900001</v>
      </c>
      <c r="E358" s="333">
        <v>34.107710599999997</v>
      </c>
      <c r="F358" s="333">
        <v>99.7629887278528</v>
      </c>
      <c r="G358" s="333">
        <v>0.23701127214720599</v>
      </c>
    </row>
    <row r="359" spans="1:7" x14ac:dyDescent="0.25">
      <c r="A359" s="333" t="s">
        <v>253</v>
      </c>
      <c r="B359" s="333" t="s">
        <v>254</v>
      </c>
      <c r="C359" s="333" t="s">
        <v>15</v>
      </c>
      <c r="D359" s="333">
        <v>51.4132867</v>
      </c>
      <c r="E359" s="333">
        <v>0</v>
      </c>
      <c r="F359" s="333">
        <v>100</v>
      </c>
      <c r="G359" s="333">
        <v>0</v>
      </c>
    </row>
    <row r="360" spans="1:7" x14ac:dyDescent="0.25">
      <c r="A360" s="333" t="s">
        <v>253</v>
      </c>
      <c r="B360" s="333" t="s">
        <v>254</v>
      </c>
      <c r="C360" s="333" t="s">
        <v>16</v>
      </c>
      <c r="D360" s="333">
        <v>13430.8565432</v>
      </c>
      <c r="E360" s="333">
        <v>0</v>
      </c>
      <c r="F360" s="333">
        <v>100</v>
      </c>
      <c r="G360" s="333">
        <v>0</v>
      </c>
    </row>
    <row r="361" spans="1:7" x14ac:dyDescent="0.25">
      <c r="A361" s="333" t="s">
        <v>255</v>
      </c>
      <c r="B361" s="333" t="s">
        <v>256</v>
      </c>
      <c r="C361" s="333" t="s">
        <v>15</v>
      </c>
      <c r="D361" s="333">
        <v>13.404473100000001</v>
      </c>
      <c r="E361" s="333">
        <v>0</v>
      </c>
      <c r="F361" s="333">
        <v>100</v>
      </c>
      <c r="G361" s="333">
        <v>0</v>
      </c>
    </row>
    <row r="362" spans="1:7" x14ac:dyDescent="0.25">
      <c r="A362" s="333" t="s">
        <v>255</v>
      </c>
      <c r="B362" s="333" t="s">
        <v>256</v>
      </c>
      <c r="C362" s="333" t="s">
        <v>16</v>
      </c>
      <c r="D362" s="333">
        <v>10851.2384702</v>
      </c>
      <c r="E362" s="333">
        <v>0</v>
      </c>
      <c r="F362" s="333">
        <v>100</v>
      </c>
      <c r="G362" s="333">
        <v>0</v>
      </c>
    </row>
    <row r="363" spans="1:7" x14ac:dyDescent="0.25">
      <c r="A363" s="333" t="s">
        <v>257</v>
      </c>
      <c r="B363" s="333" t="s">
        <v>258</v>
      </c>
      <c r="C363" s="333" t="s">
        <v>15</v>
      </c>
      <c r="D363" s="333">
        <v>49.768565799999998</v>
      </c>
      <c r="E363" s="333">
        <v>0</v>
      </c>
      <c r="F363" s="333">
        <v>100</v>
      </c>
      <c r="G363" s="333">
        <v>0</v>
      </c>
    </row>
    <row r="364" spans="1:7" x14ac:dyDescent="0.25">
      <c r="A364" s="333" t="s">
        <v>257</v>
      </c>
      <c r="B364" s="333" t="s">
        <v>258</v>
      </c>
      <c r="C364" s="333" t="s">
        <v>16</v>
      </c>
      <c r="D364" s="333">
        <v>19048.3846558</v>
      </c>
      <c r="E364" s="333">
        <v>0</v>
      </c>
      <c r="F364" s="333">
        <v>100</v>
      </c>
      <c r="G364" s="333">
        <v>0</v>
      </c>
    </row>
    <row r="365" spans="1:7" x14ac:dyDescent="0.25">
      <c r="A365" s="333" t="s">
        <v>259</v>
      </c>
      <c r="B365" s="333" t="s">
        <v>260</v>
      </c>
      <c r="C365" s="333" t="s">
        <v>15</v>
      </c>
      <c r="D365" s="333">
        <v>17.068844800000001</v>
      </c>
      <c r="E365" s="333">
        <v>0</v>
      </c>
      <c r="F365" s="333">
        <v>100</v>
      </c>
      <c r="G365" s="333">
        <v>0</v>
      </c>
    </row>
    <row r="366" spans="1:7" x14ac:dyDescent="0.25">
      <c r="A366" s="333" t="s">
        <v>259</v>
      </c>
      <c r="B366" s="333" t="s">
        <v>260</v>
      </c>
      <c r="C366" s="333" t="s">
        <v>16</v>
      </c>
      <c r="D366" s="333">
        <v>19942.8974977</v>
      </c>
      <c r="E366" s="333">
        <v>0</v>
      </c>
      <c r="F366" s="333">
        <v>100</v>
      </c>
      <c r="G366" s="333">
        <v>0</v>
      </c>
    </row>
    <row r="367" spans="1:7" x14ac:dyDescent="0.25">
      <c r="A367" s="333" t="s">
        <v>261</v>
      </c>
      <c r="B367" s="333" t="s">
        <v>262</v>
      </c>
      <c r="C367" s="333" t="s">
        <v>15</v>
      </c>
      <c r="D367" s="333">
        <v>45.566513499999999</v>
      </c>
      <c r="E367" s="333">
        <v>9.1067418999999994</v>
      </c>
      <c r="F367" s="333">
        <v>83.343333347587702</v>
      </c>
      <c r="G367" s="333">
        <v>16.656666652412301</v>
      </c>
    </row>
    <row r="368" spans="1:7" x14ac:dyDescent="0.25">
      <c r="A368" s="333" t="s">
        <v>261</v>
      </c>
      <c r="B368" s="333" t="s">
        <v>262</v>
      </c>
      <c r="C368" s="333" t="s">
        <v>16</v>
      </c>
      <c r="D368" s="333">
        <v>17339.0652954</v>
      </c>
      <c r="E368" s="333">
        <v>0</v>
      </c>
      <c r="F368" s="333">
        <v>100</v>
      </c>
      <c r="G368" s="333">
        <v>0</v>
      </c>
    </row>
    <row r="369" spans="1:7" x14ac:dyDescent="0.25">
      <c r="A369" s="333" t="s">
        <v>263</v>
      </c>
      <c r="B369" s="333" t="s">
        <v>264</v>
      </c>
      <c r="C369" s="333" t="s">
        <v>15</v>
      </c>
      <c r="D369" s="333">
        <v>18.7945706</v>
      </c>
      <c r="E369" s="333">
        <v>0</v>
      </c>
      <c r="F369" s="333">
        <v>100</v>
      </c>
      <c r="G369" s="333">
        <v>0</v>
      </c>
    </row>
    <row r="370" spans="1:7" x14ac:dyDescent="0.25">
      <c r="A370" s="333" t="s">
        <v>263</v>
      </c>
      <c r="B370" s="333" t="s">
        <v>264</v>
      </c>
      <c r="C370" s="333" t="s">
        <v>16</v>
      </c>
      <c r="D370" s="333">
        <v>4603.0463103000002</v>
      </c>
      <c r="E370" s="333">
        <v>0</v>
      </c>
      <c r="F370" s="333">
        <v>100</v>
      </c>
      <c r="G370" s="333">
        <v>0</v>
      </c>
    </row>
    <row r="371" spans="1:7" x14ac:dyDescent="0.25">
      <c r="A371" s="333" t="s">
        <v>265</v>
      </c>
      <c r="B371" s="333" t="s">
        <v>266</v>
      </c>
      <c r="C371" s="333" t="s">
        <v>15</v>
      </c>
      <c r="D371" s="333">
        <v>1004.3678368</v>
      </c>
      <c r="E371" s="333">
        <v>0</v>
      </c>
      <c r="F371" s="333">
        <v>100</v>
      </c>
      <c r="G371" s="333">
        <v>0</v>
      </c>
    </row>
    <row r="372" spans="1:7" x14ac:dyDescent="0.25">
      <c r="A372" s="333" t="s">
        <v>265</v>
      </c>
      <c r="B372" s="333" t="s">
        <v>266</v>
      </c>
      <c r="C372" s="333" t="s">
        <v>16</v>
      </c>
      <c r="D372" s="333">
        <v>72407.871518700005</v>
      </c>
      <c r="E372" s="333">
        <v>0</v>
      </c>
      <c r="F372" s="333">
        <v>100</v>
      </c>
      <c r="G372" s="333">
        <v>0</v>
      </c>
    </row>
    <row r="373" spans="1:7" x14ac:dyDescent="0.25">
      <c r="A373" s="333" t="s">
        <v>267</v>
      </c>
      <c r="B373" s="333" t="s">
        <v>268</v>
      </c>
      <c r="C373" s="333" t="s">
        <v>15</v>
      </c>
      <c r="D373" s="333">
        <v>29.643025300000001</v>
      </c>
      <c r="E373" s="333">
        <v>0</v>
      </c>
      <c r="F373" s="333">
        <v>100</v>
      </c>
      <c r="G373" s="333">
        <v>0</v>
      </c>
    </row>
    <row r="374" spans="1:7" x14ac:dyDescent="0.25">
      <c r="A374" s="333" t="s">
        <v>267</v>
      </c>
      <c r="B374" s="333" t="s">
        <v>268</v>
      </c>
      <c r="C374" s="333" t="s">
        <v>16</v>
      </c>
      <c r="D374" s="333">
        <v>43007.773305399998</v>
      </c>
      <c r="E374" s="333">
        <v>0</v>
      </c>
      <c r="F374" s="333">
        <v>100</v>
      </c>
      <c r="G374" s="333">
        <v>0</v>
      </c>
    </row>
    <row r="375" spans="1:7" x14ac:dyDescent="0.25">
      <c r="A375" s="333" t="s">
        <v>269</v>
      </c>
      <c r="B375" s="333" t="s">
        <v>270</v>
      </c>
      <c r="C375" s="333" t="s">
        <v>15</v>
      </c>
      <c r="D375" s="333">
        <v>190.236864</v>
      </c>
      <c r="E375" s="333">
        <v>0</v>
      </c>
      <c r="F375" s="333">
        <v>100</v>
      </c>
      <c r="G375" s="333">
        <v>0</v>
      </c>
    </row>
    <row r="376" spans="1:7" x14ac:dyDescent="0.25">
      <c r="A376" s="333" t="s">
        <v>269</v>
      </c>
      <c r="B376" s="333" t="s">
        <v>270</v>
      </c>
      <c r="C376" s="333" t="s">
        <v>16</v>
      </c>
      <c r="D376" s="333">
        <v>13693.113574499999</v>
      </c>
      <c r="E376" s="333">
        <v>0</v>
      </c>
      <c r="F376" s="333">
        <v>100</v>
      </c>
      <c r="G376" s="333">
        <v>0</v>
      </c>
    </row>
    <row r="377" spans="1:7" x14ac:dyDescent="0.25">
      <c r="A377" s="333" t="s">
        <v>271</v>
      </c>
      <c r="B377" s="333" t="s">
        <v>272</v>
      </c>
      <c r="C377" s="333" t="s">
        <v>15</v>
      </c>
      <c r="D377" s="333">
        <v>179.4747022</v>
      </c>
      <c r="E377" s="333">
        <v>0</v>
      </c>
      <c r="F377" s="333">
        <v>100</v>
      </c>
      <c r="G377" s="333">
        <v>0</v>
      </c>
    </row>
    <row r="378" spans="1:7" x14ac:dyDescent="0.25">
      <c r="A378" s="333" t="s">
        <v>271</v>
      </c>
      <c r="B378" s="333" t="s">
        <v>272</v>
      </c>
      <c r="C378" s="333" t="s">
        <v>16</v>
      </c>
      <c r="D378" s="333">
        <v>20734.4015674</v>
      </c>
      <c r="E378" s="333">
        <v>42.159320200000003</v>
      </c>
      <c r="F378" s="333">
        <v>99.797082296593402</v>
      </c>
      <c r="G378" s="333">
        <v>0.20291770340663901</v>
      </c>
    </row>
    <row r="379" spans="1:7" x14ac:dyDescent="0.25">
      <c r="A379" s="333" t="s">
        <v>273</v>
      </c>
      <c r="B379" s="333" t="s">
        <v>274</v>
      </c>
      <c r="C379" s="333" t="s">
        <v>15</v>
      </c>
      <c r="D379" s="333">
        <v>322.1805703</v>
      </c>
      <c r="E379" s="333">
        <v>0</v>
      </c>
      <c r="F379" s="333">
        <v>100</v>
      </c>
      <c r="G379" s="333">
        <v>0</v>
      </c>
    </row>
    <row r="380" spans="1:7" x14ac:dyDescent="0.25">
      <c r="A380" s="333" t="s">
        <v>273</v>
      </c>
      <c r="B380" s="333" t="s">
        <v>274</v>
      </c>
      <c r="C380" s="333" t="s">
        <v>16</v>
      </c>
      <c r="D380" s="333">
        <v>26439.547099799998</v>
      </c>
      <c r="E380" s="333">
        <v>0</v>
      </c>
      <c r="F380" s="333">
        <v>100</v>
      </c>
      <c r="G380" s="333">
        <v>0</v>
      </c>
    </row>
    <row r="381" spans="1:7" x14ac:dyDescent="0.25">
      <c r="A381" s="333" t="s">
        <v>275</v>
      </c>
      <c r="B381" s="333" t="s">
        <v>276</v>
      </c>
      <c r="C381" s="333" t="s">
        <v>15</v>
      </c>
      <c r="D381" s="333">
        <v>46.1722143</v>
      </c>
      <c r="E381" s="333">
        <v>0</v>
      </c>
      <c r="F381" s="333">
        <v>100</v>
      </c>
      <c r="G381" s="333">
        <v>0</v>
      </c>
    </row>
    <row r="382" spans="1:7" x14ac:dyDescent="0.25">
      <c r="A382" s="333" t="s">
        <v>275</v>
      </c>
      <c r="B382" s="333" t="s">
        <v>276</v>
      </c>
      <c r="C382" s="333" t="s">
        <v>16</v>
      </c>
      <c r="D382" s="333">
        <v>17672.704070200001</v>
      </c>
      <c r="E382" s="333">
        <v>0</v>
      </c>
      <c r="F382" s="333">
        <v>100</v>
      </c>
      <c r="G382" s="333">
        <v>0</v>
      </c>
    </row>
    <row r="383" spans="1:7" x14ac:dyDescent="0.25">
      <c r="A383" s="333" t="s">
        <v>277</v>
      </c>
      <c r="B383" s="333" t="s">
        <v>278</v>
      </c>
      <c r="C383" s="333" t="s">
        <v>15</v>
      </c>
      <c r="D383" s="333">
        <v>246.35176509999999</v>
      </c>
      <c r="E383" s="333">
        <v>0</v>
      </c>
      <c r="F383" s="333">
        <v>100</v>
      </c>
      <c r="G383" s="333">
        <v>0</v>
      </c>
    </row>
    <row r="384" spans="1:7" x14ac:dyDescent="0.25">
      <c r="A384" s="333" t="s">
        <v>277</v>
      </c>
      <c r="B384" s="333" t="s">
        <v>278</v>
      </c>
      <c r="C384" s="333" t="s">
        <v>16</v>
      </c>
      <c r="D384" s="333">
        <v>6583.3096736999996</v>
      </c>
      <c r="E384" s="333">
        <v>0</v>
      </c>
      <c r="F384" s="333">
        <v>100</v>
      </c>
      <c r="G384" s="333">
        <v>0</v>
      </c>
    </row>
    <row r="385" spans="1:7" x14ac:dyDescent="0.25">
      <c r="A385" s="333" t="s">
        <v>279</v>
      </c>
      <c r="B385" s="333" t="s">
        <v>280</v>
      </c>
      <c r="C385" s="333" t="s">
        <v>15</v>
      </c>
      <c r="D385" s="333">
        <v>325.21498430000003</v>
      </c>
      <c r="E385" s="333">
        <v>0</v>
      </c>
      <c r="F385" s="333">
        <v>100</v>
      </c>
      <c r="G385" s="333">
        <v>0</v>
      </c>
    </row>
    <row r="386" spans="1:7" x14ac:dyDescent="0.25">
      <c r="A386" s="333" t="s">
        <v>279</v>
      </c>
      <c r="B386" s="333" t="s">
        <v>280</v>
      </c>
      <c r="C386" s="333" t="s">
        <v>16</v>
      </c>
      <c r="D386" s="333">
        <v>28133.024386900001</v>
      </c>
      <c r="E386" s="333">
        <v>0</v>
      </c>
      <c r="F386" s="333">
        <v>100</v>
      </c>
      <c r="G386" s="333">
        <v>0</v>
      </c>
    </row>
    <row r="387" spans="1:7" x14ac:dyDescent="0.25">
      <c r="A387" s="333" t="s">
        <v>281</v>
      </c>
      <c r="B387" s="333" t="s">
        <v>282</v>
      </c>
      <c r="C387" s="333" t="s">
        <v>15</v>
      </c>
      <c r="D387" s="333">
        <v>4119.9903597000002</v>
      </c>
      <c r="E387" s="333">
        <v>32.1539711</v>
      </c>
      <c r="F387" s="333">
        <v>99.225605650037593</v>
      </c>
      <c r="G387" s="333">
        <v>0.77439434996241696</v>
      </c>
    </row>
    <row r="388" spans="1:7" x14ac:dyDescent="0.25">
      <c r="A388" s="333" t="s">
        <v>281</v>
      </c>
      <c r="B388" s="333" t="s">
        <v>282</v>
      </c>
      <c r="C388" s="333" t="s">
        <v>16</v>
      </c>
      <c r="D388" s="333">
        <v>20869.1294695</v>
      </c>
      <c r="E388" s="333">
        <v>127.5086247</v>
      </c>
      <c r="F388" s="333">
        <v>99.392718852761405</v>
      </c>
      <c r="G388" s="333">
        <v>0.60728114723862503</v>
      </c>
    </row>
    <row r="389" spans="1:7" x14ac:dyDescent="0.25">
      <c r="A389" s="333" t="s">
        <v>283</v>
      </c>
      <c r="B389" s="333" t="s">
        <v>284</v>
      </c>
      <c r="C389" s="333" t="s">
        <v>15</v>
      </c>
      <c r="D389" s="333">
        <v>1850.0460766000001</v>
      </c>
      <c r="E389" s="333">
        <v>71.054224700000006</v>
      </c>
      <c r="F389" s="333">
        <v>96.301378712401501</v>
      </c>
      <c r="G389" s="333">
        <v>3.6986212875984599</v>
      </c>
    </row>
    <row r="390" spans="1:7" x14ac:dyDescent="0.25">
      <c r="A390" s="333" t="s">
        <v>283</v>
      </c>
      <c r="B390" s="333" t="s">
        <v>284</v>
      </c>
      <c r="C390" s="333" t="s">
        <v>16</v>
      </c>
      <c r="D390" s="333">
        <v>16939.249353700001</v>
      </c>
      <c r="E390" s="333">
        <v>45.0852997</v>
      </c>
      <c r="F390" s="333">
        <v>99.734547742846203</v>
      </c>
      <c r="G390" s="333">
        <v>0.26545225715376902</v>
      </c>
    </row>
    <row r="391" spans="1:7" x14ac:dyDescent="0.25">
      <c r="A391" s="333" t="s">
        <v>285</v>
      </c>
      <c r="B391" s="333" t="s">
        <v>286</v>
      </c>
      <c r="C391" s="333" t="s">
        <v>15</v>
      </c>
      <c r="D391" s="333">
        <v>59.919536100000002</v>
      </c>
      <c r="E391" s="333">
        <v>5.2712529999999997</v>
      </c>
      <c r="F391" s="333">
        <v>91.914113829924503</v>
      </c>
      <c r="G391" s="333">
        <v>8.0858861700755202</v>
      </c>
    </row>
    <row r="392" spans="1:7" x14ac:dyDescent="0.25">
      <c r="A392" s="333" t="s">
        <v>285</v>
      </c>
      <c r="B392" s="333" t="s">
        <v>286</v>
      </c>
      <c r="C392" s="333" t="s">
        <v>16</v>
      </c>
      <c r="D392" s="333">
        <v>6750.5248760000004</v>
      </c>
      <c r="E392" s="333">
        <v>0</v>
      </c>
      <c r="F392" s="333">
        <v>100</v>
      </c>
      <c r="G392" s="333">
        <v>0</v>
      </c>
    </row>
    <row r="393" spans="1:7" x14ac:dyDescent="0.25">
      <c r="A393" s="333" t="s">
        <v>287</v>
      </c>
      <c r="B393" s="333" t="s">
        <v>288</v>
      </c>
      <c r="C393" s="333" t="s">
        <v>15</v>
      </c>
      <c r="D393" s="333">
        <v>279.87879329999998</v>
      </c>
      <c r="E393" s="333">
        <v>0</v>
      </c>
      <c r="F393" s="333">
        <v>100</v>
      </c>
      <c r="G393" s="333">
        <v>0</v>
      </c>
    </row>
    <row r="394" spans="1:7" x14ac:dyDescent="0.25">
      <c r="A394" s="333" t="s">
        <v>287</v>
      </c>
      <c r="B394" s="333" t="s">
        <v>288</v>
      </c>
      <c r="C394" s="333" t="s">
        <v>16</v>
      </c>
      <c r="D394" s="333">
        <v>12189.863562299999</v>
      </c>
      <c r="E394" s="333">
        <v>0</v>
      </c>
      <c r="F394" s="333">
        <v>100</v>
      </c>
      <c r="G394" s="333">
        <v>0</v>
      </c>
    </row>
    <row r="395" spans="1:7" x14ac:dyDescent="0.25">
      <c r="A395" s="333" t="s">
        <v>289</v>
      </c>
      <c r="B395" s="333" t="s">
        <v>290</v>
      </c>
      <c r="C395" s="333" t="s">
        <v>15</v>
      </c>
      <c r="D395" s="333">
        <v>1832.0496873</v>
      </c>
      <c r="E395" s="333">
        <v>619.76460399999996</v>
      </c>
      <c r="F395" s="333">
        <v>74.722204442678702</v>
      </c>
      <c r="G395" s="333">
        <v>25.277795557321301</v>
      </c>
    </row>
    <row r="396" spans="1:7" x14ac:dyDescent="0.25">
      <c r="A396" s="333" t="s">
        <v>289</v>
      </c>
      <c r="B396" s="333" t="s">
        <v>290</v>
      </c>
      <c r="C396" s="333" t="s">
        <v>16</v>
      </c>
      <c r="D396" s="333">
        <v>15824.768789199999</v>
      </c>
      <c r="E396" s="333">
        <v>583.08969360000003</v>
      </c>
      <c r="F396" s="333">
        <v>96.446277896586906</v>
      </c>
      <c r="G396" s="333">
        <v>3.5537221034130702</v>
      </c>
    </row>
    <row r="397" spans="1:7" x14ac:dyDescent="0.25">
      <c r="A397" s="333" t="s">
        <v>291</v>
      </c>
      <c r="B397" s="333" t="s">
        <v>292</v>
      </c>
      <c r="C397" s="333" t="s">
        <v>15</v>
      </c>
      <c r="D397" s="333">
        <v>214.61571470000001</v>
      </c>
      <c r="E397" s="333">
        <v>0</v>
      </c>
      <c r="F397" s="333">
        <v>100</v>
      </c>
      <c r="G397" s="333">
        <v>0</v>
      </c>
    </row>
    <row r="398" spans="1:7" x14ac:dyDescent="0.25">
      <c r="A398" s="333" t="s">
        <v>291</v>
      </c>
      <c r="B398" s="333" t="s">
        <v>292</v>
      </c>
      <c r="C398" s="333" t="s">
        <v>16</v>
      </c>
      <c r="D398" s="333">
        <v>37470.618639</v>
      </c>
      <c r="E398" s="333">
        <v>0</v>
      </c>
      <c r="F398" s="333">
        <v>100</v>
      </c>
      <c r="G398" s="333">
        <v>0</v>
      </c>
    </row>
    <row r="399" spans="1:7" x14ac:dyDescent="0.25">
      <c r="A399" s="333" t="s">
        <v>293</v>
      </c>
      <c r="B399" s="333" t="s">
        <v>294</v>
      </c>
      <c r="C399" s="333" t="s">
        <v>15</v>
      </c>
      <c r="D399" s="333">
        <v>135.26221340000001</v>
      </c>
      <c r="E399" s="333">
        <v>0</v>
      </c>
      <c r="F399" s="333">
        <v>100</v>
      </c>
      <c r="G399" s="333">
        <v>0</v>
      </c>
    </row>
    <row r="400" spans="1:7" x14ac:dyDescent="0.25">
      <c r="A400" s="333" t="s">
        <v>293</v>
      </c>
      <c r="B400" s="333" t="s">
        <v>294</v>
      </c>
      <c r="C400" s="333" t="s">
        <v>16</v>
      </c>
      <c r="D400" s="333">
        <v>34084.899786900001</v>
      </c>
      <c r="E400" s="333">
        <v>0</v>
      </c>
      <c r="F400" s="333">
        <v>100</v>
      </c>
      <c r="G400" s="333">
        <v>0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767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660</v>
      </c>
      <c r="F410" s="5" t="s">
        <v>431</v>
      </c>
      <c r="G410" s="5" t="s">
        <v>661</v>
      </c>
    </row>
    <row r="411" spans="1:7" x14ac:dyDescent="0.25">
      <c r="A411" s="334" t="s">
        <v>70</v>
      </c>
      <c r="B411" s="334" t="s">
        <v>71</v>
      </c>
      <c r="C411" s="334" t="s">
        <v>15</v>
      </c>
      <c r="D411" s="334">
        <v>2.3621400000000001</v>
      </c>
      <c r="E411" s="334">
        <v>11.220164799999999</v>
      </c>
      <c r="F411" s="334">
        <v>17.391304603913799</v>
      </c>
      <c r="G411" s="334">
        <v>82.608695396086205</v>
      </c>
    </row>
    <row r="412" spans="1:7" x14ac:dyDescent="0.25">
      <c r="A412" s="334" t="s">
        <v>70</v>
      </c>
      <c r="B412" s="334" t="s">
        <v>71</v>
      </c>
      <c r="C412" s="334" t="s">
        <v>16</v>
      </c>
      <c r="D412" s="334">
        <v>51.733425599999997</v>
      </c>
      <c r="E412" s="334">
        <v>92.968222900000001</v>
      </c>
      <c r="F412" s="334">
        <v>35.751787306002903</v>
      </c>
      <c r="G412" s="334">
        <v>64.248212693997004</v>
      </c>
    </row>
    <row r="413" spans="1:7" x14ac:dyDescent="0.25">
      <c r="A413" s="334" t="s">
        <v>72</v>
      </c>
      <c r="B413" s="334" t="s">
        <v>73</v>
      </c>
      <c r="C413" s="334" t="s">
        <v>15</v>
      </c>
      <c r="D413" s="334">
        <v>0</v>
      </c>
      <c r="E413" s="334">
        <v>57.748745</v>
      </c>
      <c r="F413" s="334">
        <v>0</v>
      </c>
      <c r="G413" s="334">
        <v>100</v>
      </c>
    </row>
    <row r="414" spans="1:7" x14ac:dyDescent="0.25">
      <c r="A414" s="334" t="s">
        <v>72</v>
      </c>
      <c r="B414" s="334" t="s">
        <v>73</v>
      </c>
      <c r="C414" s="334" t="s">
        <v>16</v>
      </c>
      <c r="D414" s="334">
        <v>50.954774999999998</v>
      </c>
      <c r="E414" s="334">
        <v>261.56784499999998</v>
      </c>
      <c r="F414" s="334">
        <v>16.304347826087</v>
      </c>
      <c r="G414" s="334">
        <v>83.695652173913004</v>
      </c>
    </row>
    <row r="415" spans="1:7" x14ac:dyDescent="0.25">
      <c r="A415" s="334" t="s">
        <v>74</v>
      </c>
      <c r="B415" s="334" t="s">
        <v>75</v>
      </c>
      <c r="C415" s="334" t="s">
        <v>15</v>
      </c>
      <c r="D415" s="334">
        <v>0</v>
      </c>
      <c r="E415" s="334">
        <v>89.158284899999998</v>
      </c>
      <c r="F415" s="334">
        <v>0</v>
      </c>
      <c r="G415" s="334">
        <v>100</v>
      </c>
    </row>
    <row r="416" spans="1:7" x14ac:dyDescent="0.25">
      <c r="A416" s="334" t="s">
        <v>74</v>
      </c>
      <c r="B416" s="334" t="s">
        <v>75</v>
      </c>
      <c r="C416" s="334" t="s">
        <v>16</v>
      </c>
      <c r="D416" s="334">
        <v>8.0447068000000002</v>
      </c>
      <c r="E416" s="334">
        <v>238.5555908</v>
      </c>
      <c r="F416" s="334">
        <v>3.2622453737054999</v>
      </c>
      <c r="G416" s="334">
        <v>96.737754626294503</v>
      </c>
    </row>
    <row r="417" spans="1:7" x14ac:dyDescent="0.25">
      <c r="A417" s="334" t="s">
        <v>76</v>
      </c>
      <c r="B417" s="334" t="s">
        <v>77</v>
      </c>
      <c r="C417" s="334" t="s">
        <v>15</v>
      </c>
      <c r="D417" s="334">
        <v>6.3414636</v>
      </c>
      <c r="E417" s="334">
        <v>1.5853659</v>
      </c>
      <c r="F417" s="334">
        <v>80</v>
      </c>
      <c r="G417" s="334">
        <v>20</v>
      </c>
    </row>
    <row r="418" spans="1:7" x14ac:dyDescent="0.25">
      <c r="A418" s="334" t="s">
        <v>76</v>
      </c>
      <c r="B418" s="334" t="s">
        <v>77</v>
      </c>
      <c r="C418" s="334" t="s">
        <v>16</v>
      </c>
      <c r="D418" s="334">
        <v>4.7560976999999998</v>
      </c>
      <c r="E418" s="334">
        <v>4.7560976999999998</v>
      </c>
      <c r="F418" s="334">
        <v>50</v>
      </c>
      <c r="G418" s="334">
        <v>50</v>
      </c>
    </row>
    <row r="419" spans="1:7" x14ac:dyDescent="0.25">
      <c r="A419" s="334" t="s">
        <v>78</v>
      </c>
      <c r="B419" s="334" t="s">
        <v>79</v>
      </c>
      <c r="C419" s="334" t="s">
        <v>15</v>
      </c>
      <c r="D419" s="334">
        <v>261.1247505</v>
      </c>
      <c r="E419" s="334">
        <v>181.09734330000001</v>
      </c>
      <c r="F419" s="334">
        <v>59.048327562325902</v>
      </c>
      <c r="G419" s="334">
        <v>40.951672437674098</v>
      </c>
    </row>
    <row r="420" spans="1:7" x14ac:dyDescent="0.25">
      <c r="A420" s="334" t="s">
        <v>78</v>
      </c>
      <c r="B420" s="334" t="s">
        <v>79</v>
      </c>
      <c r="C420" s="334" t="s">
        <v>16</v>
      </c>
      <c r="D420" s="334">
        <v>2128.8920585000001</v>
      </c>
      <c r="E420" s="334">
        <v>357.69619649999999</v>
      </c>
      <c r="F420" s="334">
        <v>85.614980856571293</v>
      </c>
      <c r="G420" s="334">
        <v>14.3850191434287</v>
      </c>
    </row>
    <row r="421" spans="1:7" x14ac:dyDescent="0.25">
      <c r="A421" s="334" t="s">
        <v>90</v>
      </c>
      <c r="B421" s="334" t="s">
        <v>91</v>
      </c>
      <c r="C421" s="334" t="s">
        <v>15</v>
      </c>
      <c r="D421" s="334">
        <v>51.509393299999999</v>
      </c>
      <c r="E421" s="334">
        <v>22.794509300000001</v>
      </c>
      <c r="F421" s="334">
        <v>69.3225947731042</v>
      </c>
      <c r="G421" s="334">
        <v>30.6774052268958</v>
      </c>
    </row>
    <row r="422" spans="1:7" x14ac:dyDescent="0.25">
      <c r="A422" s="334" t="s">
        <v>90</v>
      </c>
      <c r="B422" s="334" t="s">
        <v>91</v>
      </c>
      <c r="C422" s="334" t="s">
        <v>16</v>
      </c>
      <c r="D422" s="334">
        <v>1075.9048668999999</v>
      </c>
      <c r="E422" s="334">
        <v>97.551450200000005</v>
      </c>
      <c r="F422" s="334">
        <v>91.686827299964406</v>
      </c>
      <c r="G422" s="334">
        <v>8.3131727000355706</v>
      </c>
    </row>
    <row r="423" spans="1:7" x14ac:dyDescent="0.25">
      <c r="A423" s="334" t="s">
        <v>106</v>
      </c>
      <c r="B423" s="334" t="s">
        <v>107</v>
      </c>
      <c r="C423" s="334" t="s">
        <v>15</v>
      </c>
      <c r="D423" s="334">
        <v>270.62422939999999</v>
      </c>
      <c r="E423" s="334">
        <v>142.8141239</v>
      </c>
      <c r="F423" s="334">
        <v>65.456972542561601</v>
      </c>
      <c r="G423" s="334">
        <v>34.543027457438399</v>
      </c>
    </row>
    <row r="424" spans="1:7" x14ac:dyDescent="0.25">
      <c r="A424" s="334" t="s">
        <v>106</v>
      </c>
      <c r="B424" s="334" t="s">
        <v>107</v>
      </c>
      <c r="C424" s="334" t="s">
        <v>16</v>
      </c>
      <c r="D424" s="334">
        <v>2385.7139966999998</v>
      </c>
      <c r="E424" s="334">
        <v>232.22471229999999</v>
      </c>
      <c r="F424" s="334">
        <v>91.129482462608706</v>
      </c>
      <c r="G424" s="334">
        <v>8.8705175373912795</v>
      </c>
    </row>
    <row r="425" spans="1:7" x14ac:dyDescent="0.25">
      <c r="A425" s="334" t="s">
        <v>108</v>
      </c>
      <c r="B425" s="334" t="s">
        <v>109</v>
      </c>
      <c r="C425" s="334" t="s">
        <v>15</v>
      </c>
      <c r="D425" s="334">
        <v>59.552869200000004</v>
      </c>
      <c r="E425" s="334">
        <v>117.301106</v>
      </c>
      <c r="F425" s="334">
        <v>33.673469387755098</v>
      </c>
      <c r="G425" s="334">
        <v>66.326530612244895</v>
      </c>
    </row>
    <row r="426" spans="1:7" x14ac:dyDescent="0.25">
      <c r="A426" s="334" t="s">
        <v>108</v>
      </c>
      <c r="B426" s="334" t="s">
        <v>109</v>
      </c>
      <c r="C426" s="334" t="s">
        <v>16</v>
      </c>
      <c r="D426" s="334">
        <v>703.80663600000003</v>
      </c>
      <c r="E426" s="334">
        <v>254.45316840000001</v>
      </c>
      <c r="F426" s="334">
        <v>73.446327683615806</v>
      </c>
      <c r="G426" s="334">
        <v>26.553672316384201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768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660</v>
      </c>
      <c r="F436" s="5" t="s">
        <v>431</v>
      </c>
      <c r="G436" s="5" t="s">
        <v>661</v>
      </c>
    </row>
    <row r="437" spans="1:7" x14ac:dyDescent="0.25">
      <c r="A437" s="335" t="s">
        <v>13</v>
      </c>
      <c r="B437" s="335" t="s">
        <v>14</v>
      </c>
      <c r="C437" s="335" t="s">
        <v>15</v>
      </c>
      <c r="D437" s="335">
        <v>651.51484600000003</v>
      </c>
      <c r="E437" s="335">
        <v>623.71964309999998</v>
      </c>
      <c r="F437" s="335">
        <v>51.089807527069702</v>
      </c>
      <c r="G437" s="335">
        <v>48.910192472930298</v>
      </c>
    </row>
    <row r="438" spans="1:7" x14ac:dyDescent="0.25">
      <c r="A438" s="335" t="s">
        <v>13</v>
      </c>
      <c r="B438" s="335" t="s">
        <v>14</v>
      </c>
      <c r="C438" s="335" t="s">
        <v>16</v>
      </c>
      <c r="D438" s="335">
        <v>6409.8065631999998</v>
      </c>
      <c r="E438" s="335">
        <v>1539.7732837999999</v>
      </c>
      <c r="F438" s="335">
        <v>80.630758940284394</v>
      </c>
      <c r="G438" s="335">
        <v>19.369241059715598</v>
      </c>
    </row>
    <row r="439" spans="1:7" x14ac:dyDescent="0.25">
      <c r="A439" s="335" t="s">
        <v>25</v>
      </c>
      <c r="B439" s="335" t="s">
        <v>26</v>
      </c>
      <c r="C439" s="335" t="s">
        <v>15</v>
      </c>
      <c r="D439" s="335">
        <v>449.34607080000001</v>
      </c>
      <c r="E439" s="335">
        <v>37.995909699999999</v>
      </c>
      <c r="F439" s="335">
        <v>92.203440044090399</v>
      </c>
      <c r="G439" s="335">
        <v>7.7965599559096503</v>
      </c>
    </row>
    <row r="440" spans="1:7" x14ac:dyDescent="0.25">
      <c r="A440" s="335" t="s">
        <v>25</v>
      </c>
      <c r="B440" s="335" t="s">
        <v>26</v>
      </c>
      <c r="C440" s="335" t="s">
        <v>16</v>
      </c>
      <c r="D440" s="335">
        <v>7227.5272083999998</v>
      </c>
      <c r="E440" s="335">
        <v>346.40607260000002</v>
      </c>
      <c r="F440" s="335">
        <v>95.426338472389304</v>
      </c>
      <c r="G440" s="335">
        <v>4.5736615276107004</v>
      </c>
    </row>
    <row r="441" spans="1:7" x14ac:dyDescent="0.25">
      <c r="A441" s="335" t="s">
        <v>27</v>
      </c>
      <c r="B441" s="335" t="s">
        <v>28</v>
      </c>
      <c r="C441" s="335" t="s">
        <v>15</v>
      </c>
      <c r="D441" s="335">
        <v>119.96378559999999</v>
      </c>
      <c r="E441" s="335">
        <v>40.132515900000001</v>
      </c>
      <c r="F441" s="335">
        <v>74.932265440248202</v>
      </c>
      <c r="G441" s="335">
        <v>25.067734559751798</v>
      </c>
    </row>
    <row r="442" spans="1:7" x14ac:dyDescent="0.25">
      <c r="A442" s="335" t="s">
        <v>27</v>
      </c>
      <c r="B442" s="335" t="s">
        <v>28</v>
      </c>
      <c r="C442" s="335" t="s">
        <v>16</v>
      </c>
      <c r="D442" s="335">
        <v>3302.4888888</v>
      </c>
      <c r="E442" s="335">
        <v>312.38715680000001</v>
      </c>
      <c r="F442" s="335">
        <v>91.358288559292802</v>
      </c>
      <c r="G442" s="335">
        <v>8.6417114407072209</v>
      </c>
    </row>
    <row r="443" spans="1:7" x14ac:dyDescent="0.25">
      <c r="A443" s="335" t="s">
        <v>29</v>
      </c>
      <c r="B443" s="335" t="s">
        <v>30</v>
      </c>
      <c r="C443" s="335" t="s">
        <v>15</v>
      </c>
      <c r="D443" s="335">
        <v>33.950310000000002</v>
      </c>
      <c r="E443" s="335">
        <v>20.370186</v>
      </c>
      <c r="F443" s="335">
        <v>62.5</v>
      </c>
      <c r="G443" s="335">
        <v>37.5</v>
      </c>
    </row>
    <row r="444" spans="1:7" x14ac:dyDescent="0.25">
      <c r="A444" s="335" t="s">
        <v>29</v>
      </c>
      <c r="B444" s="335" t="s">
        <v>30</v>
      </c>
      <c r="C444" s="335" t="s">
        <v>16</v>
      </c>
      <c r="D444" s="335">
        <v>465.11924699999997</v>
      </c>
      <c r="E444" s="335">
        <v>105.24596099999999</v>
      </c>
      <c r="F444" s="335">
        <v>81.547619047619094</v>
      </c>
      <c r="G444" s="335">
        <v>18.452380952380999</v>
      </c>
    </row>
    <row r="445" spans="1:7" x14ac:dyDescent="0.25">
      <c r="A445" s="335" t="s">
        <v>31</v>
      </c>
      <c r="B445" s="335" t="s">
        <v>32</v>
      </c>
      <c r="C445" s="335" t="s">
        <v>15</v>
      </c>
      <c r="D445" s="335">
        <v>252.4206911</v>
      </c>
      <c r="E445" s="335">
        <v>220.77069510000001</v>
      </c>
      <c r="F445" s="335">
        <v>53.344312356800003</v>
      </c>
      <c r="G445" s="335">
        <v>46.655687643199997</v>
      </c>
    </row>
    <row r="446" spans="1:7" x14ac:dyDescent="0.25">
      <c r="A446" s="335" t="s">
        <v>31</v>
      </c>
      <c r="B446" s="335" t="s">
        <v>32</v>
      </c>
      <c r="C446" s="335" t="s">
        <v>16</v>
      </c>
      <c r="D446" s="335">
        <v>5472.4376241999998</v>
      </c>
      <c r="E446" s="335">
        <v>963.90387699999997</v>
      </c>
      <c r="F446" s="335">
        <v>85.024040802989006</v>
      </c>
      <c r="G446" s="335">
        <v>14.975959197011001</v>
      </c>
    </row>
    <row r="447" spans="1:7" x14ac:dyDescent="0.25">
      <c r="A447" s="335" t="s">
        <v>33</v>
      </c>
      <c r="B447" s="335" t="s">
        <v>34</v>
      </c>
      <c r="C447" s="335" t="s">
        <v>15</v>
      </c>
      <c r="D447" s="335">
        <v>29.4568136</v>
      </c>
      <c r="E447" s="335">
        <v>84.258919300000002</v>
      </c>
      <c r="F447" s="335">
        <v>25.903903399104799</v>
      </c>
      <c r="G447" s="335">
        <v>74.096096600895194</v>
      </c>
    </row>
    <row r="448" spans="1:7" x14ac:dyDescent="0.25">
      <c r="A448" s="335" t="s">
        <v>33</v>
      </c>
      <c r="B448" s="335" t="s">
        <v>34</v>
      </c>
      <c r="C448" s="335" t="s">
        <v>16</v>
      </c>
      <c r="D448" s="335">
        <v>320.51792710000001</v>
      </c>
      <c r="E448" s="335">
        <v>263.24174049999999</v>
      </c>
      <c r="F448" s="335">
        <v>54.905801974593302</v>
      </c>
      <c r="G448" s="335">
        <v>45.094198025406698</v>
      </c>
    </row>
    <row r="449" spans="1:7" x14ac:dyDescent="0.25">
      <c r="A449" s="335" t="s">
        <v>35</v>
      </c>
      <c r="B449" s="335" t="s">
        <v>36</v>
      </c>
      <c r="C449" s="335" t="s">
        <v>15</v>
      </c>
      <c r="D449" s="335">
        <v>102.9077644</v>
      </c>
      <c r="E449" s="335">
        <v>167.6614706</v>
      </c>
      <c r="F449" s="335">
        <v>38.033800997367599</v>
      </c>
      <c r="G449" s="335">
        <v>61.966199002632401</v>
      </c>
    </row>
    <row r="450" spans="1:7" x14ac:dyDescent="0.25">
      <c r="A450" s="335" t="s">
        <v>35</v>
      </c>
      <c r="B450" s="335" t="s">
        <v>36</v>
      </c>
      <c r="C450" s="335" t="s">
        <v>16</v>
      </c>
      <c r="D450" s="335">
        <v>840.09372370000006</v>
      </c>
      <c r="E450" s="335">
        <v>560.45753019999995</v>
      </c>
      <c r="F450" s="335">
        <v>59.983076046710899</v>
      </c>
      <c r="G450" s="335">
        <v>40.016923953289101</v>
      </c>
    </row>
    <row r="451" spans="1:7" x14ac:dyDescent="0.25">
      <c r="A451" s="335" t="s">
        <v>37</v>
      </c>
      <c r="B451" s="335" t="s">
        <v>38</v>
      </c>
      <c r="C451" s="335" t="s">
        <v>15</v>
      </c>
      <c r="D451" s="335">
        <v>105.2953485</v>
      </c>
      <c r="E451" s="335">
        <v>7.6229965000000002</v>
      </c>
      <c r="F451" s="335">
        <v>93.249107131352304</v>
      </c>
      <c r="G451" s="335">
        <v>6.7508928686476901</v>
      </c>
    </row>
    <row r="452" spans="1:7" x14ac:dyDescent="0.25">
      <c r="A452" s="335" t="s">
        <v>37</v>
      </c>
      <c r="B452" s="335" t="s">
        <v>38</v>
      </c>
      <c r="C452" s="335" t="s">
        <v>16</v>
      </c>
      <c r="D452" s="335">
        <v>2834.4535903999999</v>
      </c>
      <c r="E452" s="335">
        <v>26.819839900000002</v>
      </c>
      <c r="F452" s="335">
        <v>99.062660715470699</v>
      </c>
      <c r="G452" s="335">
        <v>0.93733928452926596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769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770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771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660</v>
      </c>
      <c r="F16" s="5" t="s">
        <v>431</v>
      </c>
      <c r="G16" s="5" t="s">
        <v>661</v>
      </c>
    </row>
    <row r="17" spans="1:7" x14ac:dyDescent="0.25">
      <c r="A17" s="336" t="s">
        <v>13</v>
      </c>
      <c r="B17" s="336" t="s">
        <v>14</v>
      </c>
      <c r="C17" s="336" t="s">
        <v>15</v>
      </c>
      <c r="D17" s="336">
        <v>110239.11620829999</v>
      </c>
      <c r="E17" s="336">
        <v>4320.0620326999997</v>
      </c>
      <c r="F17" s="336">
        <v>96.228969080406799</v>
      </c>
      <c r="G17" s="336">
        <v>3.7710309195931999</v>
      </c>
    </row>
    <row r="18" spans="1:7" x14ac:dyDescent="0.25">
      <c r="A18" s="336" t="s">
        <v>13</v>
      </c>
      <c r="B18" s="336" t="s">
        <v>14</v>
      </c>
      <c r="C18" s="336" t="s">
        <v>16</v>
      </c>
      <c r="D18" s="336">
        <v>2685349.9545161002</v>
      </c>
      <c r="E18" s="336">
        <v>10440.3799789</v>
      </c>
      <c r="F18" s="336">
        <v>99.612715430970098</v>
      </c>
      <c r="G18" s="336">
        <v>0.38728456902995001</v>
      </c>
    </row>
    <row r="19" spans="1:7" x14ac:dyDescent="0.25">
      <c r="A19" s="336" t="s">
        <v>13</v>
      </c>
      <c r="B19" s="336" t="s">
        <v>17</v>
      </c>
      <c r="C19" s="336" t="s">
        <v>15</v>
      </c>
      <c r="D19" s="336">
        <v>1123.716224</v>
      </c>
      <c r="E19" s="336">
        <v>151.51826510000001</v>
      </c>
      <c r="F19" s="336">
        <v>88.118399682952898</v>
      </c>
      <c r="G19" s="336">
        <v>11.8816003170471</v>
      </c>
    </row>
    <row r="20" spans="1:7" x14ac:dyDescent="0.25">
      <c r="A20" s="336" t="s">
        <v>13</v>
      </c>
      <c r="B20" s="336" t="s">
        <v>17</v>
      </c>
      <c r="C20" s="336" t="s">
        <v>16</v>
      </c>
      <c r="D20" s="336">
        <v>7635.2901033999997</v>
      </c>
      <c r="E20" s="336">
        <v>314.28974360000001</v>
      </c>
      <c r="F20" s="336">
        <v>96.046460949522896</v>
      </c>
      <c r="G20" s="336">
        <v>3.9535390504770702</v>
      </c>
    </row>
    <row r="21" spans="1:7" x14ac:dyDescent="0.25">
      <c r="A21" s="336" t="s">
        <v>13</v>
      </c>
      <c r="B21" s="336" t="s">
        <v>18</v>
      </c>
      <c r="C21" s="336" t="s">
        <v>15</v>
      </c>
      <c r="D21" s="336">
        <v>109115.39998430001</v>
      </c>
      <c r="E21" s="336">
        <v>4168.5437676000001</v>
      </c>
      <c r="F21" s="336">
        <v>96.320269554942897</v>
      </c>
      <c r="G21" s="336">
        <v>3.6797304450570798</v>
      </c>
    </row>
    <row r="22" spans="1:7" x14ac:dyDescent="0.25">
      <c r="A22" s="336" t="s">
        <v>13</v>
      </c>
      <c r="B22" s="336" t="s">
        <v>18</v>
      </c>
      <c r="C22" s="336" t="s">
        <v>16</v>
      </c>
      <c r="D22" s="336">
        <v>2677714.6644127001</v>
      </c>
      <c r="E22" s="336">
        <v>10126.0902353</v>
      </c>
      <c r="F22" s="336">
        <v>99.623263014455404</v>
      </c>
      <c r="G22" s="336">
        <v>0.376736985544596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772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660</v>
      </c>
      <c r="F32" s="5" t="s">
        <v>431</v>
      </c>
      <c r="G32" s="5" t="s">
        <v>661</v>
      </c>
    </row>
    <row r="33" spans="1:7" x14ac:dyDescent="0.25">
      <c r="A33" s="337" t="s">
        <v>13</v>
      </c>
      <c r="B33" s="337" t="s">
        <v>14</v>
      </c>
      <c r="C33" s="337" t="s">
        <v>15</v>
      </c>
      <c r="D33" s="337">
        <v>110239.11620829999</v>
      </c>
      <c r="E33" s="337">
        <v>4320.0620326999997</v>
      </c>
      <c r="F33" s="337">
        <v>96.228969080406799</v>
      </c>
      <c r="G33" s="337">
        <v>3.7710309195931999</v>
      </c>
    </row>
    <row r="34" spans="1:7" x14ac:dyDescent="0.25">
      <c r="A34" s="337" t="s">
        <v>13</v>
      </c>
      <c r="B34" s="337" t="s">
        <v>14</v>
      </c>
      <c r="C34" s="337" t="s">
        <v>16</v>
      </c>
      <c r="D34" s="337">
        <v>2685349.9545161002</v>
      </c>
      <c r="E34" s="337">
        <v>10440.3799789</v>
      </c>
      <c r="F34" s="337">
        <v>99.612715430970098</v>
      </c>
      <c r="G34" s="337">
        <v>0.38728456902995001</v>
      </c>
    </row>
    <row r="35" spans="1:7" x14ac:dyDescent="0.25">
      <c r="A35" s="337" t="s">
        <v>25</v>
      </c>
      <c r="B35" s="337" t="s">
        <v>26</v>
      </c>
      <c r="C35" s="337" t="s">
        <v>15</v>
      </c>
      <c r="D35" s="337">
        <v>1717.1636255999999</v>
      </c>
      <c r="E35" s="337">
        <v>16.380155800000001</v>
      </c>
      <c r="F35" s="337">
        <v>99.055105733368194</v>
      </c>
      <c r="G35" s="337">
        <v>0.94489426663175902</v>
      </c>
    </row>
    <row r="36" spans="1:7" x14ac:dyDescent="0.25">
      <c r="A36" s="337" t="s">
        <v>25</v>
      </c>
      <c r="B36" s="337" t="s">
        <v>26</v>
      </c>
      <c r="C36" s="337" t="s">
        <v>16</v>
      </c>
      <c r="D36" s="337">
        <v>50342.473038600001</v>
      </c>
      <c r="E36" s="337">
        <v>1100.7285116999999</v>
      </c>
      <c r="F36" s="337">
        <v>97.860303249937303</v>
      </c>
      <c r="G36" s="337">
        <v>2.13969675006275</v>
      </c>
    </row>
    <row r="37" spans="1:7" x14ac:dyDescent="0.25">
      <c r="A37" s="337" t="s">
        <v>27</v>
      </c>
      <c r="B37" s="337" t="s">
        <v>28</v>
      </c>
      <c r="C37" s="337" t="s">
        <v>15</v>
      </c>
      <c r="D37" s="337">
        <v>320.94669959999999</v>
      </c>
      <c r="E37" s="337">
        <v>48.6851755</v>
      </c>
      <c r="F37" s="337">
        <v>86.828739949218701</v>
      </c>
      <c r="G37" s="337">
        <v>13.171260050781299</v>
      </c>
    </row>
    <row r="38" spans="1:7" x14ac:dyDescent="0.25">
      <c r="A38" s="337" t="s">
        <v>27</v>
      </c>
      <c r="B38" s="337" t="s">
        <v>28</v>
      </c>
      <c r="C38" s="337" t="s">
        <v>16</v>
      </c>
      <c r="D38" s="337">
        <v>11250.101989500001</v>
      </c>
      <c r="E38" s="337">
        <v>453.8199626</v>
      </c>
      <c r="F38" s="337">
        <v>96.122496677119699</v>
      </c>
      <c r="G38" s="337">
        <v>3.8775033228803499</v>
      </c>
    </row>
    <row r="39" spans="1:7" x14ac:dyDescent="0.25">
      <c r="A39" s="337" t="s">
        <v>29</v>
      </c>
      <c r="B39" s="337" t="s">
        <v>30</v>
      </c>
      <c r="C39" s="337" t="s">
        <v>15</v>
      </c>
      <c r="D39" s="337">
        <v>830.89892729999997</v>
      </c>
      <c r="E39" s="337">
        <v>52.104408599999999</v>
      </c>
      <c r="F39" s="337">
        <v>94.099183266743495</v>
      </c>
      <c r="G39" s="337">
        <v>5.9008167332564696</v>
      </c>
    </row>
    <row r="40" spans="1:7" x14ac:dyDescent="0.25">
      <c r="A40" s="337" t="s">
        <v>29</v>
      </c>
      <c r="B40" s="337" t="s">
        <v>30</v>
      </c>
      <c r="C40" s="337" t="s">
        <v>16</v>
      </c>
      <c r="D40" s="337">
        <v>39339.517115499999</v>
      </c>
      <c r="E40" s="337">
        <v>109.9723731</v>
      </c>
      <c r="F40" s="337">
        <v>99.721232455665202</v>
      </c>
      <c r="G40" s="337">
        <v>0.27876754433483703</v>
      </c>
    </row>
    <row r="41" spans="1:7" x14ac:dyDescent="0.25">
      <c r="A41" s="337" t="s">
        <v>31</v>
      </c>
      <c r="B41" s="337" t="s">
        <v>32</v>
      </c>
      <c r="C41" s="337" t="s">
        <v>15</v>
      </c>
      <c r="D41" s="337">
        <v>782.17648399999996</v>
      </c>
      <c r="E41" s="337">
        <v>20.200705299999999</v>
      </c>
      <c r="F41" s="337">
        <v>97.482392873403697</v>
      </c>
      <c r="G41" s="337">
        <v>2.5176071265963098</v>
      </c>
    </row>
    <row r="42" spans="1:7" x14ac:dyDescent="0.25">
      <c r="A42" s="337" t="s">
        <v>31</v>
      </c>
      <c r="B42" s="337" t="s">
        <v>32</v>
      </c>
      <c r="C42" s="337" t="s">
        <v>16</v>
      </c>
      <c r="D42" s="337">
        <v>12396.4447458</v>
      </c>
      <c r="E42" s="337">
        <v>45.256284800000003</v>
      </c>
      <c r="F42" s="337">
        <v>99.636253236686102</v>
      </c>
      <c r="G42" s="337">
        <v>0.36374676331390299</v>
      </c>
    </row>
    <row r="43" spans="1:7" x14ac:dyDescent="0.25">
      <c r="A43" s="337" t="s">
        <v>33</v>
      </c>
      <c r="B43" s="337" t="s">
        <v>34</v>
      </c>
      <c r="C43" s="337" t="s">
        <v>15</v>
      </c>
      <c r="D43" s="337">
        <v>1494.1400143999999</v>
      </c>
      <c r="E43" s="337">
        <v>8.1357952000000004</v>
      </c>
      <c r="F43" s="337">
        <v>99.458435318733805</v>
      </c>
      <c r="G43" s="337">
        <v>0.54156468126623603</v>
      </c>
    </row>
    <row r="44" spans="1:7" x14ac:dyDescent="0.25">
      <c r="A44" s="337" t="s">
        <v>33</v>
      </c>
      <c r="B44" s="337" t="s">
        <v>34</v>
      </c>
      <c r="C44" s="337" t="s">
        <v>16</v>
      </c>
      <c r="D44" s="337">
        <v>49036.544403799999</v>
      </c>
      <c r="E44" s="337">
        <v>60.679512799999998</v>
      </c>
      <c r="F44" s="337">
        <v>99.876409483144997</v>
      </c>
      <c r="G44" s="337">
        <v>0.123590516855035</v>
      </c>
    </row>
    <row r="45" spans="1:7" x14ac:dyDescent="0.25">
      <c r="A45" s="337" t="s">
        <v>35</v>
      </c>
      <c r="B45" s="337" t="s">
        <v>36</v>
      </c>
      <c r="C45" s="337" t="s">
        <v>15</v>
      </c>
      <c r="D45" s="337">
        <v>16361.470986599999</v>
      </c>
      <c r="E45" s="337">
        <v>1544.279182</v>
      </c>
      <c r="F45" s="337">
        <v>91.375512517157304</v>
      </c>
      <c r="G45" s="337">
        <v>8.6244874828427402</v>
      </c>
    </row>
    <row r="46" spans="1:7" x14ac:dyDescent="0.25">
      <c r="A46" s="337" t="s">
        <v>35</v>
      </c>
      <c r="B46" s="337" t="s">
        <v>36</v>
      </c>
      <c r="C46" s="337" t="s">
        <v>16</v>
      </c>
      <c r="D46" s="337">
        <v>232466.55689380001</v>
      </c>
      <c r="E46" s="337">
        <v>8580.8692740000006</v>
      </c>
      <c r="F46" s="337">
        <v>96.440173865193401</v>
      </c>
      <c r="G46" s="337">
        <v>3.55982613480661</v>
      </c>
    </row>
    <row r="47" spans="1:7" x14ac:dyDescent="0.25">
      <c r="A47" s="337" t="s">
        <v>37</v>
      </c>
      <c r="B47" s="337" t="s">
        <v>38</v>
      </c>
      <c r="C47" s="337" t="s">
        <v>15</v>
      </c>
      <c r="D47" s="337">
        <v>242.77881310000001</v>
      </c>
      <c r="E47" s="337">
        <v>0</v>
      </c>
      <c r="F47" s="337">
        <v>100</v>
      </c>
      <c r="G47" s="337">
        <v>0</v>
      </c>
    </row>
    <row r="48" spans="1:7" x14ac:dyDescent="0.25">
      <c r="A48" s="337" t="s">
        <v>37</v>
      </c>
      <c r="B48" s="337" t="s">
        <v>38</v>
      </c>
      <c r="C48" s="337" t="s">
        <v>16</v>
      </c>
      <c r="D48" s="337">
        <v>9458.0651529000006</v>
      </c>
      <c r="E48" s="337">
        <v>63.324632299999998</v>
      </c>
      <c r="F48" s="337">
        <v>99.334922382881203</v>
      </c>
      <c r="G48" s="337">
        <v>0.66507761711878999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773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660</v>
      </c>
      <c r="F58" s="5" t="s">
        <v>431</v>
      </c>
      <c r="G58" s="5" t="s">
        <v>661</v>
      </c>
    </row>
    <row r="59" spans="1:7" x14ac:dyDescent="0.25">
      <c r="A59" s="338" t="s">
        <v>13</v>
      </c>
      <c r="B59" s="338" t="s">
        <v>14</v>
      </c>
      <c r="C59" s="338" t="s">
        <v>15</v>
      </c>
      <c r="D59" s="338">
        <v>109115.39998430001</v>
      </c>
      <c r="E59" s="338">
        <v>4168.5437676000001</v>
      </c>
      <c r="F59" s="338">
        <v>96.320269554942897</v>
      </c>
      <c r="G59" s="338">
        <v>3.6797304450570798</v>
      </c>
    </row>
    <row r="60" spans="1:7" x14ac:dyDescent="0.25">
      <c r="A60" s="338" t="s">
        <v>13</v>
      </c>
      <c r="B60" s="338" t="s">
        <v>14</v>
      </c>
      <c r="C60" s="338" t="s">
        <v>16</v>
      </c>
      <c r="D60" s="338">
        <v>2677714.6644127001</v>
      </c>
      <c r="E60" s="338">
        <v>10126.0902353</v>
      </c>
      <c r="F60" s="338">
        <v>99.623263014455404</v>
      </c>
      <c r="G60" s="338">
        <v>0.376736985544596</v>
      </c>
    </row>
    <row r="61" spans="1:7" x14ac:dyDescent="0.25">
      <c r="A61" s="338" t="s">
        <v>40</v>
      </c>
      <c r="B61" s="338" t="s">
        <v>41</v>
      </c>
      <c r="C61" s="338" t="s">
        <v>15</v>
      </c>
      <c r="D61" s="338">
        <v>213.77801769999999</v>
      </c>
      <c r="E61" s="338">
        <v>5.6129104999999999</v>
      </c>
      <c r="F61" s="338">
        <v>97.441594077726293</v>
      </c>
      <c r="G61" s="338">
        <v>2.5584059222736801</v>
      </c>
    </row>
    <row r="62" spans="1:7" x14ac:dyDescent="0.25">
      <c r="A62" s="338" t="s">
        <v>40</v>
      </c>
      <c r="B62" s="338" t="s">
        <v>41</v>
      </c>
      <c r="C62" s="338" t="s">
        <v>16</v>
      </c>
      <c r="D62" s="338">
        <v>3371.9884605000002</v>
      </c>
      <c r="E62" s="338">
        <v>24.024916600000001</v>
      </c>
      <c r="F62" s="338">
        <v>99.292555301401194</v>
      </c>
      <c r="G62" s="338">
        <v>0.70744469859879899</v>
      </c>
    </row>
    <row r="63" spans="1:7" x14ac:dyDescent="0.25">
      <c r="A63" s="338" t="s">
        <v>42</v>
      </c>
      <c r="B63" s="338" t="s">
        <v>43</v>
      </c>
      <c r="C63" s="338" t="s">
        <v>15</v>
      </c>
      <c r="D63" s="338">
        <v>949.42286469999999</v>
      </c>
      <c r="E63" s="338">
        <v>0</v>
      </c>
      <c r="F63" s="338">
        <v>100</v>
      </c>
      <c r="G63" s="338">
        <v>0</v>
      </c>
    </row>
    <row r="64" spans="1:7" x14ac:dyDescent="0.25">
      <c r="A64" s="338" t="s">
        <v>42</v>
      </c>
      <c r="B64" s="338" t="s">
        <v>43</v>
      </c>
      <c r="C64" s="338" t="s">
        <v>16</v>
      </c>
      <c r="D64" s="338">
        <v>22860.3172118</v>
      </c>
      <c r="E64" s="338">
        <v>36.087432800000002</v>
      </c>
      <c r="F64" s="338">
        <v>99.842388211773198</v>
      </c>
      <c r="G64" s="338">
        <v>0.15761178822680799</v>
      </c>
    </row>
    <row r="65" spans="1:7" x14ac:dyDescent="0.25">
      <c r="A65" s="338" t="s">
        <v>25</v>
      </c>
      <c r="B65" s="338" t="s">
        <v>26</v>
      </c>
      <c r="C65" s="338" t="s">
        <v>15</v>
      </c>
      <c r="D65" s="338">
        <v>1246.2018009000001</v>
      </c>
      <c r="E65" s="338">
        <v>0</v>
      </c>
      <c r="F65" s="338">
        <v>100</v>
      </c>
      <c r="G65" s="338">
        <v>0</v>
      </c>
    </row>
    <row r="66" spans="1:7" x14ac:dyDescent="0.25">
      <c r="A66" s="338" t="s">
        <v>25</v>
      </c>
      <c r="B66" s="338" t="s">
        <v>26</v>
      </c>
      <c r="C66" s="338" t="s">
        <v>16</v>
      </c>
      <c r="D66" s="338">
        <v>42813.3357043</v>
      </c>
      <c r="E66" s="338">
        <v>1055.9325650000001</v>
      </c>
      <c r="F66" s="338">
        <v>97.5930016463508</v>
      </c>
      <c r="G66" s="338">
        <v>2.4069983536491999</v>
      </c>
    </row>
    <row r="67" spans="1:7" x14ac:dyDescent="0.25">
      <c r="A67" s="338" t="s">
        <v>27</v>
      </c>
      <c r="B67" s="338" t="s">
        <v>28</v>
      </c>
      <c r="C67" s="338" t="s">
        <v>15</v>
      </c>
      <c r="D67" s="338">
        <v>172.7232865</v>
      </c>
      <c r="E67" s="338">
        <v>36.812287099999999</v>
      </c>
      <c r="F67" s="338">
        <v>82.431485753214403</v>
      </c>
      <c r="G67" s="338">
        <v>17.5685142467856</v>
      </c>
    </row>
    <row r="68" spans="1:7" x14ac:dyDescent="0.25">
      <c r="A68" s="338" t="s">
        <v>27</v>
      </c>
      <c r="B68" s="338" t="s">
        <v>28</v>
      </c>
      <c r="C68" s="338" t="s">
        <v>16</v>
      </c>
      <c r="D68" s="338">
        <v>7649.2677649999996</v>
      </c>
      <c r="E68" s="338">
        <v>439.7781415</v>
      </c>
      <c r="F68" s="338">
        <v>94.563287851455797</v>
      </c>
      <c r="G68" s="338">
        <v>5.4367121485441698</v>
      </c>
    </row>
    <row r="69" spans="1:7" x14ac:dyDescent="0.25">
      <c r="A69" s="338" t="s">
        <v>44</v>
      </c>
      <c r="B69" s="338" t="s">
        <v>45</v>
      </c>
      <c r="C69" s="338" t="s">
        <v>15</v>
      </c>
      <c r="D69" s="338">
        <v>724.96321999999998</v>
      </c>
      <c r="E69" s="338">
        <v>0</v>
      </c>
      <c r="F69" s="338">
        <v>100</v>
      </c>
      <c r="G69" s="338">
        <v>0</v>
      </c>
    </row>
    <row r="70" spans="1:7" x14ac:dyDescent="0.25">
      <c r="A70" s="338" t="s">
        <v>44</v>
      </c>
      <c r="B70" s="338" t="s">
        <v>45</v>
      </c>
      <c r="C70" s="338" t="s">
        <v>16</v>
      </c>
      <c r="D70" s="338">
        <v>6768.7503961000002</v>
      </c>
      <c r="E70" s="338">
        <v>0</v>
      </c>
      <c r="F70" s="338">
        <v>100</v>
      </c>
      <c r="G70" s="338">
        <v>0</v>
      </c>
    </row>
    <row r="71" spans="1:7" x14ac:dyDescent="0.25">
      <c r="A71" s="338" t="s">
        <v>46</v>
      </c>
      <c r="B71" s="338" t="s">
        <v>47</v>
      </c>
      <c r="C71" s="338" t="s">
        <v>15</v>
      </c>
      <c r="D71" s="338">
        <v>1826.8696545</v>
      </c>
      <c r="E71" s="338">
        <v>435.27492339999998</v>
      </c>
      <c r="F71" s="338">
        <v>80.758306624058704</v>
      </c>
      <c r="G71" s="338">
        <v>19.241693375941299</v>
      </c>
    </row>
    <row r="72" spans="1:7" x14ac:dyDescent="0.25">
      <c r="A72" s="338" t="s">
        <v>46</v>
      </c>
      <c r="B72" s="338" t="s">
        <v>47</v>
      </c>
      <c r="C72" s="338" t="s">
        <v>16</v>
      </c>
      <c r="D72" s="338">
        <v>46689.753471199998</v>
      </c>
      <c r="E72" s="338">
        <v>156.8609166</v>
      </c>
      <c r="F72" s="338">
        <v>99.665160612671997</v>
      </c>
      <c r="G72" s="338">
        <v>0.33483938732795698</v>
      </c>
    </row>
    <row r="73" spans="1:7" x14ac:dyDescent="0.25">
      <c r="A73" s="338" t="s">
        <v>29</v>
      </c>
      <c r="B73" s="338" t="s">
        <v>30</v>
      </c>
      <c r="C73" s="338" t="s">
        <v>15</v>
      </c>
      <c r="D73" s="338">
        <v>783.36849329999995</v>
      </c>
      <c r="E73" s="338">
        <v>45.3143466</v>
      </c>
      <c r="F73" s="338">
        <v>94.531762404363505</v>
      </c>
      <c r="G73" s="338">
        <v>5.4682375956365004</v>
      </c>
    </row>
    <row r="74" spans="1:7" x14ac:dyDescent="0.25">
      <c r="A74" s="338" t="s">
        <v>29</v>
      </c>
      <c r="B74" s="338" t="s">
        <v>30</v>
      </c>
      <c r="C74" s="338" t="s">
        <v>16</v>
      </c>
      <c r="D74" s="338">
        <v>38784.995385499999</v>
      </c>
      <c r="E74" s="338">
        <v>94.128895099999994</v>
      </c>
      <c r="F74" s="338">
        <v>99.757893479234099</v>
      </c>
      <c r="G74" s="338">
        <v>0.242106520765872</v>
      </c>
    </row>
    <row r="75" spans="1:7" x14ac:dyDescent="0.25">
      <c r="A75" s="338" t="s">
        <v>48</v>
      </c>
      <c r="B75" s="338" t="s">
        <v>49</v>
      </c>
      <c r="C75" s="338" t="s">
        <v>15</v>
      </c>
      <c r="D75" s="338">
        <v>3825.1538523999998</v>
      </c>
      <c r="E75" s="338">
        <v>408.89838129999998</v>
      </c>
      <c r="F75" s="338">
        <v>90.342623124829103</v>
      </c>
      <c r="G75" s="338">
        <v>9.6573768751708808</v>
      </c>
    </row>
    <row r="76" spans="1:7" x14ac:dyDescent="0.25">
      <c r="A76" s="338" t="s">
        <v>48</v>
      </c>
      <c r="B76" s="338" t="s">
        <v>49</v>
      </c>
      <c r="C76" s="338" t="s">
        <v>16</v>
      </c>
      <c r="D76" s="338">
        <v>50884.328497399998</v>
      </c>
      <c r="E76" s="338">
        <v>1301.3715812999999</v>
      </c>
      <c r="F76" s="338">
        <v>97.506267848591804</v>
      </c>
      <c r="G76" s="338">
        <v>2.49373215140821</v>
      </c>
    </row>
    <row r="77" spans="1:7" x14ac:dyDescent="0.25">
      <c r="A77" s="338" t="s">
        <v>50</v>
      </c>
      <c r="B77" s="338" t="s">
        <v>51</v>
      </c>
      <c r="C77" s="338" t="s">
        <v>15</v>
      </c>
      <c r="D77" s="338">
        <v>185.47834040000001</v>
      </c>
      <c r="E77" s="338">
        <v>15.1470184</v>
      </c>
      <c r="F77" s="338">
        <v>92.450097788934102</v>
      </c>
      <c r="G77" s="338">
        <v>7.5499022110658496</v>
      </c>
    </row>
    <row r="78" spans="1:7" x14ac:dyDescent="0.25">
      <c r="A78" s="338" t="s">
        <v>50</v>
      </c>
      <c r="B78" s="338" t="s">
        <v>51</v>
      </c>
      <c r="C78" s="338" t="s">
        <v>16</v>
      </c>
      <c r="D78" s="338">
        <v>4446.1330729000001</v>
      </c>
      <c r="E78" s="338">
        <v>102.1838111</v>
      </c>
      <c r="F78" s="338">
        <v>97.753370890681296</v>
      </c>
      <c r="G78" s="338">
        <v>2.2466291093186701</v>
      </c>
    </row>
    <row r="79" spans="1:7" x14ac:dyDescent="0.25">
      <c r="A79" s="338" t="s">
        <v>31</v>
      </c>
      <c r="B79" s="338" t="s">
        <v>32</v>
      </c>
      <c r="C79" s="338" t="s">
        <v>15</v>
      </c>
      <c r="D79" s="338">
        <v>314.4473031</v>
      </c>
      <c r="E79" s="338">
        <v>14.7385</v>
      </c>
      <c r="F79" s="338">
        <v>95.522741302569898</v>
      </c>
      <c r="G79" s="338">
        <v>4.4772586974301403</v>
      </c>
    </row>
    <row r="80" spans="1:7" x14ac:dyDescent="0.25">
      <c r="A80" s="338" t="s">
        <v>31</v>
      </c>
      <c r="B80" s="338" t="s">
        <v>32</v>
      </c>
      <c r="C80" s="338" t="s">
        <v>16</v>
      </c>
      <c r="D80" s="338">
        <v>5998.6810716</v>
      </c>
      <c r="E80" s="338">
        <v>6.6784578000000003</v>
      </c>
      <c r="F80" s="338">
        <v>99.888791707352297</v>
      </c>
      <c r="G80" s="338">
        <v>0.111208292647672</v>
      </c>
    </row>
    <row r="81" spans="1:7" x14ac:dyDescent="0.25">
      <c r="A81" s="338" t="s">
        <v>52</v>
      </c>
      <c r="B81" s="338" t="s">
        <v>53</v>
      </c>
      <c r="C81" s="338" t="s">
        <v>15</v>
      </c>
      <c r="D81" s="338">
        <v>2377.190353</v>
      </c>
      <c r="E81" s="338">
        <v>0</v>
      </c>
      <c r="F81" s="338">
        <v>100</v>
      </c>
      <c r="G81" s="338">
        <v>0</v>
      </c>
    </row>
    <row r="82" spans="1:7" x14ac:dyDescent="0.25">
      <c r="A82" s="338" t="s">
        <v>52</v>
      </c>
      <c r="B82" s="338" t="s">
        <v>53</v>
      </c>
      <c r="C82" s="338" t="s">
        <v>16</v>
      </c>
      <c r="D82" s="338">
        <v>41639.179878800001</v>
      </c>
      <c r="E82" s="338">
        <v>0</v>
      </c>
      <c r="F82" s="338">
        <v>100</v>
      </c>
      <c r="G82" s="338">
        <v>0</v>
      </c>
    </row>
    <row r="83" spans="1:7" x14ac:dyDescent="0.25">
      <c r="A83" s="338" t="s">
        <v>33</v>
      </c>
      <c r="B83" s="338" t="s">
        <v>34</v>
      </c>
      <c r="C83" s="338" t="s">
        <v>15</v>
      </c>
      <c r="D83" s="338">
        <v>1388.5600767000001</v>
      </c>
      <c r="E83" s="338">
        <v>0</v>
      </c>
      <c r="F83" s="338">
        <v>100</v>
      </c>
      <c r="G83" s="338">
        <v>0</v>
      </c>
    </row>
    <row r="84" spans="1:7" x14ac:dyDescent="0.25">
      <c r="A84" s="338" t="s">
        <v>33</v>
      </c>
      <c r="B84" s="338" t="s">
        <v>34</v>
      </c>
      <c r="C84" s="338" t="s">
        <v>16</v>
      </c>
      <c r="D84" s="338">
        <v>48474.945508199999</v>
      </c>
      <c r="E84" s="338">
        <v>38.518740800000003</v>
      </c>
      <c r="F84" s="338">
        <v>99.920601957835203</v>
      </c>
      <c r="G84" s="338">
        <v>7.9398042164745997E-2</v>
      </c>
    </row>
    <row r="85" spans="1:7" x14ac:dyDescent="0.25">
      <c r="A85" s="338" t="s">
        <v>54</v>
      </c>
      <c r="B85" s="338" t="s">
        <v>55</v>
      </c>
      <c r="C85" s="338" t="s">
        <v>15</v>
      </c>
      <c r="D85" s="338">
        <v>428.83084939999998</v>
      </c>
      <c r="E85" s="338">
        <v>0</v>
      </c>
      <c r="F85" s="338">
        <v>100</v>
      </c>
      <c r="G85" s="338">
        <v>0</v>
      </c>
    </row>
    <row r="86" spans="1:7" x14ac:dyDescent="0.25">
      <c r="A86" s="338" t="s">
        <v>54</v>
      </c>
      <c r="B86" s="338" t="s">
        <v>55</v>
      </c>
      <c r="C86" s="338" t="s">
        <v>16</v>
      </c>
      <c r="D86" s="338">
        <v>8898.0185920999993</v>
      </c>
      <c r="E86" s="338">
        <v>0</v>
      </c>
      <c r="F86" s="338">
        <v>100</v>
      </c>
      <c r="G86" s="338">
        <v>0</v>
      </c>
    </row>
    <row r="87" spans="1:7" x14ac:dyDescent="0.25">
      <c r="A87" s="338" t="s">
        <v>35</v>
      </c>
      <c r="B87" s="338" t="s">
        <v>36</v>
      </c>
      <c r="C87" s="338" t="s">
        <v>15</v>
      </c>
      <c r="D87" s="338">
        <v>16130.350175400001</v>
      </c>
      <c r="E87" s="338">
        <v>1504.8307582</v>
      </c>
      <c r="F87" s="338">
        <v>91.4668822289605</v>
      </c>
      <c r="G87" s="338">
        <v>8.5331177710395494</v>
      </c>
    </row>
    <row r="88" spans="1:7" x14ac:dyDescent="0.25">
      <c r="A88" s="338" t="s">
        <v>35</v>
      </c>
      <c r="B88" s="338" t="s">
        <v>36</v>
      </c>
      <c r="C88" s="338" t="s">
        <v>16</v>
      </c>
      <c r="D88" s="338">
        <v>231115.26682449999</v>
      </c>
      <c r="E88" s="338">
        <v>8531.6080894000006</v>
      </c>
      <c r="F88" s="338">
        <v>96.439925163862398</v>
      </c>
      <c r="G88" s="338">
        <v>3.5600748361376402</v>
      </c>
    </row>
    <row r="89" spans="1:7" x14ac:dyDescent="0.25">
      <c r="A89" s="338" t="s">
        <v>37</v>
      </c>
      <c r="B89" s="338" t="s">
        <v>38</v>
      </c>
      <c r="C89" s="338" t="s">
        <v>15</v>
      </c>
      <c r="D89" s="338">
        <v>129.86046809999999</v>
      </c>
      <c r="E89" s="338">
        <v>0</v>
      </c>
      <c r="F89" s="338">
        <v>100</v>
      </c>
      <c r="G89" s="338">
        <v>0</v>
      </c>
    </row>
    <row r="90" spans="1:7" x14ac:dyDescent="0.25">
      <c r="A90" s="338" t="s">
        <v>37</v>
      </c>
      <c r="B90" s="338" t="s">
        <v>38</v>
      </c>
      <c r="C90" s="338" t="s">
        <v>16</v>
      </c>
      <c r="D90" s="338">
        <v>6624.6766226</v>
      </c>
      <c r="E90" s="338">
        <v>35.439732300000003</v>
      </c>
      <c r="F90" s="338">
        <v>99.467881183878603</v>
      </c>
      <c r="G90" s="338">
        <v>0.53211881612137601</v>
      </c>
    </row>
    <row r="91" spans="1:7" x14ac:dyDescent="0.25">
      <c r="A91" s="338" t="s">
        <v>56</v>
      </c>
      <c r="B91" s="338" t="s">
        <v>57</v>
      </c>
      <c r="C91" s="338" t="s">
        <v>15</v>
      </c>
      <c r="D91" s="338">
        <v>158.1578964</v>
      </c>
      <c r="E91" s="338">
        <v>0</v>
      </c>
      <c r="F91" s="338">
        <v>100</v>
      </c>
      <c r="G91" s="338">
        <v>0</v>
      </c>
    </row>
    <row r="92" spans="1:7" x14ac:dyDescent="0.25">
      <c r="A92" s="338" t="s">
        <v>56</v>
      </c>
      <c r="B92" s="338" t="s">
        <v>57</v>
      </c>
      <c r="C92" s="338" t="s">
        <v>16</v>
      </c>
      <c r="D92" s="338">
        <v>2949.2928710000001</v>
      </c>
      <c r="E92" s="338">
        <v>0</v>
      </c>
      <c r="F92" s="338">
        <v>100</v>
      </c>
      <c r="G92" s="338">
        <v>0</v>
      </c>
    </row>
    <row r="93" spans="1:7" x14ac:dyDescent="0.25">
      <c r="A93" s="338" t="s">
        <v>58</v>
      </c>
      <c r="B93" s="338" t="s">
        <v>59</v>
      </c>
      <c r="C93" s="338" t="s">
        <v>15</v>
      </c>
      <c r="D93" s="338">
        <v>109.1029434</v>
      </c>
      <c r="E93" s="338">
        <v>0</v>
      </c>
      <c r="F93" s="338">
        <v>100</v>
      </c>
      <c r="G93" s="338">
        <v>0</v>
      </c>
    </row>
    <row r="94" spans="1:7" x14ac:dyDescent="0.25">
      <c r="A94" s="338" t="s">
        <v>58</v>
      </c>
      <c r="B94" s="338" t="s">
        <v>59</v>
      </c>
      <c r="C94" s="338" t="s">
        <v>16</v>
      </c>
      <c r="D94" s="338">
        <v>2757.6536313000001</v>
      </c>
      <c r="E94" s="338">
        <v>16.012150999999999</v>
      </c>
      <c r="F94" s="338">
        <v>99.422707988028705</v>
      </c>
      <c r="G94" s="338">
        <v>0.57729201197132995</v>
      </c>
    </row>
    <row r="95" spans="1:7" x14ac:dyDescent="0.25">
      <c r="A95" s="338" t="s">
        <v>60</v>
      </c>
      <c r="B95" s="338" t="s">
        <v>61</v>
      </c>
      <c r="C95" s="338" t="s">
        <v>15</v>
      </c>
      <c r="D95" s="338">
        <v>181.53382110000001</v>
      </c>
      <c r="E95" s="338">
        <v>5.8156499999999998</v>
      </c>
      <c r="F95" s="338">
        <v>96.895827906076207</v>
      </c>
      <c r="G95" s="338">
        <v>3.10417209392378</v>
      </c>
    </row>
    <row r="96" spans="1:7" x14ac:dyDescent="0.25">
      <c r="A96" s="338" t="s">
        <v>60</v>
      </c>
      <c r="B96" s="338" t="s">
        <v>61</v>
      </c>
      <c r="C96" s="338" t="s">
        <v>16</v>
      </c>
      <c r="D96" s="338">
        <v>3633.1713583999999</v>
      </c>
      <c r="E96" s="338">
        <v>17.458578500000002</v>
      </c>
      <c r="F96" s="338">
        <v>99.521765317170804</v>
      </c>
      <c r="G96" s="338">
        <v>0.47823468282915799</v>
      </c>
    </row>
    <row r="97" spans="1:7" x14ac:dyDescent="0.25">
      <c r="A97" s="338" t="s">
        <v>62</v>
      </c>
      <c r="B97" s="338" t="s">
        <v>63</v>
      </c>
      <c r="C97" s="338" t="s">
        <v>15</v>
      </c>
      <c r="D97" s="338">
        <v>376.37813740000001</v>
      </c>
      <c r="E97" s="338">
        <v>0</v>
      </c>
      <c r="F97" s="338">
        <v>100</v>
      </c>
      <c r="G97" s="338">
        <v>0</v>
      </c>
    </row>
    <row r="98" spans="1:7" x14ac:dyDescent="0.25">
      <c r="A98" s="338" t="s">
        <v>62</v>
      </c>
      <c r="B98" s="338" t="s">
        <v>63</v>
      </c>
      <c r="C98" s="338" t="s">
        <v>16</v>
      </c>
      <c r="D98" s="338">
        <v>6613.6890099000002</v>
      </c>
      <c r="E98" s="338">
        <v>4.0959956000000002</v>
      </c>
      <c r="F98" s="338">
        <v>99.938106245570097</v>
      </c>
      <c r="G98" s="338">
        <v>6.1893754429856E-2</v>
      </c>
    </row>
    <row r="99" spans="1:7" x14ac:dyDescent="0.25">
      <c r="A99" s="338" t="s">
        <v>64</v>
      </c>
      <c r="B99" s="338" t="s">
        <v>65</v>
      </c>
      <c r="C99" s="338" t="s">
        <v>15</v>
      </c>
      <c r="D99" s="338">
        <v>34.470725899999998</v>
      </c>
      <c r="E99" s="338">
        <v>0</v>
      </c>
      <c r="F99" s="338">
        <v>100</v>
      </c>
      <c r="G99" s="338">
        <v>0</v>
      </c>
    </row>
    <row r="100" spans="1:7" x14ac:dyDescent="0.25">
      <c r="A100" s="338" t="s">
        <v>64</v>
      </c>
      <c r="B100" s="338" t="s">
        <v>65</v>
      </c>
      <c r="C100" s="338" t="s">
        <v>16</v>
      </c>
      <c r="D100" s="338">
        <v>535.95462139999995</v>
      </c>
      <c r="E100" s="338">
        <v>4.4391182999999996</v>
      </c>
      <c r="F100" s="338">
        <v>99.178540021121606</v>
      </c>
      <c r="G100" s="338">
        <v>0.82145997887843403</v>
      </c>
    </row>
    <row r="101" spans="1:7" x14ac:dyDescent="0.25">
      <c r="A101" s="338" t="s">
        <v>66</v>
      </c>
      <c r="B101" s="338" t="s">
        <v>67</v>
      </c>
      <c r="C101" s="338" t="s">
        <v>15</v>
      </c>
      <c r="D101" s="338">
        <v>1012.1723141</v>
      </c>
      <c r="E101" s="338">
        <v>83.293392100000005</v>
      </c>
      <c r="F101" s="338">
        <v>92.3965312991009</v>
      </c>
      <c r="G101" s="338">
        <v>7.6034687008990698</v>
      </c>
    </row>
    <row r="102" spans="1:7" x14ac:dyDescent="0.25">
      <c r="A102" s="338" t="s">
        <v>66</v>
      </c>
      <c r="B102" s="338" t="s">
        <v>67</v>
      </c>
      <c r="C102" s="338" t="s">
        <v>16</v>
      </c>
      <c r="D102" s="338">
        <v>41548.361107500001</v>
      </c>
      <c r="E102" s="338">
        <v>37.716580299999997</v>
      </c>
      <c r="F102" s="338">
        <v>99.909304790456204</v>
      </c>
      <c r="G102" s="338">
        <v>9.0695209543805597E-2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774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660</v>
      </c>
      <c r="F112" s="5" t="s">
        <v>431</v>
      </c>
      <c r="G112" s="5" t="s">
        <v>661</v>
      </c>
    </row>
    <row r="113" spans="1:7" x14ac:dyDescent="0.25">
      <c r="A113" s="339" t="s">
        <v>70</v>
      </c>
      <c r="B113" s="339" t="s">
        <v>71</v>
      </c>
      <c r="C113" s="339" t="s">
        <v>15</v>
      </c>
      <c r="D113" s="339">
        <v>3467.0948030999998</v>
      </c>
      <c r="E113" s="339">
        <v>25.943918400000001</v>
      </c>
      <c r="F113" s="339">
        <v>99.257267941511401</v>
      </c>
      <c r="G113" s="339">
        <v>0.74273205848857604</v>
      </c>
    </row>
    <row r="114" spans="1:7" x14ac:dyDescent="0.25">
      <c r="A114" s="339" t="s">
        <v>70</v>
      </c>
      <c r="B114" s="339" t="s">
        <v>71</v>
      </c>
      <c r="C114" s="339" t="s">
        <v>16</v>
      </c>
      <c r="D114" s="339">
        <v>226177.9397392</v>
      </c>
      <c r="E114" s="339">
        <v>417.81337980000001</v>
      </c>
      <c r="F114" s="339">
        <v>99.815612881508599</v>
      </c>
      <c r="G114" s="339">
        <v>0.184387118491395</v>
      </c>
    </row>
    <row r="115" spans="1:7" x14ac:dyDescent="0.25">
      <c r="A115" s="339" t="s">
        <v>72</v>
      </c>
      <c r="B115" s="339" t="s">
        <v>73</v>
      </c>
      <c r="C115" s="339" t="s">
        <v>15</v>
      </c>
      <c r="D115" s="339">
        <v>861.49374939999996</v>
      </c>
      <c r="E115" s="339">
        <v>125.9437126</v>
      </c>
      <c r="F115" s="339">
        <v>87.245398574922604</v>
      </c>
      <c r="G115" s="339">
        <v>12.7546014250774</v>
      </c>
    </row>
    <row r="116" spans="1:7" x14ac:dyDescent="0.25">
      <c r="A116" s="339" t="s">
        <v>72</v>
      </c>
      <c r="B116" s="339" t="s">
        <v>73</v>
      </c>
      <c r="C116" s="339" t="s">
        <v>16</v>
      </c>
      <c r="D116" s="339">
        <v>76564.9142632</v>
      </c>
      <c r="E116" s="339">
        <v>469.80360899999999</v>
      </c>
      <c r="F116" s="339">
        <v>99.390140417234505</v>
      </c>
      <c r="G116" s="339">
        <v>0.60985958276552699</v>
      </c>
    </row>
    <row r="117" spans="1:7" x14ac:dyDescent="0.25">
      <c r="A117" s="339" t="s">
        <v>74</v>
      </c>
      <c r="B117" s="339" t="s">
        <v>75</v>
      </c>
      <c r="C117" s="339" t="s">
        <v>15</v>
      </c>
      <c r="D117" s="339">
        <v>2767.4710312000002</v>
      </c>
      <c r="E117" s="339">
        <v>354.41456849999997</v>
      </c>
      <c r="F117" s="339">
        <v>88.647419734596994</v>
      </c>
      <c r="G117" s="339">
        <v>11.352580265403001</v>
      </c>
    </row>
    <row r="118" spans="1:7" x14ac:dyDescent="0.25">
      <c r="A118" s="339" t="s">
        <v>74</v>
      </c>
      <c r="B118" s="339" t="s">
        <v>75</v>
      </c>
      <c r="C118" s="339" t="s">
        <v>16</v>
      </c>
      <c r="D118" s="339">
        <v>35682.213516000003</v>
      </c>
      <c r="E118" s="339">
        <v>260.25520319999998</v>
      </c>
      <c r="F118" s="339">
        <v>99.275911720941494</v>
      </c>
      <c r="G118" s="339">
        <v>0.72408827905851403</v>
      </c>
    </row>
    <row r="119" spans="1:7" x14ac:dyDescent="0.25">
      <c r="A119" s="339" t="s">
        <v>76</v>
      </c>
      <c r="B119" s="339" t="s">
        <v>77</v>
      </c>
      <c r="C119" s="339" t="s">
        <v>15</v>
      </c>
      <c r="D119" s="339">
        <v>6602.1396015</v>
      </c>
      <c r="E119" s="339">
        <v>231.3132444</v>
      </c>
      <c r="F119" s="339">
        <v>96.614987333397806</v>
      </c>
      <c r="G119" s="339">
        <v>3.3850126666021501</v>
      </c>
    </row>
    <row r="120" spans="1:7" x14ac:dyDescent="0.25">
      <c r="A120" s="339" t="s">
        <v>76</v>
      </c>
      <c r="B120" s="339" t="s">
        <v>77</v>
      </c>
      <c r="C120" s="339" t="s">
        <v>16</v>
      </c>
      <c r="D120" s="339">
        <v>128422.38385470001</v>
      </c>
      <c r="E120" s="339">
        <v>415.2582592</v>
      </c>
      <c r="F120" s="339">
        <v>99.677688715513099</v>
      </c>
      <c r="G120" s="339">
        <v>0.32231128448694202</v>
      </c>
    </row>
    <row r="121" spans="1:7" x14ac:dyDescent="0.25">
      <c r="A121" s="339" t="s">
        <v>78</v>
      </c>
      <c r="B121" s="339" t="s">
        <v>79</v>
      </c>
      <c r="C121" s="339" t="s">
        <v>15</v>
      </c>
      <c r="D121" s="339">
        <v>12686.229104800001</v>
      </c>
      <c r="E121" s="339">
        <v>474.40863719999999</v>
      </c>
      <c r="F121" s="339">
        <v>96.395245834584401</v>
      </c>
      <c r="G121" s="339">
        <v>3.6047541654155801</v>
      </c>
    </row>
    <row r="122" spans="1:7" x14ac:dyDescent="0.25">
      <c r="A122" s="339" t="s">
        <v>78</v>
      </c>
      <c r="B122" s="339" t="s">
        <v>79</v>
      </c>
      <c r="C122" s="339" t="s">
        <v>16</v>
      </c>
      <c r="D122" s="339">
        <v>114709.83867500001</v>
      </c>
      <c r="E122" s="339">
        <v>818.44472840000003</v>
      </c>
      <c r="F122" s="339">
        <v>99.291563326062601</v>
      </c>
      <c r="G122" s="339">
        <v>0.70843667393738197</v>
      </c>
    </row>
    <row r="123" spans="1:7" x14ac:dyDescent="0.25">
      <c r="A123" s="339" t="s">
        <v>80</v>
      </c>
      <c r="B123" s="339" t="s">
        <v>81</v>
      </c>
      <c r="C123" s="339" t="s">
        <v>15</v>
      </c>
      <c r="D123" s="339">
        <v>2708.4007483999999</v>
      </c>
      <c r="E123" s="339">
        <v>0</v>
      </c>
      <c r="F123" s="339">
        <v>100</v>
      </c>
      <c r="G123" s="339">
        <v>0</v>
      </c>
    </row>
    <row r="124" spans="1:7" x14ac:dyDescent="0.25">
      <c r="A124" s="339" t="s">
        <v>80</v>
      </c>
      <c r="B124" s="339" t="s">
        <v>81</v>
      </c>
      <c r="C124" s="339" t="s">
        <v>16</v>
      </c>
      <c r="D124" s="339">
        <v>67723.455551399995</v>
      </c>
      <c r="E124" s="339">
        <v>0</v>
      </c>
      <c r="F124" s="339">
        <v>100</v>
      </c>
      <c r="G124" s="339">
        <v>0</v>
      </c>
    </row>
    <row r="125" spans="1:7" x14ac:dyDescent="0.25">
      <c r="A125" s="339" t="s">
        <v>82</v>
      </c>
      <c r="B125" s="339" t="s">
        <v>83</v>
      </c>
      <c r="C125" s="339" t="s">
        <v>15</v>
      </c>
      <c r="D125" s="339">
        <v>14578.3617925</v>
      </c>
      <c r="E125" s="339">
        <v>586.19850670000005</v>
      </c>
      <c r="F125" s="339">
        <v>96.134418043555598</v>
      </c>
      <c r="G125" s="339">
        <v>3.8655819564443599</v>
      </c>
    </row>
    <row r="126" spans="1:7" x14ac:dyDescent="0.25">
      <c r="A126" s="339" t="s">
        <v>82</v>
      </c>
      <c r="B126" s="339" t="s">
        <v>83</v>
      </c>
      <c r="C126" s="339" t="s">
        <v>16</v>
      </c>
      <c r="D126" s="339">
        <v>217191.95621420001</v>
      </c>
      <c r="E126" s="339">
        <v>1335.9891081000001</v>
      </c>
      <c r="F126" s="339">
        <v>99.388641527686701</v>
      </c>
      <c r="G126" s="339">
        <v>0.611358472313274</v>
      </c>
    </row>
    <row r="127" spans="1:7" x14ac:dyDescent="0.25">
      <c r="A127" s="339" t="s">
        <v>84</v>
      </c>
      <c r="B127" s="339" t="s">
        <v>85</v>
      </c>
      <c r="C127" s="339" t="s">
        <v>15</v>
      </c>
      <c r="D127" s="339">
        <v>13941.7352414</v>
      </c>
      <c r="E127" s="339">
        <v>19.711202</v>
      </c>
      <c r="F127" s="339">
        <v>99.858816906400705</v>
      </c>
      <c r="G127" s="339">
        <v>0.14118309359928899</v>
      </c>
    </row>
    <row r="128" spans="1:7" x14ac:dyDescent="0.25">
      <c r="A128" s="339" t="s">
        <v>84</v>
      </c>
      <c r="B128" s="339" t="s">
        <v>85</v>
      </c>
      <c r="C128" s="339" t="s">
        <v>16</v>
      </c>
      <c r="D128" s="339">
        <v>350892.78041299997</v>
      </c>
      <c r="E128" s="339">
        <v>229.6194697</v>
      </c>
      <c r="F128" s="339">
        <v>99.934604152347802</v>
      </c>
      <c r="G128" s="339">
        <v>6.5395847652188893E-2</v>
      </c>
    </row>
    <row r="129" spans="1:7" x14ac:dyDescent="0.25">
      <c r="A129" s="339" t="s">
        <v>86</v>
      </c>
      <c r="B129" s="339" t="s">
        <v>87</v>
      </c>
      <c r="C129" s="339" t="s">
        <v>15</v>
      </c>
      <c r="D129" s="339">
        <v>2653.7424234</v>
      </c>
      <c r="E129" s="339">
        <v>36.4507829</v>
      </c>
      <c r="F129" s="339">
        <v>98.645049626374899</v>
      </c>
      <c r="G129" s="339">
        <v>1.35495037362514</v>
      </c>
    </row>
    <row r="130" spans="1:7" x14ac:dyDescent="0.25">
      <c r="A130" s="339" t="s">
        <v>86</v>
      </c>
      <c r="B130" s="339" t="s">
        <v>87</v>
      </c>
      <c r="C130" s="339" t="s">
        <v>16</v>
      </c>
      <c r="D130" s="339">
        <v>144070.4522612</v>
      </c>
      <c r="E130" s="339">
        <v>16.255160700000001</v>
      </c>
      <c r="F130" s="339">
        <v>99.988718486950802</v>
      </c>
      <c r="G130" s="339">
        <v>1.12815130492248E-2</v>
      </c>
    </row>
    <row r="131" spans="1:7" x14ac:dyDescent="0.25">
      <c r="A131" s="339" t="s">
        <v>88</v>
      </c>
      <c r="B131" s="339" t="s">
        <v>89</v>
      </c>
      <c r="C131" s="339" t="s">
        <v>15</v>
      </c>
      <c r="D131" s="339">
        <v>7352.1905329000001</v>
      </c>
      <c r="E131" s="339">
        <v>0</v>
      </c>
      <c r="F131" s="339">
        <v>100</v>
      </c>
      <c r="G131" s="339">
        <v>0</v>
      </c>
    </row>
    <row r="132" spans="1:7" x14ac:dyDescent="0.25">
      <c r="A132" s="339" t="s">
        <v>88</v>
      </c>
      <c r="B132" s="339" t="s">
        <v>89</v>
      </c>
      <c r="C132" s="339" t="s">
        <v>16</v>
      </c>
      <c r="D132" s="339">
        <v>289135.79551660002</v>
      </c>
      <c r="E132" s="339">
        <v>785.41658870000003</v>
      </c>
      <c r="F132" s="339">
        <v>99.729093092914198</v>
      </c>
      <c r="G132" s="339">
        <v>0.27090690708575499</v>
      </c>
    </row>
    <row r="133" spans="1:7" x14ac:dyDescent="0.25">
      <c r="A133" s="339" t="s">
        <v>90</v>
      </c>
      <c r="B133" s="339" t="s">
        <v>91</v>
      </c>
      <c r="C133" s="339" t="s">
        <v>15</v>
      </c>
      <c r="D133" s="339">
        <v>11110.765262000001</v>
      </c>
      <c r="E133" s="339">
        <v>477.43942340000001</v>
      </c>
      <c r="F133" s="339">
        <v>95.879953484067101</v>
      </c>
      <c r="G133" s="339">
        <v>4.1200465159329402</v>
      </c>
    </row>
    <row r="134" spans="1:7" x14ac:dyDescent="0.25">
      <c r="A134" s="339" t="s">
        <v>90</v>
      </c>
      <c r="B134" s="339" t="s">
        <v>91</v>
      </c>
      <c r="C134" s="339" t="s">
        <v>16</v>
      </c>
      <c r="D134" s="339">
        <v>431922.65418150002</v>
      </c>
      <c r="E134" s="339">
        <v>2840.9207581999999</v>
      </c>
      <c r="F134" s="339">
        <v>99.346559619537103</v>
      </c>
      <c r="G134" s="339">
        <v>0.653440380462881</v>
      </c>
    </row>
    <row r="135" spans="1:7" x14ac:dyDescent="0.25">
      <c r="A135" s="339" t="s">
        <v>92</v>
      </c>
      <c r="B135" s="339" t="s">
        <v>93</v>
      </c>
      <c r="C135" s="339" t="s">
        <v>15</v>
      </c>
      <c r="D135" s="339">
        <v>674.24531869999998</v>
      </c>
      <c r="E135" s="339">
        <v>0</v>
      </c>
      <c r="F135" s="339">
        <v>100</v>
      </c>
      <c r="G135" s="339">
        <v>0</v>
      </c>
    </row>
    <row r="136" spans="1:7" x14ac:dyDescent="0.25">
      <c r="A136" s="339" t="s">
        <v>92</v>
      </c>
      <c r="B136" s="339" t="s">
        <v>93</v>
      </c>
      <c r="C136" s="339" t="s">
        <v>16</v>
      </c>
      <c r="D136" s="339">
        <v>55763.307439700002</v>
      </c>
      <c r="E136" s="339">
        <v>0</v>
      </c>
      <c r="F136" s="339">
        <v>100</v>
      </c>
      <c r="G136" s="339">
        <v>0</v>
      </c>
    </row>
    <row r="137" spans="1:7" x14ac:dyDescent="0.25">
      <c r="A137" s="339" t="s">
        <v>94</v>
      </c>
      <c r="B137" s="339" t="s">
        <v>95</v>
      </c>
      <c r="C137" s="339" t="s">
        <v>15</v>
      </c>
      <c r="D137" s="339">
        <v>355.20624079999999</v>
      </c>
      <c r="E137" s="339">
        <v>0</v>
      </c>
      <c r="F137" s="339">
        <v>100</v>
      </c>
      <c r="G137" s="339">
        <v>0</v>
      </c>
    </row>
    <row r="138" spans="1:7" x14ac:dyDescent="0.25">
      <c r="A138" s="339" t="s">
        <v>94</v>
      </c>
      <c r="B138" s="339" t="s">
        <v>95</v>
      </c>
      <c r="C138" s="339" t="s">
        <v>16</v>
      </c>
      <c r="D138" s="339">
        <v>76990.913237899993</v>
      </c>
      <c r="E138" s="339">
        <v>0</v>
      </c>
      <c r="F138" s="339">
        <v>100</v>
      </c>
      <c r="G138" s="339">
        <v>0</v>
      </c>
    </row>
    <row r="139" spans="1:7" x14ac:dyDescent="0.25">
      <c r="A139" s="339" t="s">
        <v>96</v>
      </c>
      <c r="B139" s="339" t="s">
        <v>97</v>
      </c>
      <c r="C139" s="339" t="s">
        <v>15</v>
      </c>
      <c r="D139" s="339">
        <v>1657.8224749000001</v>
      </c>
      <c r="E139" s="339">
        <v>0</v>
      </c>
      <c r="F139" s="339">
        <v>100</v>
      </c>
      <c r="G139" s="339">
        <v>0</v>
      </c>
    </row>
    <row r="140" spans="1:7" x14ac:dyDescent="0.25">
      <c r="A140" s="339" t="s">
        <v>96</v>
      </c>
      <c r="B140" s="339" t="s">
        <v>97</v>
      </c>
      <c r="C140" s="339" t="s">
        <v>16</v>
      </c>
      <c r="D140" s="339">
        <v>31468.658305699999</v>
      </c>
      <c r="E140" s="339">
        <v>10.113856699999999</v>
      </c>
      <c r="F140" s="339">
        <v>99.967870866602297</v>
      </c>
      <c r="G140" s="339">
        <v>3.2129133397650597E-2</v>
      </c>
    </row>
    <row r="141" spans="1:7" x14ac:dyDescent="0.25">
      <c r="A141" s="339" t="s">
        <v>98</v>
      </c>
      <c r="B141" s="339" t="s">
        <v>99</v>
      </c>
      <c r="C141" s="339" t="s">
        <v>15</v>
      </c>
      <c r="D141" s="339">
        <v>904.60493289999999</v>
      </c>
      <c r="E141" s="339">
        <v>27.362969199999998</v>
      </c>
      <c r="F141" s="339">
        <v>97.063957981992402</v>
      </c>
      <c r="G141" s="339">
        <v>2.9360420180076101</v>
      </c>
    </row>
    <row r="142" spans="1:7" x14ac:dyDescent="0.25">
      <c r="A142" s="339" t="s">
        <v>98</v>
      </c>
      <c r="B142" s="339" t="s">
        <v>99</v>
      </c>
      <c r="C142" s="339" t="s">
        <v>16</v>
      </c>
      <c r="D142" s="339">
        <v>27285.683101899998</v>
      </c>
      <c r="E142" s="339">
        <v>0</v>
      </c>
      <c r="F142" s="339">
        <v>100</v>
      </c>
      <c r="G142" s="339">
        <v>0</v>
      </c>
    </row>
    <row r="143" spans="1:7" x14ac:dyDescent="0.25">
      <c r="A143" s="339" t="s">
        <v>100</v>
      </c>
      <c r="B143" s="339" t="s">
        <v>101</v>
      </c>
      <c r="C143" s="339" t="s">
        <v>15</v>
      </c>
      <c r="D143" s="339">
        <v>2363.6541533</v>
      </c>
      <c r="E143" s="339">
        <v>0</v>
      </c>
      <c r="F143" s="339">
        <v>100</v>
      </c>
      <c r="G143" s="339">
        <v>0</v>
      </c>
    </row>
    <row r="144" spans="1:7" x14ac:dyDescent="0.25">
      <c r="A144" s="339" t="s">
        <v>100</v>
      </c>
      <c r="B144" s="339" t="s">
        <v>101</v>
      </c>
      <c r="C144" s="339" t="s">
        <v>16</v>
      </c>
      <c r="D144" s="339">
        <v>87574.582780500001</v>
      </c>
      <c r="E144" s="339">
        <v>0</v>
      </c>
      <c r="F144" s="339">
        <v>100</v>
      </c>
      <c r="G144" s="339">
        <v>0</v>
      </c>
    </row>
    <row r="145" spans="1:7" x14ac:dyDescent="0.25">
      <c r="A145" s="339" t="s">
        <v>102</v>
      </c>
      <c r="B145" s="339" t="s">
        <v>103</v>
      </c>
      <c r="C145" s="339" t="s">
        <v>15</v>
      </c>
      <c r="D145" s="339">
        <v>324.07690120000001</v>
      </c>
      <c r="E145" s="339">
        <v>0</v>
      </c>
      <c r="F145" s="339">
        <v>100</v>
      </c>
      <c r="G145" s="339">
        <v>0</v>
      </c>
    </row>
    <row r="146" spans="1:7" x14ac:dyDescent="0.25">
      <c r="A146" s="339" t="s">
        <v>102</v>
      </c>
      <c r="B146" s="339" t="s">
        <v>103</v>
      </c>
      <c r="C146" s="339" t="s">
        <v>16</v>
      </c>
      <c r="D146" s="339">
        <v>7262.5508258</v>
      </c>
      <c r="E146" s="339">
        <v>16.567487</v>
      </c>
      <c r="F146" s="339">
        <v>99.772397063929205</v>
      </c>
      <c r="G146" s="339">
        <v>0.22760293607079901</v>
      </c>
    </row>
    <row r="147" spans="1:7" x14ac:dyDescent="0.25">
      <c r="A147" s="339" t="s">
        <v>104</v>
      </c>
      <c r="B147" s="339" t="s">
        <v>105</v>
      </c>
      <c r="C147" s="339" t="s">
        <v>15</v>
      </c>
      <c r="D147" s="339">
        <v>9036.1195107999993</v>
      </c>
      <c r="E147" s="339">
        <v>77.9766817</v>
      </c>
      <c r="F147" s="339">
        <v>99.144438679897107</v>
      </c>
      <c r="G147" s="339">
        <v>0.85556132010288699</v>
      </c>
    </row>
    <row r="148" spans="1:7" x14ac:dyDescent="0.25">
      <c r="A148" s="339" t="s">
        <v>104</v>
      </c>
      <c r="B148" s="339" t="s">
        <v>105</v>
      </c>
      <c r="C148" s="339" t="s">
        <v>16</v>
      </c>
      <c r="D148" s="339">
        <v>127351.6243939</v>
      </c>
      <c r="E148" s="339">
        <v>221.63385840000001</v>
      </c>
      <c r="F148" s="339">
        <v>99.826269344033193</v>
      </c>
      <c r="G148" s="339">
        <v>0.173730655966847</v>
      </c>
    </row>
    <row r="149" spans="1:7" x14ac:dyDescent="0.25">
      <c r="A149" s="339" t="s">
        <v>106</v>
      </c>
      <c r="B149" s="339" t="s">
        <v>107</v>
      </c>
      <c r="C149" s="339" t="s">
        <v>15</v>
      </c>
      <c r="D149" s="339">
        <v>16042.173263500001</v>
      </c>
      <c r="E149" s="339">
        <v>1857.6335320999999</v>
      </c>
      <c r="F149" s="339">
        <v>89.622047023677197</v>
      </c>
      <c r="G149" s="339">
        <v>10.377952976322799</v>
      </c>
    </row>
    <row r="150" spans="1:7" x14ac:dyDescent="0.25">
      <c r="A150" s="339" t="s">
        <v>106</v>
      </c>
      <c r="B150" s="339" t="s">
        <v>107</v>
      </c>
      <c r="C150" s="339" t="s">
        <v>16</v>
      </c>
      <c r="D150" s="339">
        <v>188239.69235309999</v>
      </c>
      <c r="E150" s="339">
        <v>2562.5865990000002</v>
      </c>
      <c r="F150" s="339">
        <v>98.656941304331397</v>
      </c>
      <c r="G150" s="339">
        <v>1.3430586956685799</v>
      </c>
    </row>
    <row r="151" spans="1:7" x14ac:dyDescent="0.25">
      <c r="A151" s="339" t="s">
        <v>108</v>
      </c>
      <c r="B151" s="339" t="s">
        <v>109</v>
      </c>
      <c r="C151" s="339" t="s">
        <v>15</v>
      </c>
      <c r="D151" s="339">
        <v>151.5891216</v>
      </c>
      <c r="E151" s="339">
        <v>25.264853599999999</v>
      </c>
      <c r="F151" s="339">
        <v>85.714285714285694</v>
      </c>
      <c r="G151" s="339">
        <v>14.285714285714301</v>
      </c>
    </row>
    <row r="152" spans="1:7" x14ac:dyDescent="0.25">
      <c r="A152" s="339" t="s">
        <v>108</v>
      </c>
      <c r="B152" s="339" t="s">
        <v>109</v>
      </c>
      <c r="C152" s="339" t="s">
        <v>16</v>
      </c>
      <c r="D152" s="339">
        <v>918.55789159999995</v>
      </c>
      <c r="E152" s="339">
        <v>39.701912800000002</v>
      </c>
      <c r="F152" s="339">
        <v>95.856873822975501</v>
      </c>
      <c r="G152" s="339">
        <v>4.1431261770244801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775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660</v>
      </c>
      <c r="F162" s="5" t="s">
        <v>431</v>
      </c>
      <c r="G162" s="5" t="s">
        <v>661</v>
      </c>
    </row>
    <row r="163" spans="1:7" x14ac:dyDescent="0.25">
      <c r="A163" s="340" t="s">
        <v>70</v>
      </c>
      <c r="B163" s="340" t="s">
        <v>71</v>
      </c>
      <c r="C163" s="340" t="s">
        <v>15</v>
      </c>
      <c r="D163" s="340">
        <v>3453.5124983000001</v>
      </c>
      <c r="E163" s="340">
        <v>25.943918400000001</v>
      </c>
      <c r="F163" s="340">
        <v>99.254368634264793</v>
      </c>
      <c r="G163" s="340">
        <v>0.74563136573516398</v>
      </c>
    </row>
    <row r="164" spans="1:7" x14ac:dyDescent="0.25">
      <c r="A164" s="340" t="s">
        <v>70</v>
      </c>
      <c r="B164" s="340" t="s">
        <v>71</v>
      </c>
      <c r="C164" s="340" t="s">
        <v>16</v>
      </c>
      <c r="D164" s="340">
        <v>226034.4191607</v>
      </c>
      <c r="E164" s="340">
        <v>416.63230979999997</v>
      </c>
      <c r="F164" s="340">
        <v>99.816016615028005</v>
      </c>
      <c r="G164" s="340">
        <v>0.18398338497195099</v>
      </c>
    </row>
    <row r="165" spans="1:7" x14ac:dyDescent="0.25">
      <c r="A165" s="340" t="s">
        <v>72</v>
      </c>
      <c r="B165" s="340" t="s">
        <v>73</v>
      </c>
      <c r="C165" s="340" t="s">
        <v>15</v>
      </c>
      <c r="D165" s="340">
        <v>803.74500439999997</v>
      </c>
      <c r="E165" s="340">
        <v>125.9437126</v>
      </c>
      <c r="F165" s="340">
        <v>86.453130999975301</v>
      </c>
      <c r="G165" s="340">
        <v>13.546869000024699</v>
      </c>
    </row>
    <row r="166" spans="1:7" x14ac:dyDescent="0.25">
      <c r="A166" s="340" t="s">
        <v>72</v>
      </c>
      <c r="B166" s="340" t="s">
        <v>73</v>
      </c>
      <c r="C166" s="340" t="s">
        <v>16</v>
      </c>
      <c r="D166" s="340">
        <v>76259.185613199996</v>
      </c>
      <c r="E166" s="340">
        <v>463.00963899999999</v>
      </c>
      <c r="F166" s="340">
        <v>99.396511482136304</v>
      </c>
      <c r="G166" s="340">
        <v>0.60348851786370605</v>
      </c>
    </row>
    <row r="167" spans="1:7" x14ac:dyDescent="0.25">
      <c r="A167" s="340" t="s">
        <v>74</v>
      </c>
      <c r="B167" s="340" t="s">
        <v>75</v>
      </c>
      <c r="C167" s="340" t="s">
        <v>15</v>
      </c>
      <c r="D167" s="340">
        <v>2692.4880871</v>
      </c>
      <c r="E167" s="340">
        <v>340.23922770000001</v>
      </c>
      <c r="F167" s="340">
        <v>88.781080777041893</v>
      </c>
      <c r="G167" s="340">
        <v>11.218919222958201</v>
      </c>
    </row>
    <row r="168" spans="1:7" x14ac:dyDescent="0.25">
      <c r="A168" s="340" t="s">
        <v>74</v>
      </c>
      <c r="B168" s="340" t="s">
        <v>75</v>
      </c>
      <c r="C168" s="340" t="s">
        <v>16</v>
      </c>
      <c r="D168" s="340">
        <v>35458.379402400002</v>
      </c>
      <c r="E168" s="340">
        <v>237.4890192</v>
      </c>
      <c r="F168" s="340">
        <v>99.334687655178897</v>
      </c>
      <c r="G168" s="340">
        <v>0.66531234482109602</v>
      </c>
    </row>
    <row r="169" spans="1:7" x14ac:dyDescent="0.25">
      <c r="A169" s="340" t="s">
        <v>76</v>
      </c>
      <c r="B169" s="340" t="s">
        <v>77</v>
      </c>
      <c r="C169" s="340" t="s">
        <v>15</v>
      </c>
      <c r="D169" s="340">
        <v>6594.2127719999999</v>
      </c>
      <c r="E169" s="340">
        <v>231.3132444</v>
      </c>
      <c r="F169" s="340">
        <v>96.611056146526806</v>
      </c>
      <c r="G169" s="340">
        <v>3.3889438534731702</v>
      </c>
    </row>
    <row r="170" spans="1:7" x14ac:dyDescent="0.25">
      <c r="A170" s="340" t="s">
        <v>76</v>
      </c>
      <c r="B170" s="340" t="s">
        <v>77</v>
      </c>
      <c r="C170" s="340" t="s">
        <v>16</v>
      </c>
      <c r="D170" s="340">
        <v>128412.8716593</v>
      </c>
      <c r="E170" s="340">
        <v>415.2582592</v>
      </c>
      <c r="F170" s="340">
        <v>99.677664917233002</v>
      </c>
      <c r="G170" s="340">
        <v>0.322335082767019</v>
      </c>
    </row>
    <row r="171" spans="1:7" x14ac:dyDescent="0.25">
      <c r="A171" s="340" t="s">
        <v>78</v>
      </c>
      <c r="B171" s="340" t="s">
        <v>79</v>
      </c>
      <c r="C171" s="340" t="s">
        <v>15</v>
      </c>
      <c r="D171" s="340">
        <v>12296.8050336</v>
      </c>
      <c r="E171" s="340">
        <v>421.61061460000002</v>
      </c>
      <c r="F171" s="340">
        <v>96.685038244840896</v>
      </c>
      <c r="G171" s="340">
        <v>3.3149617551591</v>
      </c>
    </row>
    <row r="172" spans="1:7" x14ac:dyDescent="0.25">
      <c r="A172" s="340" t="s">
        <v>78</v>
      </c>
      <c r="B172" s="340" t="s">
        <v>79</v>
      </c>
      <c r="C172" s="340" t="s">
        <v>16</v>
      </c>
      <c r="D172" s="340">
        <v>112293.51285090001</v>
      </c>
      <c r="E172" s="340">
        <v>748.1822975</v>
      </c>
      <c r="F172" s="340">
        <v>99.338135989098703</v>
      </c>
      <c r="G172" s="340">
        <v>0.661864010901282</v>
      </c>
    </row>
    <row r="173" spans="1:7" x14ac:dyDescent="0.25">
      <c r="A173" s="340" t="s">
        <v>80</v>
      </c>
      <c r="B173" s="340" t="s">
        <v>81</v>
      </c>
      <c r="C173" s="340" t="s">
        <v>15</v>
      </c>
      <c r="D173" s="340">
        <v>2708.4007483999999</v>
      </c>
      <c r="E173" s="340">
        <v>0</v>
      </c>
      <c r="F173" s="340">
        <v>100</v>
      </c>
      <c r="G173" s="340">
        <v>0</v>
      </c>
    </row>
    <row r="174" spans="1:7" x14ac:dyDescent="0.25">
      <c r="A174" s="340" t="s">
        <v>80</v>
      </c>
      <c r="B174" s="340" t="s">
        <v>81</v>
      </c>
      <c r="C174" s="340" t="s">
        <v>16</v>
      </c>
      <c r="D174" s="340">
        <v>67723.455551399995</v>
      </c>
      <c r="E174" s="340">
        <v>0</v>
      </c>
      <c r="F174" s="340">
        <v>100</v>
      </c>
      <c r="G174" s="340">
        <v>0</v>
      </c>
    </row>
    <row r="175" spans="1:7" x14ac:dyDescent="0.25">
      <c r="A175" s="340" t="s">
        <v>82</v>
      </c>
      <c r="B175" s="340" t="s">
        <v>83</v>
      </c>
      <c r="C175" s="340" t="s">
        <v>15</v>
      </c>
      <c r="D175" s="340">
        <v>14578.3617925</v>
      </c>
      <c r="E175" s="340">
        <v>586.19850670000005</v>
      </c>
      <c r="F175" s="340">
        <v>96.134418043555598</v>
      </c>
      <c r="G175" s="340">
        <v>3.8655819564443599</v>
      </c>
    </row>
    <row r="176" spans="1:7" x14ac:dyDescent="0.25">
      <c r="A176" s="340" t="s">
        <v>82</v>
      </c>
      <c r="B176" s="340" t="s">
        <v>83</v>
      </c>
      <c r="C176" s="340" t="s">
        <v>16</v>
      </c>
      <c r="D176" s="340">
        <v>217191.95621420001</v>
      </c>
      <c r="E176" s="340">
        <v>1335.9891081000001</v>
      </c>
      <c r="F176" s="340">
        <v>99.388641527686701</v>
      </c>
      <c r="G176" s="340">
        <v>0.611358472313274</v>
      </c>
    </row>
    <row r="177" spans="1:7" x14ac:dyDescent="0.25">
      <c r="A177" s="340" t="s">
        <v>84</v>
      </c>
      <c r="B177" s="340" t="s">
        <v>85</v>
      </c>
      <c r="C177" s="340" t="s">
        <v>15</v>
      </c>
      <c r="D177" s="340">
        <v>13941.7352414</v>
      </c>
      <c r="E177" s="340">
        <v>19.711202</v>
      </c>
      <c r="F177" s="340">
        <v>99.858816906400705</v>
      </c>
      <c r="G177" s="340">
        <v>0.14118309359928899</v>
      </c>
    </row>
    <row r="178" spans="1:7" x14ac:dyDescent="0.25">
      <c r="A178" s="340" t="s">
        <v>84</v>
      </c>
      <c r="B178" s="340" t="s">
        <v>85</v>
      </c>
      <c r="C178" s="340" t="s">
        <v>16</v>
      </c>
      <c r="D178" s="340">
        <v>350892.78041299997</v>
      </c>
      <c r="E178" s="340">
        <v>229.6194697</v>
      </c>
      <c r="F178" s="340">
        <v>99.934604152347802</v>
      </c>
      <c r="G178" s="340">
        <v>6.5395847652188893E-2</v>
      </c>
    </row>
    <row r="179" spans="1:7" x14ac:dyDescent="0.25">
      <c r="A179" s="340" t="s">
        <v>86</v>
      </c>
      <c r="B179" s="340" t="s">
        <v>87</v>
      </c>
      <c r="C179" s="340" t="s">
        <v>15</v>
      </c>
      <c r="D179" s="340">
        <v>2653.7424234</v>
      </c>
      <c r="E179" s="340">
        <v>36.4507829</v>
      </c>
      <c r="F179" s="340">
        <v>98.645049626374899</v>
      </c>
      <c r="G179" s="340">
        <v>1.35495037362514</v>
      </c>
    </row>
    <row r="180" spans="1:7" x14ac:dyDescent="0.25">
      <c r="A180" s="340" t="s">
        <v>86</v>
      </c>
      <c r="B180" s="340" t="s">
        <v>87</v>
      </c>
      <c r="C180" s="340" t="s">
        <v>16</v>
      </c>
      <c r="D180" s="340">
        <v>144070.4522612</v>
      </c>
      <c r="E180" s="340">
        <v>16.255160700000001</v>
      </c>
      <c r="F180" s="340">
        <v>99.988718486950802</v>
      </c>
      <c r="G180" s="340">
        <v>1.12815130492248E-2</v>
      </c>
    </row>
    <row r="181" spans="1:7" x14ac:dyDescent="0.25">
      <c r="A181" s="340" t="s">
        <v>88</v>
      </c>
      <c r="B181" s="340" t="s">
        <v>89</v>
      </c>
      <c r="C181" s="340" t="s">
        <v>15</v>
      </c>
      <c r="D181" s="340">
        <v>7352.1905329000001</v>
      </c>
      <c r="E181" s="340">
        <v>0</v>
      </c>
      <c r="F181" s="340">
        <v>100</v>
      </c>
      <c r="G181" s="340">
        <v>0</v>
      </c>
    </row>
    <row r="182" spans="1:7" x14ac:dyDescent="0.25">
      <c r="A182" s="340" t="s">
        <v>88</v>
      </c>
      <c r="B182" s="340" t="s">
        <v>89</v>
      </c>
      <c r="C182" s="340" t="s">
        <v>16</v>
      </c>
      <c r="D182" s="340">
        <v>289135.79551660002</v>
      </c>
      <c r="E182" s="340">
        <v>785.41658870000003</v>
      </c>
      <c r="F182" s="340">
        <v>99.729093092914198</v>
      </c>
      <c r="G182" s="340">
        <v>0.27090690708575499</v>
      </c>
    </row>
    <row r="183" spans="1:7" x14ac:dyDescent="0.25">
      <c r="A183" s="340" t="s">
        <v>90</v>
      </c>
      <c r="B183" s="340" t="s">
        <v>91</v>
      </c>
      <c r="C183" s="340" t="s">
        <v>15</v>
      </c>
      <c r="D183" s="340">
        <v>11036.4613594</v>
      </c>
      <c r="E183" s="340">
        <v>477.43942340000001</v>
      </c>
      <c r="F183" s="340">
        <v>95.853365141783897</v>
      </c>
      <c r="G183" s="340">
        <v>4.1466348582160899</v>
      </c>
    </row>
    <row r="184" spans="1:7" x14ac:dyDescent="0.25">
      <c r="A184" s="340" t="s">
        <v>90</v>
      </c>
      <c r="B184" s="340" t="s">
        <v>91</v>
      </c>
      <c r="C184" s="340" t="s">
        <v>16</v>
      </c>
      <c r="D184" s="340">
        <v>430756.62440219999</v>
      </c>
      <c r="E184" s="340">
        <v>2833.4942203999999</v>
      </c>
      <c r="F184" s="340">
        <v>99.346503967986806</v>
      </c>
      <c r="G184" s="340">
        <v>0.65349603201319595</v>
      </c>
    </row>
    <row r="185" spans="1:7" x14ac:dyDescent="0.25">
      <c r="A185" s="340" t="s">
        <v>92</v>
      </c>
      <c r="B185" s="340" t="s">
        <v>93</v>
      </c>
      <c r="C185" s="340" t="s">
        <v>15</v>
      </c>
      <c r="D185" s="340">
        <v>674.24531869999998</v>
      </c>
      <c r="E185" s="340">
        <v>0</v>
      </c>
      <c r="F185" s="340">
        <v>100</v>
      </c>
      <c r="G185" s="340">
        <v>0</v>
      </c>
    </row>
    <row r="186" spans="1:7" x14ac:dyDescent="0.25">
      <c r="A186" s="340" t="s">
        <v>92</v>
      </c>
      <c r="B186" s="340" t="s">
        <v>93</v>
      </c>
      <c r="C186" s="340" t="s">
        <v>16</v>
      </c>
      <c r="D186" s="340">
        <v>55763.307439700002</v>
      </c>
      <c r="E186" s="340">
        <v>0</v>
      </c>
      <c r="F186" s="340">
        <v>100</v>
      </c>
      <c r="G186" s="340">
        <v>0</v>
      </c>
    </row>
    <row r="187" spans="1:7" x14ac:dyDescent="0.25">
      <c r="A187" s="340" t="s">
        <v>94</v>
      </c>
      <c r="B187" s="340" t="s">
        <v>95</v>
      </c>
      <c r="C187" s="340" t="s">
        <v>15</v>
      </c>
      <c r="D187" s="340">
        <v>355.20624079999999</v>
      </c>
      <c r="E187" s="340">
        <v>0</v>
      </c>
      <c r="F187" s="340">
        <v>100</v>
      </c>
      <c r="G187" s="340">
        <v>0</v>
      </c>
    </row>
    <row r="188" spans="1:7" x14ac:dyDescent="0.25">
      <c r="A188" s="340" t="s">
        <v>94</v>
      </c>
      <c r="B188" s="340" t="s">
        <v>95</v>
      </c>
      <c r="C188" s="340" t="s">
        <v>16</v>
      </c>
      <c r="D188" s="340">
        <v>76990.913237899993</v>
      </c>
      <c r="E188" s="340">
        <v>0</v>
      </c>
      <c r="F188" s="340">
        <v>100</v>
      </c>
      <c r="G188" s="340">
        <v>0</v>
      </c>
    </row>
    <row r="189" spans="1:7" x14ac:dyDescent="0.25">
      <c r="A189" s="340" t="s">
        <v>96</v>
      </c>
      <c r="B189" s="340" t="s">
        <v>97</v>
      </c>
      <c r="C189" s="340" t="s">
        <v>15</v>
      </c>
      <c r="D189" s="340">
        <v>1657.8224749000001</v>
      </c>
      <c r="E189" s="340">
        <v>0</v>
      </c>
      <c r="F189" s="340">
        <v>100</v>
      </c>
      <c r="G189" s="340">
        <v>0</v>
      </c>
    </row>
    <row r="190" spans="1:7" x14ac:dyDescent="0.25">
      <c r="A190" s="340" t="s">
        <v>96</v>
      </c>
      <c r="B190" s="340" t="s">
        <v>97</v>
      </c>
      <c r="C190" s="340" t="s">
        <v>16</v>
      </c>
      <c r="D190" s="340">
        <v>31468.658305699999</v>
      </c>
      <c r="E190" s="340">
        <v>10.113856699999999</v>
      </c>
      <c r="F190" s="340">
        <v>99.967870866602297</v>
      </c>
      <c r="G190" s="340">
        <v>3.2129133397650597E-2</v>
      </c>
    </row>
    <row r="191" spans="1:7" x14ac:dyDescent="0.25">
      <c r="A191" s="340" t="s">
        <v>98</v>
      </c>
      <c r="B191" s="340" t="s">
        <v>99</v>
      </c>
      <c r="C191" s="340" t="s">
        <v>15</v>
      </c>
      <c r="D191" s="340">
        <v>904.60493289999999</v>
      </c>
      <c r="E191" s="340">
        <v>27.362969199999998</v>
      </c>
      <c r="F191" s="340">
        <v>97.063957981992402</v>
      </c>
      <c r="G191" s="340">
        <v>2.9360420180076101</v>
      </c>
    </row>
    <row r="192" spans="1:7" x14ac:dyDescent="0.25">
      <c r="A192" s="340" t="s">
        <v>98</v>
      </c>
      <c r="B192" s="340" t="s">
        <v>99</v>
      </c>
      <c r="C192" s="340" t="s">
        <v>16</v>
      </c>
      <c r="D192" s="340">
        <v>27285.683101899998</v>
      </c>
      <c r="E192" s="340">
        <v>0</v>
      </c>
      <c r="F192" s="340">
        <v>100</v>
      </c>
      <c r="G192" s="340">
        <v>0</v>
      </c>
    </row>
    <row r="193" spans="1:7" x14ac:dyDescent="0.25">
      <c r="A193" s="340" t="s">
        <v>100</v>
      </c>
      <c r="B193" s="340" t="s">
        <v>101</v>
      </c>
      <c r="C193" s="340" t="s">
        <v>15</v>
      </c>
      <c r="D193" s="340">
        <v>2363.6541533</v>
      </c>
      <c r="E193" s="340">
        <v>0</v>
      </c>
      <c r="F193" s="340">
        <v>100</v>
      </c>
      <c r="G193" s="340">
        <v>0</v>
      </c>
    </row>
    <row r="194" spans="1:7" x14ac:dyDescent="0.25">
      <c r="A194" s="340" t="s">
        <v>100</v>
      </c>
      <c r="B194" s="340" t="s">
        <v>101</v>
      </c>
      <c r="C194" s="340" t="s">
        <v>16</v>
      </c>
      <c r="D194" s="340">
        <v>87574.582780500001</v>
      </c>
      <c r="E194" s="340">
        <v>0</v>
      </c>
      <c r="F194" s="340">
        <v>100</v>
      </c>
      <c r="G194" s="340">
        <v>0</v>
      </c>
    </row>
    <row r="195" spans="1:7" x14ac:dyDescent="0.25">
      <c r="A195" s="340" t="s">
        <v>102</v>
      </c>
      <c r="B195" s="340" t="s">
        <v>103</v>
      </c>
      <c r="C195" s="340" t="s">
        <v>15</v>
      </c>
      <c r="D195" s="340">
        <v>324.07690120000001</v>
      </c>
      <c r="E195" s="340">
        <v>0</v>
      </c>
      <c r="F195" s="340">
        <v>100</v>
      </c>
      <c r="G195" s="340">
        <v>0</v>
      </c>
    </row>
    <row r="196" spans="1:7" x14ac:dyDescent="0.25">
      <c r="A196" s="340" t="s">
        <v>102</v>
      </c>
      <c r="B196" s="340" t="s">
        <v>103</v>
      </c>
      <c r="C196" s="340" t="s">
        <v>16</v>
      </c>
      <c r="D196" s="340">
        <v>7262.5508258</v>
      </c>
      <c r="E196" s="340">
        <v>16.567487</v>
      </c>
      <c r="F196" s="340">
        <v>99.772397063929205</v>
      </c>
      <c r="G196" s="340">
        <v>0.22760293607079901</v>
      </c>
    </row>
    <row r="197" spans="1:7" x14ac:dyDescent="0.25">
      <c r="A197" s="340" t="s">
        <v>104</v>
      </c>
      <c r="B197" s="340" t="s">
        <v>105</v>
      </c>
      <c r="C197" s="340" t="s">
        <v>15</v>
      </c>
      <c r="D197" s="340">
        <v>9036.1195107999993</v>
      </c>
      <c r="E197" s="340">
        <v>77.9766817</v>
      </c>
      <c r="F197" s="340">
        <v>99.144438679897107</v>
      </c>
      <c r="G197" s="340">
        <v>0.85556132010288699</v>
      </c>
    </row>
    <row r="198" spans="1:7" x14ac:dyDescent="0.25">
      <c r="A198" s="340" t="s">
        <v>104</v>
      </c>
      <c r="B198" s="340" t="s">
        <v>105</v>
      </c>
      <c r="C198" s="340" t="s">
        <v>16</v>
      </c>
      <c r="D198" s="340">
        <v>127351.6243939</v>
      </c>
      <c r="E198" s="340">
        <v>221.63385840000001</v>
      </c>
      <c r="F198" s="340">
        <v>99.826269344033193</v>
      </c>
      <c r="G198" s="340">
        <v>0.173730655966847</v>
      </c>
    </row>
    <row r="199" spans="1:7" x14ac:dyDescent="0.25">
      <c r="A199" s="340" t="s">
        <v>106</v>
      </c>
      <c r="B199" s="340" t="s">
        <v>107</v>
      </c>
      <c r="C199" s="340" t="s">
        <v>15</v>
      </c>
      <c r="D199" s="340">
        <v>15688.0149583</v>
      </c>
      <c r="E199" s="340">
        <v>1798.353484</v>
      </c>
      <c r="F199" s="340">
        <v>89.715683448315502</v>
      </c>
      <c r="G199" s="340">
        <v>10.284316551684499</v>
      </c>
    </row>
    <row r="200" spans="1:7" x14ac:dyDescent="0.25">
      <c r="A200" s="340" t="s">
        <v>106</v>
      </c>
      <c r="B200" s="340" t="s">
        <v>107</v>
      </c>
      <c r="C200" s="340" t="s">
        <v>16</v>
      </c>
      <c r="D200" s="340">
        <v>185787.91128219999</v>
      </c>
      <c r="E200" s="340">
        <v>2396.4289609000002</v>
      </c>
      <c r="F200" s="340">
        <v>98.726552401860701</v>
      </c>
      <c r="G200" s="340">
        <v>1.2734475981392801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776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660</v>
      </c>
      <c r="F210" s="5" t="s">
        <v>431</v>
      </c>
      <c r="G210" s="5" t="s">
        <v>661</v>
      </c>
    </row>
    <row r="211" spans="1:7" x14ac:dyDescent="0.25">
      <c r="A211" s="341" t="s">
        <v>86</v>
      </c>
      <c r="B211" s="341" t="s">
        <v>113</v>
      </c>
      <c r="C211" s="341" t="s">
        <v>15</v>
      </c>
      <c r="D211" s="341">
        <v>1406.6711456</v>
      </c>
      <c r="E211" s="341">
        <v>0</v>
      </c>
      <c r="F211" s="341">
        <v>100</v>
      </c>
      <c r="G211" s="341">
        <v>0</v>
      </c>
    </row>
    <row r="212" spans="1:7" x14ac:dyDescent="0.25">
      <c r="A212" s="341" t="s">
        <v>86</v>
      </c>
      <c r="B212" s="341" t="s">
        <v>113</v>
      </c>
      <c r="C212" s="341" t="s">
        <v>16</v>
      </c>
      <c r="D212" s="341">
        <v>43852.905484800001</v>
      </c>
      <c r="E212" s="341">
        <v>0</v>
      </c>
      <c r="F212" s="341">
        <v>100</v>
      </c>
      <c r="G212" s="341">
        <v>0</v>
      </c>
    </row>
    <row r="213" spans="1:7" x14ac:dyDescent="0.25">
      <c r="A213" s="341" t="s">
        <v>90</v>
      </c>
      <c r="B213" s="341" t="s">
        <v>114</v>
      </c>
      <c r="C213" s="341" t="s">
        <v>15</v>
      </c>
      <c r="D213" s="341">
        <v>1282.1540212</v>
      </c>
      <c r="E213" s="341">
        <v>25.943918400000001</v>
      </c>
      <c r="F213" s="341">
        <v>98.016668506646099</v>
      </c>
      <c r="G213" s="341">
        <v>1.9833314933538799</v>
      </c>
    </row>
    <row r="214" spans="1:7" x14ac:dyDescent="0.25">
      <c r="A214" s="341" t="s">
        <v>90</v>
      </c>
      <c r="B214" s="341" t="s">
        <v>114</v>
      </c>
      <c r="C214" s="341" t="s">
        <v>16</v>
      </c>
      <c r="D214" s="341">
        <v>24037.4989733</v>
      </c>
      <c r="E214" s="341">
        <v>168.38475539999999</v>
      </c>
      <c r="F214" s="341">
        <v>99.304364355016901</v>
      </c>
      <c r="G214" s="341">
        <v>0.69563564498309405</v>
      </c>
    </row>
    <row r="215" spans="1:7" x14ac:dyDescent="0.25">
      <c r="A215" s="341" t="s">
        <v>92</v>
      </c>
      <c r="B215" s="341" t="s">
        <v>115</v>
      </c>
      <c r="C215" s="341" t="s">
        <v>15</v>
      </c>
      <c r="D215" s="341">
        <v>193.25386639999999</v>
      </c>
      <c r="E215" s="341">
        <v>0</v>
      </c>
      <c r="F215" s="341">
        <v>100</v>
      </c>
      <c r="G215" s="341">
        <v>0</v>
      </c>
    </row>
    <row r="216" spans="1:7" x14ac:dyDescent="0.25">
      <c r="A216" s="341" t="s">
        <v>92</v>
      </c>
      <c r="B216" s="341" t="s">
        <v>115</v>
      </c>
      <c r="C216" s="341" t="s">
        <v>16</v>
      </c>
      <c r="D216" s="341">
        <v>22764.391966800002</v>
      </c>
      <c r="E216" s="341">
        <v>0</v>
      </c>
      <c r="F216" s="341">
        <v>100</v>
      </c>
      <c r="G216" s="341">
        <v>0</v>
      </c>
    </row>
    <row r="217" spans="1:7" x14ac:dyDescent="0.25">
      <c r="A217" s="341" t="s">
        <v>94</v>
      </c>
      <c r="B217" s="341" t="s">
        <v>116</v>
      </c>
      <c r="C217" s="341" t="s">
        <v>15</v>
      </c>
      <c r="D217" s="341">
        <v>227.01410440000001</v>
      </c>
      <c r="E217" s="341">
        <v>0</v>
      </c>
      <c r="F217" s="341">
        <v>100</v>
      </c>
      <c r="G217" s="341">
        <v>0</v>
      </c>
    </row>
    <row r="218" spans="1:7" x14ac:dyDescent="0.25">
      <c r="A218" s="341" t="s">
        <v>94</v>
      </c>
      <c r="B218" s="341" t="s">
        <v>116</v>
      </c>
      <c r="C218" s="341" t="s">
        <v>16</v>
      </c>
      <c r="D218" s="341">
        <v>60456.611310100001</v>
      </c>
      <c r="E218" s="341">
        <v>0</v>
      </c>
      <c r="F218" s="341">
        <v>100</v>
      </c>
      <c r="G218" s="341">
        <v>0</v>
      </c>
    </row>
    <row r="219" spans="1:7" x14ac:dyDescent="0.25">
      <c r="A219" s="341" t="s">
        <v>96</v>
      </c>
      <c r="B219" s="341" t="s">
        <v>117</v>
      </c>
      <c r="C219" s="341" t="s">
        <v>15</v>
      </c>
      <c r="D219" s="341">
        <v>124.5394714</v>
      </c>
      <c r="E219" s="341">
        <v>0</v>
      </c>
      <c r="F219" s="341">
        <v>100</v>
      </c>
      <c r="G219" s="341">
        <v>0</v>
      </c>
    </row>
    <row r="220" spans="1:7" x14ac:dyDescent="0.25">
      <c r="A220" s="341" t="s">
        <v>96</v>
      </c>
      <c r="B220" s="341" t="s">
        <v>117</v>
      </c>
      <c r="C220" s="341" t="s">
        <v>16</v>
      </c>
      <c r="D220" s="341">
        <v>18420.093702099999</v>
      </c>
      <c r="E220" s="341">
        <v>50.278398099999997</v>
      </c>
      <c r="F220" s="341">
        <v>99.727788926897404</v>
      </c>
      <c r="G220" s="341">
        <v>0.272211073102613</v>
      </c>
    </row>
    <row r="221" spans="1:7" x14ac:dyDescent="0.25">
      <c r="A221" s="341" t="s">
        <v>104</v>
      </c>
      <c r="B221" s="341" t="s">
        <v>118</v>
      </c>
      <c r="C221" s="341" t="s">
        <v>15</v>
      </c>
      <c r="D221" s="341">
        <v>397.43632109999999</v>
      </c>
      <c r="E221" s="341">
        <v>0</v>
      </c>
      <c r="F221" s="341">
        <v>100</v>
      </c>
      <c r="G221" s="341">
        <v>0</v>
      </c>
    </row>
    <row r="222" spans="1:7" x14ac:dyDescent="0.25">
      <c r="A222" s="341" t="s">
        <v>104</v>
      </c>
      <c r="B222" s="341" t="s">
        <v>118</v>
      </c>
      <c r="C222" s="341" t="s">
        <v>16</v>
      </c>
      <c r="D222" s="341">
        <v>36664.277790799999</v>
      </c>
      <c r="E222" s="341">
        <v>0</v>
      </c>
      <c r="F222" s="341">
        <v>100</v>
      </c>
      <c r="G222" s="341">
        <v>0</v>
      </c>
    </row>
    <row r="223" spans="1:7" x14ac:dyDescent="0.25">
      <c r="A223" s="341" t="s">
        <v>106</v>
      </c>
      <c r="B223" s="341" t="s">
        <v>119</v>
      </c>
      <c r="C223" s="341" t="s">
        <v>15</v>
      </c>
      <c r="D223" s="341">
        <v>412.05439530000001</v>
      </c>
      <c r="E223" s="341">
        <v>0</v>
      </c>
      <c r="F223" s="341">
        <v>100</v>
      </c>
      <c r="G223" s="341">
        <v>0</v>
      </c>
    </row>
    <row r="224" spans="1:7" x14ac:dyDescent="0.25">
      <c r="A224" s="341" t="s">
        <v>106</v>
      </c>
      <c r="B224" s="341" t="s">
        <v>119</v>
      </c>
      <c r="C224" s="341" t="s">
        <v>16</v>
      </c>
      <c r="D224" s="341">
        <v>41164.717744399997</v>
      </c>
      <c r="E224" s="341">
        <v>0</v>
      </c>
      <c r="F224" s="341">
        <v>100</v>
      </c>
      <c r="G224" s="341">
        <v>0</v>
      </c>
    </row>
    <row r="225" spans="1:7" x14ac:dyDescent="0.25">
      <c r="A225" s="341" t="s">
        <v>108</v>
      </c>
      <c r="B225" s="341" t="s">
        <v>120</v>
      </c>
      <c r="C225" s="341" t="s">
        <v>15</v>
      </c>
      <c r="D225" s="341">
        <v>42.303593900000003</v>
      </c>
      <c r="E225" s="341">
        <v>0</v>
      </c>
      <c r="F225" s="341">
        <v>100</v>
      </c>
      <c r="G225" s="341">
        <v>0</v>
      </c>
    </row>
    <row r="226" spans="1:7" x14ac:dyDescent="0.25">
      <c r="A226" s="341" t="s">
        <v>108</v>
      </c>
      <c r="B226" s="341" t="s">
        <v>120</v>
      </c>
      <c r="C226" s="341" t="s">
        <v>16</v>
      </c>
      <c r="D226" s="341">
        <v>19244.857421199998</v>
      </c>
      <c r="E226" s="341">
        <v>0</v>
      </c>
      <c r="F226" s="341">
        <v>100</v>
      </c>
      <c r="G226" s="341">
        <v>0</v>
      </c>
    </row>
    <row r="227" spans="1:7" x14ac:dyDescent="0.25">
      <c r="A227" s="341" t="s">
        <v>121</v>
      </c>
      <c r="B227" s="341" t="s">
        <v>122</v>
      </c>
      <c r="C227" s="341" t="s">
        <v>15</v>
      </c>
      <c r="D227" s="341">
        <v>112.95657490000001</v>
      </c>
      <c r="E227" s="341">
        <v>0</v>
      </c>
      <c r="F227" s="341">
        <v>100</v>
      </c>
      <c r="G227" s="341">
        <v>0</v>
      </c>
    </row>
    <row r="228" spans="1:7" x14ac:dyDescent="0.25">
      <c r="A228" s="341" t="s">
        <v>121</v>
      </c>
      <c r="B228" s="341" t="s">
        <v>122</v>
      </c>
      <c r="C228" s="341" t="s">
        <v>16</v>
      </c>
      <c r="D228" s="341">
        <v>11553.0053149</v>
      </c>
      <c r="E228" s="341">
        <v>0</v>
      </c>
      <c r="F228" s="341">
        <v>100</v>
      </c>
      <c r="G228" s="341">
        <v>0</v>
      </c>
    </row>
    <row r="229" spans="1:7" x14ac:dyDescent="0.25">
      <c r="A229" s="341" t="s">
        <v>123</v>
      </c>
      <c r="B229" s="341" t="s">
        <v>124</v>
      </c>
      <c r="C229" s="341" t="s">
        <v>15</v>
      </c>
      <c r="D229" s="341">
        <v>140.32950439999999</v>
      </c>
      <c r="E229" s="341">
        <v>0</v>
      </c>
      <c r="F229" s="341">
        <v>100</v>
      </c>
      <c r="G229" s="341">
        <v>0</v>
      </c>
    </row>
    <row r="230" spans="1:7" x14ac:dyDescent="0.25">
      <c r="A230" s="341" t="s">
        <v>123</v>
      </c>
      <c r="B230" s="341" t="s">
        <v>124</v>
      </c>
      <c r="C230" s="341" t="s">
        <v>16</v>
      </c>
      <c r="D230" s="341">
        <v>22061.8210172</v>
      </c>
      <c r="E230" s="341">
        <v>47.129708100000002</v>
      </c>
      <c r="F230" s="341">
        <v>99.786829738391603</v>
      </c>
      <c r="G230" s="341">
        <v>0.213170261608426</v>
      </c>
    </row>
    <row r="231" spans="1:7" x14ac:dyDescent="0.25">
      <c r="A231" s="341" t="s">
        <v>125</v>
      </c>
      <c r="B231" s="341" t="s">
        <v>126</v>
      </c>
      <c r="C231" s="341" t="s">
        <v>15</v>
      </c>
      <c r="D231" s="341">
        <v>211.50524720000001</v>
      </c>
      <c r="E231" s="341">
        <v>108.23883960000001</v>
      </c>
      <c r="F231" s="341">
        <v>66.1482904396279</v>
      </c>
      <c r="G231" s="341">
        <v>33.8517095603721</v>
      </c>
    </row>
    <row r="232" spans="1:7" x14ac:dyDescent="0.25">
      <c r="A232" s="341" t="s">
        <v>125</v>
      </c>
      <c r="B232" s="341" t="s">
        <v>126</v>
      </c>
      <c r="C232" s="341" t="s">
        <v>16</v>
      </c>
      <c r="D232" s="341">
        <v>30962.307847600001</v>
      </c>
      <c r="E232" s="341">
        <v>0</v>
      </c>
      <c r="F232" s="341">
        <v>100</v>
      </c>
      <c r="G232" s="341">
        <v>0</v>
      </c>
    </row>
    <row r="233" spans="1:7" x14ac:dyDescent="0.25">
      <c r="A233" s="341" t="s">
        <v>127</v>
      </c>
      <c r="B233" s="341" t="s">
        <v>128</v>
      </c>
      <c r="C233" s="341" t="s">
        <v>15</v>
      </c>
      <c r="D233" s="341">
        <v>142.30232799999999</v>
      </c>
      <c r="E233" s="341">
        <v>0</v>
      </c>
      <c r="F233" s="341">
        <v>100</v>
      </c>
      <c r="G233" s="341">
        <v>0</v>
      </c>
    </row>
    <row r="234" spans="1:7" x14ac:dyDescent="0.25">
      <c r="A234" s="341" t="s">
        <v>127</v>
      </c>
      <c r="B234" s="341" t="s">
        <v>128</v>
      </c>
      <c r="C234" s="341" t="s">
        <v>16</v>
      </c>
      <c r="D234" s="341">
        <v>17206.389490099999</v>
      </c>
      <c r="E234" s="341">
        <v>0</v>
      </c>
      <c r="F234" s="341">
        <v>100</v>
      </c>
      <c r="G234" s="341">
        <v>0</v>
      </c>
    </row>
    <row r="235" spans="1:7" x14ac:dyDescent="0.25">
      <c r="A235" s="341" t="s">
        <v>129</v>
      </c>
      <c r="B235" s="341" t="s">
        <v>130</v>
      </c>
      <c r="C235" s="341" t="s">
        <v>15</v>
      </c>
      <c r="D235" s="341">
        <v>988.32362190000003</v>
      </c>
      <c r="E235" s="341">
        <v>0</v>
      </c>
      <c r="F235" s="341">
        <v>100</v>
      </c>
      <c r="G235" s="341">
        <v>0</v>
      </c>
    </row>
    <row r="236" spans="1:7" x14ac:dyDescent="0.25">
      <c r="A236" s="341" t="s">
        <v>129</v>
      </c>
      <c r="B236" s="341" t="s">
        <v>130</v>
      </c>
      <c r="C236" s="341" t="s">
        <v>16</v>
      </c>
      <c r="D236" s="341">
        <v>36211.015739499999</v>
      </c>
      <c r="E236" s="341">
        <v>0</v>
      </c>
      <c r="F236" s="341">
        <v>100</v>
      </c>
      <c r="G236" s="341">
        <v>0</v>
      </c>
    </row>
    <row r="237" spans="1:7" x14ac:dyDescent="0.25">
      <c r="A237" s="341" t="s">
        <v>131</v>
      </c>
      <c r="B237" s="341" t="s">
        <v>132</v>
      </c>
      <c r="C237" s="341" t="s">
        <v>15</v>
      </c>
      <c r="D237" s="341">
        <v>1477.9692633</v>
      </c>
      <c r="E237" s="341">
        <v>53.392323599999997</v>
      </c>
      <c r="F237" s="341">
        <v>96.513408455798796</v>
      </c>
      <c r="G237" s="341">
        <v>3.4865915442011501</v>
      </c>
    </row>
    <row r="238" spans="1:7" x14ac:dyDescent="0.25">
      <c r="A238" s="341" t="s">
        <v>131</v>
      </c>
      <c r="B238" s="341" t="s">
        <v>132</v>
      </c>
      <c r="C238" s="341" t="s">
        <v>16</v>
      </c>
      <c r="D238" s="341">
        <v>61867.044648399999</v>
      </c>
      <c r="E238" s="341">
        <v>515.29790109999999</v>
      </c>
      <c r="F238" s="341">
        <v>99.173968337769395</v>
      </c>
      <c r="G238" s="341">
        <v>0.82603166223056501</v>
      </c>
    </row>
    <row r="239" spans="1:7" x14ac:dyDescent="0.25">
      <c r="A239" s="341" t="s">
        <v>133</v>
      </c>
      <c r="B239" s="341" t="s">
        <v>134</v>
      </c>
      <c r="C239" s="341" t="s">
        <v>15</v>
      </c>
      <c r="D239" s="341">
        <v>4523.4521222000003</v>
      </c>
      <c r="E239" s="341">
        <v>0</v>
      </c>
      <c r="F239" s="341">
        <v>100</v>
      </c>
      <c r="G239" s="341">
        <v>0</v>
      </c>
    </row>
    <row r="240" spans="1:7" x14ac:dyDescent="0.25">
      <c r="A240" s="341" t="s">
        <v>133</v>
      </c>
      <c r="B240" s="341" t="s">
        <v>134</v>
      </c>
      <c r="C240" s="341" t="s">
        <v>16</v>
      </c>
      <c r="D240" s="341">
        <v>95247.286741200005</v>
      </c>
      <c r="E240" s="341">
        <v>0</v>
      </c>
      <c r="F240" s="341">
        <v>100</v>
      </c>
      <c r="G240" s="341">
        <v>0</v>
      </c>
    </row>
    <row r="241" spans="1:7" x14ac:dyDescent="0.25">
      <c r="A241" s="341" t="s">
        <v>135</v>
      </c>
      <c r="B241" s="341" t="s">
        <v>136</v>
      </c>
      <c r="C241" s="341" t="s">
        <v>15</v>
      </c>
      <c r="D241" s="341">
        <v>1041.1449404</v>
      </c>
      <c r="E241" s="341">
        <v>0</v>
      </c>
      <c r="F241" s="341">
        <v>100</v>
      </c>
      <c r="G241" s="341">
        <v>0</v>
      </c>
    </row>
    <row r="242" spans="1:7" x14ac:dyDescent="0.25">
      <c r="A242" s="341" t="s">
        <v>135</v>
      </c>
      <c r="B242" s="341" t="s">
        <v>136</v>
      </c>
      <c r="C242" s="341" t="s">
        <v>16</v>
      </c>
      <c r="D242" s="341">
        <v>39767.641972500001</v>
      </c>
      <c r="E242" s="341">
        <v>0</v>
      </c>
      <c r="F242" s="341">
        <v>100</v>
      </c>
      <c r="G242" s="341">
        <v>0</v>
      </c>
    </row>
    <row r="243" spans="1:7" x14ac:dyDescent="0.25">
      <c r="A243" s="341" t="s">
        <v>137</v>
      </c>
      <c r="B243" s="341" t="s">
        <v>138</v>
      </c>
      <c r="C243" s="341" t="s">
        <v>15</v>
      </c>
      <c r="D243" s="341">
        <v>729.04825289999997</v>
      </c>
      <c r="E243" s="341">
        <v>0</v>
      </c>
      <c r="F243" s="341">
        <v>100</v>
      </c>
      <c r="G243" s="341">
        <v>0</v>
      </c>
    </row>
    <row r="244" spans="1:7" x14ac:dyDescent="0.25">
      <c r="A244" s="341" t="s">
        <v>137</v>
      </c>
      <c r="B244" s="341" t="s">
        <v>138</v>
      </c>
      <c r="C244" s="341" t="s">
        <v>16</v>
      </c>
      <c r="D244" s="341">
        <v>46337.295837400001</v>
      </c>
      <c r="E244" s="341">
        <v>0</v>
      </c>
      <c r="F244" s="341">
        <v>100</v>
      </c>
      <c r="G244" s="341">
        <v>0</v>
      </c>
    </row>
    <row r="245" spans="1:7" x14ac:dyDescent="0.25">
      <c r="A245" s="341" t="s">
        <v>139</v>
      </c>
      <c r="B245" s="341" t="s">
        <v>140</v>
      </c>
      <c r="C245" s="341" t="s">
        <v>15</v>
      </c>
      <c r="D245" s="341">
        <v>1903.7193749999999</v>
      </c>
      <c r="E245" s="341">
        <v>136.12061539999999</v>
      </c>
      <c r="F245" s="341">
        <v>93.326897401726697</v>
      </c>
      <c r="G245" s="341">
        <v>6.6731025982732897</v>
      </c>
    </row>
    <row r="246" spans="1:7" x14ac:dyDescent="0.25">
      <c r="A246" s="341" t="s">
        <v>139</v>
      </c>
      <c r="B246" s="341" t="s">
        <v>140</v>
      </c>
      <c r="C246" s="341" t="s">
        <v>16</v>
      </c>
      <c r="D246" s="341">
        <v>31441.788273900002</v>
      </c>
      <c r="E246" s="341">
        <v>156.23532059999999</v>
      </c>
      <c r="F246" s="341">
        <v>99.505553503583101</v>
      </c>
      <c r="G246" s="341">
        <v>0.49444649641693</v>
      </c>
    </row>
    <row r="247" spans="1:7" x14ac:dyDescent="0.25">
      <c r="A247" s="341" t="s">
        <v>141</v>
      </c>
      <c r="B247" s="341" t="s">
        <v>142</v>
      </c>
      <c r="C247" s="341" t="s">
        <v>15</v>
      </c>
      <c r="D247" s="341">
        <v>382.59860939999999</v>
      </c>
      <c r="E247" s="341">
        <v>0</v>
      </c>
      <c r="F247" s="341">
        <v>100</v>
      </c>
      <c r="G247" s="341">
        <v>0</v>
      </c>
    </row>
    <row r="248" spans="1:7" x14ac:dyDescent="0.25">
      <c r="A248" s="341" t="s">
        <v>141</v>
      </c>
      <c r="B248" s="341" t="s">
        <v>142</v>
      </c>
      <c r="C248" s="341" t="s">
        <v>16</v>
      </c>
      <c r="D248" s="341">
        <v>15315.3613597</v>
      </c>
      <c r="E248" s="341">
        <v>0</v>
      </c>
      <c r="F248" s="341">
        <v>100</v>
      </c>
      <c r="G248" s="341">
        <v>0</v>
      </c>
    </row>
    <row r="249" spans="1:7" x14ac:dyDescent="0.25">
      <c r="A249" s="341" t="s">
        <v>143</v>
      </c>
      <c r="B249" s="341" t="s">
        <v>144</v>
      </c>
      <c r="C249" s="341" t="s">
        <v>15</v>
      </c>
      <c r="D249" s="341">
        <v>1100.1714454</v>
      </c>
      <c r="E249" s="341">
        <v>0</v>
      </c>
      <c r="F249" s="341">
        <v>100</v>
      </c>
      <c r="G249" s="341">
        <v>0</v>
      </c>
    </row>
    <row r="250" spans="1:7" x14ac:dyDescent="0.25">
      <c r="A250" s="341" t="s">
        <v>143</v>
      </c>
      <c r="B250" s="341" t="s">
        <v>144</v>
      </c>
      <c r="C250" s="341" t="s">
        <v>16</v>
      </c>
      <c r="D250" s="341">
        <v>25807.593124700001</v>
      </c>
      <c r="E250" s="341">
        <v>0</v>
      </c>
      <c r="F250" s="341">
        <v>100</v>
      </c>
      <c r="G250" s="341">
        <v>0</v>
      </c>
    </row>
    <row r="251" spans="1:7" x14ac:dyDescent="0.25">
      <c r="A251" s="341" t="s">
        <v>145</v>
      </c>
      <c r="B251" s="341" t="s">
        <v>146</v>
      </c>
      <c r="C251" s="341" t="s">
        <v>15</v>
      </c>
      <c r="D251" s="341">
        <v>313.69038810000001</v>
      </c>
      <c r="E251" s="341">
        <v>0</v>
      </c>
      <c r="F251" s="341">
        <v>100</v>
      </c>
      <c r="G251" s="341">
        <v>0</v>
      </c>
    </row>
    <row r="252" spans="1:7" x14ac:dyDescent="0.25">
      <c r="A252" s="341" t="s">
        <v>145</v>
      </c>
      <c r="B252" s="341" t="s">
        <v>146</v>
      </c>
      <c r="C252" s="341" t="s">
        <v>16</v>
      </c>
      <c r="D252" s="341">
        <v>9072.0065322999999</v>
      </c>
      <c r="E252" s="341">
        <v>0</v>
      </c>
      <c r="F252" s="341">
        <v>100</v>
      </c>
      <c r="G252" s="341">
        <v>0</v>
      </c>
    </row>
    <row r="253" spans="1:7" x14ac:dyDescent="0.25">
      <c r="A253" s="341" t="s">
        <v>147</v>
      </c>
      <c r="B253" s="341" t="s">
        <v>148</v>
      </c>
      <c r="C253" s="341" t="s">
        <v>15</v>
      </c>
      <c r="D253" s="341">
        <v>397.35051060000001</v>
      </c>
      <c r="E253" s="341">
        <v>0</v>
      </c>
      <c r="F253" s="341">
        <v>100</v>
      </c>
      <c r="G253" s="341">
        <v>0</v>
      </c>
    </row>
    <row r="254" spans="1:7" x14ac:dyDescent="0.25">
      <c r="A254" s="341" t="s">
        <v>147</v>
      </c>
      <c r="B254" s="341" t="s">
        <v>148</v>
      </c>
      <c r="C254" s="341" t="s">
        <v>16</v>
      </c>
      <c r="D254" s="341">
        <v>18105.784477699999</v>
      </c>
      <c r="E254" s="341">
        <v>0</v>
      </c>
      <c r="F254" s="341">
        <v>100</v>
      </c>
      <c r="G254" s="341">
        <v>0</v>
      </c>
    </row>
    <row r="255" spans="1:7" x14ac:dyDescent="0.25">
      <c r="A255" s="341" t="s">
        <v>149</v>
      </c>
      <c r="B255" s="341" t="s">
        <v>150</v>
      </c>
      <c r="C255" s="341" t="s">
        <v>15</v>
      </c>
      <c r="D255" s="341">
        <v>630.75600689999999</v>
      </c>
      <c r="E255" s="341">
        <v>0</v>
      </c>
      <c r="F255" s="341">
        <v>100</v>
      </c>
      <c r="G255" s="341">
        <v>0</v>
      </c>
    </row>
    <row r="256" spans="1:7" x14ac:dyDescent="0.25">
      <c r="A256" s="341" t="s">
        <v>149</v>
      </c>
      <c r="B256" s="341" t="s">
        <v>150</v>
      </c>
      <c r="C256" s="341" t="s">
        <v>16</v>
      </c>
      <c r="D256" s="341">
        <v>17088.0175409</v>
      </c>
      <c r="E256" s="341">
        <v>0</v>
      </c>
      <c r="F256" s="341">
        <v>100</v>
      </c>
      <c r="G256" s="341">
        <v>0</v>
      </c>
    </row>
    <row r="257" spans="1:7" x14ac:dyDescent="0.25">
      <c r="A257" s="341" t="s">
        <v>151</v>
      </c>
      <c r="B257" s="341" t="s">
        <v>152</v>
      </c>
      <c r="C257" s="341" t="s">
        <v>15</v>
      </c>
      <c r="D257" s="341">
        <v>590.91454480000004</v>
      </c>
      <c r="E257" s="341">
        <v>27.362969199999998</v>
      </c>
      <c r="F257" s="341">
        <v>95.574322439292203</v>
      </c>
      <c r="G257" s="341">
        <v>4.4256775607077996</v>
      </c>
    </row>
    <row r="258" spans="1:7" x14ac:dyDescent="0.25">
      <c r="A258" s="341" t="s">
        <v>151</v>
      </c>
      <c r="B258" s="341" t="s">
        <v>152</v>
      </c>
      <c r="C258" s="341" t="s">
        <v>16</v>
      </c>
      <c r="D258" s="341">
        <v>18213.6765696</v>
      </c>
      <c r="E258" s="341">
        <v>0</v>
      </c>
      <c r="F258" s="341">
        <v>100</v>
      </c>
      <c r="G258" s="341">
        <v>0</v>
      </c>
    </row>
    <row r="259" spans="1:7" x14ac:dyDescent="0.25">
      <c r="A259" s="341" t="s">
        <v>153</v>
      </c>
      <c r="B259" s="341" t="s">
        <v>154</v>
      </c>
      <c r="C259" s="341" t="s">
        <v>15</v>
      </c>
      <c r="D259" s="341">
        <v>1727.8417611</v>
      </c>
      <c r="E259" s="341">
        <v>0</v>
      </c>
      <c r="F259" s="341">
        <v>100</v>
      </c>
      <c r="G259" s="341">
        <v>0</v>
      </c>
    </row>
    <row r="260" spans="1:7" x14ac:dyDescent="0.25">
      <c r="A260" s="341" t="s">
        <v>153</v>
      </c>
      <c r="B260" s="341" t="s">
        <v>154</v>
      </c>
      <c r="C260" s="341" t="s">
        <v>16</v>
      </c>
      <c r="D260" s="341">
        <v>32962.375930800001</v>
      </c>
      <c r="E260" s="341">
        <v>0</v>
      </c>
      <c r="F260" s="341">
        <v>100</v>
      </c>
      <c r="G260" s="341">
        <v>0</v>
      </c>
    </row>
    <row r="261" spans="1:7" x14ac:dyDescent="0.25">
      <c r="A261" s="341" t="s">
        <v>155</v>
      </c>
      <c r="B261" s="341" t="s">
        <v>156</v>
      </c>
      <c r="C261" s="341" t="s">
        <v>15</v>
      </c>
      <c r="D261" s="341">
        <v>954.16073449999999</v>
      </c>
      <c r="E261" s="341">
        <v>0</v>
      </c>
      <c r="F261" s="341">
        <v>100</v>
      </c>
      <c r="G261" s="341">
        <v>0</v>
      </c>
    </row>
    <row r="262" spans="1:7" x14ac:dyDescent="0.25">
      <c r="A262" s="341" t="s">
        <v>155</v>
      </c>
      <c r="B262" s="341" t="s">
        <v>156</v>
      </c>
      <c r="C262" s="341" t="s">
        <v>16</v>
      </c>
      <c r="D262" s="341">
        <v>36115.091967</v>
      </c>
      <c r="E262" s="341">
        <v>0</v>
      </c>
      <c r="F262" s="341">
        <v>100</v>
      </c>
      <c r="G262" s="341">
        <v>0</v>
      </c>
    </row>
    <row r="263" spans="1:7" x14ac:dyDescent="0.25">
      <c r="A263" s="341" t="s">
        <v>157</v>
      </c>
      <c r="B263" s="341" t="s">
        <v>158</v>
      </c>
      <c r="C263" s="341" t="s">
        <v>15</v>
      </c>
      <c r="D263" s="341">
        <v>376.651927</v>
      </c>
      <c r="E263" s="341">
        <v>0</v>
      </c>
      <c r="F263" s="341">
        <v>100</v>
      </c>
      <c r="G263" s="341">
        <v>0</v>
      </c>
    </row>
    <row r="264" spans="1:7" x14ac:dyDescent="0.25">
      <c r="A264" s="341" t="s">
        <v>157</v>
      </c>
      <c r="B264" s="341" t="s">
        <v>158</v>
      </c>
      <c r="C264" s="341" t="s">
        <v>16</v>
      </c>
      <c r="D264" s="341">
        <v>20433.916249599999</v>
      </c>
      <c r="E264" s="341">
        <v>0</v>
      </c>
      <c r="F264" s="341">
        <v>100</v>
      </c>
      <c r="G264" s="341">
        <v>0</v>
      </c>
    </row>
    <row r="265" spans="1:7" x14ac:dyDescent="0.25">
      <c r="A265" s="341" t="s">
        <v>159</v>
      </c>
      <c r="B265" s="341" t="s">
        <v>160</v>
      </c>
      <c r="C265" s="341" t="s">
        <v>15</v>
      </c>
      <c r="D265" s="341">
        <v>1730.2448224</v>
      </c>
      <c r="E265" s="341">
        <v>0</v>
      </c>
      <c r="F265" s="341">
        <v>100</v>
      </c>
      <c r="G265" s="341">
        <v>0</v>
      </c>
    </row>
    <row r="266" spans="1:7" x14ac:dyDescent="0.25">
      <c r="A266" s="341" t="s">
        <v>159</v>
      </c>
      <c r="B266" s="341" t="s">
        <v>160</v>
      </c>
      <c r="C266" s="341" t="s">
        <v>16</v>
      </c>
      <c r="D266" s="341">
        <v>53751.243371800003</v>
      </c>
      <c r="E266" s="341">
        <v>0</v>
      </c>
      <c r="F266" s="341">
        <v>100</v>
      </c>
      <c r="G266" s="341">
        <v>0</v>
      </c>
    </row>
    <row r="267" spans="1:7" x14ac:dyDescent="0.25">
      <c r="A267" s="341" t="s">
        <v>161</v>
      </c>
      <c r="B267" s="341" t="s">
        <v>162</v>
      </c>
      <c r="C267" s="341" t="s">
        <v>15</v>
      </c>
      <c r="D267" s="341">
        <v>786.48972670000001</v>
      </c>
      <c r="E267" s="341">
        <v>0</v>
      </c>
      <c r="F267" s="341">
        <v>100</v>
      </c>
      <c r="G267" s="341">
        <v>0</v>
      </c>
    </row>
    <row r="268" spans="1:7" x14ac:dyDescent="0.25">
      <c r="A268" s="341" t="s">
        <v>161</v>
      </c>
      <c r="B268" s="341" t="s">
        <v>162</v>
      </c>
      <c r="C268" s="341" t="s">
        <v>16</v>
      </c>
      <c r="D268" s="341">
        <v>24442.2648902</v>
      </c>
      <c r="E268" s="341">
        <v>0</v>
      </c>
      <c r="F268" s="341">
        <v>100</v>
      </c>
      <c r="G268" s="341">
        <v>0</v>
      </c>
    </row>
    <row r="269" spans="1:7" x14ac:dyDescent="0.25">
      <c r="A269" s="341" t="s">
        <v>163</v>
      </c>
      <c r="B269" s="341" t="s">
        <v>164</v>
      </c>
      <c r="C269" s="341" t="s">
        <v>15</v>
      </c>
      <c r="D269" s="341">
        <v>568.83421180000005</v>
      </c>
      <c r="E269" s="341">
        <v>0</v>
      </c>
      <c r="F269" s="341">
        <v>100</v>
      </c>
      <c r="G269" s="341">
        <v>0</v>
      </c>
    </row>
    <row r="270" spans="1:7" x14ac:dyDescent="0.25">
      <c r="A270" s="341" t="s">
        <v>163</v>
      </c>
      <c r="B270" s="341" t="s">
        <v>164</v>
      </c>
      <c r="C270" s="341" t="s">
        <v>16</v>
      </c>
      <c r="D270" s="341">
        <v>30429.046892099999</v>
      </c>
      <c r="E270" s="341">
        <v>0</v>
      </c>
      <c r="F270" s="341">
        <v>100</v>
      </c>
      <c r="G270" s="341">
        <v>0</v>
      </c>
    </row>
    <row r="271" spans="1:7" x14ac:dyDescent="0.25">
      <c r="A271" s="341" t="s">
        <v>165</v>
      </c>
      <c r="B271" s="341" t="s">
        <v>166</v>
      </c>
      <c r="C271" s="341" t="s">
        <v>15</v>
      </c>
      <c r="D271" s="341">
        <v>1031.0045127000001</v>
      </c>
      <c r="E271" s="341">
        <v>0</v>
      </c>
      <c r="F271" s="341">
        <v>100</v>
      </c>
      <c r="G271" s="341">
        <v>0</v>
      </c>
    </row>
    <row r="272" spans="1:7" x14ac:dyDescent="0.25">
      <c r="A272" s="341" t="s">
        <v>165</v>
      </c>
      <c r="B272" s="341" t="s">
        <v>166</v>
      </c>
      <c r="C272" s="341" t="s">
        <v>16</v>
      </c>
      <c r="D272" s="341">
        <v>29859.6082346</v>
      </c>
      <c r="E272" s="341">
        <v>0</v>
      </c>
      <c r="F272" s="341">
        <v>100</v>
      </c>
      <c r="G272" s="341">
        <v>0</v>
      </c>
    </row>
    <row r="273" spans="1:7" x14ac:dyDescent="0.25">
      <c r="A273" s="341" t="s">
        <v>167</v>
      </c>
      <c r="B273" s="341" t="s">
        <v>168</v>
      </c>
      <c r="C273" s="341" t="s">
        <v>15</v>
      </c>
      <c r="D273" s="341">
        <v>773.25127950000001</v>
      </c>
      <c r="E273" s="341">
        <v>0</v>
      </c>
      <c r="F273" s="341">
        <v>100</v>
      </c>
      <c r="G273" s="341">
        <v>0</v>
      </c>
    </row>
    <row r="274" spans="1:7" x14ac:dyDescent="0.25">
      <c r="A274" s="341" t="s">
        <v>167</v>
      </c>
      <c r="B274" s="341" t="s">
        <v>168</v>
      </c>
      <c r="C274" s="341" t="s">
        <v>16</v>
      </c>
      <c r="D274" s="341">
        <v>33122.6961772</v>
      </c>
      <c r="E274" s="341">
        <v>0</v>
      </c>
      <c r="F274" s="341">
        <v>100</v>
      </c>
      <c r="G274" s="341">
        <v>0</v>
      </c>
    </row>
    <row r="275" spans="1:7" x14ac:dyDescent="0.25">
      <c r="A275" s="341" t="s">
        <v>169</v>
      </c>
      <c r="B275" s="341" t="s">
        <v>170</v>
      </c>
      <c r="C275" s="341" t="s">
        <v>15</v>
      </c>
      <c r="D275" s="341">
        <v>1315.0586119</v>
      </c>
      <c r="E275" s="341">
        <v>0</v>
      </c>
      <c r="F275" s="341">
        <v>100</v>
      </c>
      <c r="G275" s="341">
        <v>0</v>
      </c>
    </row>
    <row r="276" spans="1:7" x14ac:dyDescent="0.25">
      <c r="A276" s="341" t="s">
        <v>169</v>
      </c>
      <c r="B276" s="341" t="s">
        <v>170</v>
      </c>
      <c r="C276" s="341" t="s">
        <v>16</v>
      </c>
      <c r="D276" s="341">
        <v>46817.175289300001</v>
      </c>
      <c r="E276" s="341">
        <v>0</v>
      </c>
      <c r="F276" s="341">
        <v>100</v>
      </c>
      <c r="G276" s="341">
        <v>0</v>
      </c>
    </row>
    <row r="277" spans="1:7" x14ac:dyDescent="0.25">
      <c r="A277" s="341" t="s">
        <v>171</v>
      </c>
      <c r="B277" s="341" t="s">
        <v>172</v>
      </c>
      <c r="C277" s="341" t="s">
        <v>15</v>
      </c>
      <c r="D277" s="341">
        <v>564.88759870000001</v>
      </c>
      <c r="E277" s="341">
        <v>0</v>
      </c>
      <c r="F277" s="341">
        <v>100</v>
      </c>
      <c r="G277" s="341">
        <v>0</v>
      </c>
    </row>
    <row r="278" spans="1:7" x14ac:dyDescent="0.25">
      <c r="A278" s="341" t="s">
        <v>171</v>
      </c>
      <c r="B278" s="341" t="s">
        <v>172</v>
      </c>
      <c r="C278" s="341" t="s">
        <v>16</v>
      </c>
      <c r="D278" s="341">
        <v>10926.8067675</v>
      </c>
      <c r="E278" s="341">
        <v>0</v>
      </c>
      <c r="F278" s="341">
        <v>100</v>
      </c>
      <c r="G278" s="341">
        <v>0</v>
      </c>
    </row>
    <row r="279" spans="1:7" x14ac:dyDescent="0.25">
      <c r="A279" s="341" t="s">
        <v>173</v>
      </c>
      <c r="B279" s="341" t="s">
        <v>174</v>
      </c>
      <c r="C279" s="341" t="s">
        <v>15</v>
      </c>
      <c r="D279" s="341">
        <v>1832.0566514</v>
      </c>
      <c r="E279" s="341">
        <v>0</v>
      </c>
      <c r="F279" s="341">
        <v>100</v>
      </c>
      <c r="G279" s="341">
        <v>0</v>
      </c>
    </row>
    <row r="280" spans="1:7" x14ac:dyDescent="0.25">
      <c r="A280" s="341" t="s">
        <v>173</v>
      </c>
      <c r="B280" s="341" t="s">
        <v>174</v>
      </c>
      <c r="C280" s="341" t="s">
        <v>16</v>
      </c>
      <c r="D280" s="341">
        <v>30968.9978438</v>
      </c>
      <c r="E280" s="341">
        <v>215.2536509</v>
      </c>
      <c r="F280" s="341">
        <v>99.309736034752703</v>
      </c>
      <c r="G280" s="341">
        <v>0.69026396524727895</v>
      </c>
    </row>
    <row r="281" spans="1:7" x14ac:dyDescent="0.25">
      <c r="A281" s="341" t="s">
        <v>175</v>
      </c>
      <c r="B281" s="341" t="s">
        <v>176</v>
      </c>
      <c r="C281" s="341" t="s">
        <v>15</v>
      </c>
      <c r="D281" s="341">
        <v>1375.6666908</v>
      </c>
      <c r="E281" s="341">
        <v>95.192628999999997</v>
      </c>
      <c r="F281" s="341">
        <v>93.528094242694607</v>
      </c>
      <c r="G281" s="341">
        <v>6.4719057573054499</v>
      </c>
    </row>
    <row r="282" spans="1:7" x14ac:dyDescent="0.25">
      <c r="A282" s="341" t="s">
        <v>175</v>
      </c>
      <c r="B282" s="341" t="s">
        <v>176</v>
      </c>
      <c r="C282" s="341" t="s">
        <v>16</v>
      </c>
      <c r="D282" s="341">
        <v>24879.1310572</v>
      </c>
      <c r="E282" s="341">
        <v>43.7692877</v>
      </c>
      <c r="F282" s="341">
        <v>99.824381243377402</v>
      </c>
      <c r="G282" s="341">
        <v>0.175618756622588</v>
      </c>
    </row>
    <row r="283" spans="1:7" x14ac:dyDescent="0.25">
      <c r="A283" s="341" t="s">
        <v>177</v>
      </c>
      <c r="B283" s="341" t="s">
        <v>178</v>
      </c>
      <c r="C283" s="341" t="s">
        <v>15</v>
      </c>
      <c r="D283" s="341">
        <v>838.97940430000006</v>
      </c>
      <c r="E283" s="341">
        <v>193.3778543</v>
      </c>
      <c r="F283" s="341">
        <v>81.268320371743798</v>
      </c>
      <c r="G283" s="341">
        <v>18.731679628256199</v>
      </c>
    </row>
    <row r="284" spans="1:7" x14ac:dyDescent="0.25">
      <c r="A284" s="341" t="s">
        <v>177</v>
      </c>
      <c r="B284" s="341" t="s">
        <v>178</v>
      </c>
      <c r="C284" s="341" t="s">
        <v>16</v>
      </c>
      <c r="D284" s="341">
        <v>5351.6266544999999</v>
      </c>
      <c r="E284" s="341">
        <v>378.25074059999997</v>
      </c>
      <c r="F284" s="341">
        <v>93.398624184813002</v>
      </c>
      <c r="G284" s="341">
        <v>6.6013758151870299</v>
      </c>
    </row>
    <row r="285" spans="1:7" x14ac:dyDescent="0.25">
      <c r="A285" s="341" t="s">
        <v>179</v>
      </c>
      <c r="B285" s="341" t="s">
        <v>180</v>
      </c>
      <c r="C285" s="341" t="s">
        <v>15</v>
      </c>
      <c r="D285" s="341">
        <v>1715.3486680999999</v>
      </c>
      <c r="E285" s="341">
        <v>18.735099600000002</v>
      </c>
      <c r="F285" s="341">
        <v>98.919596622206498</v>
      </c>
      <c r="G285" s="341">
        <v>1.08040337779352</v>
      </c>
    </row>
    <row r="286" spans="1:7" x14ac:dyDescent="0.25">
      <c r="A286" s="341" t="s">
        <v>179</v>
      </c>
      <c r="B286" s="341" t="s">
        <v>180</v>
      </c>
      <c r="C286" s="341" t="s">
        <v>16</v>
      </c>
      <c r="D286" s="341">
        <v>16556.651024999999</v>
      </c>
      <c r="E286" s="341">
        <v>37.4449939</v>
      </c>
      <c r="F286" s="341">
        <v>99.7743474916781</v>
      </c>
      <c r="G286" s="341">
        <v>0.225652508321946</v>
      </c>
    </row>
    <row r="287" spans="1:7" x14ac:dyDescent="0.25">
      <c r="A287" s="341" t="s">
        <v>181</v>
      </c>
      <c r="B287" s="341" t="s">
        <v>182</v>
      </c>
      <c r="C287" s="341" t="s">
        <v>15</v>
      </c>
      <c r="D287" s="341">
        <v>2662.2544628000001</v>
      </c>
      <c r="E287" s="341">
        <v>22.946706299999999</v>
      </c>
      <c r="F287" s="341">
        <v>99.145438093649801</v>
      </c>
      <c r="G287" s="341">
        <v>0.85456190635024398</v>
      </c>
    </row>
    <row r="288" spans="1:7" x14ac:dyDescent="0.25">
      <c r="A288" s="341" t="s">
        <v>181</v>
      </c>
      <c r="B288" s="341" t="s">
        <v>182</v>
      </c>
      <c r="C288" s="341" t="s">
        <v>16</v>
      </c>
      <c r="D288" s="341">
        <v>35826.685176899999</v>
      </c>
      <c r="E288" s="341">
        <v>184.18886449999999</v>
      </c>
      <c r="F288" s="341">
        <v>99.488518761615595</v>
      </c>
      <c r="G288" s="341">
        <v>0.51148123838440196</v>
      </c>
    </row>
    <row r="289" spans="1:7" x14ac:dyDescent="0.25">
      <c r="A289" s="341" t="s">
        <v>183</v>
      </c>
      <c r="B289" s="341" t="s">
        <v>184</v>
      </c>
      <c r="C289" s="341" t="s">
        <v>15</v>
      </c>
      <c r="D289" s="341">
        <v>2533.3241082</v>
      </c>
      <c r="E289" s="341">
        <v>36.2948758</v>
      </c>
      <c r="F289" s="341">
        <v>98.587538618527006</v>
      </c>
      <c r="G289" s="341">
        <v>1.41246138147304</v>
      </c>
    </row>
    <row r="290" spans="1:7" x14ac:dyDescent="0.25">
      <c r="A290" s="341" t="s">
        <v>183</v>
      </c>
      <c r="B290" s="341" t="s">
        <v>184</v>
      </c>
      <c r="C290" s="341" t="s">
        <v>16</v>
      </c>
      <c r="D290" s="341">
        <v>23900.1277835</v>
      </c>
      <c r="E290" s="341">
        <v>0</v>
      </c>
      <c r="F290" s="341">
        <v>100</v>
      </c>
      <c r="G290" s="341">
        <v>0</v>
      </c>
    </row>
    <row r="291" spans="1:7" x14ac:dyDescent="0.25">
      <c r="A291" s="341" t="s">
        <v>185</v>
      </c>
      <c r="B291" s="341" t="s">
        <v>186</v>
      </c>
      <c r="C291" s="341" t="s">
        <v>15</v>
      </c>
      <c r="D291" s="341">
        <v>3369.450973</v>
      </c>
      <c r="E291" s="341">
        <v>45.116309600000001</v>
      </c>
      <c r="F291" s="341">
        <v>98.678710774571499</v>
      </c>
      <c r="G291" s="341">
        <v>1.32128922542848</v>
      </c>
    </row>
    <row r="292" spans="1:7" x14ac:dyDescent="0.25">
      <c r="A292" s="341" t="s">
        <v>185</v>
      </c>
      <c r="B292" s="341" t="s">
        <v>186</v>
      </c>
      <c r="C292" s="341" t="s">
        <v>16</v>
      </c>
      <c r="D292" s="341">
        <v>39378.176828800002</v>
      </c>
      <c r="E292" s="341">
        <v>0</v>
      </c>
      <c r="F292" s="341">
        <v>100</v>
      </c>
      <c r="G292" s="341">
        <v>0</v>
      </c>
    </row>
    <row r="293" spans="1:7" x14ac:dyDescent="0.25">
      <c r="A293" s="341" t="s">
        <v>187</v>
      </c>
      <c r="B293" s="341" t="s">
        <v>188</v>
      </c>
      <c r="C293" s="341" t="s">
        <v>15</v>
      </c>
      <c r="D293" s="341">
        <v>2198.2464749000001</v>
      </c>
      <c r="E293" s="341">
        <v>0</v>
      </c>
      <c r="F293" s="341">
        <v>100</v>
      </c>
      <c r="G293" s="341">
        <v>0</v>
      </c>
    </row>
    <row r="294" spans="1:7" x14ac:dyDescent="0.25">
      <c r="A294" s="341" t="s">
        <v>187</v>
      </c>
      <c r="B294" s="341" t="s">
        <v>188</v>
      </c>
      <c r="C294" s="341" t="s">
        <v>16</v>
      </c>
      <c r="D294" s="341">
        <v>29952.668176899999</v>
      </c>
      <c r="E294" s="341">
        <v>0</v>
      </c>
      <c r="F294" s="341">
        <v>100</v>
      </c>
      <c r="G294" s="341">
        <v>0</v>
      </c>
    </row>
    <row r="295" spans="1:7" x14ac:dyDescent="0.25">
      <c r="A295" s="341" t="s">
        <v>189</v>
      </c>
      <c r="B295" s="341" t="s">
        <v>190</v>
      </c>
      <c r="C295" s="341" t="s">
        <v>15</v>
      </c>
      <c r="D295" s="341">
        <v>978.15592600000002</v>
      </c>
      <c r="E295" s="341">
        <v>0</v>
      </c>
      <c r="F295" s="341">
        <v>100</v>
      </c>
      <c r="G295" s="341">
        <v>0</v>
      </c>
    </row>
    <row r="296" spans="1:7" x14ac:dyDescent="0.25">
      <c r="A296" s="341" t="s">
        <v>189</v>
      </c>
      <c r="B296" s="341" t="s">
        <v>190</v>
      </c>
      <c r="C296" s="341" t="s">
        <v>16</v>
      </c>
      <c r="D296" s="341">
        <v>13972.212179599999</v>
      </c>
      <c r="E296" s="341">
        <v>0</v>
      </c>
      <c r="F296" s="341">
        <v>100</v>
      </c>
      <c r="G296" s="341">
        <v>0</v>
      </c>
    </row>
    <row r="297" spans="1:7" x14ac:dyDescent="0.25">
      <c r="A297" s="341" t="s">
        <v>191</v>
      </c>
      <c r="B297" s="341" t="s">
        <v>192</v>
      </c>
      <c r="C297" s="341" t="s">
        <v>15</v>
      </c>
      <c r="D297" s="341">
        <v>635.15165479999996</v>
      </c>
      <c r="E297" s="341">
        <v>0</v>
      </c>
      <c r="F297" s="341">
        <v>100</v>
      </c>
      <c r="G297" s="341">
        <v>0</v>
      </c>
    </row>
    <row r="298" spans="1:7" x14ac:dyDescent="0.25">
      <c r="A298" s="341" t="s">
        <v>191</v>
      </c>
      <c r="B298" s="341" t="s">
        <v>192</v>
      </c>
      <c r="C298" s="341" t="s">
        <v>16</v>
      </c>
      <c r="D298" s="341">
        <v>26479.2148762</v>
      </c>
      <c r="E298" s="341">
        <v>0</v>
      </c>
      <c r="F298" s="341">
        <v>100</v>
      </c>
      <c r="G298" s="341">
        <v>0</v>
      </c>
    </row>
    <row r="299" spans="1:7" x14ac:dyDescent="0.25">
      <c r="A299" s="341" t="s">
        <v>193</v>
      </c>
      <c r="B299" s="341" t="s">
        <v>194</v>
      </c>
      <c r="C299" s="341" t="s">
        <v>15</v>
      </c>
      <c r="D299" s="341">
        <v>1698.8451451000001</v>
      </c>
      <c r="E299" s="341">
        <v>30.882342900000001</v>
      </c>
      <c r="F299" s="341">
        <v>98.214612237231194</v>
      </c>
      <c r="G299" s="341">
        <v>1.78538776276879</v>
      </c>
    </row>
    <row r="300" spans="1:7" x14ac:dyDescent="0.25">
      <c r="A300" s="341" t="s">
        <v>193</v>
      </c>
      <c r="B300" s="341" t="s">
        <v>194</v>
      </c>
      <c r="C300" s="341" t="s">
        <v>16</v>
      </c>
      <c r="D300" s="341">
        <v>20666.974717699999</v>
      </c>
      <c r="E300" s="341">
        <v>0</v>
      </c>
      <c r="F300" s="341">
        <v>100</v>
      </c>
      <c r="G300" s="341">
        <v>0</v>
      </c>
    </row>
    <row r="301" spans="1:7" x14ac:dyDescent="0.25">
      <c r="A301" s="341" t="s">
        <v>195</v>
      </c>
      <c r="B301" s="341" t="s">
        <v>196</v>
      </c>
      <c r="C301" s="341" t="s">
        <v>15</v>
      </c>
      <c r="D301" s="341">
        <v>4798.0151825000003</v>
      </c>
      <c r="E301" s="341">
        <v>961.93261410000002</v>
      </c>
      <c r="F301" s="341">
        <v>83.299629648244206</v>
      </c>
      <c r="G301" s="341">
        <v>16.700370351755801</v>
      </c>
    </row>
    <row r="302" spans="1:7" x14ac:dyDescent="0.25">
      <c r="A302" s="341" t="s">
        <v>195</v>
      </c>
      <c r="B302" s="341" t="s">
        <v>196</v>
      </c>
      <c r="C302" s="341" t="s">
        <v>16</v>
      </c>
      <c r="D302" s="341">
        <v>47093.012240800002</v>
      </c>
      <c r="E302" s="341">
        <v>1391.1844755</v>
      </c>
      <c r="F302" s="341">
        <v>97.130643447306397</v>
      </c>
      <c r="G302" s="341">
        <v>2.86935655269358</v>
      </c>
    </row>
    <row r="303" spans="1:7" x14ac:dyDescent="0.25">
      <c r="A303" s="341" t="s">
        <v>197</v>
      </c>
      <c r="B303" s="341" t="s">
        <v>198</v>
      </c>
      <c r="C303" s="341" t="s">
        <v>15</v>
      </c>
      <c r="D303" s="341">
        <v>4155.5189680000003</v>
      </c>
      <c r="E303" s="341">
        <v>64.991187300000007</v>
      </c>
      <c r="F303" s="341">
        <v>98.460110628607595</v>
      </c>
      <c r="G303" s="341">
        <v>1.53988937139236</v>
      </c>
    </row>
    <row r="304" spans="1:7" x14ac:dyDescent="0.25">
      <c r="A304" s="341" t="s">
        <v>197</v>
      </c>
      <c r="B304" s="341" t="s">
        <v>198</v>
      </c>
      <c r="C304" s="341" t="s">
        <v>16</v>
      </c>
      <c r="D304" s="341">
        <v>48619.415566299998</v>
      </c>
      <c r="E304" s="341">
        <v>171.92608720000001</v>
      </c>
      <c r="F304" s="341">
        <v>99.647629924954799</v>
      </c>
      <c r="G304" s="341">
        <v>0.35237007504520401</v>
      </c>
    </row>
    <row r="305" spans="1:7" x14ac:dyDescent="0.25">
      <c r="A305" s="341" t="s">
        <v>199</v>
      </c>
      <c r="B305" s="341" t="s">
        <v>200</v>
      </c>
      <c r="C305" s="341" t="s">
        <v>15</v>
      </c>
      <c r="D305" s="341">
        <v>2631.6484071999998</v>
      </c>
      <c r="E305" s="341">
        <v>57.568649100000002</v>
      </c>
      <c r="F305" s="341">
        <v>97.859278448158904</v>
      </c>
      <c r="G305" s="341">
        <v>2.1407215518410698</v>
      </c>
    </row>
    <row r="306" spans="1:7" x14ac:dyDescent="0.25">
      <c r="A306" s="341" t="s">
        <v>199</v>
      </c>
      <c r="B306" s="341" t="s">
        <v>200</v>
      </c>
      <c r="C306" s="341" t="s">
        <v>16</v>
      </c>
      <c r="D306" s="341">
        <v>27242.156533000001</v>
      </c>
      <c r="E306" s="341">
        <v>112.59726360000001</v>
      </c>
      <c r="F306" s="341">
        <v>99.588381367139206</v>
      </c>
      <c r="G306" s="341">
        <v>0.41161863286078998</v>
      </c>
    </row>
    <row r="307" spans="1:7" x14ac:dyDescent="0.25">
      <c r="A307" s="341" t="s">
        <v>201</v>
      </c>
      <c r="B307" s="341" t="s">
        <v>202</v>
      </c>
      <c r="C307" s="341" t="s">
        <v>15</v>
      </c>
      <c r="D307" s="341">
        <v>3509.6338817999999</v>
      </c>
      <c r="E307" s="341">
        <v>315.80826020000001</v>
      </c>
      <c r="F307" s="341">
        <v>91.744529168727894</v>
      </c>
      <c r="G307" s="341">
        <v>8.2554708312720795</v>
      </c>
    </row>
    <row r="308" spans="1:7" x14ac:dyDescent="0.25">
      <c r="A308" s="341" t="s">
        <v>201</v>
      </c>
      <c r="B308" s="341" t="s">
        <v>202</v>
      </c>
      <c r="C308" s="341" t="s">
        <v>16</v>
      </c>
      <c r="D308" s="341">
        <v>87016.622831400004</v>
      </c>
      <c r="E308" s="341">
        <v>815.80459350000001</v>
      </c>
      <c r="F308" s="341">
        <v>99.071180636334404</v>
      </c>
      <c r="G308" s="341">
        <v>0.92881936366559303</v>
      </c>
    </row>
    <row r="309" spans="1:7" x14ac:dyDescent="0.25">
      <c r="A309" s="341" t="s">
        <v>203</v>
      </c>
      <c r="B309" s="341" t="s">
        <v>204</v>
      </c>
      <c r="C309" s="341" t="s">
        <v>15</v>
      </c>
      <c r="D309" s="341">
        <v>288.10966250000001</v>
      </c>
      <c r="E309" s="341">
        <v>0</v>
      </c>
      <c r="F309" s="341">
        <v>100</v>
      </c>
      <c r="G309" s="341">
        <v>0</v>
      </c>
    </row>
    <row r="310" spans="1:7" x14ac:dyDescent="0.25">
      <c r="A310" s="341" t="s">
        <v>203</v>
      </c>
      <c r="B310" s="341" t="s">
        <v>204</v>
      </c>
      <c r="C310" s="341" t="s">
        <v>16</v>
      </c>
      <c r="D310" s="341">
        <v>31387.858064700002</v>
      </c>
      <c r="E310" s="341">
        <v>0</v>
      </c>
      <c r="F310" s="341">
        <v>100</v>
      </c>
      <c r="G310" s="341">
        <v>0</v>
      </c>
    </row>
    <row r="311" spans="1:7" x14ac:dyDescent="0.25">
      <c r="A311" s="341" t="s">
        <v>205</v>
      </c>
      <c r="B311" s="341" t="s">
        <v>206</v>
      </c>
      <c r="C311" s="341" t="s">
        <v>15</v>
      </c>
      <c r="D311" s="341">
        <v>1301.9418942</v>
      </c>
      <c r="E311" s="341">
        <v>0</v>
      </c>
      <c r="F311" s="341">
        <v>100</v>
      </c>
      <c r="G311" s="341">
        <v>0</v>
      </c>
    </row>
    <row r="312" spans="1:7" x14ac:dyDescent="0.25">
      <c r="A312" s="341" t="s">
        <v>205</v>
      </c>
      <c r="B312" s="341" t="s">
        <v>206</v>
      </c>
      <c r="C312" s="341" t="s">
        <v>16</v>
      </c>
      <c r="D312" s="341">
        <v>57135.273338899999</v>
      </c>
      <c r="E312" s="341">
        <v>785.41658870000003</v>
      </c>
      <c r="F312" s="341">
        <v>98.643979224553803</v>
      </c>
      <c r="G312" s="341">
        <v>1.35602077544615</v>
      </c>
    </row>
    <row r="313" spans="1:7" x14ac:dyDescent="0.25">
      <c r="A313" s="341" t="s">
        <v>207</v>
      </c>
      <c r="B313" s="341" t="s">
        <v>208</v>
      </c>
      <c r="C313" s="341" t="s">
        <v>15</v>
      </c>
      <c r="D313" s="341">
        <v>2659.6126061</v>
      </c>
      <c r="E313" s="341">
        <v>0</v>
      </c>
      <c r="F313" s="341">
        <v>100</v>
      </c>
      <c r="G313" s="341">
        <v>0</v>
      </c>
    </row>
    <row r="314" spans="1:7" x14ac:dyDescent="0.25">
      <c r="A314" s="341" t="s">
        <v>207</v>
      </c>
      <c r="B314" s="341" t="s">
        <v>208</v>
      </c>
      <c r="C314" s="341" t="s">
        <v>16</v>
      </c>
      <c r="D314" s="341">
        <v>45560.639866400001</v>
      </c>
      <c r="E314" s="341">
        <v>0</v>
      </c>
      <c r="F314" s="341">
        <v>100</v>
      </c>
      <c r="G314" s="341">
        <v>0</v>
      </c>
    </row>
    <row r="315" spans="1:7" x14ac:dyDescent="0.25">
      <c r="A315" s="341" t="s">
        <v>209</v>
      </c>
      <c r="B315" s="341" t="s">
        <v>210</v>
      </c>
      <c r="C315" s="341" t="s">
        <v>15</v>
      </c>
      <c r="D315" s="341">
        <v>1636.1191621999999</v>
      </c>
      <c r="E315" s="341">
        <v>0</v>
      </c>
      <c r="F315" s="341">
        <v>100</v>
      </c>
      <c r="G315" s="341">
        <v>0</v>
      </c>
    </row>
    <row r="316" spans="1:7" x14ac:dyDescent="0.25">
      <c r="A316" s="341" t="s">
        <v>209</v>
      </c>
      <c r="B316" s="341" t="s">
        <v>210</v>
      </c>
      <c r="C316" s="341" t="s">
        <v>16</v>
      </c>
      <c r="D316" s="341">
        <v>48026.489025900002</v>
      </c>
      <c r="E316" s="341">
        <v>0</v>
      </c>
      <c r="F316" s="341">
        <v>100</v>
      </c>
      <c r="G316" s="341">
        <v>0</v>
      </c>
    </row>
    <row r="317" spans="1:7" x14ac:dyDescent="0.25">
      <c r="A317" s="341" t="s">
        <v>211</v>
      </c>
      <c r="B317" s="341" t="s">
        <v>212</v>
      </c>
      <c r="C317" s="341" t="s">
        <v>15</v>
      </c>
      <c r="D317" s="341">
        <v>472.90853270000002</v>
      </c>
      <c r="E317" s="341">
        <v>22.072787999999999</v>
      </c>
      <c r="F317" s="341">
        <v>95.540682632470904</v>
      </c>
      <c r="G317" s="341">
        <v>4.4593173675291</v>
      </c>
    </row>
    <row r="318" spans="1:7" x14ac:dyDescent="0.25">
      <c r="A318" s="341" t="s">
        <v>211</v>
      </c>
      <c r="B318" s="341" t="s">
        <v>212</v>
      </c>
      <c r="C318" s="341" t="s">
        <v>16</v>
      </c>
      <c r="D318" s="341">
        <v>11045.747473199999</v>
      </c>
      <c r="E318" s="341">
        <v>16.255160700000001</v>
      </c>
      <c r="F318" s="341">
        <v>99.853054087600896</v>
      </c>
      <c r="G318" s="341">
        <v>0.14694591239912899</v>
      </c>
    </row>
    <row r="319" spans="1:7" x14ac:dyDescent="0.25">
      <c r="A319" s="341" t="s">
        <v>213</v>
      </c>
      <c r="B319" s="341" t="s">
        <v>214</v>
      </c>
      <c r="C319" s="341" t="s">
        <v>15</v>
      </c>
      <c r="D319" s="341">
        <v>372.39126829999998</v>
      </c>
      <c r="E319" s="341">
        <v>0</v>
      </c>
      <c r="F319" s="341">
        <v>100</v>
      </c>
      <c r="G319" s="341">
        <v>0</v>
      </c>
    </row>
    <row r="320" spans="1:7" x14ac:dyDescent="0.25">
      <c r="A320" s="341" t="s">
        <v>213</v>
      </c>
      <c r="B320" s="341" t="s">
        <v>214</v>
      </c>
      <c r="C320" s="341" t="s">
        <v>16</v>
      </c>
      <c r="D320" s="341">
        <v>21917.343437200001</v>
      </c>
      <c r="E320" s="341">
        <v>0</v>
      </c>
      <c r="F320" s="341">
        <v>100</v>
      </c>
      <c r="G320" s="341">
        <v>0</v>
      </c>
    </row>
    <row r="321" spans="1:7" x14ac:dyDescent="0.25">
      <c r="A321" s="341" t="s">
        <v>215</v>
      </c>
      <c r="B321" s="341" t="s">
        <v>216</v>
      </c>
      <c r="C321" s="341" t="s">
        <v>15</v>
      </c>
      <c r="D321" s="341">
        <v>125.8106445</v>
      </c>
      <c r="E321" s="341">
        <v>0</v>
      </c>
      <c r="F321" s="341">
        <v>100</v>
      </c>
      <c r="G321" s="341">
        <v>0</v>
      </c>
    </row>
    <row r="322" spans="1:7" x14ac:dyDescent="0.25">
      <c r="A322" s="341" t="s">
        <v>215</v>
      </c>
      <c r="B322" s="341" t="s">
        <v>216</v>
      </c>
      <c r="C322" s="341" t="s">
        <v>16</v>
      </c>
      <c r="D322" s="341">
        <v>9962.0825688999994</v>
      </c>
      <c r="E322" s="341">
        <v>0</v>
      </c>
      <c r="F322" s="341">
        <v>100</v>
      </c>
      <c r="G322" s="341">
        <v>0</v>
      </c>
    </row>
    <row r="323" spans="1:7" x14ac:dyDescent="0.25">
      <c r="A323" s="341" t="s">
        <v>217</v>
      </c>
      <c r="B323" s="341" t="s">
        <v>218</v>
      </c>
      <c r="C323" s="341" t="s">
        <v>15</v>
      </c>
      <c r="D323" s="341">
        <v>1761.5805737000001</v>
      </c>
      <c r="E323" s="341">
        <v>0</v>
      </c>
      <c r="F323" s="341">
        <v>100</v>
      </c>
      <c r="G323" s="341">
        <v>0</v>
      </c>
    </row>
    <row r="324" spans="1:7" x14ac:dyDescent="0.25">
      <c r="A324" s="341" t="s">
        <v>217</v>
      </c>
      <c r="B324" s="341" t="s">
        <v>218</v>
      </c>
      <c r="C324" s="341" t="s">
        <v>16</v>
      </c>
      <c r="D324" s="341">
        <v>40906.826424300001</v>
      </c>
      <c r="E324" s="341">
        <v>0</v>
      </c>
      <c r="F324" s="341">
        <v>100</v>
      </c>
      <c r="G324" s="341">
        <v>0</v>
      </c>
    </row>
    <row r="325" spans="1:7" x14ac:dyDescent="0.25">
      <c r="A325" s="341" t="s">
        <v>219</v>
      </c>
      <c r="B325" s="341" t="s">
        <v>220</v>
      </c>
      <c r="C325" s="341" t="s">
        <v>15</v>
      </c>
      <c r="D325" s="341">
        <v>1703.0081665</v>
      </c>
      <c r="E325" s="341">
        <v>19.711202</v>
      </c>
      <c r="F325" s="341">
        <v>98.855808882141801</v>
      </c>
      <c r="G325" s="341">
        <v>1.14419111785821</v>
      </c>
    </row>
    <row r="326" spans="1:7" x14ac:dyDescent="0.25">
      <c r="A326" s="341" t="s">
        <v>219</v>
      </c>
      <c r="B326" s="341" t="s">
        <v>220</v>
      </c>
      <c r="C326" s="341" t="s">
        <v>16</v>
      </c>
      <c r="D326" s="341">
        <v>17473.3680786</v>
      </c>
      <c r="E326" s="341">
        <v>0</v>
      </c>
      <c r="F326" s="341">
        <v>100</v>
      </c>
      <c r="G326" s="341">
        <v>0</v>
      </c>
    </row>
    <row r="327" spans="1:7" x14ac:dyDescent="0.25">
      <c r="A327" s="341" t="s">
        <v>221</v>
      </c>
      <c r="B327" s="341" t="s">
        <v>222</v>
      </c>
      <c r="C327" s="341" t="s">
        <v>15</v>
      </c>
      <c r="D327" s="341">
        <v>1160.5605740999999</v>
      </c>
      <c r="E327" s="341">
        <v>0</v>
      </c>
      <c r="F327" s="341">
        <v>100</v>
      </c>
      <c r="G327" s="341">
        <v>0</v>
      </c>
    </row>
    <row r="328" spans="1:7" x14ac:dyDescent="0.25">
      <c r="A328" s="341" t="s">
        <v>221</v>
      </c>
      <c r="B328" s="341" t="s">
        <v>222</v>
      </c>
      <c r="C328" s="341" t="s">
        <v>16</v>
      </c>
      <c r="D328" s="341">
        <v>19977.339217299999</v>
      </c>
      <c r="E328" s="341">
        <v>229.6194697</v>
      </c>
      <c r="F328" s="341">
        <v>98.863661408642699</v>
      </c>
      <c r="G328" s="341">
        <v>1.1363385913572599</v>
      </c>
    </row>
    <row r="329" spans="1:7" x14ac:dyDescent="0.25">
      <c r="A329" s="341" t="s">
        <v>223</v>
      </c>
      <c r="B329" s="341" t="s">
        <v>224</v>
      </c>
      <c r="C329" s="341" t="s">
        <v>15</v>
      </c>
      <c r="D329" s="341">
        <v>4261.7755601999997</v>
      </c>
      <c r="E329" s="341">
        <v>0</v>
      </c>
      <c r="F329" s="341">
        <v>100</v>
      </c>
      <c r="G329" s="341">
        <v>0</v>
      </c>
    </row>
    <row r="330" spans="1:7" x14ac:dyDescent="0.25">
      <c r="A330" s="341" t="s">
        <v>223</v>
      </c>
      <c r="B330" s="341" t="s">
        <v>224</v>
      </c>
      <c r="C330" s="341" t="s">
        <v>16</v>
      </c>
      <c r="D330" s="341">
        <v>40889.855182599997</v>
      </c>
      <c r="E330" s="341">
        <v>0</v>
      </c>
      <c r="F330" s="341">
        <v>100</v>
      </c>
      <c r="G330" s="341">
        <v>0</v>
      </c>
    </row>
    <row r="331" spans="1:7" x14ac:dyDescent="0.25">
      <c r="A331" s="341" t="s">
        <v>225</v>
      </c>
      <c r="B331" s="341" t="s">
        <v>226</v>
      </c>
      <c r="C331" s="341" t="s">
        <v>15</v>
      </c>
      <c r="D331" s="341">
        <v>236.48326969999999</v>
      </c>
      <c r="E331" s="341">
        <v>0</v>
      </c>
      <c r="F331" s="341">
        <v>100</v>
      </c>
      <c r="G331" s="341">
        <v>0</v>
      </c>
    </row>
    <row r="332" spans="1:7" x14ac:dyDescent="0.25">
      <c r="A332" s="341" t="s">
        <v>225</v>
      </c>
      <c r="B332" s="341" t="s">
        <v>226</v>
      </c>
      <c r="C332" s="341" t="s">
        <v>16</v>
      </c>
      <c r="D332" s="341">
        <v>9046.9108293999998</v>
      </c>
      <c r="E332" s="341">
        <v>0</v>
      </c>
      <c r="F332" s="341">
        <v>100</v>
      </c>
      <c r="G332" s="341">
        <v>0</v>
      </c>
    </row>
    <row r="333" spans="1:7" x14ac:dyDescent="0.25">
      <c r="A333" s="341" t="s">
        <v>227</v>
      </c>
      <c r="B333" s="341" t="s">
        <v>228</v>
      </c>
      <c r="C333" s="341" t="s">
        <v>15</v>
      </c>
      <c r="D333" s="341">
        <v>5048.1323785000004</v>
      </c>
      <c r="E333" s="341">
        <v>57.970327500000003</v>
      </c>
      <c r="F333" s="341">
        <v>98.864685439408007</v>
      </c>
      <c r="G333" s="341">
        <v>1.1353145605920001</v>
      </c>
    </row>
    <row r="334" spans="1:7" x14ac:dyDescent="0.25">
      <c r="A334" s="341" t="s">
        <v>227</v>
      </c>
      <c r="B334" s="341" t="s">
        <v>228</v>
      </c>
      <c r="C334" s="341" t="s">
        <v>16</v>
      </c>
      <c r="D334" s="341">
        <v>57517.4324586</v>
      </c>
      <c r="E334" s="341">
        <v>330.38481810000002</v>
      </c>
      <c r="F334" s="341">
        <v>99.428872455948195</v>
      </c>
      <c r="G334" s="341">
        <v>0.57112754405181798</v>
      </c>
    </row>
    <row r="335" spans="1:7" x14ac:dyDescent="0.25">
      <c r="A335" s="341" t="s">
        <v>229</v>
      </c>
      <c r="B335" s="341" t="s">
        <v>230</v>
      </c>
      <c r="C335" s="341" t="s">
        <v>15</v>
      </c>
      <c r="D335" s="341">
        <v>4546.6806199000002</v>
      </c>
      <c r="E335" s="341">
        <v>0</v>
      </c>
      <c r="F335" s="341">
        <v>100</v>
      </c>
      <c r="G335" s="341">
        <v>0</v>
      </c>
    </row>
    <row r="336" spans="1:7" x14ac:dyDescent="0.25">
      <c r="A336" s="341" t="s">
        <v>229</v>
      </c>
      <c r="B336" s="341" t="s">
        <v>230</v>
      </c>
      <c r="C336" s="341" t="s">
        <v>16</v>
      </c>
      <c r="D336" s="341">
        <v>74280.352789500001</v>
      </c>
      <c r="E336" s="341">
        <v>0</v>
      </c>
      <c r="F336" s="341">
        <v>100</v>
      </c>
      <c r="G336" s="341">
        <v>0</v>
      </c>
    </row>
    <row r="337" spans="1:7" x14ac:dyDescent="0.25">
      <c r="A337" s="341" t="s">
        <v>231</v>
      </c>
      <c r="B337" s="341" t="s">
        <v>232</v>
      </c>
      <c r="C337" s="341" t="s">
        <v>15</v>
      </c>
      <c r="D337" s="341">
        <v>2622.0494115000001</v>
      </c>
      <c r="E337" s="341">
        <v>283.46527309999999</v>
      </c>
      <c r="F337" s="341">
        <v>90.243887783378199</v>
      </c>
      <c r="G337" s="341">
        <v>9.7561122166217693</v>
      </c>
    </row>
    <row r="338" spans="1:7" x14ac:dyDescent="0.25">
      <c r="A338" s="341" t="s">
        <v>231</v>
      </c>
      <c r="B338" s="341" t="s">
        <v>232</v>
      </c>
      <c r="C338" s="341" t="s">
        <v>16</v>
      </c>
      <c r="D338" s="341">
        <v>42183.483420700002</v>
      </c>
      <c r="E338" s="341">
        <v>670.32170480000002</v>
      </c>
      <c r="F338" s="341">
        <v>98.435794201152206</v>
      </c>
      <c r="G338" s="341">
        <v>1.56420579884778</v>
      </c>
    </row>
    <row r="339" spans="1:7" x14ac:dyDescent="0.25">
      <c r="A339" s="341" t="s">
        <v>233</v>
      </c>
      <c r="B339" s="341" t="s">
        <v>234</v>
      </c>
      <c r="C339" s="341" t="s">
        <v>15</v>
      </c>
      <c r="D339" s="341">
        <v>1796.6117839000001</v>
      </c>
      <c r="E339" s="341">
        <v>244.76290610000001</v>
      </c>
      <c r="F339" s="341">
        <v>88.009898070206802</v>
      </c>
      <c r="G339" s="341">
        <v>11.9901019297932</v>
      </c>
    </row>
    <row r="340" spans="1:7" x14ac:dyDescent="0.25">
      <c r="A340" s="341" t="s">
        <v>233</v>
      </c>
      <c r="B340" s="341" t="s">
        <v>234</v>
      </c>
      <c r="C340" s="341" t="s">
        <v>16</v>
      </c>
      <c r="D340" s="341">
        <v>32283.880777900002</v>
      </c>
      <c r="E340" s="341">
        <v>335.28258520000003</v>
      </c>
      <c r="F340" s="341">
        <v>98.972130028389103</v>
      </c>
      <c r="G340" s="341">
        <v>1.0278699716108699</v>
      </c>
    </row>
    <row r="341" spans="1:7" x14ac:dyDescent="0.25">
      <c r="A341" s="341" t="s">
        <v>235</v>
      </c>
      <c r="B341" s="341" t="s">
        <v>236</v>
      </c>
      <c r="C341" s="341" t="s">
        <v>15</v>
      </c>
      <c r="D341" s="341">
        <v>453.86707630000001</v>
      </c>
      <c r="E341" s="341">
        <v>125.9437126</v>
      </c>
      <c r="F341" s="341">
        <v>78.278480667988802</v>
      </c>
      <c r="G341" s="341">
        <v>21.721519332011201</v>
      </c>
    </row>
    <row r="342" spans="1:7" x14ac:dyDescent="0.25">
      <c r="A342" s="341" t="s">
        <v>235</v>
      </c>
      <c r="B342" s="341" t="s">
        <v>236</v>
      </c>
      <c r="C342" s="341" t="s">
        <v>16</v>
      </c>
      <c r="D342" s="341">
        <v>4703.6671872999996</v>
      </c>
      <c r="E342" s="341">
        <v>463.00963899999999</v>
      </c>
      <c r="F342" s="341">
        <v>91.038540737769097</v>
      </c>
      <c r="G342" s="341">
        <v>8.9614592622309193</v>
      </c>
    </row>
    <row r="343" spans="1:7" x14ac:dyDescent="0.25">
      <c r="A343" s="341" t="s">
        <v>237</v>
      </c>
      <c r="B343" s="341" t="s">
        <v>238</v>
      </c>
      <c r="C343" s="341" t="s">
        <v>15</v>
      </c>
      <c r="D343" s="341">
        <v>217.32876010000001</v>
      </c>
      <c r="E343" s="341">
        <v>5.1531174999999996</v>
      </c>
      <c r="F343" s="341">
        <v>97.683803482967406</v>
      </c>
      <c r="G343" s="341">
        <v>2.3161965170326302</v>
      </c>
    </row>
    <row r="344" spans="1:7" x14ac:dyDescent="0.25">
      <c r="A344" s="341" t="s">
        <v>237</v>
      </c>
      <c r="B344" s="341" t="s">
        <v>238</v>
      </c>
      <c r="C344" s="341" t="s">
        <v>16</v>
      </c>
      <c r="D344" s="341">
        <v>4667.3528144000002</v>
      </c>
      <c r="E344" s="341">
        <v>5.9418332999999999</v>
      </c>
      <c r="F344" s="341">
        <v>99.8728555815986</v>
      </c>
      <c r="G344" s="341">
        <v>0.12714441840135901</v>
      </c>
    </row>
    <row r="345" spans="1:7" x14ac:dyDescent="0.25">
      <c r="A345" s="341" t="s">
        <v>239</v>
      </c>
      <c r="B345" s="341" t="s">
        <v>240</v>
      </c>
      <c r="C345" s="341" t="s">
        <v>15</v>
      </c>
      <c r="D345" s="341">
        <v>324.07690120000001</v>
      </c>
      <c r="E345" s="341">
        <v>0</v>
      </c>
      <c r="F345" s="341">
        <v>100</v>
      </c>
      <c r="G345" s="341">
        <v>0</v>
      </c>
    </row>
    <row r="346" spans="1:7" x14ac:dyDescent="0.25">
      <c r="A346" s="341" t="s">
        <v>239</v>
      </c>
      <c r="B346" s="341" t="s">
        <v>240</v>
      </c>
      <c r="C346" s="341" t="s">
        <v>16</v>
      </c>
      <c r="D346" s="341">
        <v>7262.5508258</v>
      </c>
      <c r="E346" s="341">
        <v>16.567487</v>
      </c>
      <c r="F346" s="341">
        <v>99.772397063929205</v>
      </c>
      <c r="G346" s="341">
        <v>0.22760293607079901</v>
      </c>
    </row>
    <row r="347" spans="1:7" x14ac:dyDescent="0.25">
      <c r="A347" s="341" t="s">
        <v>241</v>
      </c>
      <c r="B347" s="341" t="s">
        <v>242</v>
      </c>
      <c r="C347" s="341" t="s">
        <v>15</v>
      </c>
      <c r="D347" s="341">
        <v>594.6196956</v>
      </c>
      <c r="E347" s="341">
        <v>0</v>
      </c>
      <c r="F347" s="341">
        <v>100</v>
      </c>
      <c r="G347" s="341">
        <v>0</v>
      </c>
    </row>
    <row r="348" spans="1:7" x14ac:dyDescent="0.25">
      <c r="A348" s="341" t="s">
        <v>241</v>
      </c>
      <c r="B348" s="341" t="s">
        <v>242</v>
      </c>
      <c r="C348" s="341" t="s">
        <v>16</v>
      </c>
      <c r="D348" s="341">
        <v>7013.0139037999998</v>
      </c>
      <c r="E348" s="341">
        <v>0</v>
      </c>
      <c r="F348" s="341">
        <v>100</v>
      </c>
      <c r="G348" s="341">
        <v>0</v>
      </c>
    </row>
    <row r="349" spans="1:7" x14ac:dyDescent="0.25">
      <c r="A349" s="341" t="s">
        <v>243</v>
      </c>
      <c r="B349" s="341" t="s">
        <v>244</v>
      </c>
      <c r="C349" s="341" t="s">
        <v>15</v>
      </c>
      <c r="D349" s="341">
        <v>1612.5522383</v>
      </c>
      <c r="E349" s="341">
        <v>323.19470999999999</v>
      </c>
      <c r="F349" s="341">
        <v>83.303876042070797</v>
      </c>
      <c r="G349" s="341">
        <v>16.696123957929199</v>
      </c>
    </row>
    <row r="350" spans="1:7" x14ac:dyDescent="0.25">
      <c r="A350" s="341" t="s">
        <v>243</v>
      </c>
      <c r="B350" s="341" t="s">
        <v>244</v>
      </c>
      <c r="C350" s="341" t="s">
        <v>16</v>
      </c>
      <c r="D350" s="341">
        <v>11588.1491219</v>
      </c>
      <c r="E350" s="341">
        <v>231.54718589999999</v>
      </c>
      <c r="F350" s="341">
        <v>98.041005624254495</v>
      </c>
      <c r="G350" s="341">
        <v>1.9589943757454999</v>
      </c>
    </row>
    <row r="351" spans="1:7" x14ac:dyDescent="0.25">
      <c r="A351" s="341" t="s">
        <v>245</v>
      </c>
      <c r="B351" s="341" t="s">
        <v>246</v>
      </c>
      <c r="C351" s="341" t="s">
        <v>15</v>
      </c>
      <c r="D351" s="341">
        <v>239.10817349999999</v>
      </c>
      <c r="E351" s="341">
        <v>0</v>
      </c>
      <c r="F351" s="341">
        <v>100</v>
      </c>
      <c r="G351" s="341">
        <v>0</v>
      </c>
    </row>
    <row r="352" spans="1:7" x14ac:dyDescent="0.25">
      <c r="A352" s="341" t="s">
        <v>245</v>
      </c>
      <c r="B352" s="341" t="s">
        <v>246</v>
      </c>
      <c r="C352" s="341" t="s">
        <v>16</v>
      </c>
      <c r="D352" s="341">
        <v>17770.755024999999</v>
      </c>
      <c r="E352" s="341">
        <v>0</v>
      </c>
      <c r="F352" s="341">
        <v>100</v>
      </c>
      <c r="G352" s="341">
        <v>0</v>
      </c>
    </row>
    <row r="353" spans="1:7" x14ac:dyDescent="0.25">
      <c r="A353" s="341" t="s">
        <v>247</v>
      </c>
      <c r="B353" s="341" t="s">
        <v>248</v>
      </c>
      <c r="C353" s="341" t="s">
        <v>15</v>
      </c>
      <c r="D353" s="341">
        <v>194.73108690000001</v>
      </c>
      <c r="E353" s="341">
        <v>0</v>
      </c>
      <c r="F353" s="341">
        <v>100</v>
      </c>
      <c r="G353" s="341">
        <v>0</v>
      </c>
    </row>
    <row r="354" spans="1:7" x14ac:dyDescent="0.25">
      <c r="A354" s="341" t="s">
        <v>247</v>
      </c>
      <c r="B354" s="341" t="s">
        <v>248</v>
      </c>
      <c r="C354" s="341" t="s">
        <v>16</v>
      </c>
      <c r="D354" s="341">
        <v>19507.674544000001</v>
      </c>
      <c r="E354" s="341">
        <v>0</v>
      </c>
      <c r="F354" s="341">
        <v>100</v>
      </c>
      <c r="G354" s="341">
        <v>0</v>
      </c>
    </row>
    <row r="355" spans="1:7" x14ac:dyDescent="0.25">
      <c r="A355" s="341" t="s">
        <v>249</v>
      </c>
      <c r="B355" s="341" t="s">
        <v>250</v>
      </c>
      <c r="C355" s="341" t="s">
        <v>15</v>
      </c>
      <c r="D355" s="341">
        <v>49.485179799999997</v>
      </c>
      <c r="E355" s="341">
        <v>0</v>
      </c>
      <c r="F355" s="341">
        <v>100</v>
      </c>
      <c r="G355" s="341">
        <v>0</v>
      </c>
    </row>
    <row r="356" spans="1:7" x14ac:dyDescent="0.25">
      <c r="A356" s="341" t="s">
        <v>249</v>
      </c>
      <c r="B356" s="341" t="s">
        <v>250</v>
      </c>
      <c r="C356" s="341" t="s">
        <v>16</v>
      </c>
      <c r="D356" s="341">
        <v>15528.4396103</v>
      </c>
      <c r="E356" s="341">
        <v>0</v>
      </c>
      <c r="F356" s="341">
        <v>100</v>
      </c>
      <c r="G356" s="341">
        <v>0</v>
      </c>
    </row>
    <row r="357" spans="1:7" x14ac:dyDescent="0.25">
      <c r="A357" s="341" t="s">
        <v>251</v>
      </c>
      <c r="B357" s="341" t="s">
        <v>252</v>
      </c>
      <c r="C357" s="341" t="s">
        <v>15</v>
      </c>
      <c r="D357" s="341">
        <v>1027.066468</v>
      </c>
      <c r="E357" s="341">
        <v>0</v>
      </c>
      <c r="F357" s="341">
        <v>100</v>
      </c>
      <c r="G357" s="341">
        <v>0</v>
      </c>
    </row>
    <row r="358" spans="1:7" x14ac:dyDescent="0.25">
      <c r="A358" s="341" t="s">
        <v>251</v>
      </c>
      <c r="B358" s="341" t="s">
        <v>252</v>
      </c>
      <c r="C358" s="341" t="s">
        <v>16</v>
      </c>
      <c r="D358" s="341">
        <v>14380.6407648</v>
      </c>
      <c r="E358" s="341">
        <v>10.113856699999999</v>
      </c>
      <c r="F358" s="341">
        <v>99.929719761291096</v>
      </c>
      <c r="G358" s="341">
        <v>7.0280238708884293E-2</v>
      </c>
    </row>
    <row r="359" spans="1:7" x14ac:dyDescent="0.25">
      <c r="A359" s="341" t="s">
        <v>253</v>
      </c>
      <c r="B359" s="341" t="s">
        <v>254</v>
      </c>
      <c r="C359" s="341" t="s">
        <v>15</v>
      </c>
      <c r="D359" s="341">
        <v>51.4132867</v>
      </c>
      <c r="E359" s="341">
        <v>0</v>
      </c>
      <c r="F359" s="341">
        <v>100</v>
      </c>
      <c r="G359" s="341">
        <v>0</v>
      </c>
    </row>
    <row r="360" spans="1:7" x14ac:dyDescent="0.25">
      <c r="A360" s="341" t="s">
        <v>253</v>
      </c>
      <c r="B360" s="341" t="s">
        <v>254</v>
      </c>
      <c r="C360" s="341" t="s">
        <v>16</v>
      </c>
      <c r="D360" s="341">
        <v>13430.8565432</v>
      </c>
      <c r="E360" s="341">
        <v>0</v>
      </c>
      <c r="F360" s="341">
        <v>100</v>
      </c>
      <c r="G360" s="341">
        <v>0</v>
      </c>
    </row>
    <row r="361" spans="1:7" x14ac:dyDescent="0.25">
      <c r="A361" s="341" t="s">
        <v>255</v>
      </c>
      <c r="B361" s="341" t="s">
        <v>256</v>
      </c>
      <c r="C361" s="341" t="s">
        <v>15</v>
      </c>
      <c r="D361" s="341">
        <v>13.404473100000001</v>
      </c>
      <c r="E361" s="341">
        <v>0</v>
      </c>
      <c r="F361" s="341">
        <v>100</v>
      </c>
      <c r="G361" s="341">
        <v>0</v>
      </c>
    </row>
    <row r="362" spans="1:7" x14ac:dyDescent="0.25">
      <c r="A362" s="341" t="s">
        <v>255</v>
      </c>
      <c r="B362" s="341" t="s">
        <v>256</v>
      </c>
      <c r="C362" s="341" t="s">
        <v>16</v>
      </c>
      <c r="D362" s="341">
        <v>10851.2384702</v>
      </c>
      <c r="E362" s="341">
        <v>0</v>
      </c>
      <c r="F362" s="341">
        <v>100</v>
      </c>
      <c r="G362" s="341">
        <v>0</v>
      </c>
    </row>
    <row r="363" spans="1:7" x14ac:dyDescent="0.25">
      <c r="A363" s="341" t="s">
        <v>257</v>
      </c>
      <c r="B363" s="341" t="s">
        <v>258</v>
      </c>
      <c r="C363" s="341" t="s">
        <v>15</v>
      </c>
      <c r="D363" s="341">
        <v>49.768565799999998</v>
      </c>
      <c r="E363" s="341">
        <v>0</v>
      </c>
      <c r="F363" s="341">
        <v>100</v>
      </c>
      <c r="G363" s="341">
        <v>0</v>
      </c>
    </row>
    <row r="364" spans="1:7" x14ac:dyDescent="0.25">
      <c r="A364" s="341" t="s">
        <v>257</v>
      </c>
      <c r="B364" s="341" t="s">
        <v>258</v>
      </c>
      <c r="C364" s="341" t="s">
        <v>16</v>
      </c>
      <c r="D364" s="341">
        <v>19048.3846558</v>
      </c>
      <c r="E364" s="341">
        <v>0</v>
      </c>
      <c r="F364" s="341">
        <v>100</v>
      </c>
      <c r="G364" s="341">
        <v>0</v>
      </c>
    </row>
    <row r="365" spans="1:7" x14ac:dyDescent="0.25">
      <c r="A365" s="341" t="s">
        <v>259</v>
      </c>
      <c r="B365" s="341" t="s">
        <v>260</v>
      </c>
      <c r="C365" s="341" t="s">
        <v>15</v>
      </c>
      <c r="D365" s="341">
        <v>17.068844800000001</v>
      </c>
      <c r="E365" s="341">
        <v>0</v>
      </c>
      <c r="F365" s="341">
        <v>100</v>
      </c>
      <c r="G365" s="341">
        <v>0</v>
      </c>
    </row>
    <row r="366" spans="1:7" x14ac:dyDescent="0.25">
      <c r="A366" s="341" t="s">
        <v>259</v>
      </c>
      <c r="B366" s="341" t="s">
        <v>260</v>
      </c>
      <c r="C366" s="341" t="s">
        <v>16</v>
      </c>
      <c r="D366" s="341">
        <v>19942.8974977</v>
      </c>
      <c r="E366" s="341">
        <v>0</v>
      </c>
      <c r="F366" s="341">
        <v>100</v>
      </c>
      <c r="G366" s="341">
        <v>0</v>
      </c>
    </row>
    <row r="367" spans="1:7" x14ac:dyDescent="0.25">
      <c r="A367" s="341" t="s">
        <v>261</v>
      </c>
      <c r="B367" s="341" t="s">
        <v>262</v>
      </c>
      <c r="C367" s="341" t="s">
        <v>15</v>
      </c>
      <c r="D367" s="341">
        <v>45.566513499999999</v>
      </c>
      <c r="E367" s="341">
        <v>9.1067418999999994</v>
      </c>
      <c r="F367" s="341">
        <v>83.343333347587702</v>
      </c>
      <c r="G367" s="341">
        <v>16.656666652412301</v>
      </c>
    </row>
    <row r="368" spans="1:7" x14ac:dyDescent="0.25">
      <c r="A368" s="341" t="s">
        <v>261</v>
      </c>
      <c r="B368" s="341" t="s">
        <v>262</v>
      </c>
      <c r="C368" s="341" t="s">
        <v>16</v>
      </c>
      <c r="D368" s="341">
        <v>17339.0652954</v>
      </c>
      <c r="E368" s="341">
        <v>0</v>
      </c>
      <c r="F368" s="341">
        <v>100</v>
      </c>
      <c r="G368" s="341">
        <v>0</v>
      </c>
    </row>
    <row r="369" spans="1:7" x14ac:dyDescent="0.25">
      <c r="A369" s="341" t="s">
        <v>263</v>
      </c>
      <c r="B369" s="341" t="s">
        <v>264</v>
      </c>
      <c r="C369" s="341" t="s">
        <v>15</v>
      </c>
      <c r="D369" s="341">
        <v>18.7945706</v>
      </c>
      <c r="E369" s="341">
        <v>0</v>
      </c>
      <c r="F369" s="341">
        <v>100</v>
      </c>
      <c r="G369" s="341">
        <v>0</v>
      </c>
    </row>
    <row r="370" spans="1:7" x14ac:dyDescent="0.25">
      <c r="A370" s="341" t="s">
        <v>263</v>
      </c>
      <c r="B370" s="341" t="s">
        <v>264</v>
      </c>
      <c r="C370" s="341" t="s">
        <v>16</v>
      </c>
      <c r="D370" s="341">
        <v>4603.0463103000002</v>
      </c>
      <c r="E370" s="341">
        <v>0</v>
      </c>
      <c r="F370" s="341">
        <v>100</v>
      </c>
      <c r="G370" s="341">
        <v>0</v>
      </c>
    </row>
    <row r="371" spans="1:7" x14ac:dyDescent="0.25">
      <c r="A371" s="341" t="s">
        <v>265</v>
      </c>
      <c r="B371" s="341" t="s">
        <v>266</v>
      </c>
      <c r="C371" s="341" t="s">
        <v>15</v>
      </c>
      <c r="D371" s="341">
        <v>1004.3678368</v>
      </c>
      <c r="E371" s="341">
        <v>0</v>
      </c>
      <c r="F371" s="341">
        <v>100</v>
      </c>
      <c r="G371" s="341">
        <v>0</v>
      </c>
    </row>
    <row r="372" spans="1:7" x14ac:dyDescent="0.25">
      <c r="A372" s="341" t="s">
        <v>265</v>
      </c>
      <c r="B372" s="341" t="s">
        <v>266</v>
      </c>
      <c r="C372" s="341" t="s">
        <v>16</v>
      </c>
      <c r="D372" s="341">
        <v>72407.871518700005</v>
      </c>
      <c r="E372" s="341">
        <v>0</v>
      </c>
      <c r="F372" s="341">
        <v>100</v>
      </c>
      <c r="G372" s="341">
        <v>0</v>
      </c>
    </row>
    <row r="373" spans="1:7" x14ac:dyDescent="0.25">
      <c r="A373" s="341" t="s">
        <v>267</v>
      </c>
      <c r="B373" s="341" t="s">
        <v>268</v>
      </c>
      <c r="C373" s="341" t="s">
        <v>15</v>
      </c>
      <c r="D373" s="341">
        <v>29.643025300000001</v>
      </c>
      <c r="E373" s="341">
        <v>0</v>
      </c>
      <c r="F373" s="341">
        <v>100</v>
      </c>
      <c r="G373" s="341">
        <v>0</v>
      </c>
    </row>
    <row r="374" spans="1:7" x14ac:dyDescent="0.25">
      <c r="A374" s="341" t="s">
        <v>267</v>
      </c>
      <c r="B374" s="341" t="s">
        <v>268</v>
      </c>
      <c r="C374" s="341" t="s">
        <v>16</v>
      </c>
      <c r="D374" s="341">
        <v>43007.773305399998</v>
      </c>
      <c r="E374" s="341">
        <v>0</v>
      </c>
      <c r="F374" s="341">
        <v>100</v>
      </c>
      <c r="G374" s="341">
        <v>0</v>
      </c>
    </row>
    <row r="375" spans="1:7" x14ac:dyDescent="0.25">
      <c r="A375" s="341" t="s">
        <v>269</v>
      </c>
      <c r="B375" s="341" t="s">
        <v>270</v>
      </c>
      <c r="C375" s="341" t="s">
        <v>15</v>
      </c>
      <c r="D375" s="341">
        <v>190.236864</v>
      </c>
      <c r="E375" s="341">
        <v>0</v>
      </c>
      <c r="F375" s="341">
        <v>100</v>
      </c>
      <c r="G375" s="341">
        <v>0</v>
      </c>
    </row>
    <row r="376" spans="1:7" x14ac:dyDescent="0.25">
      <c r="A376" s="341" t="s">
        <v>269</v>
      </c>
      <c r="B376" s="341" t="s">
        <v>270</v>
      </c>
      <c r="C376" s="341" t="s">
        <v>16</v>
      </c>
      <c r="D376" s="341">
        <v>13495.1444182</v>
      </c>
      <c r="E376" s="341">
        <v>197.96915630000001</v>
      </c>
      <c r="F376" s="341">
        <v>98.554242939540998</v>
      </c>
      <c r="G376" s="341">
        <v>1.44575706045897</v>
      </c>
    </row>
    <row r="377" spans="1:7" x14ac:dyDescent="0.25">
      <c r="A377" s="341" t="s">
        <v>271</v>
      </c>
      <c r="B377" s="341" t="s">
        <v>272</v>
      </c>
      <c r="C377" s="341" t="s">
        <v>15</v>
      </c>
      <c r="D377" s="341">
        <v>179.4747022</v>
      </c>
      <c r="E377" s="341">
        <v>0</v>
      </c>
      <c r="F377" s="341">
        <v>100</v>
      </c>
      <c r="G377" s="341">
        <v>0</v>
      </c>
    </row>
    <row r="378" spans="1:7" x14ac:dyDescent="0.25">
      <c r="A378" s="341" t="s">
        <v>271</v>
      </c>
      <c r="B378" s="341" t="s">
        <v>272</v>
      </c>
      <c r="C378" s="341" t="s">
        <v>16</v>
      </c>
      <c r="D378" s="341">
        <v>19321.298869900002</v>
      </c>
      <c r="E378" s="341">
        <v>1455.2620176999999</v>
      </c>
      <c r="F378" s="341">
        <v>92.995654932628696</v>
      </c>
      <c r="G378" s="341">
        <v>7.0043450673712702</v>
      </c>
    </row>
    <row r="379" spans="1:7" x14ac:dyDescent="0.25">
      <c r="A379" s="341" t="s">
        <v>273</v>
      </c>
      <c r="B379" s="341" t="s">
        <v>274</v>
      </c>
      <c r="C379" s="341" t="s">
        <v>15</v>
      </c>
      <c r="D379" s="341">
        <v>322.1805703</v>
      </c>
      <c r="E379" s="341">
        <v>0</v>
      </c>
      <c r="F379" s="341">
        <v>100</v>
      </c>
      <c r="G379" s="341">
        <v>0</v>
      </c>
    </row>
    <row r="380" spans="1:7" x14ac:dyDescent="0.25">
      <c r="A380" s="341" t="s">
        <v>273</v>
      </c>
      <c r="B380" s="341" t="s">
        <v>274</v>
      </c>
      <c r="C380" s="341" t="s">
        <v>16</v>
      </c>
      <c r="D380" s="341">
        <v>26439.547099799998</v>
      </c>
      <c r="E380" s="341">
        <v>0</v>
      </c>
      <c r="F380" s="341">
        <v>100</v>
      </c>
      <c r="G380" s="341">
        <v>0</v>
      </c>
    </row>
    <row r="381" spans="1:7" x14ac:dyDescent="0.25">
      <c r="A381" s="341" t="s">
        <v>275</v>
      </c>
      <c r="B381" s="341" t="s">
        <v>276</v>
      </c>
      <c r="C381" s="341" t="s">
        <v>15</v>
      </c>
      <c r="D381" s="341">
        <v>46.1722143</v>
      </c>
      <c r="E381" s="341">
        <v>0</v>
      </c>
      <c r="F381" s="341">
        <v>100</v>
      </c>
      <c r="G381" s="341">
        <v>0</v>
      </c>
    </row>
    <row r="382" spans="1:7" x14ac:dyDescent="0.25">
      <c r="A382" s="341" t="s">
        <v>275</v>
      </c>
      <c r="B382" s="341" t="s">
        <v>276</v>
      </c>
      <c r="C382" s="341" t="s">
        <v>16</v>
      </c>
      <c r="D382" s="341">
        <v>17672.704070200001</v>
      </c>
      <c r="E382" s="341">
        <v>0</v>
      </c>
      <c r="F382" s="341">
        <v>100</v>
      </c>
      <c r="G382" s="341">
        <v>0</v>
      </c>
    </row>
    <row r="383" spans="1:7" x14ac:dyDescent="0.25">
      <c r="A383" s="341" t="s">
        <v>277</v>
      </c>
      <c r="B383" s="341" t="s">
        <v>278</v>
      </c>
      <c r="C383" s="341" t="s">
        <v>15</v>
      </c>
      <c r="D383" s="341">
        <v>246.35176509999999</v>
      </c>
      <c r="E383" s="341">
        <v>0</v>
      </c>
      <c r="F383" s="341">
        <v>100</v>
      </c>
      <c r="G383" s="341">
        <v>0</v>
      </c>
    </row>
    <row r="384" spans="1:7" x14ac:dyDescent="0.25">
      <c r="A384" s="341" t="s">
        <v>277</v>
      </c>
      <c r="B384" s="341" t="s">
        <v>278</v>
      </c>
      <c r="C384" s="341" t="s">
        <v>16</v>
      </c>
      <c r="D384" s="341">
        <v>6583.3096736999996</v>
      </c>
      <c r="E384" s="341">
        <v>0</v>
      </c>
      <c r="F384" s="341">
        <v>100</v>
      </c>
      <c r="G384" s="341">
        <v>0</v>
      </c>
    </row>
    <row r="385" spans="1:7" x14ac:dyDescent="0.25">
      <c r="A385" s="341" t="s">
        <v>279</v>
      </c>
      <c r="B385" s="341" t="s">
        <v>280</v>
      </c>
      <c r="C385" s="341" t="s">
        <v>15</v>
      </c>
      <c r="D385" s="341">
        <v>325.21498430000003</v>
      </c>
      <c r="E385" s="341">
        <v>0</v>
      </c>
      <c r="F385" s="341">
        <v>100</v>
      </c>
      <c r="G385" s="341">
        <v>0</v>
      </c>
    </row>
    <row r="386" spans="1:7" x14ac:dyDescent="0.25">
      <c r="A386" s="341" t="s">
        <v>279</v>
      </c>
      <c r="B386" s="341" t="s">
        <v>280</v>
      </c>
      <c r="C386" s="341" t="s">
        <v>16</v>
      </c>
      <c r="D386" s="341">
        <v>28133.024386900001</v>
      </c>
      <c r="E386" s="341">
        <v>0</v>
      </c>
      <c r="F386" s="341">
        <v>100</v>
      </c>
      <c r="G386" s="341">
        <v>0</v>
      </c>
    </row>
    <row r="387" spans="1:7" x14ac:dyDescent="0.25">
      <c r="A387" s="341" t="s">
        <v>281</v>
      </c>
      <c r="B387" s="341" t="s">
        <v>282</v>
      </c>
      <c r="C387" s="341" t="s">
        <v>15</v>
      </c>
      <c r="D387" s="341">
        <v>4093.5720293999998</v>
      </c>
      <c r="E387" s="341">
        <v>58.572301400000001</v>
      </c>
      <c r="F387" s="341">
        <v>98.589348135961501</v>
      </c>
      <c r="G387" s="341">
        <v>1.4106518640385199</v>
      </c>
    </row>
    <row r="388" spans="1:7" x14ac:dyDescent="0.25">
      <c r="A388" s="341" t="s">
        <v>281</v>
      </c>
      <c r="B388" s="341" t="s">
        <v>282</v>
      </c>
      <c r="C388" s="341" t="s">
        <v>16</v>
      </c>
      <c r="D388" s="341">
        <v>20860.066219100001</v>
      </c>
      <c r="E388" s="341">
        <v>136.5718751</v>
      </c>
      <c r="F388" s="341">
        <v>99.349553607166598</v>
      </c>
      <c r="G388" s="341">
        <v>0.65044639283336503</v>
      </c>
    </row>
    <row r="389" spans="1:7" x14ac:dyDescent="0.25">
      <c r="A389" s="341" t="s">
        <v>283</v>
      </c>
      <c r="B389" s="341" t="s">
        <v>284</v>
      </c>
      <c r="C389" s="341" t="s">
        <v>15</v>
      </c>
      <c r="D389" s="341">
        <v>1796.5561520000001</v>
      </c>
      <c r="E389" s="341">
        <v>124.5441493</v>
      </c>
      <c r="F389" s="341">
        <v>93.517040770035706</v>
      </c>
      <c r="G389" s="341">
        <v>6.4829592299642798</v>
      </c>
    </row>
    <row r="390" spans="1:7" x14ac:dyDescent="0.25">
      <c r="A390" s="341" t="s">
        <v>283</v>
      </c>
      <c r="B390" s="341" t="s">
        <v>284</v>
      </c>
      <c r="C390" s="341" t="s">
        <v>16</v>
      </c>
      <c r="D390" s="341">
        <v>16750.974971600001</v>
      </c>
      <c r="E390" s="341">
        <v>233.3596818</v>
      </c>
      <c r="F390" s="341">
        <v>98.626029888351894</v>
      </c>
      <c r="G390" s="341">
        <v>1.37397011164806</v>
      </c>
    </row>
    <row r="391" spans="1:7" x14ac:dyDescent="0.25">
      <c r="A391" s="341" t="s">
        <v>285</v>
      </c>
      <c r="B391" s="341" t="s">
        <v>286</v>
      </c>
      <c r="C391" s="341" t="s">
        <v>15</v>
      </c>
      <c r="D391" s="341">
        <v>59.919536100000002</v>
      </c>
      <c r="E391" s="341">
        <v>5.2712529999999997</v>
      </c>
      <c r="F391" s="341">
        <v>91.914113829924503</v>
      </c>
      <c r="G391" s="341">
        <v>8.0858861700755202</v>
      </c>
    </row>
    <row r="392" spans="1:7" x14ac:dyDescent="0.25">
      <c r="A392" s="341" t="s">
        <v>285</v>
      </c>
      <c r="B392" s="341" t="s">
        <v>286</v>
      </c>
      <c r="C392" s="341" t="s">
        <v>16</v>
      </c>
      <c r="D392" s="341">
        <v>6750.5248760000004</v>
      </c>
      <c r="E392" s="341">
        <v>0</v>
      </c>
      <c r="F392" s="341">
        <v>100</v>
      </c>
      <c r="G392" s="341">
        <v>0</v>
      </c>
    </row>
    <row r="393" spans="1:7" x14ac:dyDescent="0.25">
      <c r="A393" s="341" t="s">
        <v>287</v>
      </c>
      <c r="B393" s="341" t="s">
        <v>288</v>
      </c>
      <c r="C393" s="341" t="s">
        <v>15</v>
      </c>
      <c r="D393" s="341">
        <v>267.98739310000002</v>
      </c>
      <c r="E393" s="341">
        <v>11.8914002</v>
      </c>
      <c r="F393" s="341">
        <v>95.751232145961893</v>
      </c>
      <c r="G393" s="341">
        <v>4.24876785403805</v>
      </c>
    </row>
    <row r="394" spans="1:7" x14ac:dyDescent="0.25">
      <c r="A394" s="341" t="s">
        <v>287</v>
      </c>
      <c r="B394" s="341" t="s">
        <v>288</v>
      </c>
      <c r="C394" s="341" t="s">
        <v>16</v>
      </c>
      <c r="D394" s="341">
        <v>12189.863562299999</v>
      </c>
      <c r="E394" s="341">
        <v>0</v>
      </c>
      <c r="F394" s="341">
        <v>100</v>
      </c>
      <c r="G394" s="341">
        <v>0</v>
      </c>
    </row>
    <row r="395" spans="1:7" x14ac:dyDescent="0.25">
      <c r="A395" s="341" t="s">
        <v>289</v>
      </c>
      <c r="B395" s="341" t="s">
        <v>290</v>
      </c>
      <c r="C395" s="341" t="s">
        <v>15</v>
      </c>
      <c r="D395" s="341">
        <v>1768.8356007</v>
      </c>
      <c r="E395" s="341">
        <v>682.97869060000005</v>
      </c>
      <c r="F395" s="341">
        <v>72.143946912150895</v>
      </c>
      <c r="G395" s="341">
        <v>27.856053087849102</v>
      </c>
    </row>
    <row r="396" spans="1:7" x14ac:dyDescent="0.25">
      <c r="A396" s="341" t="s">
        <v>289</v>
      </c>
      <c r="B396" s="341" t="s">
        <v>290</v>
      </c>
      <c r="C396" s="341" t="s">
        <v>16</v>
      </c>
      <c r="D396" s="341">
        <v>15687.1373482</v>
      </c>
      <c r="E396" s="341">
        <v>720.72113460000003</v>
      </c>
      <c r="F396" s="341">
        <v>95.607463732360202</v>
      </c>
      <c r="G396" s="341">
        <v>4.3925362676397803</v>
      </c>
    </row>
    <row r="397" spans="1:7" x14ac:dyDescent="0.25">
      <c r="A397" s="341" t="s">
        <v>291</v>
      </c>
      <c r="B397" s="341" t="s">
        <v>292</v>
      </c>
      <c r="C397" s="341" t="s">
        <v>15</v>
      </c>
      <c r="D397" s="341">
        <v>214.61571470000001</v>
      </c>
      <c r="E397" s="341">
        <v>0</v>
      </c>
      <c r="F397" s="341">
        <v>100</v>
      </c>
      <c r="G397" s="341">
        <v>0</v>
      </c>
    </row>
    <row r="398" spans="1:7" x14ac:dyDescent="0.25">
      <c r="A398" s="341" t="s">
        <v>291</v>
      </c>
      <c r="B398" s="341" t="s">
        <v>292</v>
      </c>
      <c r="C398" s="341" t="s">
        <v>16</v>
      </c>
      <c r="D398" s="341">
        <v>37470.618639</v>
      </c>
      <c r="E398" s="341">
        <v>0</v>
      </c>
      <c r="F398" s="341">
        <v>100</v>
      </c>
      <c r="G398" s="341">
        <v>0</v>
      </c>
    </row>
    <row r="399" spans="1:7" x14ac:dyDescent="0.25">
      <c r="A399" s="341" t="s">
        <v>293</v>
      </c>
      <c r="B399" s="341" t="s">
        <v>294</v>
      </c>
      <c r="C399" s="341" t="s">
        <v>15</v>
      </c>
      <c r="D399" s="341">
        <v>135.26221340000001</v>
      </c>
      <c r="E399" s="341">
        <v>0</v>
      </c>
      <c r="F399" s="341">
        <v>100</v>
      </c>
      <c r="G399" s="341">
        <v>0</v>
      </c>
    </row>
    <row r="400" spans="1:7" x14ac:dyDescent="0.25">
      <c r="A400" s="341" t="s">
        <v>293</v>
      </c>
      <c r="B400" s="341" t="s">
        <v>294</v>
      </c>
      <c r="C400" s="341" t="s">
        <v>16</v>
      </c>
      <c r="D400" s="341">
        <v>34084.899786900001</v>
      </c>
      <c r="E400" s="341">
        <v>0</v>
      </c>
      <c r="F400" s="341">
        <v>100</v>
      </c>
      <c r="G400" s="341">
        <v>0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777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660</v>
      </c>
      <c r="F410" s="5" t="s">
        <v>431</v>
      </c>
      <c r="G410" s="5" t="s">
        <v>661</v>
      </c>
    </row>
    <row r="411" spans="1:7" x14ac:dyDescent="0.25">
      <c r="A411" s="342" t="s">
        <v>70</v>
      </c>
      <c r="B411" s="342" t="s">
        <v>71</v>
      </c>
      <c r="C411" s="342" t="s">
        <v>15</v>
      </c>
      <c r="D411" s="342">
        <v>13.582304799999999</v>
      </c>
      <c r="E411" s="342">
        <v>0</v>
      </c>
      <c r="F411" s="342">
        <v>100</v>
      </c>
      <c r="G411" s="342">
        <v>0</v>
      </c>
    </row>
    <row r="412" spans="1:7" x14ac:dyDescent="0.25">
      <c r="A412" s="342" t="s">
        <v>70</v>
      </c>
      <c r="B412" s="342" t="s">
        <v>71</v>
      </c>
      <c r="C412" s="342" t="s">
        <v>16</v>
      </c>
      <c r="D412" s="342">
        <v>143.5205785</v>
      </c>
      <c r="E412" s="342">
        <v>1.1810700000000001</v>
      </c>
      <c r="F412" s="342">
        <v>99.183789533676205</v>
      </c>
      <c r="G412" s="342">
        <v>0.81621046632374705</v>
      </c>
    </row>
    <row r="413" spans="1:7" x14ac:dyDescent="0.25">
      <c r="A413" s="342" t="s">
        <v>72</v>
      </c>
      <c r="B413" s="342" t="s">
        <v>73</v>
      </c>
      <c r="C413" s="342" t="s">
        <v>15</v>
      </c>
      <c r="D413" s="342">
        <v>57.748745</v>
      </c>
      <c r="E413" s="342">
        <v>0</v>
      </c>
      <c r="F413" s="342">
        <v>100</v>
      </c>
      <c r="G413" s="342">
        <v>0</v>
      </c>
    </row>
    <row r="414" spans="1:7" x14ac:dyDescent="0.25">
      <c r="A414" s="342" t="s">
        <v>72</v>
      </c>
      <c r="B414" s="342" t="s">
        <v>73</v>
      </c>
      <c r="C414" s="342" t="s">
        <v>16</v>
      </c>
      <c r="D414" s="342">
        <v>305.72865000000002</v>
      </c>
      <c r="E414" s="342">
        <v>6.7939699999999998</v>
      </c>
      <c r="F414" s="342">
        <v>97.826086956521706</v>
      </c>
      <c r="G414" s="342">
        <v>2.1739130434782599</v>
      </c>
    </row>
    <row r="415" spans="1:7" x14ac:dyDescent="0.25">
      <c r="A415" s="342" t="s">
        <v>74</v>
      </c>
      <c r="B415" s="342" t="s">
        <v>75</v>
      </c>
      <c r="C415" s="342" t="s">
        <v>15</v>
      </c>
      <c r="D415" s="342">
        <v>74.982944099999997</v>
      </c>
      <c r="E415" s="342">
        <v>14.175340800000001</v>
      </c>
      <c r="F415" s="342">
        <v>84.100927002017698</v>
      </c>
      <c r="G415" s="342">
        <v>15.8990729979823</v>
      </c>
    </row>
    <row r="416" spans="1:7" x14ac:dyDescent="0.25">
      <c r="A416" s="342" t="s">
        <v>74</v>
      </c>
      <c r="B416" s="342" t="s">
        <v>75</v>
      </c>
      <c r="C416" s="342" t="s">
        <v>16</v>
      </c>
      <c r="D416" s="342">
        <v>223.83411359999999</v>
      </c>
      <c r="E416" s="342">
        <v>22.766183999999999</v>
      </c>
      <c r="F416" s="342">
        <v>90.767981944235899</v>
      </c>
      <c r="G416" s="342">
        <v>9.2320180557640992</v>
      </c>
    </row>
    <row r="417" spans="1:7" x14ac:dyDescent="0.25">
      <c r="A417" s="342" t="s">
        <v>76</v>
      </c>
      <c r="B417" s="342" t="s">
        <v>77</v>
      </c>
      <c r="C417" s="342" t="s">
        <v>15</v>
      </c>
      <c r="D417" s="342">
        <v>7.9268295000000002</v>
      </c>
      <c r="E417" s="342">
        <v>0</v>
      </c>
      <c r="F417" s="342">
        <v>100</v>
      </c>
      <c r="G417" s="342">
        <v>0</v>
      </c>
    </row>
    <row r="418" spans="1:7" x14ac:dyDescent="0.25">
      <c r="A418" s="342" t="s">
        <v>76</v>
      </c>
      <c r="B418" s="342" t="s">
        <v>77</v>
      </c>
      <c r="C418" s="342" t="s">
        <v>16</v>
      </c>
      <c r="D418" s="342">
        <v>9.5121953999999995</v>
      </c>
      <c r="E418" s="342">
        <v>0</v>
      </c>
      <c r="F418" s="342">
        <v>100</v>
      </c>
      <c r="G418" s="342">
        <v>0</v>
      </c>
    </row>
    <row r="419" spans="1:7" x14ac:dyDescent="0.25">
      <c r="A419" s="342" t="s">
        <v>78</v>
      </c>
      <c r="B419" s="342" t="s">
        <v>79</v>
      </c>
      <c r="C419" s="342" t="s">
        <v>15</v>
      </c>
      <c r="D419" s="342">
        <v>389.42407120000001</v>
      </c>
      <c r="E419" s="342">
        <v>52.798022600000003</v>
      </c>
      <c r="F419" s="342">
        <v>88.060745191107898</v>
      </c>
      <c r="G419" s="342">
        <v>11.9392548088921</v>
      </c>
    </row>
    <row r="420" spans="1:7" x14ac:dyDescent="0.25">
      <c r="A420" s="342" t="s">
        <v>78</v>
      </c>
      <c r="B420" s="342" t="s">
        <v>79</v>
      </c>
      <c r="C420" s="342" t="s">
        <v>16</v>
      </c>
      <c r="D420" s="342">
        <v>2416.3258240999999</v>
      </c>
      <c r="E420" s="342">
        <v>70.262430899999998</v>
      </c>
      <c r="F420" s="342">
        <v>97.174343972762003</v>
      </c>
      <c r="G420" s="342">
        <v>2.82565602723801</v>
      </c>
    </row>
    <row r="421" spans="1:7" x14ac:dyDescent="0.25">
      <c r="A421" s="342" t="s">
        <v>90</v>
      </c>
      <c r="B421" s="342" t="s">
        <v>91</v>
      </c>
      <c r="C421" s="342" t="s">
        <v>15</v>
      </c>
      <c r="D421" s="342">
        <v>74.303902600000001</v>
      </c>
      <c r="E421" s="342">
        <v>0</v>
      </c>
      <c r="F421" s="342">
        <v>100</v>
      </c>
      <c r="G421" s="342">
        <v>0</v>
      </c>
    </row>
    <row r="422" spans="1:7" x14ac:dyDescent="0.25">
      <c r="A422" s="342" t="s">
        <v>90</v>
      </c>
      <c r="B422" s="342" t="s">
        <v>91</v>
      </c>
      <c r="C422" s="342" t="s">
        <v>16</v>
      </c>
      <c r="D422" s="342">
        <v>1166.0297793</v>
      </c>
      <c r="E422" s="342">
        <v>7.4265378000000002</v>
      </c>
      <c r="F422" s="342">
        <v>99.367122772976003</v>
      </c>
      <c r="G422" s="342">
        <v>0.63287722702396298</v>
      </c>
    </row>
    <row r="423" spans="1:7" x14ac:dyDescent="0.25">
      <c r="A423" s="342" t="s">
        <v>106</v>
      </c>
      <c r="B423" s="342" t="s">
        <v>107</v>
      </c>
      <c r="C423" s="342" t="s">
        <v>15</v>
      </c>
      <c r="D423" s="342">
        <v>354.15830519999997</v>
      </c>
      <c r="E423" s="342">
        <v>59.280048100000002</v>
      </c>
      <c r="F423" s="342">
        <v>85.661695963416093</v>
      </c>
      <c r="G423" s="342">
        <v>14.338304036583899</v>
      </c>
    </row>
    <row r="424" spans="1:7" x14ac:dyDescent="0.25">
      <c r="A424" s="342" t="s">
        <v>106</v>
      </c>
      <c r="B424" s="342" t="s">
        <v>107</v>
      </c>
      <c r="C424" s="342" t="s">
        <v>16</v>
      </c>
      <c r="D424" s="342">
        <v>2451.7810709</v>
      </c>
      <c r="E424" s="342">
        <v>166.15763810000001</v>
      </c>
      <c r="F424" s="342">
        <v>93.653111987351707</v>
      </c>
      <c r="G424" s="342">
        <v>6.3468880126482699</v>
      </c>
    </row>
    <row r="425" spans="1:7" x14ac:dyDescent="0.25">
      <c r="A425" s="342" t="s">
        <v>108</v>
      </c>
      <c r="B425" s="342" t="s">
        <v>109</v>
      </c>
      <c r="C425" s="342" t="s">
        <v>15</v>
      </c>
      <c r="D425" s="342">
        <v>151.5891216</v>
      </c>
      <c r="E425" s="342">
        <v>25.264853599999999</v>
      </c>
      <c r="F425" s="342">
        <v>85.714285714285694</v>
      </c>
      <c r="G425" s="342">
        <v>14.285714285714301</v>
      </c>
    </row>
    <row r="426" spans="1:7" x14ac:dyDescent="0.25">
      <c r="A426" s="342" t="s">
        <v>108</v>
      </c>
      <c r="B426" s="342" t="s">
        <v>109</v>
      </c>
      <c r="C426" s="342" t="s">
        <v>16</v>
      </c>
      <c r="D426" s="342">
        <v>918.55789159999995</v>
      </c>
      <c r="E426" s="342">
        <v>39.701912800000002</v>
      </c>
      <c r="F426" s="342">
        <v>95.856873822975501</v>
      </c>
      <c r="G426" s="342">
        <v>4.1431261770244801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778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660</v>
      </c>
      <c r="F436" s="5" t="s">
        <v>431</v>
      </c>
      <c r="G436" s="5" t="s">
        <v>661</v>
      </c>
    </row>
    <row r="437" spans="1:7" x14ac:dyDescent="0.25">
      <c r="A437" s="343" t="s">
        <v>13</v>
      </c>
      <c r="B437" s="343" t="s">
        <v>14</v>
      </c>
      <c r="C437" s="343" t="s">
        <v>15</v>
      </c>
      <c r="D437" s="343">
        <v>1123.716224</v>
      </c>
      <c r="E437" s="343">
        <v>151.51826510000001</v>
      </c>
      <c r="F437" s="343">
        <v>88.118399682952898</v>
      </c>
      <c r="G437" s="343">
        <v>11.8816003170471</v>
      </c>
    </row>
    <row r="438" spans="1:7" x14ac:dyDescent="0.25">
      <c r="A438" s="343" t="s">
        <v>13</v>
      </c>
      <c r="B438" s="343" t="s">
        <v>14</v>
      </c>
      <c r="C438" s="343" t="s">
        <v>16</v>
      </c>
      <c r="D438" s="343">
        <v>7635.2901033999997</v>
      </c>
      <c r="E438" s="343">
        <v>314.28974360000001</v>
      </c>
      <c r="F438" s="343">
        <v>96.046460949522896</v>
      </c>
      <c r="G438" s="343">
        <v>3.9535390504770702</v>
      </c>
    </row>
    <row r="439" spans="1:7" x14ac:dyDescent="0.25">
      <c r="A439" s="343" t="s">
        <v>25</v>
      </c>
      <c r="B439" s="343" t="s">
        <v>26</v>
      </c>
      <c r="C439" s="343" t="s">
        <v>15</v>
      </c>
      <c r="D439" s="343">
        <v>470.96182470000002</v>
      </c>
      <c r="E439" s="343">
        <v>16.380155800000001</v>
      </c>
      <c r="F439" s="343">
        <v>96.638878558503293</v>
      </c>
      <c r="G439" s="343">
        <v>3.3611214414966701</v>
      </c>
    </row>
    <row r="440" spans="1:7" x14ac:dyDescent="0.25">
      <c r="A440" s="343" t="s">
        <v>25</v>
      </c>
      <c r="B440" s="343" t="s">
        <v>26</v>
      </c>
      <c r="C440" s="343" t="s">
        <v>16</v>
      </c>
      <c r="D440" s="343">
        <v>7529.1373342999996</v>
      </c>
      <c r="E440" s="343">
        <v>44.795946700000002</v>
      </c>
      <c r="F440" s="343">
        <v>99.408551078574007</v>
      </c>
      <c r="G440" s="343">
        <v>0.59144892142600902</v>
      </c>
    </row>
    <row r="441" spans="1:7" x14ac:dyDescent="0.25">
      <c r="A441" s="343" t="s">
        <v>27</v>
      </c>
      <c r="B441" s="343" t="s">
        <v>28</v>
      </c>
      <c r="C441" s="343" t="s">
        <v>15</v>
      </c>
      <c r="D441" s="343">
        <v>148.22341309999999</v>
      </c>
      <c r="E441" s="343">
        <v>11.872888400000001</v>
      </c>
      <c r="F441" s="343">
        <v>92.583908379669893</v>
      </c>
      <c r="G441" s="343">
        <v>7.4160916203301603</v>
      </c>
    </row>
    <row r="442" spans="1:7" x14ac:dyDescent="0.25">
      <c r="A442" s="343" t="s">
        <v>27</v>
      </c>
      <c r="B442" s="343" t="s">
        <v>28</v>
      </c>
      <c r="C442" s="343" t="s">
        <v>16</v>
      </c>
      <c r="D442" s="343">
        <v>3600.8342244999999</v>
      </c>
      <c r="E442" s="343">
        <v>14.0418211</v>
      </c>
      <c r="F442" s="343">
        <v>99.611554561681501</v>
      </c>
      <c r="G442" s="343">
        <v>0.38844543831846201</v>
      </c>
    </row>
    <row r="443" spans="1:7" x14ac:dyDescent="0.25">
      <c r="A443" s="343" t="s">
        <v>29</v>
      </c>
      <c r="B443" s="343" t="s">
        <v>30</v>
      </c>
      <c r="C443" s="343" t="s">
        <v>15</v>
      </c>
      <c r="D443" s="343">
        <v>47.530434</v>
      </c>
      <c r="E443" s="343">
        <v>6.7900619999999998</v>
      </c>
      <c r="F443" s="343">
        <v>87.5</v>
      </c>
      <c r="G443" s="343">
        <v>12.5</v>
      </c>
    </row>
    <row r="444" spans="1:7" x14ac:dyDescent="0.25">
      <c r="A444" s="343" t="s">
        <v>29</v>
      </c>
      <c r="B444" s="343" t="s">
        <v>30</v>
      </c>
      <c r="C444" s="343" t="s">
        <v>16</v>
      </c>
      <c r="D444" s="343">
        <v>554.52173000000005</v>
      </c>
      <c r="E444" s="343">
        <v>15.843477999999999</v>
      </c>
      <c r="F444" s="343">
        <v>97.2222222222222</v>
      </c>
      <c r="G444" s="343">
        <v>2.7777777777777799</v>
      </c>
    </row>
    <row r="445" spans="1:7" x14ac:dyDescent="0.25">
      <c r="A445" s="343" t="s">
        <v>31</v>
      </c>
      <c r="B445" s="343" t="s">
        <v>32</v>
      </c>
      <c r="C445" s="343" t="s">
        <v>15</v>
      </c>
      <c r="D445" s="343">
        <v>467.72918090000002</v>
      </c>
      <c r="E445" s="343">
        <v>5.4622052999999999</v>
      </c>
      <c r="F445" s="343">
        <v>98.845666793754503</v>
      </c>
      <c r="G445" s="343">
        <v>1.1543332062455001</v>
      </c>
    </row>
    <row r="446" spans="1:7" x14ac:dyDescent="0.25">
      <c r="A446" s="343" t="s">
        <v>31</v>
      </c>
      <c r="B446" s="343" t="s">
        <v>32</v>
      </c>
      <c r="C446" s="343" t="s">
        <v>16</v>
      </c>
      <c r="D446" s="343">
        <v>6397.7636742000004</v>
      </c>
      <c r="E446" s="343">
        <v>38.577826999999999</v>
      </c>
      <c r="F446" s="343">
        <v>99.400624920340107</v>
      </c>
      <c r="G446" s="343">
        <v>0.59937507965988901</v>
      </c>
    </row>
    <row r="447" spans="1:7" x14ac:dyDescent="0.25">
      <c r="A447" s="343" t="s">
        <v>33</v>
      </c>
      <c r="B447" s="343" t="s">
        <v>34</v>
      </c>
      <c r="C447" s="343" t="s">
        <v>15</v>
      </c>
      <c r="D447" s="343">
        <v>105.5799377</v>
      </c>
      <c r="E447" s="343">
        <v>8.1357952000000004</v>
      </c>
      <c r="F447" s="343">
        <v>92.845497282988504</v>
      </c>
      <c r="G447" s="343">
        <v>7.1545027170114599</v>
      </c>
    </row>
    <row r="448" spans="1:7" x14ac:dyDescent="0.25">
      <c r="A448" s="343" t="s">
        <v>33</v>
      </c>
      <c r="B448" s="343" t="s">
        <v>34</v>
      </c>
      <c r="C448" s="343" t="s">
        <v>16</v>
      </c>
      <c r="D448" s="343">
        <v>561.59889559999999</v>
      </c>
      <c r="E448" s="343">
        <v>22.160772000000001</v>
      </c>
      <c r="F448" s="343">
        <v>96.203785011199997</v>
      </c>
      <c r="G448" s="343">
        <v>3.7962149887999601</v>
      </c>
    </row>
    <row r="449" spans="1:7" x14ac:dyDescent="0.25">
      <c r="A449" s="343" t="s">
        <v>35</v>
      </c>
      <c r="B449" s="343" t="s">
        <v>36</v>
      </c>
      <c r="C449" s="343" t="s">
        <v>15</v>
      </c>
      <c r="D449" s="343">
        <v>231.12081119999999</v>
      </c>
      <c r="E449" s="343">
        <v>39.4484238</v>
      </c>
      <c r="F449" s="343">
        <v>85.420210912005601</v>
      </c>
      <c r="G449" s="343">
        <v>14.579789087994399</v>
      </c>
    </row>
    <row r="450" spans="1:7" x14ac:dyDescent="0.25">
      <c r="A450" s="343" t="s">
        <v>35</v>
      </c>
      <c r="B450" s="343" t="s">
        <v>36</v>
      </c>
      <c r="C450" s="343" t="s">
        <v>16</v>
      </c>
      <c r="D450" s="343">
        <v>1351.2900692999999</v>
      </c>
      <c r="E450" s="343">
        <v>49.2611846</v>
      </c>
      <c r="F450" s="343">
        <v>96.482728892439596</v>
      </c>
      <c r="G450" s="343">
        <v>3.5172711075604299</v>
      </c>
    </row>
    <row r="451" spans="1:7" x14ac:dyDescent="0.25">
      <c r="A451" s="343" t="s">
        <v>37</v>
      </c>
      <c r="B451" s="343" t="s">
        <v>38</v>
      </c>
      <c r="C451" s="343" t="s">
        <v>15</v>
      </c>
      <c r="D451" s="343">
        <v>112.918345</v>
      </c>
      <c r="E451" s="343">
        <v>0</v>
      </c>
      <c r="F451" s="343">
        <v>100</v>
      </c>
      <c r="G451" s="343">
        <v>0</v>
      </c>
    </row>
    <row r="452" spans="1:7" x14ac:dyDescent="0.25">
      <c r="A452" s="343" t="s">
        <v>37</v>
      </c>
      <c r="B452" s="343" t="s">
        <v>38</v>
      </c>
      <c r="C452" s="343" t="s">
        <v>16</v>
      </c>
      <c r="D452" s="343">
        <v>2833.3885303000002</v>
      </c>
      <c r="E452" s="343">
        <v>27.884899999999998</v>
      </c>
      <c r="F452" s="343">
        <v>99.025437425703302</v>
      </c>
      <c r="G452" s="343">
        <v>0.97456257429672899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779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780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781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660</v>
      </c>
      <c r="F16" s="5" t="s">
        <v>431</v>
      </c>
      <c r="G16" s="5" t="s">
        <v>661</v>
      </c>
    </row>
    <row r="17" spans="1:7" x14ac:dyDescent="0.25">
      <c r="A17" s="344" t="s">
        <v>13</v>
      </c>
      <c r="B17" s="344" t="s">
        <v>14</v>
      </c>
      <c r="C17" s="344" t="s">
        <v>15</v>
      </c>
      <c r="D17" s="344">
        <v>110849.8488547</v>
      </c>
      <c r="E17" s="344">
        <v>3709.3293862999999</v>
      </c>
      <c r="F17" s="344">
        <v>96.762084502302699</v>
      </c>
      <c r="G17" s="344">
        <v>3.2379154976972901</v>
      </c>
    </row>
    <row r="18" spans="1:7" x14ac:dyDescent="0.25">
      <c r="A18" s="344" t="s">
        <v>13</v>
      </c>
      <c r="B18" s="344" t="s">
        <v>14</v>
      </c>
      <c r="C18" s="344" t="s">
        <v>16</v>
      </c>
      <c r="D18" s="344">
        <v>2692257.0795318</v>
      </c>
      <c r="E18" s="344">
        <v>3533.2549632</v>
      </c>
      <c r="F18" s="344">
        <v>99.868934355985004</v>
      </c>
      <c r="G18" s="344">
        <v>0.13106564401500001</v>
      </c>
    </row>
    <row r="19" spans="1:7" x14ac:dyDescent="0.25">
      <c r="A19" s="344" t="s">
        <v>13</v>
      </c>
      <c r="B19" s="344" t="s">
        <v>17</v>
      </c>
      <c r="C19" s="344" t="s">
        <v>15</v>
      </c>
      <c r="D19" s="344">
        <v>1116.5534141000001</v>
      </c>
      <c r="E19" s="344">
        <v>158.68107499999999</v>
      </c>
      <c r="F19" s="344">
        <v>87.556713972503204</v>
      </c>
      <c r="G19" s="344">
        <v>12.4432860274968</v>
      </c>
    </row>
    <row r="20" spans="1:7" x14ac:dyDescent="0.25">
      <c r="A20" s="344" t="s">
        <v>13</v>
      </c>
      <c r="B20" s="344" t="s">
        <v>17</v>
      </c>
      <c r="C20" s="344" t="s">
        <v>16</v>
      </c>
      <c r="D20" s="344">
        <v>7715.8898148999997</v>
      </c>
      <c r="E20" s="344">
        <v>233.6900321</v>
      </c>
      <c r="F20" s="344">
        <v>97.060347381903597</v>
      </c>
      <c r="G20" s="344">
        <v>2.9396526180964102</v>
      </c>
    </row>
    <row r="21" spans="1:7" x14ac:dyDescent="0.25">
      <c r="A21" s="344" t="s">
        <v>13</v>
      </c>
      <c r="B21" s="344" t="s">
        <v>18</v>
      </c>
      <c r="C21" s="344" t="s">
        <v>15</v>
      </c>
      <c r="D21" s="344">
        <v>109733.29544060001</v>
      </c>
      <c r="E21" s="344">
        <v>3550.6483112999999</v>
      </c>
      <c r="F21" s="344">
        <v>96.865709125490795</v>
      </c>
      <c r="G21" s="344">
        <v>3.1342908745092601</v>
      </c>
    </row>
    <row r="22" spans="1:7" x14ac:dyDescent="0.25">
      <c r="A22" s="344" t="s">
        <v>13</v>
      </c>
      <c r="B22" s="344" t="s">
        <v>18</v>
      </c>
      <c r="C22" s="344" t="s">
        <v>16</v>
      </c>
      <c r="D22" s="344">
        <v>2684541.1897168998</v>
      </c>
      <c r="E22" s="344">
        <v>3299.5649311000002</v>
      </c>
      <c r="F22" s="344">
        <v>99.877241055840301</v>
      </c>
      <c r="G22" s="344">
        <v>0.1227589441597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782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660</v>
      </c>
      <c r="F32" s="5" t="s">
        <v>431</v>
      </c>
      <c r="G32" s="5" t="s">
        <v>661</v>
      </c>
    </row>
    <row r="33" spans="1:7" x14ac:dyDescent="0.25">
      <c r="A33" s="345" t="s">
        <v>13</v>
      </c>
      <c r="B33" s="345" t="s">
        <v>14</v>
      </c>
      <c r="C33" s="345" t="s">
        <v>15</v>
      </c>
      <c r="D33" s="345">
        <v>110849.8488547</v>
      </c>
      <c r="E33" s="345">
        <v>3709.3293862999999</v>
      </c>
      <c r="F33" s="345">
        <v>96.762084502302699</v>
      </c>
      <c r="G33" s="345">
        <v>3.2379154976972901</v>
      </c>
    </row>
    <row r="34" spans="1:7" x14ac:dyDescent="0.25">
      <c r="A34" s="345" t="s">
        <v>13</v>
      </c>
      <c r="B34" s="345" t="s">
        <v>14</v>
      </c>
      <c r="C34" s="345" t="s">
        <v>16</v>
      </c>
      <c r="D34" s="345">
        <v>2692257.0795318</v>
      </c>
      <c r="E34" s="345">
        <v>3533.2549632</v>
      </c>
      <c r="F34" s="345">
        <v>99.868934355985004</v>
      </c>
      <c r="G34" s="345">
        <v>0.13106564401500001</v>
      </c>
    </row>
    <row r="35" spans="1:7" x14ac:dyDescent="0.25">
      <c r="A35" s="345" t="s">
        <v>25</v>
      </c>
      <c r="B35" s="345" t="s">
        <v>26</v>
      </c>
      <c r="C35" s="345" t="s">
        <v>15</v>
      </c>
      <c r="D35" s="345">
        <v>1670.802477</v>
      </c>
      <c r="E35" s="345">
        <v>62.741304399999997</v>
      </c>
      <c r="F35" s="345">
        <v>96.380748783320001</v>
      </c>
      <c r="G35" s="345">
        <v>3.6192512166799999</v>
      </c>
    </row>
    <row r="36" spans="1:7" x14ac:dyDescent="0.25">
      <c r="A36" s="345" t="s">
        <v>25</v>
      </c>
      <c r="B36" s="345" t="s">
        <v>26</v>
      </c>
      <c r="C36" s="345" t="s">
        <v>16</v>
      </c>
      <c r="D36" s="345">
        <v>51325.2041952</v>
      </c>
      <c r="E36" s="345">
        <v>117.99735509999999</v>
      </c>
      <c r="F36" s="345">
        <v>99.770625949505401</v>
      </c>
      <c r="G36" s="345">
        <v>0.22937405049455301</v>
      </c>
    </row>
    <row r="37" spans="1:7" x14ac:dyDescent="0.25">
      <c r="A37" s="345" t="s">
        <v>27</v>
      </c>
      <c r="B37" s="345" t="s">
        <v>28</v>
      </c>
      <c r="C37" s="345" t="s">
        <v>15</v>
      </c>
      <c r="D37" s="345">
        <v>356.50645020000002</v>
      </c>
      <c r="E37" s="345">
        <v>13.125424900000001</v>
      </c>
      <c r="F37" s="345">
        <v>96.4490549153941</v>
      </c>
      <c r="G37" s="345">
        <v>3.5509450846058801</v>
      </c>
    </row>
    <row r="38" spans="1:7" x14ac:dyDescent="0.25">
      <c r="A38" s="345" t="s">
        <v>27</v>
      </c>
      <c r="B38" s="345" t="s">
        <v>28</v>
      </c>
      <c r="C38" s="345" t="s">
        <v>16</v>
      </c>
      <c r="D38" s="345">
        <v>11672.6322002</v>
      </c>
      <c r="E38" s="345">
        <v>31.289751899999999</v>
      </c>
      <c r="F38" s="345">
        <v>99.732655839401005</v>
      </c>
      <c r="G38" s="345">
        <v>0.26734416059896698</v>
      </c>
    </row>
    <row r="39" spans="1:7" x14ac:dyDescent="0.25">
      <c r="A39" s="345" t="s">
        <v>29</v>
      </c>
      <c r="B39" s="345" t="s">
        <v>30</v>
      </c>
      <c r="C39" s="345" t="s">
        <v>15</v>
      </c>
      <c r="D39" s="345">
        <v>880.73998189999998</v>
      </c>
      <c r="E39" s="345">
        <v>2.2633540000000001</v>
      </c>
      <c r="F39" s="345">
        <v>99.743675487058795</v>
      </c>
      <c r="G39" s="345">
        <v>0.25632451294117498</v>
      </c>
    </row>
    <row r="40" spans="1:7" x14ac:dyDescent="0.25">
      <c r="A40" s="345" t="s">
        <v>29</v>
      </c>
      <c r="B40" s="345" t="s">
        <v>30</v>
      </c>
      <c r="C40" s="345" t="s">
        <v>16</v>
      </c>
      <c r="D40" s="345">
        <v>39443.831103600001</v>
      </c>
      <c r="E40" s="345">
        <v>5.658385</v>
      </c>
      <c r="F40" s="345">
        <v>99.985656633144401</v>
      </c>
      <c r="G40" s="345">
        <v>1.4343366855571501E-2</v>
      </c>
    </row>
    <row r="41" spans="1:7" x14ac:dyDescent="0.25">
      <c r="A41" s="345" t="s">
        <v>31</v>
      </c>
      <c r="B41" s="345" t="s">
        <v>32</v>
      </c>
      <c r="C41" s="345" t="s">
        <v>15</v>
      </c>
      <c r="D41" s="345">
        <v>774.03865429999996</v>
      </c>
      <c r="E41" s="345">
        <v>28.338535</v>
      </c>
      <c r="F41" s="345">
        <v>96.4681778871701</v>
      </c>
      <c r="G41" s="345">
        <v>3.5318221128298499</v>
      </c>
    </row>
    <row r="42" spans="1:7" x14ac:dyDescent="0.25">
      <c r="A42" s="345" t="s">
        <v>31</v>
      </c>
      <c r="B42" s="345" t="s">
        <v>32</v>
      </c>
      <c r="C42" s="345" t="s">
        <v>16</v>
      </c>
      <c r="D42" s="345">
        <v>12415.4987009</v>
      </c>
      <c r="E42" s="345">
        <v>26.2023297</v>
      </c>
      <c r="F42" s="345">
        <v>99.789399137340197</v>
      </c>
      <c r="G42" s="345">
        <v>0.210600862659826</v>
      </c>
    </row>
    <row r="43" spans="1:7" x14ac:dyDescent="0.25">
      <c r="A43" s="345" t="s">
        <v>33</v>
      </c>
      <c r="B43" s="345" t="s">
        <v>34</v>
      </c>
      <c r="C43" s="345" t="s">
        <v>15</v>
      </c>
      <c r="D43" s="345">
        <v>1490.6719407999999</v>
      </c>
      <c r="E43" s="345">
        <v>11.603868800000001</v>
      </c>
      <c r="F43" s="345">
        <v>99.227580666223304</v>
      </c>
      <c r="G43" s="345">
        <v>0.77241933377664396</v>
      </c>
    </row>
    <row r="44" spans="1:7" x14ac:dyDescent="0.25">
      <c r="A44" s="345" t="s">
        <v>33</v>
      </c>
      <c r="B44" s="345" t="s">
        <v>34</v>
      </c>
      <c r="C44" s="345" t="s">
        <v>16</v>
      </c>
      <c r="D44" s="345">
        <v>49066.163936899997</v>
      </c>
      <c r="E44" s="345">
        <v>31.0599797</v>
      </c>
      <c r="F44" s="345">
        <v>99.936737808734804</v>
      </c>
      <c r="G44" s="345">
        <v>6.3262191265153103E-2</v>
      </c>
    </row>
    <row r="45" spans="1:7" x14ac:dyDescent="0.25">
      <c r="A45" s="345" t="s">
        <v>35</v>
      </c>
      <c r="B45" s="345" t="s">
        <v>36</v>
      </c>
      <c r="C45" s="345" t="s">
        <v>15</v>
      </c>
      <c r="D45" s="345">
        <v>16642.506532700001</v>
      </c>
      <c r="E45" s="345">
        <v>1263.2436359000001</v>
      </c>
      <c r="F45" s="345">
        <v>92.945039308572206</v>
      </c>
      <c r="G45" s="345">
        <v>7.0549606914278202</v>
      </c>
    </row>
    <row r="46" spans="1:7" x14ac:dyDescent="0.25">
      <c r="A46" s="345" t="s">
        <v>35</v>
      </c>
      <c r="B46" s="345" t="s">
        <v>36</v>
      </c>
      <c r="C46" s="345" t="s">
        <v>16</v>
      </c>
      <c r="D46" s="345">
        <v>239918.1142257</v>
      </c>
      <c r="E46" s="345">
        <v>1129.3119420999999</v>
      </c>
      <c r="F46" s="345">
        <v>99.531498029224394</v>
      </c>
      <c r="G46" s="345">
        <v>0.46850197077559902</v>
      </c>
    </row>
    <row r="47" spans="1:7" x14ac:dyDescent="0.25">
      <c r="A47" s="345" t="s">
        <v>37</v>
      </c>
      <c r="B47" s="345" t="s">
        <v>38</v>
      </c>
      <c r="C47" s="345" t="s">
        <v>15</v>
      </c>
      <c r="D47" s="345">
        <v>242.77881310000001</v>
      </c>
      <c r="E47" s="345">
        <v>0</v>
      </c>
      <c r="F47" s="345">
        <v>100</v>
      </c>
      <c r="G47" s="345">
        <v>0</v>
      </c>
    </row>
    <row r="48" spans="1:7" x14ac:dyDescent="0.25">
      <c r="A48" s="345" t="s">
        <v>37</v>
      </c>
      <c r="B48" s="345" t="s">
        <v>38</v>
      </c>
      <c r="C48" s="345" t="s">
        <v>16</v>
      </c>
      <c r="D48" s="345">
        <v>9512.8677996999995</v>
      </c>
      <c r="E48" s="345">
        <v>8.5219854999999995</v>
      </c>
      <c r="F48" s="345">
        <v>99.910496411844804</v>
      </c>
      <c r="G48" s="345">
        <v>8.9503588155234806E-2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783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660</v>
      </c>
      <c r="F58" s="5" t="s">
        <v>431</v>
      </c>
      <c r="G58" s="5" t="s">
        <v>661</v>
      </c>
    </row>
    <row r="59" spans="1:7" x14ac:dyDescent="0.25">
      <c r="A59" s="346" t="s">
        <v>13</v>
      </c>
      <c r="B59" s="346" t="s">
        <v>14</v>
      </c>
      <c r="C59" s="346" t="s">
        <v>15</v>
      </c>
      <c r="D59" s="346">
        <v>109733.29544060001</v>
      </c>
      <c r="E59" s="346">
        <v>3550.6483112999999</v>
      </c>
      <c r="F59" s="346">
        <v>96.865709125490795</v>
      </c>
      <c r="G59" s="346">
        <v>3.1342908745092601</v>
      </c>
    </row>
    <row r="60" spans="1:7" x14ac:dyDescent="0.25">
      <c r="A60" s="346" t="s">
        <v>13</v>
      </c>
      <c r="B60" s="346" t="s">
        <v>14</v>
      </c>
      <c r="C60" s="346" t="s">
        <v>16</v>
      </c>
      <c r="D60" s="346">
        <v>2684541.1897168998</v>
      </c>
      <c r="E60" s="346">
        <v>3299.5649311000002</v>
      </c>
      <c r="F60" s="346">
        <v>99.877241055840301</v>
      </c>
      <c r="G60" s="346">
        <v>0.1227589441597</v>
      </c>
    </row>
    <row r="61" spans="1:7" x14ac:dyDescent="0.25">
      <c r="A61" s="346" t="s">
        <v>40</v>
      </c>
      <c r="B61" s="346" t="s">
        <v>41</v>
      </c>
      <c r="C61" s="346" t="s">
        <v>15</v>
      </c>
      <c r="D61" s="346">
        <v>206.6420512</v>
      </c>
      <c r="E61" s="346">
        <v>12.748877</v>
      </c>
      <c r="F61" s="346">
        <v>94.188968019508096</v>
      </c>
      <c r="G61" s="346">
        <v>5.8110319804918902</v>
      </c>
    </row>
    <row r="62" spans="1:7" x14ac:dyDescent="0.25">
      <c r="A62" s="346" t="s">
        <v>40</v>
      </c>
      <c r="B62" s="346" t="s">
        <v>41</v>
      </c>
      <c r="C62" s="346" t="s">
        <v>16</v>
      </c>
      <c r="D62" s="346">
        <v>3387.7106322</v>
      </c>
      <c r="E62" s="346">
        <v>8.3027449000000004</v>
      </c>
      <c r="F62" s="346">
        <v>99.755514953033298</v>
      </c>
      <c r="G62" s="346">
        <v>0.244485046966749</v>
      </c>
    </row>
    <row r="63" spans="1:7" x14ac:dyDescent="0.25">
      <c r="A63" s="346" t="s">
        <v>42</v>
      </c>
      <c r="B63" s="346" t="s">
        <v>43</v>
      </c>
      <c r="C63" s="346" t="s">
        <v>15</v>
      </c>
      <c r="D63" s="346">
        <v>949.42286469999999</v>
      </c>
      <c r="E63" s="346">
        <v>0</v>
      </c>
      <c r="F63" s="346">
        <v>100</v>
      </c>
      <c r="G63" s="346">
        <v>0</v>
      </c>
    </row>
    <row r="64" spans="1:7" x14ac:dyDescent="0.25">
      <c r="A64" s="346" t="s">
        <v>42</v>
      </c>
      <c r="B64" s="346" t="s">
        <v>43</v>
      </c>
      <c r="C64" s="346" t="s">
        <v>16</v>
      </c>
      <c r="D64" s="346">
        <v>22896.404644599999</v>
      </c>
      <c r="E64" s="346">
        <v>0</v>
      </c>
      <c r="F64" s="346">
        <v>100</v>
      </c>
      <c r="G64" s="346">
        <v>0</v>
      </c>
    </row>
    <row r="65" spans="1:7" x14ac:dyDescent="0.25">
      <c r="A65" s="346" t="s">
        <v>25</v>
      </c>
      <c r="B65" s="346" t="s">
        <v>26</v>
      </c>
      <c r="C65" s="346" t="s">
        <v>15</v>
      </c>
      <c r="D65" s="346">
        <v>1191.9536885</v>
      </c>
      <c r="E65" s="346">
        <v>54.248112399999997</v>
      </c>
      <c r="F65" s="346">
        <v>95.646923928305796</v>
      </c>
      <c r="G65" s="346">
        <v>4.3530760716941899</v>
      </c>
    </row>
    <row r="66" spans="1:7" x14ac:dyDescent="0.25">
      <c r="A66" s="346" t="s">
        <v>25</v>
      </c>
      <c r="B66" s="346" t="s">
        <v>26</v>
      </c>
      <c r="C66" s="346" t="s">
        <v>16</v>
      </c>
      <c r="D66" s="346">
        <v>43770.067563700002</v>
      </c>
      <c r="E66" s="346">
        <v>99.200705600000006</v>
      </c>
      <c r="F66" s="346">
        <v>99.773871984845897</v>
      </c>
      <c r="G66" s="346">
        <v>0.22612801515410999</v>
      </c>
    </row>
    <row r="67" spans="1:7" x14ac:dyDescent="0.25">
      <c r="A67" s="346" t="s">
        <v>27</v>
      </c>
      <c r="B67" s="346" t="s">
        <v>28</v>
      </c>
      <c r="C67" s="346" t="s">
        <v>15</v>
      </c>
      <c r="D67" s="346">
        <v>209.53557359999999</v>
      </c>
      <c r="E67" s="346">
        <v>0</v>
      </c>
      <c r="F67" s="346">
        <v>100</v>
      </c>
      <c r="G67" s="346">
        <v>0</v>
      </c>
    </row>
    <row r="68" spans="1:7" x14ac:dyDescent="0.25">
      <c r="A68" s="346" t="s">
        <v>27</v>
      </c>
      <c r="B68" s="346" t="s">
        <v>28</v>
      </c>
      <c r="C68" s="346" t="s">
        <v>16</v>
      </c>
      <c r="D68" s="346">
        <v>8089.0459064999995</v>
      </c>
      <c r="E68" s="346">
        <v>0</v>
      </c>
      <c r="F68" s="346">
        <v>100</v>
      </c>
      <c r="G68" s="346">
        <v>0</v>
      </c>
    </row>
    <row r="69" spans="1:7" x14ac:dyDescent="0.25">
      <c r="A69" s="346" t="s">
        <v>44</v>
      </c>
      <c r="B69" s="346" t="s">
        <v>45</v>
      </c>
      <c r="C69" s="346" t="s">
        <v>15</v>
      </c>
      <c r="D69" s="346">
        <v>724.96321999999998</v>
      </c>
      <c r="E69" s="346">
        <v>0</v>
      </c>
      <c r="F69" s="346">
        <v>100</v>
      </c>
      <c r="G69" s="346">
        <v>0</v>
      </c>
    </row>
    <row r="70" spans="1:7" x14ac:dyDescent="0.25">
      <c r="A70" s="346" t="s">
        <v>44</v>
      </c>
      <c r="B70" s="346" t="s">
        <v>45</v>
      </c>
      <c r="C70" s="346" t="s">
        <v>16</v>
      </c>
      <c r="D70" s="346">
        <v>6768.7503961000002</v>
      </c>
      <c r="E70" s="346">
        <v>0</v>
      </c>
      <c r="F70" s="346">
        <v>100</v>
      </c>
      <c r="G70" s="346">
        <v>0</v>
      </c>
    </row>
    <row r="71" spans="1:7" x14ac:dyDescent="0.25">
      <c r="A71" s="346" t="s">
        <v>46</v>
      </c>
      <c r="B71" s="346" t="s">
        <v>47</v>
      </c>
      <c r="C71" s="346" t="s">
        <v>15</v>
      </c>
      <c r="D71" s="346">
        <v>1994.392028</v>
      </c>
      <c r="E71" s="346">
        <v>267.75254990000002</v>
      </c>
      <c r="F71" s="346">
        <v>88.163773769554496</v>
      </c>
      <c r="G71" s="346">
        <v>11.836226230445501</v>
      </c>
    </row>
    <row r="72" spans="1:7" x14ac:dyDescent="0.25">
      <c r="A72" s="346" t="s">
        <v>46</v>
      </c>
      <c r="B72" s="346" t="s">
        <v>47</v>
      </c>
      <c r="C72" s="346" t="s">
        <v>16</v>
      </c>
      <c r="D72" s="346">
        <v>46586.330809699997</v>
      </c>
      <c r="E72" s="346">
        <v>260.2835781</v>
      </c>
      <c r="F72" s="346">
        <v>99.444391912838398</v>
      </c>
      <c r="G72" s="346">
        <v>0.55560808716154397</v>
      </c>
    </row>
    <row r="73" spans="1:7" x14ac:dyDescent="0.25">
      <c r="A73" s="346" t="s">
        <v>29</v>
      </c>
      <c r="B73" s="346" t="s">
        <v>30</v>
      </c>
      <c r="C73" s="346" t="s">
        <v>15</v>
      </c>
      <c r="D73" s="346">
        <v>828.68283989999998</v>
      </c>
      <c r="E73" s="346">
        <v>0</v>
      </c>
      <c r="F73" s="346">
        <v>100</v>
      </c>
      <c r="G73" s="346">
        <v>0</v>
      </c>
    </row>
    <row r="74" spans="1:7" x14ac:dyDescent="0.25">
      <c r="A74" s="346" t="s">
        <v>29</v>
      </c>
      <c r="B74" s="346" t="s">
        <v>30</v>
      </c>
      <c r="C74" s="346" t="s">
        <v>16</v>
      </c>
      <c r="D74" s="346">
        <v>38879.124280600001</v>
      </c>
      <c r="E74" s="346">
        <v>0</v>
      </c>
      <c r="F74" s="346">
        <v>100</v>
      </c>
      <c r="G74" s="346">
        <v>0</v>
      </c>
    </row>
    <row r="75" spans="1:7" x14ac:dyDescent="0.25">
      <c r="A75" s="346" t="s">
        <v>48</v>
      </c>
      <c r="B75" s="346" t="s">
        <v>49</v>
      </c>
      <c r="C75" s="346" t="s">
        <v>15</v>
      </c>
      <c r="D75" s="346">
        <v>3889.0310221999998</v>
      </c>
      <c r="E75" s="346">
        <v>345.02121149999999</v>
      </c>
      <c r="F75" s="346">
        <v>91.851276449688498</v>
      </c>
      <c r="G75" s="346">
        <v>8.1487235503114501</v>
      </c>
    </row>
    <row r="76" spans="1:7" x14ac:dyDescent="0.25">
      <c r="A76" s="346" t="s">
        <v>48</v>
      </c>
      <c r="B76" s="346" t="s">
        <v>49</v>
      </c>
      <c r="C76" s="346" t="s">
        <v>16</v>
      </c>
      <c r="D76" s="346">
        <v>51929.994503000002</v>
      </c>
      <c r="E76" s="346">
        <v>255.7055757</v>
      </c>
      <c r="F76" s="346">
        <v>99.510008344595605</v>
      </c>
      <c r="G76" s="346">
        <v>0.48999165540440498</v>
      </c>
    </row>
    <row r="77" spans="1:7" x14ac:dyDescent="0.25">
      <c r="A77" s="346" t="s">
        <v>50</v>
      </c>
      <c r="B77" s="346" t="s">
        <v>51</v>
      </c>
      <c r="C77" s="346" t="s">
        <v>15</v>
      </c>
      <c r="D77" s="346">
        <v>200.62535879999999</v>
      </c>
      <c r="E77" s="346">
        <v>0</v>
      </c>
      <c r="F77" s="346">
        <v>100</v>
      </c>
      <c r="G77" s="346">
        <v>0</v>
      </c>
    </row>
    <row r="78" spans="1:7" x14ac:dyDescent="0.25">
      <c r="A78" s="346" t="s">
        <v>50</v>
      </c>
      <c r="B78" s="346" t="s">
        <v>51</v>
      </c>
      <c r="C78" s="346" t="s">
        <v>16</v>
      </c>
      <c r="D78" s="346">
        <v>4548.3168839999998</v>
      </c>
      <c r="E78" s="346">
        <v>0</v>
      </c>
      <c r="F78" s="346">
        <v>100</v>
      </c>
      <c r="G78" s="346">
        <v>0</v>
      </c>
    </row>
    <row r="79" spans="1:7" x14ac:dyDescent="0.25">
      <c r="A79" s="346" t="s">
        <v>31</v>
      </c>
      <c r="B79" s="346" t="s">
        <v>32</v>
      </c>
      <c r="C79" s="346" t="s">
        <v>15</v>
      </c>
      <c r="D79" s="346">
        <v>314.4473031</v>
      </c>
      <c r="E79" s="346">
        <v>14.7385</v>
      </c>
      <c r="F79" s="346">
        <v>95.522741302569898</v>
      </c>
      <c r="G79" s="346">
        <v>4.4772586974301403</v>
      </c>
    </row>
    <row r="80" spans="1:7" x14ac:dyDescent="0.25">
      <c r="A80" s="346" t="s">
        <v>31</v>
      </c>
      <c r="B80" s="346" t="s">
        <v>32</v>
      </c>
      <c r="C80" s="346" t="s">
        <v>16</v>
      </c>
      <c r="D80" s="346">
        <v>5995.8188753000004</v>
      </c>
      <c r="E80" s="346">
        <v>9.5406540999999994</v>
      </c>
      <c r="F80" s="346">
        <v>99.841131008838104</v>
      </c>
      <c r="G80" s="346">
        <v>0.15886899116185299</v>
      </c>
    </row>
    <row r="81" spans="1:7" x14ac:dyDescent="0.25">
      <c r="A81" s="346" t="s">
        <v>52</v>
      </c>
      <c r="B81" s="346" t="s">
        <v>53</v>
      </c>
      <c r="C81" s="346" t="s">
        <v>15</v>
      </c>
      <c r="D81" s="346">
        <v>2377.190353</v>
      </c>
      <c r="E81" s="346">
        <v>0</v>
      </c>
      <c r="F81" s="346">
        <v>100</v>
      </c>
      <c r="G81" s="346">
        <v>0</v>
      </c>
    </row>
    <row r="82" spans="1:7" x14ac:dyDescent="0.25">
      <c r="A82" s="346" t="s">
        <v>52</v>
      </c>
      <c r="B82" s="346" t="s">
        <v>53</v>
      </c>
      <c r="C82" s="346" t="s">
        <v>16</v>
      </c>
      <c r="D82" s="346">
        <v>41639.179878800001</v>
      </c>
      <c r="E82" s="346">
        <v>0</v>
      </c>
      <c r="F82" s="346">
        <v>100</v>
      </c>
      <c r="G82" s="346">
        <v>0</v>
      </c>
    </row>
    <row r="83" spans="1:7" x14ac:dyDescent="0.25">
      <c r="A83" s="346" t="s">
        <v>33</v>
      </c>
      <c r="B83" s="346" t="s">
        <v>34</v>
      </c>
      <c r="C83" s="346" t="s">
        <v>15</v>
      </c>
      <c r="D83" s="346">
        <v>1388.5600767000001</v>
      </c>
      <c r="E83" s="346">
        <v>0</v>
      </c>
      <c r="F83" s="346">
        <v>100</v>
      </c>
      <c r="G83" s="346">
        <v>0</v>
      </c>
    </row>
    <row r="84" spans="1:7" x14ac:dyDescent="0.25">
      <c r="A84" s="346" t="s">
        <v>33</v>
      </c>
      <c r="B84" s="346" t="s">
        <v>34</v>
      </c>
      <c r="C84" s="346" t="s">
        <v>16</v>
      </c>
      <c r="D84" s="346">
        <v>48513.464248999997</v>
      </c>
      <c r="E84" s="346">
        <v>0</v>
      </c>
      <c r="F84" s="346">
        <v>100</v>
      </c>
      <c r="G84" s="346">
        <v>0</v>
      </c>
    </row>
    <row r="85" spans="1:7" x14ac:dyDescent="0.25">
      <c r="A85" s="346" t="s">
        <v>54</v>
      </c>
      <c r="B85" s="346" t="s">
        <v>55</v>
      </c>
      <c r="C85" s="346" t="s">
        <v>15</v>
      </c>
      <c r="D85" s="346">
        <v>428.83084939999998</v>
      </c>
      <c r="E85" s="346">
        <v>0</v>
      </c>
      <c r="F85" s="346">
        <v>100</v>
      </c>
      <c r="G85" s="346">
        <v>0</v>
      </c>
    </row>
    <row r="86" spans="1:7" x14ac:dyDescent="0.25">
      <c r="A86" s="346" t="s">
        <v>54</v>
      </c>
      <c r="B86" s="346" t="s">
        <v>55</v>
      </c>
      <c r="C86" s="346" t="s">
        <v>16</v>
      </c>
      <c r="D86" s="346">
        <v>8898.0185920999993</v>
      </c>
      <c r="E86" s="346">
        <v>0</v>
      </c>
      <c r="F86" s="346">
        <v>100</v>
      </c>
      <c r="G86" s="346">
        <v>0</v>
      </c>
    </row>
    <row r="87" spans="1:7" x14ac:dyDescent="0.25">
      <c r="A87" s="346" t="s">
        <v>35</v>
      </c>
      <c r="B87" s="346" t="s">
        <v>36</v>
      </c>
      <c r="C87" s="346" t="s">
        <v>15</v>
      </c>
      <c r="D87" s="346">
        <v>16451.843076199999</v>
      </c>
      <c r="E87" s="346">
        <v>1183.3378574000001</v>
      </c>
      <c r="F87" s="346">
        <v>93.289902372674803</v>
      </c>
      <c r="G87" s="346">
        <v>6.7100976273252</v>
      </c>
    </row>
    <row r="88" spans="1:7" x14ac:dyDescent="0.25">
      <c r="A88" s="346" t="s">
        <v>35</v>
      </c>
      <c r="B88" s="346" t="s">
        <v>36</v>
      </c>
      <c r="C88" s="346" t="s">
        <v>16</v>
      </c>
      <c r="D88" s="346">
        <v>238631.46441300001</v>
      </c>
      <c r="E88" s="346">
        <v>1015.4105009</v>
      </c>
      <c r="F88" s="346">
        <v>99.576288861991301</v>
      </c>
      <c r="G88" s="346">
        <v>0.42371113800871202</v>
      </c>
    </row>
    <row r="89" spans="1:7" x14ac:dyDescent="0.25">
      <c r="A89" s="346" t="s">
        <v>37</v>
      </c>
      <c r="B89" s="346" t="s">
        <v>38</v>
      </c>
      <c r="C89" s="346" t="s">
        <v>15</v>
      </c>
      <c r="D89" s="346">
        <v>129.86046809999999</v>
      </c>
      <c r="E89" s="346">
        <v>0</v>
      </c>
      <c r="F89" s="346">
        <v>100</v>
      </c>
      <c r="G89" s="346">
        <v>0</v>
      </c>
    </row>
    <row r="90" spans="1:7" x14ac:dyDescent="0.25">
      <c r="A90" s="346" t="s">
        <v>37</v>
      </c>
      <c r="B90" s="346" t="s">
        <v>38</v>
      </c>
      <c r="C90" s="346" t="s">
        <v>16</v>
      </c>
      <c r="D90" s="346">
        <v>6660.1163549000003</v>
      </c>
      <c r="E90" s="346">
        <v>0</v>
      </c>
      <c r="F90" s="346">
        <v>100</v>
      </c>
      <c r="G90" s="346">
        <v>0</v>
      </c>
    </row>
    <row r="91" spans="1:7" x14ac:dyDescent="0.25">
      <c r="A91" s="346" t="s">
        <v>56</v>
      </c>
      <c r="B91" s="346" t="s">
        <v>57</v>
      </c>
      <c r="C91" s="346" t="s">
        <v>15</v>
      </c>
      <c r="D91" s="346">
        <v>158.1578964</v>
      </c>
      <c r="E91" s="346">
        <v>0</v>
      </c>
      <c r="F91" s="346">
        <v>100</v>
      </c>
      <c r="G91" s="346">
        <v>0</v>
      </c>
    </row>
    <row r="92" spans="1:7" x14ac:dyDescent="0.25">
      <c r="A92" s="346" t="s">
        <v>56</v>
      </c>
      <c r="B92" s="346" t="s">
        <v>57</v>
      </c>
      <c r="C92" s="346" t="s">
        <v>16</v>
      </c>
      <c r="D92" s="346">
        <v>2949.2928710000001</v>
      </c>
      <c r="E92" s="346">
        <v>0</v>
      </c>
      <c r="F92" s="346">
        <v>100</v>
      </c>
      <c r="G92" s="346">
        <v>0</v>
      </c>
    </row>
    <row r="93" spans="1:7" x14ac:dyDescent="0.25">
      <c r="A93" s="346" t="s">
        <v>58</v>
      </c>
      <c r="B93" s="346" t="s">
        <v>59</v>
      </c>
      <c r="C93" s="346" t="s">
        <v>15</v>
      </c>
      <c r="D93" s="346">
        <v>109.1029434</v>
      </c>
      <c r="E93" s="346">
        <v>0</v>
      </c>
      <c r="F93" s="346">
        <v>100</v>
      </c>
      <c r="G93" s="346">
        <v>0</v>
      </c>
    </row>
    <row r="94" spans="1:7" x14ac:dyDescent="0.25">
      <c r="A94" s="346" t="s">
        <v>58</v>
      </c>
      <c r="B94" s="346" t="s">
        <v>59</v>
      </c>
      <c r="C94" s="346" t="s">
        <v>16</v>
      </c>
      <c r="D94" s="346">
        <v>2769.2273642</v>
      </c>
      <c r="E94" s="346">
        <v>4.4384180999999998</v>
      </c>
      <c r="F94" s="346">
        <v>99.839980067954698</v>
      </c>
      <c r="G94" s="346">
        <v>0.160019932045293</v>
      </c>
    </row>
    <row r="95" spans="1:7" x14ac:dyDescent="0.25">
      <c r="A95" s="346" t="s">
        <v>60</v>
      </c>
      <c r="B95" s="346" t="s">
        <v>61</v>
      </c>
      <c r="C95" s="346" t="s">
        <v>15</v>
      </c>
      <c r="D95" s="346">
        <v>170.8457334</v>
      </c>
      <c r="E95" s="346">
        <v>16.503737699999999</v>
      </c>
      <c r="F95" s="346">
        <v>91.190934458955098</v>
      </c>
      <c r="G95" s="346">
        <v>8.8090655410449106</v>
      </c>
    </row>
    <row r="96" spans="1:7" x14ac:dyDescent="0.25">
      <c r="A96" s="346" t="s">
        <v>60</v>
      </c>
      <c r="B96" s="346" t="s">
        <v>61</v>
      </c>
      <c r="C96" s="346" t="s">
        <v>16</v>
      </c>
      <c r="D96" s="346">
        <v>3636.1895365</v>
      </c>
      <c r="E96" s="346">
        <v>14.4404004</v>
      </c>
      <c r="F96" s="346">
        <v>99.604440859533895</v>
      </c>
      <c r="G96" s="346">
        <v>0.39555914046610602</v>
      </c>
    </row>
    <row r="97" spans="1:7" x14ac:dyDescent="0.25">
      <c r="A97" s="346" t="s">
        <v>62</v>
      </c>
      <c r="B97" s="346" t="s">
        <v>63</v>
      </c>
      <c r="C97" s="346" t="s">
        <v>15</v>
      </c>
      <c r="D97" s="346">
        <v>376.37813740000001</v>
      </c>
      <c r="E97" s="346">
        <v>0</v>
      </c>
      <c r="F97" s="346">
        <v>100</v>
      </c>
      <c r="G97" s="346">
        <v>0</v>
      </c>
    </row>
    <row r="98" spans="1:7" x14ac:dyDescent="0.25">
      <c r="A98" s="346" t="s">
        <v>62</v>
      </c>
      <c r="B98" s="346" t="s">
        <v>63</v>
      </c>
      <c r="C98" s="346" t="s">
        <v>16</v>
      </c>
      <c r="D98" s="346">
        <v>6617.7850054999999</v>
      </c>
      <c r="E98" s="346">
        <v>0</v>
      </c>
      <c r="F98" s="346">
        <v>100</v>
      </c>
      <c r="G98" s="346">
        <v>0</v>
      </c>
    </row>
    <row r="99" spans="1:7" x14ac:dyDescent="0.25">
      <c r="A99" s="346" t="s">
        <v>64</v>
      </c>
      <c r="B99" s="346" t="s">
        <v>65</v>
      </c>
      <c r="C99" s="346" t="s">
        <v>15</v>
      </c>
      <c r="D99" s="346">
        <v>31.326999099999998</v>
      </c>
      <c r="E99" s="346">
        <v>3.1437268</v>
      </c>
      <c r="F99" s="346">
        <v>90.880009869475899</v>
      </c>
      <c r="G99" s="346">
        <v>9.1199901305240605</v>
      </c>
    </row>
    <row r="100" spans="1:7" x14ac:dyDescent="0.25">
      <c r="A100" s="346" t="s">
        <v>64</v>
      </c>
      <c r="B100" s="346" t="s">
        <v>65</v>
      </c>
      <c r="C100" s="346" t="s">
        <v>16</v>
      </c>
      <c r="D100" s="346">
        <v>527.52151509999999</v>
      </c>
      <c r="E100" s="346">
        <v>12.872224599999999</v>
      </c>
      <c r="F100" s="346">
        <v>97.617991539438293</v>
      </c>
      <c r="G100" s="346">
        <v>2.3820084605617402</v>
      </c>
    </row>
    <row r="101" spans="1:7" x14ac:dyDescent="0.25">
      <c r="A101" s="346" t="s">
        <v>66</v>
      </c>
      <c r="B101" s="346" t="s">
        <v>67</v>
      </c>
      <c r="C101" s="346" t="s">
        <v>15</v>
      </c>
      <c r="D101" s="346">
        <v>1034.6089844999999</v>
      </c>
      <c r="E101" s="346">
        <v>60.856721700000001</v>
      </c>
      <c r="F101" s="346">
        <v>94.444671215577998</v>
      </c>
      <c r="G101" s="346">
        <v>5.5553287844219703</v>
      </c>
    </row>
    <row r="102" spans="1:7" x14ac:dyDescent="0.25">
      <c r="A102" s="346" t="s">
        <v>66</v>
      </c>
      <c r="B102" s="346" t="s">
        <v>67</v>
      </c>
      <c r="C102" s="346" t="s">
        <v>16</v>
      </c>
      <c r="D102" s="346">
        <v>41586.077687800003</v>
      </c>
      <c r="E102" s="346">
        <v>0</v>
      </c>
      <c r="F102" s="346">
        <v>100</v>
      </c>
      <c r="G102" s="346">
        <v>0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784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660</v>
      </c>
      <c r="F112" s="5" t="s">
        <v>431</v>
      </c>
      <c r="G112" s="5" t="s">
        <v>661</v>
      </c>
    </row>
    <row r="113" spans="1:7" x14ac:dyDescent="0.25">
      <c r="A113" s="347" t="s">
        <v>70</v>
      </c>
      <c r="B113" s="347" t="s">
        <v>71</v>
      </c>
      <c r="C113" s="347" t="s">
        <v>15</v>
      </c>
      <c r="D113" s="347">
        <v>3493.0387215000001</v>
      </c>
      <c r="E113" s="347">
        <v>0</v>
      </c>
      <c r="F113" s="347">
        <v>100</v>
      </c>
      <c r="G113" s="347">
        <v>0</v>
      </c>
    </row>
    <row r="114" spans="1:7" x14ac:dyDescent="0.25">
      <c r="A114" s="347" t="s">
        <v>70</v>
      </c>
      <c r="B114" s="347" t="s">
        <v>71</v>
      </c>
      <c r="C114" s="347" t="s">
        <v>16</v>
      </c>
      <c r="D114" s="347">
        <v>226551.56637449999</v>
      </c>
      <c r="E114" s="347">
        <v>44.186744500000003</v>
      </c>
      <c r="F114" s="347">
        <v>99.980499747284796</v>
      </c>
      <c r="G114" s="347">
        <v>1.9500252715148901E-2</v>
      </c>
    </row>
    <row r="115" spans="1:7" x14ac:dyDescent="0.25">
      <c r="A115" s="347" t="s">
        <v>72</v>
      </c>
      <c r="B115" s="347" t="s">
        <v>73</v>
      </c>
      <c r="C115" s="347" t="s">
        <v>15</v>
      </c>
      <c r="D115" s="347">
        <v>949.27467630000001</v>
      </c>
      <c r="E115" s="347">
        <v>38.162785700000001</v>
      </c>
      <c r="F115" s="347">
        <v>96.135169348071599</v>
      </c>
      <c r="G115" s="347">
        <v>3.8648306519284201</v>
      </c>
    </row>
    <row r="116" spans="1:7" x14ac:dyDescent="0.25">
      <c r="A116" s="347" t="s">
        <v>72</v>
      </c>
      <c r="B116" s="347" t="s">
        <v>73</v>
      </c>
      <c r="C116" s="347" t="s">
        <v>16</v>
      </c>
      <c r="D116" s="347">
        <v>77002.828514499997</v>
      </c>
      <c r="E116" s="347">
        <v>31.889357700000001</v>
      </c>
      <c r="F116" s="347">
        <v>99.958603914467602</v>
      </c>
      <c r="G116" s="347">
        <v>4.13960855323754E-2</v>
      </c>
    </row>
    <row r="117" spans="1:7" x14ac:dyDescent="0.25">
      <c r="A117" s="347" t="s">
        <v>74</v>
      </c>
      <c r="B117" s="347" t="s">
        <v>75</v>
      </c>
      <c r="C117" s="347" t="s">
        <v>15</v>
      </c>
      <c r="D117" s="347">
        <v>2864.1113221999999</v>
      </c>
      <c r="E117" s="347">
        <v>257.77427749999998</v>
      </c>
      <c r="F117" s="347">
        <v>91.742994121092394</v>
      </c>
      <c r="G117" s="347">
        <v>8.2570058789076395</v>
      </c>
    </row>
    <row r="118" spans="1:7" x14ac:dyDescent="0.25">
      <c r="A118" s="347" t="s">
        <v>74</v>
      </c>
      <c r="B118" s="347" t="s">
        <v>75</v>
      </c>
      <c r="C118" s="347" t="s">
        <v>16</v>
      </c>
      <c r="D118" s="347">
        <v>35806.805366799999</v>
      </c>
      <c r="E118" s="347">
        <v>135.66335240000001</v>
      </c>
      <c r="F118" s="347">
        <v>99.622554161596796</v>
      </c>
      <c r="G118" s="347">
        <v>0.37744583840322099</v>
      </c>
    </row>
    <row r="119" spans="1:7" x14ac:dyDescent="0.25">
      <c r="A119" s="347" t="s">
        <v>76</v>
      </c>
      <c r="B119" s="347" t="s">
        <v>77</v>
      </c>
      <c r="C119" s="347" t="s">
        <v>15</v>
      </c>
      <c r="D119" s="347">
        <v>6493.7389044000001</v>
      </c>
      <c r="E119" s="347">
        <v>339.71394149999998</v>
      </c>
      <c r="F119" s="347">
        <v>95.028663412760295</v>
      </c>
      <c r="G119" s="347">
        <v>4.9713365872397102</v>
      </c>
    </row>
    <row r="120" spans="1:7" x14ac:dyDescent="0.25">
      <c r="A120" s="347" t="s">
        <v>76</v>
      </c>
      <c r="B120" s="347" t="s">
        <v>77</v>
      </c>
      <c r="C120" s="347" t="s">
        <v>16</v>
      </c>
      <c r="D120" s="347">
        <v>128459.2238673</v>
      </c>
      <c r="E120" s="347">
        <v>378.41824659999997</v>
      </c>
      <c r="F120" s="347">
        <v>99.706282853061296</v>
      </c>
      <c r="G120" s="347">
        <v>0.29371714693866902</v>
      </c>
    </row>
    <row r="121" spans="1:7" x14ac:dyDescent="0.25">
      <c r="A121" s="347" t="s">
        <v>78</v>
      </c>
      <c r="B121" s="347" t="s">
        <v>79</v>
      </c>
      <c r="C121" s="347" t="s">
        <v>15</v>
      </c>
      <c r="D121" s="347">
        <v>12157.833817000001</v>
      </c>
      <c r="E121" s="347">
        <v>1002.803925</v>
      </c>
      <c r="F121" s="347">
        <v>92.380278641059206</v>
      </c>
      <c r="G121" s="347">
        <v>7.6197213589408097</v>
      </c>
    </row>
    <row r="122" spans="1:7" x14ac:dyDescent="0.25">
      <c r="A122" s="347" t="s">
        <v>78</v>
      </c>
      <c r="B122" s="347" t="s">
        <v>79</v>
      </c>
      <c r="C122" s="347" t="s">
        <v>16</v>
      </c>
      <c r="D122" s="347">
        <v>114563.92148249999</v>
      </c>
      <c r="E122" s="347">
        <v>964.36192089999997</v>
      </c>
      <c r="F122" s="347">
        <v>99.165259023599702</v>
      </c>
      <c r="G122" s="347">
        <v>0.83474097640025902</v>
      </c>
    </row>
    <row r="123" spans="1:7" x14ac:dyDescent="0.25">
      <c r="A123" s="347" t="s">
        <v>80</v>
      </c>
      <c r="B123" s="347" t="s">
        <v>81</v>
      </c>
      <c r="C123" s="347" t="s">
        <v>15</v>
      </c>
      <c r="D123" s="347">
        <v>2671.6061122999999</v>
      </c>
      <c r="E123" s="347">
        <v>36.794636099999998</v>
      </c>
      <c r="F123" s="347">
        <v>98.641462637250498</v>
      </c>
      <c r="G123" s="347">
        <v>1.3585373627494599</v>
      </c>
    </row>
    <row r="124" spans="1:7" x14ac:dyDescent="0.25">
      <c r="A124" s="347" t="s">
        <v>80</v>
      </c>
      <c r="B124" s="347" t="s">
        <v>81</v>
      </c>
      <c r="C124" s="347" t="s">
        <v>16</v>
      </c>
      <c r="D124" s="347">
        <v>67723.455551399995</v>
      </c>
      <c r="E124" s="347">
        <v>0</v>
      </c>
      <c r="F124" s="347">
        <v>100</v>
      </c>
      <c r="G124" s="347">
        <v>0</v>
      </c>
    </row>
    <row r="125" spans="1:7" x14ac:dyDescent="0.25">
      <c r="A125" s="347" t="s">
        <v>82</v>
      </c>
      <c r="B125" s="347" t="s">
        <v>83</v>
      </c>
      <c r="C125" s="347" t="s">
        <v>15</v>
      </c>
      <c r="D125" s="347">
        <v>15095.6041265</v>
      </c>
      <c r="E125" s="347">
        <v>68.956172699999996</v>
      </c>
      <c r="F125" s="347">
        <v>99.5452807642327</v>
      </c>
      <c r="G125" s="347">
        <v>0.45471923576734202</v>
      </c>
    </row>
    <row r="126" spans="1:7" x14ac:dyDescent="0.25">
      <c r="A126" s="347" t="s">
        <v>82</v>
      </c>
      <c r="B126" s="347" t="s">
        <v>83</v>
      </c>
      <c r="C126" s="347" t="s">
        <v>16</v>
      </c>
      <c r="D126" s="347">
        <v>218402.41950399999</v>
      </c>
      <c r="E126" s="347">
        <v>125.5258183</v>
      </c>
      <c r="F126" s="347">
        <v>99.942558459461594</v>
      </c>
      <c r="G126" s="347">
        <v>5.7441540538380999E-2</v>
      </c>
    </row>
    <row r="127" spans="1:7" x14ac:dyDescent="0.25">
      <c r="A127" s="347" t="s">
        <v>84</v>
      </c>
      <c r="B127" s="347" t="s">
        <v>85</v>
      </c>
      <c r="C127" s="347" t="s">
        <v>15</v>
      </c>
      <c r="D127" s="347">
        <v>13874.049147399999</v>
      </c>
      <c r="E127" s="347">
        <v>87.397295999999997</v>
      </c>
      <c r="F127" s="347">
        <v>99.374009732055299</v>
      </c>
      <c r="G127" s="347">
        <v>0.625990267944733</v>
      </c>
    </row>
    <row r="128" spans="1:7" x14ac:dyDescent="0.25">
      <c r="A128" s="347" t="s">
        <v>84</v>
      </c>
      <c r="B128" s="347" t="s">
        <v>85</v>
      </c>
      <c r="C128" s="347" t="s">
        <v>16</v>
      </c>
      <c r="D128" s="347">
        <v>350955.9302602</v>
      </c>
      <c r="E128" s="347">
        <v>166.46962250000001</v>
      </c>
      <c r="F128" s="347">
        <v>99.952589290072197</v>
      </c>
      <c r="G128" s="347">
        <v>4.7410709927823702E-2</v>
      </c>
    </row>
    <row r="129" spans="1:7" x14ac:dyDescent="0.25">
      <c r="A129" s="347" t="s">
        <v>86</v>
      </c>
      <c r="B129" s="347" t="s">
        <v>87</v>
      </c>
      <c r="C129" s="347" t="s">
        <v>15</v>
      </c>
      <c r="D129" s="347">
        <v>2684.9219533</v>
      </c>
      <c r="E129" s="347">
        <v>5.2712529999999997</v>
      </c>
      <c r="F129" s="347">
        <v>99.804056712816902</v>
      </c>
      <c r="G129" s="347">
        <v>0.19594328718307599</v>
      </c>
    </row>
    <row r="130" spans="1:7" x14ac:dyDescent="0.25">
      <c r="A130" s="347" t="s">
        <v>86</v>
      </c>
      <c r="B130" s="347" t="s">
        <v>87</v>
      </c>
      <c r="C130" s="347" t="s">
        <v>16</v>
      </c>
      <c r="D130" s="347">
        <v>144086.70742190001</v>
      </c>
      <c r="E130" s="347">
        <v>0</v>
      </c>
      <c r="F130" s="347">
        <v>100</v>
      </c>
      <c r="G130" s="347">
        <v>0</v>
      </c>
    </row>
    <row r="131" spans="1:7" x14ac:dyDescent="0.25">
      <c r="A131" s="347" t="s">
        <v>88</v>
      </c>
      <c r="B131" s="347" t="s">
        <v>89</v>
      </c>
      <c r="C131" s="347" t="s">
        <v>15</v>
      </c>
      <c r="D131" s="347">
        <v>7300.6252512999999</v>
      </c>
      <c r="E131" s="347">
        <v>51.565281599999999</v>
      </c>
      <c r="F131" s="347">
        <v>99.298640570191296</v>
      </c>
      <c r="G131" s="347">
        <v>0.70135942980874499</v>
      </c>
    </row>
    <row r="132" spans="1:7" x14ac:dyDescent="0.25">
      <c r="A132" s="347" t="s">
        <v>88</v>
      </c>
      <c r="B132" s="347" t="s">
        <v>89</v>
      </c>
      <c r="C132" s="347" t="s">
        <v>16</v>
      </c>
      <c r="D132" s="347">
        <v>289921.21210529999</v>
      </c>
      <c r="E132" s="347">
        <v>0</v>
      </c>
      <c r="F132" s="347">
        <v>100</v>
      </c>
      <c r="G132" s="347">
        <v>0</v>
      </c>
    </row>
    <row r="133" spans="1:7" x14ac:dyDescent="0.25">
      <c r="A133" s="347" t="s">
        <v>90</v>
      </c>
      <c r="B133" s="347" t="s">
        <v>91</v>
      </c>
      <c r="C133" s="347" t="s">
        <v>15</v>
      </c>
      <c r="D133" s="347">
        <v>11588.2046854</v>
      </c>
      <c r="E133" s="347">
        <v>0</v>
      </c>
      <c r="F133" s="347">
        <v>100</v>
      </c>
      <c r="G133" s="347">
        <v>0</v>
      </c>
    </row>
    <row r="134" spans="1:7" x14ac:dyDescent="0.25">
      <c r="A134" s="347" t="s">
        <v>90</v>
      </c>
      <c r="B134" s="347" t="s">
        <v>91</v>
      </c>
      <c r="C134" s="347" t="s">
        <v>16</v>
      </c>
      <c r="D134" s="347">
        <v>434565.09095330001</v>
      </c>
      <c r="E134" s="347">
        <v>198.48398639999999</v>
      </c>
      <c r="F134" s="347">
        <v>99.954346684533604</v>
      </c>
      <c r="G134" s="347">
        <v>4.5653315466349501E-2</v>
      </c>
    </row>
    <row r="135" spans="1:7" x14ac:dyDescent="0.25">
      <c r="A135" s="347" t="s">
        <v>92</v>
      </c>
      <c r="B135" s="347" t="s">
        <v>93</v>
      </c>
      <c r="C135" s="347" t="s">
        <v>15</v>
      </c>
      <c r="D135" s="347">
        <v>674.24531869999998</v>
      </c>
      <c r="E135" s="347">
        <v>0</v>
      </c>
      <c r="F135" s="347">
        <v>100</v>
      </c>
      <c r="G135" s="347">
        <v>0</v>
      </c>
    </row>
    <row r="136" spans="1:7" x14ac:dyDescent="0.25">
      <c r="A136" s="347" t="s">
        <v>92</v>
      </c>
      <c r="B136" s="347" t="s">
        <v>93</v>
      </c>
      <c r="C136" s="347" t="s">
        <v>16</v>
      </c>
      <c r="D136" s="347">
        <v>55763.307439700002</v>
      </c>
      <c r="E136" s="347">
        <v>0</v>
      </c>
      <c r="F136" s="347">
        <v>100</v>
      </c>
      <c r="G136" s="347">
        <v>0</v>
      </c>
    </row>
    <row r="137" spans="1:7" x14ac:dyDescent="0.25">
      <c r="A137" s="347" t="s">
        <v>94</v>
      </c>
      <c r="B137" s="347" t="s">
        <v>95</v>
      </c>
      <c r="C137" s="347" t="s">
        <v>15</v>
      </c>
      <c r="D137" s="347">
        <v>355.20624079999999</v>
      </c>
      <c r="E137" s="347">
        <v>0</v>
      </c>
      <c r="F137" s="347">
        <v>100</v>
      </c>
      <c r="G137" s="347">
        <v>0</v>
      </c>
    </row>
    <row r="138" spans="1:7" x14ac:dyDescent="0.25">
      <c r="A138" s="347" t="s">
        <v>94</v>
      </c>
      <c r="B138" s="347" t="s">
        <v>95</v>
      </c>
      <c r="C138" s="347" t="s">
        <v>16</v>
      </c>
      <c r="D138" s="347">
        <v>76980.380145799994</v>
      </c>
      <c r="E138" s="347">
        <v>10.533092099999999</v>
      </c>
      <c r="F138" s="347">
        <v>99.986319045122301</v>
      </c>
      <c r="G138" s="347">
        <v>1.36809548776919E-2</v>
      </c>
    </row>
    <row r="139" spans="1:7" x14ac:dyDescent="0.25">
      <c r="A139" s="347" t="s">
        <v>96</v>
      </c>
      <c r="B139" s="347" t="s">
        <v>97</v>
      </c>
      <c r="C139" s="347" t="s">
        <v>15</v>
      </c>
      <c r="D139" s="347">
        <v>1657.8224749000001</v>
      </c>
      <c r="E139" s="347">
        <v>0</v>
      </c>
      <c r="F139" s="347">
        <v>100</v>
      </c>
      <c r="G139" s="347">
        <v>0</v>
      </c>
    </row>
    <row r="140" spans="1:7" x14ac:dyDescent="0.25">
      <c r="A140" s="347" t="s">
        <v>96</v>
      </c>
      <c r="B140" s="347" t="s">
        <v>97</v>
      </c>
      <c r="C140" s="347" t="s">
        <v>16</v>
      </c>
      <c r="D140" s="347">
        <v>31455.704119499998</v>
      </c>
      <c r="E140" s="347">
        <v>23.068042899999998</v>
      </c>
      <c r="F140" s="347">
        <v>99.926718733561202</v>
      </c>
      <c r="G140" s="347">
        <v>7.3281266438828097E-2</v>
      </c>
    </row>
    <row r="141" spans="1:7" x14ac:dyDescent="0.25">
      <c r="A141" s="347" t="s">
        <v>98</v>
      </c>
      <c r="B141" s="347" t="s">
        <v>99</v>
      </c>
      <c r="C141" s="347" t="s">
        <v>15</v>
      </c>
      <c r="D141" s="347">
        <v>931.96790209999995</v>
      </c>
      <c r="E141" s="347">
        <v>0</v>
      </c>
      <c r="F141" s="347">
        <v>100</v>
      </c>
      <c r="G141" s="347">
        <v>0</v>
      </c>
    </row>
    <row r="142" spans="1:7" x14ac:dyDescent="0.25">
      <c r="A142" s="347" t="s">
        <v>98</v>
      </c>
      <c r="B142" s="347" t="s">
        <v>99</v>
      </c>
      <c r="C142" s="347" t="s">
        <v>16</v>
      </c>
      <c r="D142" s="347">
        <v>27285.683101899998</v>
      </c>
      <c r="E142" s="347">
        <v>0</v>
      </c>
      <c r="F142" s="347">
        <v>100</v>
      </c>
      <c r="G142" s="347">
        <v>0</v>
      </c>
    </row>
    <row r="143" spans="1:7" x14ac:dyDescent="0.25">
      <c r="A143" s="347" t="s">
        <v>100</v>
      </c>
      <c r="B143" s="347" t="s">
        <v>101</v>
      </c>
      <c r="C143" s="347" t="s">
        <v>15</v>
      </c>
      <c r="D143" s="347">
        <v>2363.6541533</v>
      </c>
      <c r="E143" s="347">
        <v>0</v>
      </c>
      <c r="F143" s="347">
        <v>100</v>
      </c>
      <c r="G143" s="347">
        <v>0</v>
      </c>
    </row>
    <row r="144" spans="1:7" x14ac:dyDescent="0.25">
      <c r="A144" s="347" t="s">
        <v>100</v>
      </c>
      <c r="B144" s="347" t="s">
        <v>101</v>
      </c>
      <c r="C144" s="347" t="s">
        <v>16</v>
      </c>
      <c r="D144" s="347">
        <v>87574.582780500001</v>
      </c>
      <c r="E144" s="347">
        <v>0</v>
      </c>
      <c r="F144" s="347">
        <v>100</v>
      </c>
      <c r="G144" s="347">
        <v>0</v>
      </c>
    </row>
    <row r="145" spans="1:7" x14ac:dyDescent="0.25">
      <c r="A145" s="347" t="s">
        <v>102</v>
      </c>
      <c r="B145" s="347" t="s">
        <v>103</v>
      </c>
      <c r="C145" s="347" t="s">
        <v>15</v>
      </c>
      <c r="D145" s="347">
        <v>324.07690120000001</v>
      </c>
      <c r="E145" s="347">
        <v>0</v>
      </c>
      <c r="F145" s="347">
        <v>100</v>
      </c>
      <c r="G145" s="347">
        <v>0</v>
      </c>
    </row>
    <row r="146" spans="1:7" x14ac:dyDescent="0.25">
      <c r="A146" s="347" t="s">
        <v>102</v>
      </c>
      <c r="B146" s="347" t="s">
        <v>103</v>
      </c>
      <c r="C146" s="347" t="s">
        <v>16</v>
      </c>
      <c r="D146" s="347">
        <v>7279.1183128000002</v>
      </c>
      <c r="E146" s="347">
        <v>0</v>
      </c>
      <c r="F146" s="347">
        <v>100</v>
      </c>
      <c r="G146" s="347">
        <v>0</v>
      </c>
    </row>
    <row r="147" spans="1:7" x14ac:dyDescent="0.25">
      <c r="A147" s="347" t="s">
        <v>104</v>
      </c>
      <c r="B147" s="347" t="s">
        <v>105</v>
      </c>
      <c r="C147" s="347" t="s">
        <v>15</v>
      </c>
      <c r="D147" s="347">
        <v>9087.5981295000001</v>
      </c>
      <c r="E147" s="347">
        <v>26.498062999999998</v>
      </c>
      <c r="F147" s="347">
        <v>99.7092628556872</v>
      </c>
      <c r="G147" s="347">
        <v>0.29073714431284198</v>
      </c>
    </row>
    <row r="148" spans="1:7" x14ac:dyDescent="0.25">
      <c r="A148" s="347" t="s">
        <v>104</v>
      </c>
      <c r="B148" s="347" t="s">
        <v>105</v>
      </c>
      <c r="C148" s="347" t="s">
        <v>16</v>
      </c>
      <c r="D148" s="347">
        <v>127396.0465958</v>
      </c>
      <c r="E148" s="347">
        <v>177.2116565</v>
      </c>
      <c r="F148" s="347">
        <v>99.861090279477295</v>
      </c>
      <c r="G148" s="347">
        <v>0.13890972052272199</v>
      </c>
    </row>
    <row r="149" spans="1:7" x14ac:dyDescent="0.25">
      <c r="A149" s="347" t="s">
        <v>106</v>
      </c>
      <c r="B149" s="347" t="s">
        <v>107</v>
      </c>
      <c r="C149" s="347" t="s">
        <v>15</v>
      </c>
      <c r="D149" s="347">
        <v>16116.2428358</v>
      </c>
      <c r="E149" s="347">
        <v>1783.5639598</v>
      </c>
      <c r="F149" s="347">
        <v>90.035847983351303</v>
      </c>
      <c r="G149" s="347">
        <v>9.9641520166487094</v>
      </c>
    </row>
    <row r="150" spans="1:7" x14ac:dyDescent="0.25">
      <c r="A150" s="347" t="s">
        <v>106</v>
      </c>
      <c r="B150" s="347" t="s">
        <v>107</v>
      </c>
      <c r="C150" s="347" t="s">
        <v>16</v>
      </c>
      <c r="D150" s="347">
        <v>189533.85899169999</v>
      </c>
      <c r="E150" s="347">
        <v>1268.4199604</v>
      </c>
      <c r="F150" s="347">
        <v>99.335217604650097</v>
      </c>
      <c r="G150" s="347">
        <v>0.66478239534991701</v>
      </c>
    </row>
    <row r="151" spans="1:7" x14ac:dyDescent="0.25">
      <c r="A151" s="347" t="s">
        <v>108</v>
      </c>
      <c r="B151" s="347" t="s">
        <v>109</v>
      </c>
      <c r="C151" s="347" t="s">
        <v>15</v>
      </c>
      <c r="D151" s="347">
        <v>166.02618079999999</v>
      </c>
      <c r="E151" s="347">
        <v>10.8277944</v>
      </c>
      <c r="F151" s="347">
        <v>93.877551020408205</v>
      </c>
      <c r="G151" s="347">
        <v>6.12244897959184</v>
      </c>
    </row>
    <row r="152" spans="1:7" x14ac:dyDescent="0.25">
      <c r="A152" s="347" t="s">
        <v>108</v>
      </c>
      <c r="B152" s="347" t="s">
        <v>109</v>
      </c>
      <c r="C152" s="347" t="s">
        <v>16</v>
      </c>
      <c r="D152" s="347">
        <v>949.23664240000005</v>
      </c>
      <c r="E152" s="347">
        <v>9.0231619999999992</v>
      </c>
      <c r="F152" s="347">
        <v>99.058380414312595</v>
      </c>
      <c r="G152" s="347">
        <v>0.94161958568738202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785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660</v>
      </c>
      <c r="F162" s="5" t="s">
        <v>431</v>
      </c>
      <c r="G162" s="5" t="s">
        <v>661</v>
      </c>
    </row>
    <row r="163" spans="1:7" x14ac:dyDescent="0.25">
      <c r="A163" s="348" t="s">
        <v>70</v>
      </c>
      <c r="B163" s="348" t="s">
        <v>71</v>
      </c>
      <c r="C163" s="348" t="s">
        <v>15</v>
      </c>
      <c r="D163" s="348">
        <v>3479.4564166999999</v>
      </c>
      <c r="E163" s="348">
        <v>0</v>
      </c>
      <c r="F163" s="348">
        <v>100</v>
      </c>
      <c r="G163" s="348">
        <v>0</v>
      </c>
    </row>
    <row r="164" spans="1:7" x14ac:dyDescent="0.25">
      <c r="A164" s="348" t="s">
        <v>70</v>
      </c>
      <c r="B164" s="348" t="s">
        <v>71</v>
      </c>
      <c r="C164" s="348" t="s">
        <v>16</v>
      </c>
      <c r="D164" s="348">
        <v>226409.56065649999</v>
      </c>
      <c r="E164" s="348">
        <v>41.490814</v>
      </c>
      <c r="F164" s="348">
        <v>99.981677800244</v>
      </c>
      <c r="G164" s="348">
        <v>1.8322199756005599E-2</v>
      </c>
    </row>
    <row r="165" spans="1:7" x14ac:dyDescent="0.25">
      <c r="A165" s="348" t="s">
        <v>72</v>
      </c>
      <c r="B165" s="348" t="s">
        <v>73</v>
      </c>
      <c r="C165" s="348" t="s">
        <v>15</v>
      </c>
      <c r="D165" s="348">
        <v>900.01839380000001</v>
      </c>
      <c r="E165" s="348">
        <v>29.670323199999999</v>
      </c>
      <c r="F165" s="348">
        <v>96.808574455357203</v>
      </c>
      <c r="G165" s="348">
        <v>3.1914255446428101</v>
      </c>
    </row>
    <row r="166" spans="1:7" x14ac:dyDescent="0.25">
      <c r="A166" s="348" t="s">
        <v>72</v>
      </c>
      <c r="B166" s="348" t="s">
        <v>73</v>
      </c>
      <c r="C166" s="348" t="s">
        <v>16</v>
      </c>
      <c r="D166" s="348">
        <v>76695.401371999993</v>
      </c>
      <c r="E166" s="348">
        <v>26.7938802</v>
      </c>
      <c r="F166" s="348">
        <v>99.965076755022594</v>
      </c>
      <c r="G166" s="348">
        <v>3.49232449774457E-2</v>
      </c>
    </row>
    <row r="167" spans="1:7" x14ac:dyDescent="0.25">
      <c r="A167" s="348" t="s">
        <v>74</v>
      </c>
      <c r="B167" s="348" t="s">
        <v>75</v>
      </c>
      <c r="C167" s="348" t="s">
        <v>15</v>
      </c>
      <c r="D167" s="348">
        <v>2774.9530372999998</v>
      </c>
      <c r="E167" s="348">
        <v>257.77427749999998</v>
      </c>
      <c r="F167" s="348">
        <v>91.500248761501297</v>
      </c>
      <c r="G167" s="348">
        <v>8.4997512384986607</v>
      </c>
    </row>
    <row r="168" spans="1:7" x14ac:dyDescent="0.25">
      <c r="A168" s="348" t="s">
        <v>74</v>
      </c>
      <c r="B168" s="348" t="s">
        <v>75</v>
      </c>
      <c r="C168" s="348" t="s">
        <v>16</v>
      </c>
      <c r="D168" s="348">
        <v>35560.205069199998</v>
      </c>
      <c r="E168" s="348">
        <v>135.66335240000001</v>
      </c>
      <c r="F168" s="348">
        <v>99.6199466257616</v>
      </c>
      <c r="G168" s="348">
        <v>0.380053374238427</v>
      </c>
    </row>
    <row r="169" spans="1:7" x14ac:dyDescent="0.25">
      <c r="A169" s="348" t="s">
        <v>76</v>
      </c>
      <c r="B169" s="348" t="s">
        <v>77</v>
      </c>
      <c r="C169" s="348" t="s">
        <v>15</v>
      </c>
      <c r="D169" s="348">
        <v>6487.3974408000004</v>
      </c>
      <c r="E169" s="348">
        <v>338.12857559999998</v>
      </c>
      <c r="F169" s="348">
        <v>95.046116961717502</v>
      </c>
      <c r="G169" s="348">
        <v>4.9538830382825196</v>
      </c>
    </row>
    <row r="170" spans="1:7" x14ac:dyDescent="0.25">
      <c r="A170" s="348" t="s">
        <v>76</v>
      </c>
      <c r="B170" s="348" t="s">
        <v>77</v>
      </c>
      <c r="C170" s="348" t="s">
        <v>16</v>
      </c>
      <c r="D170" s="348">
        <v>128451.2970378</v>
      </c>
      <c r="E170" s="348">
        <v>376.83288069999998</v>
      </c>
      <c r="F170" s="348">
        <v>99.707491771449</v>
      </c>
      <c r="G170" s="348">
        <v>0.292508228551011</v>
      </c>
    </row>
    <row r="171" spans="1:7" x14ac:dyDescent="0.25">
      <c r="A171" s="348" t="s">
        <v>78</v>
      </c>
      <c r="B171" s="348" t="s">
        <v>79</v>
      </c>
      <c r="C171" s="348" t="s">
        <v>15</v>
      </c>
      <c r="D171" s="348">
        <v>11766.375018299999</v>
      </c>
      <c r="E171" s="348">
        <v>952.0406299</v>
      </c>
      <c r="F171" s="348">
        <v>92.514471485803796</v>
      </c>
      <c r="G171" s="348">
        <v>7.4855285141961803</v>
      </c>
    </row>
    <row r="172" spans="1:7" x14ac:dyDescent="0.25">
      <c r="A172" s="348" t="s">
        <v>78</v>
      </c>
      <c r="B172" s="348" t="s">
        <v>79</v>
      </c>
      <c r="C172" s="348" t="s">
        <v>16</v>
      </c>
      <c r="D172" s="348">
        <v>112133.25845949999</v>
      </c>
      <c r="E172" s="348">
        <v>908.43668890000004</v>
      </c>
      <c r="F172" s="348">
        <v>99.196370252845696</v>
      </c>
      <c r="G172" s="348">
        <v>0.80362974715428104</v>
      </c>
    </row>
    <row r="173" spans="1:7" x14ac:dyDescent="0.25">
      <c r="A173" s="348" t="s">
        <v>80</v>
      </c>
      <c r="B173" s="348" t="s">
        <v>81</v>
      </c>
      <c r="C173" s="348" t="s">
        <v>15</v>
      </c>
      <c r="D173" s="348">
        <v>2671.6061122999999</v>
      </c>
      <c r="E173" s="348">
        <v>36.794636099999998</v>
      </c>
      <c r="F173" s="348">
        <v>98.641462637250498</v>
      </c>
      <c r="G173" s="348">
        <v>1.3585373627494599</v>
      </c>
    </row>
    <row r="174" spans="1:7" x14ac:dyDescent="0.25">
      <c r="A174" s="348" t="s">
        <v>80</v>
      </c>
      <c r="B174" s="348" t="s">
        <v>81</v>
      </c>
      <c r="C174" s="348" t="s">
        <v>16</v>
      </c>
      <c r="D174" s="348">
        <v>67723.455551399995</v>
      </c>
      <c r="E174" s="348">
        <v>0</v>
      </c>
      <c r="F174" s="348">
        <v>100</v>
      </c>
      <c r="G174" s="348">
        <v>0</v>
      </c>
    </row>
    <row r="175" spans="1:7" x14ac:dyDescent="0.25">
      <c r="A175" s="348" t="s">
        <v>82</v>
      </c>
      <c r="B175" s="348" t="s">
        <v>83</v>
      </c>
      <c r="C175" s="348" t="s">
        <v>15</v>
      </c>
      <c r="D175" s="348">
        <v>15095.6041265</v>
      </c>
      <c r="E175" s="348">
        <v>68.956172699999996</v>
      </c>
      <c r="F175" s="348">
        <v>99.5452807642327</v>
      </c>
      <c r="G175" s="348">
        <v>0.45471923576734202</v>
      </c>
    </row>
    <row r="176" spans="1:7" x14ac:dyDescent="0.25">
      <c r="A176" s="348" t="s">
        <v>82</v>
      </c>
      <c r="B176" s="348" t="s">
        <v>83</v>
      </c>
      <c r="C176" s="348" t="s">
        <v>16</v>
      </c>
      <c r="D176" s="348">
        <v>218402.41950399999</v>
      </c>
      <c r="E176" s="348">
        <v>125.5258183</v>
      </c>
      <c r="F176" s="348">
        <v>99.942558459461594</v>
      </c>
      <c r="G176" s="348">
        <v>5.7441540538380999E-2</v>
      </c>
    </row>
    <row r="177" spans="1:7" x14ac:dyDescent="0.25">
      <c r="A177" s="348" t="s">
        <v>84</v>
      </c>
      <c r="B177" s="348" t="s">
        <v>85</v>
      </c>
      <c r="C177" s="348" t="s">
        <v>15</v>
      </c>
      <c r="D177" s="348">
        <v>13874.049147399999</v>
      </c>
      <c r="E177" s="348">
        <v>87.397295999999997</v>
      </c>
      <c r="F177" s="348">
        <v>99.374009732055299</v>
      </c>
      <c r="G177" s="348">
        <v>0.625990267944733</v>
      </c>
    </row>
    <row r="178" spans="1:7" x14ac:dyDescent="0.25">
      <c r="A178" s="348" t="s">
        <v>84</v>
      </c>
      <c r="B178" s="348" t="s">
        <v>85</v>
      </c>
      <c r="C178" s="348" t="s">
        <v>16</v>
      </c>
      <c r="D178" s="348">
        <v>350955.9302602</v>
      </c>
      <c r="E178" s="348">
        <v>166.46962250000001</v>
      </c>
      <c r="F178" s="348">
        <v>99.952589290072197</v>
      </c>
      <c r="G178" s="348">
        <v>4.7410709927823702E-2</v>
      </c>
    </row>
    <row r="179" spans="1:7" x14ac:dyDescent="0.25">
      <c r="A179" s="348" t="s">
        <v>86</v>
      </c>
      <c r="B179" s="348" t="s">
        <v>87</v>
      </c>
      <c r="C179" s="348" t="s">
        <v>15</v>
      </c>
      <c r="D179" s="348">
        <v>2684.9219533</v>
      </c>
      <c r="E179" s="348">
        <v>5.2712529999999997</v>
      </c>
      <c r="F179" s="348">
        <v>99.804056712816902</v>
      </c>
      <c r="G179" s="348">
        <v>0.19594328718307599</v>
      </c>
    </row>
    <row r="180" spans="1:7" x14ac:dyDescent="0.25">
      <c r="A180" s="348" t="s">
        <v>86</v>
      </c>
      <c r="B180" s="348" t="s">
        <v>87</v>
      </c>
      <c r="C180" s="348" t="s">
        <v>16</v>
      </c>
      <c r="D180" s="348">
        <v>144086.70742190001</v>
      </c>
      <c r="E180" s="348">
        <v>0</v>
      </c>
      <c r="F180" s="348">
        <v>100</v>
      </c>
      <c r="G180" s="348">
        <v>0</v>
      </c>
    </row>
    <row r="181" spans="1:7" x14ac:dyDescent="0.25">
      <c r="A181" s="348" t="s">
        <v>88</v>
      </c>
      <c r="B181" s="348" t="s">
        <v>89</v>
      </c>
      <c r="C181" s="348" t="s">
        <v>15</v>
      </c>
      <c r="D181" s="348">
        <v>7300.6252512999999</v>
      </c>
      <c r="E181" s="348">
        <v>51.565281599999999</v>
      </c>
      <c r="F181" s="348">
        <v>99.298640570191296</v>
      </c>
      <c r="G181" s="348">
        <v>0.70135942980874499</v>
      </c>
    </row>
    <row r="182" spans="1:7" x14ac:dyDescent="0.25">
      <c r="A182" s="348" t="s">
        <v>88</v>
      </c>
      <c r="B182" s="348" t="s">
        <v>89</v>
      </c>
      <c r="C182" s="348" t="s">
        <v>16</v>
      </c>
      <c r="D182" s="348">
        <v>289921.21210529999</v>
      </c>
      <c r="E182" s="348">
        <v>0</v>
      </c>
      <c r="F182" s="348">
        <v>100</v>
      </c>
      <c r="G182" s="348">
        <v>0</v>
      </c>
    </row>
    <row r="183" spans="1:7" x14ac:dyDescent="0.25">
      <c r="A183" s="348" t="s">
        <v>90</v>
      </c>
      <c r="B183" s="348" t="s">
        <v>91</v>
      </c>
      <c r="C183" s="348" t="s">
        <v>15</v>
      </c>
      <c r="D183" s="348">
        <v>11513.900782799999</v>
      </c>
      <c r="E183" s="348">
        <v>0</v>
      </c>
      <c r="F183" s="348">
        <v>100</v>
      </c>
      <c r="G183" s="348">
        <v>0</v>
      </c>
    </row>
    <row r="184" spans="1:7" x14ac:dyDescent="0.25">
      <c r="A184" s="348" t="s">
        <v>90</v>
      </c>
      <c r="B184" s="348" t="s">
        <v>91</v>
      </c>
      <c r="C184" s="348" t="s">
        <v>16</v>
      </c>
      <c r="D184" s="348">
        <v>433395.73802809999</v>
      </c>
      <c r="E184" s="348">
        <v>194.3805945</v>
      </c>
      <c r="F184" s="348">
        <v>99.955169505449604</v>
      </c>
      <c r="G184" s="348">
        <v>4.4830494550359E-2</v>
      </c>
    </row>
    <row r="185" spans="1:7" x14ac:dyDescent="0.25">
      <c r="A185" s="348" t="s">
        <v>92</v>
      </c>
      <c r="B185" s="348" t="s">
        <v>93</v>
      </c>
      <c r="C185" s="348" t="s">
        <v>15</v>
      </c>
      <c r="D185" s="348">
        <v>674.24531869999998</v>
      </c>
      <c r="E185" s="348">
        <v>0</v>
      </c>
      <c r="F185" s="348">
        <v>100</v>
      </c>
      <c r="G185" s="348">
        <v>0</v>
      </c>
    </row>
    <row r="186" spans="1:7" x14ac:dyDescent="0.25">
      <c r="A186" s="348" t="s">
        <v>92</v>
      </c>
      <c r="B186" s="348" t="s">
        <v>93</v>
      </c>
      <c r="C186" s="348" t="s">
        <v>16</v>
      </c>
      <c r="D186" s="348">
        <v>55763.307439700002</v>
      </c>
      <c r="E186" s="348">
        <v>0</v>
      </c>
      <c r="F186" s="348">
        <v>100</v>
      </c>
      <c r="G186" s="348">
        <v>0</v>
      </c>
    </row>
    <row r="187" spans="1:7" x14ac:dyDescent="0.25">
      <c r="A187" s="348" t="s">
        <v>94</v>
      </c>
      <c r="B187" s="348" t="s">
        <v>95</v>
      </c>
      <c r="C187" s="348" t="s">
        <v>15</v>
      </c>
      <c r="D187" s="348">
        <v>355.20624079999999</v>
      </c>
      <c r="E187" s="348">
        <v>0</v>
      </c>
      <c r="F187" s="348">
        <v>100</v>
      </c>
      <c r="G187" s="348">
        <v>0</v>
      </c>
    </row>
    <row r="188" spans="1:7" x14ac:dyDescent="0.25">
      <c r="A188" s="348" t="s">
        <v>94</v>
      </c>
      <c r="B188" s="348" t="s">
        <v>95</v>
      </c>
      <c r="C188" s="348" t="s">
        <v>16</v>
      </c>
      <c r="D188" s="348">
        <v>76980.380145799994</v>
      </c>
      <c r="E188" s="348">
        <v>10.533092099999999</v>
      </c>
      <c r="F188" s="348">
        <v>99.986319045122301</v>
      </c>
      <c r="G188" s="348">
        <v>1.36809548776919E-2</v>
      </c>
    </row>
    <row r="189" spans="1:7" x14ac:dyDescent="0.25">
      <c r="A189" s="348" t="s">
        <v>96</v>
      </c>
      <c r="B189" s="348" t="s">
        <v>97</v>
      </c>
      <c r="C189" s="348" t="s">
        <v>15</v>
      </c>
      <c r="D189" s="348">
        <v>1657.8224749000001</v>
      </c>
      <c r="E189" s="348">
        <v>0</v>
      </c>
      <c r="F189" s="348">
        <v>100</v>
      </c>
      <c r="G189" s="348">
        <v>0</v>
      </c>
    </row>
    <row r="190" spans="1:7" x14ac:dyDescent="0.25">
      <c r="A190" s="348" t="s">
        <v>96</v>
      </c>
      <c r="B190" s="348" t="s">
        <v>97</v>
      </c>
      <c r="C190" s="348" t="s">
        <v>16</v>
      </c>
      <c r="D190" s="348">
        <v>31455.704119499998</v>
      </c>
      <c r="E190" s="348">
        <v>23.068042899999998</v>
      </c>
      <c r="F190" s="348">
        <v>99.926718733561202</v>
      </c>
      <c r="G190" s="348">
        <v>7.3281266438828097E-2</v>
      </c>
    </row>
    <row r="191" spans="1:7" x14ac:dyDescent="0.25">
      <c r="A191" s="348" t="s">
        <v>98</v>
      </c>
      <c r="B191" s="348" t="s">
        <v>99</v>
      </c>
      <c r="C191" s="348" t="s">
        <v>15</v>
      </c>
      <c r="D191" s="348">
        <v>931.96790209999995</v>
      </c>
      <c r="E191" s="348">
        <v>0</v>
      </c>
      <c r="F191" s="348">
        <v>100</v>
      </c>
      <c r="G191" s="348">
        <v>0</v>
      </c>
    </row>
    <row r="192" spans="1:7" x14ac:dyDescent="0.25">
      <c r="A192" s="348" t="s">
        <v>98</v>
      </c>
      <c r="B192" s="348" t="s">
        <v>99</v>
      </c>
      <c r="C192" s="348" t="s">
        <v>16</v>
      </c>
      <c r="D192" s="348">
        <v>27285.683101899998</v>
      </c>
      <c r="E192" s="348">
        <v>0</v>
      </c>
      <c r="F192" s="348">
        <v>100</v>
      </c>
      <c r="G192" s="348">
        <v>0</v>
      </c>
    </row>
    <row r="193" spans="1:7" x14ac:dyDescent="0.25">
      <c r="A193" s="348" t="s">
        <v>100</v>
      </c>
      <c r="B193" s="348" t="s">
        <v>101</v>
      </c>
      <c r="C193" s="348" t="s">
        <v>15</v>
      </c>
      <c r="D193" s="348">
        <v>2363.6541533</v>
      </c>
      <c r="E193" s="348">
        <v>0</v>
      </c>
      <c r="F193" s="348">
        <v>100</v>
      </c>
      <c r="G193" s="348">
        <v>0</v>
      </c>
    </row>
    <row r="194" spans="1:7" x14ac:dyDescent="0.25">
      <c r="A194" s="348" t="s">
        <v>100</v>
      </c>
      <c r="B194" s="348" t="s">
        <v>101</v>
      </c>
      <c r="C194" s="348" t="s">
        <v>16</v>
      </c>
      <c r="D194" s="348">
        <v>87574.582780500001</v>
      </c>
      <c r="E194" s="348">
        <v>0</v>
      </c>
      <c r="F194" s="348">
        <v>100</v>
      </c>
      <c r="G194" s="348">
        <v>0</v>
      </c>
    </row>
    <row r="195" spans="1:7" x14ac:dyDescent="0.25">
      <c r="A195" s="348" t="s">
        <v>102</v>
      </c>
      <c r="B195" s="348" t="s">
        <v>103</v>
      </c>
      <c r="C195" s="348" t="s">
        <v>15</v>
      </c>
      <c r="D195" s="348">
        <v>324.07690120000001</v>
      </c>
      <c r="E195" s="348">
        <v>0</v>
      </c>
      <c r="F195" s="348">
        <v>100</v>
      </c>
      <c r="G195" s="348">
        <v>0</v>
      </c>
    </row>
    <row r="196" spans="1:7" x14ac:dyDescent="0.25">
      <c r="A196" s="348" t="s">
        <v>102</v>
      </c>
      <c r="B196" s="348" t="s">
        <v>103</v>
      </c>
      <c r="C196" s="348" t="s">
        <v>16</v>
      </c>
      <c r="D196" s="348">
        <v>7279.1183128000002</v>
      </c>
      <c r="E196" s="348">
        <v>0</v>
      </c>
      <c r="F196" s="348">
        <v>100</v>
      </c>
      <c r="G196" s="348">
        <v>0</v>
      </c>
    </row>
    <row r="197" spans="1:7" x14ac:dyDescent="0.25">
      <c r="A197" s="348" t="s">
        <v>104</v>
      </c>
      <c r="B197" s="348" t="s">
        <v>105</v>
      </c>
      <c r="C197" s="348" t="s">
        <v>15</v>
      </c>
      <c r="D197" s="348">
        <v>9087.5981295000001</v>
      </c>
      <c r="E197" s="348">
        <v>26.498062999999998</v>
      </c>
      <c r="F197" s="348">
        <v>99.7092628556872</v>
      </c>
      <c r="G197" s="348">
        <v>0.29073714431284198</v>
      </c>
    </row>
    <row r="198" spans="1:7" x14ac:dyDescent="0.25">
      <c r="A198" s="348" t="s">
        <v>104</v>
      </c>
      <c r="B198" s="348" t="s">
        <v>105</v>
      </c>
      <c r="C198" s="348" t="s">
        <v>16</v>
      </c>
      <c r="D198" s="348">
        <v>127396.0465958</v>
      </c>
      <c r="E198" s="348">
        <v>177.2116565</v>
      </c>
      <c r="F198" s="348">
        <v>99.861090279477295</v>
      </c>
      <c r="G198" s="348">
        <v>0.13890972052272199</v>
      </c>
    </row>
    <row r="199" spans="1:7" x14ac:dyDescent="0.25">
      <c r="A199" s="348" t="s">
        <v>106</v>
      </c>
      <c r="B199" s="348" t="s">
        <v>107</v>
      </c>
      <c r="C199" s="348" t="s">
        <v>15</v>
      </c>
      <c r="D199" s="348">
        <v>15789.8166396</v>
      </c>
      <c r="E199" s="348">
        <v>1696.5518027000001</v>
      </c>
      <c r="F199" s="348">
        <v>90.297860826288002</v>
      </c>
      <c r="G199" s="348">
        <v>9.7021391737119895</v>
      </c>
    </row>
    <row r="200" spans="1:7" x14ac:dyDescent="0.25">
      <c r="A200" s="348" t="s">
        <v>106</v>
      </c>
      <c r="B200" s="348" t="s">
        <v>107</v>
      </c>
      <c r="C200" s="348" t="s">
        <v>16</v>
      </c>
      <c r="D200" s="348">
        <v>187071.181755</v>
      </c>
      <c r="E200" s="348">
        <v>1113.1584881000001</v>
      </c>
      <c r="F200" s="348">
        <v>99.4084744316865</v>
      </c>
      <c r="G200" s="348">
        <v>0.59152556831349601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786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660</v>
      </c>
      <c r="F210" s="5" t="s">
        <v>431</v>
      </c>
      <c r="G210" s="5" t="s">
        <v>661</v>
      </c>
    </row>
    <row r="211" spans="1:7" x14ac:dyDescent="0.25">
      <c r="A211" s="349" t="s">
        <v>86</v>
      </c>
      <c r="B211" s="349" t="s">
        <v>113</v>
      </c>
      <c r="C211" s="349" t="s">
        <v>15</v>
      </c>
      <c r="D211" s="349">
        <v>1406.6711456</v>
      </c>
      <c r="E211" s="349">
        <v>0</v>
      </c>
      <c r="F211" s="349">
        <v>100</v>
      </c>
      <c r="G211" s="349">
        <v>0</v>
      </c>
    </row>
    <row r="212" spans="1:7" x14ac:dyDescent="0.25">
      <c r="A212" s="349" t="s">
        <v>86</v>
      </c>
      <c r="B212" s="349" t="s">
        <v>113</v>
      </c>
      <c r="C212" s="349" t="s">
        <v>16</v>
      </c>
      <c r="D212" s="349">
        <v>43852.905484800001</v>
      </c>
      <c r="E212" s="349">
        <v>0</v>
      </c>
      <c r="F212" s="349">
        <v>100</v>
      </c>
      <c r="G212" s="349">
        <v>0</v>
      </c>
    </row>
    <row r="213" spans="1:7" x14ac:dyDescent="0.25">
      <c r="A213" s="349" t="s">
        <v>90</v>
      </c>
      <c r="B213" s="349" t="s">
        <v>114</v>
      </c>
      <c r="C213" s="349" t="s">
        <v>15</v>
      </c>
      <c r="D213" s="349">
        <v>1308.0979396</v>
      </c>
      <c r="E213" s="349">
        <v>0</v>
      </c>
      <c r="F213" s="349">
        <v>100</v>
      </c>
      <c r="G213" s="349">
        <v>0</v>
      </c>
    </row>
    <row r="214" spans="1:7" x14ac:dyDescent="0.25">
      <c r="A214" s="349" t="s">
        <v>90</v>
      </c>
      <c r="B214" s="349" t="s">
        <v>114</v>
      </c>
      <c r="C214" s="349" t="s">
        <v>16</v>
      </c>
      <c r="D214" s="349">
        <v>24185.634599699999</v>
      </c>
      <c r="E214" s="349">
        <v>20.249129</v>
      </c>
      <c r="F214" s="349">
        <v>99.9163462518991</v>
      </c>
      <c r="G214" s="349">
        <v>8.36537481008858E-2</v>
      </c>
    </row>
    <row r="215" spans="1:7" x14ac:dyDescent="0.25">
      <c r="A215" s="349" t="s">
        <v>92</v>
      </c>
      <c r="B215" s="349" t="s">
        <v>115</v>
      </c>
      <c r="C215" s="349" t="s">
        <v>15</v>
      </c>
      <c r="D215" s="349">
        <v>193.25386639999999</v>
      </c>
      <c r="E215" s="349">
        <v>0</v>
      </c>
      <c r="F215" s="349">
        <v>100</v>
      </c>
      <c r="G215" s="349">
        <v>0</v>
      </c>
    </row>
    <row r="216" spans="1:7" x14ac:dyDescent="0.25">
      <c r="A216" s="349" t="s">
        <v>92</v>
      </c>
      <c r="B216" s="349" t="s">
        <v>115</v>
      </c>
      <c r="C216" s="349" t="s">
        <v>16</v>
      </c>
      <c r="D216" s="349">
        <v>22764.391966800002</v>
      </c>
      <c r="E216" s="349">
        <v>0</v>
      </c>
      <c r="F216" s="349">
        <v>100</v>
      </c>
      <c r="G216" s="349">
        <v>0</v>
      </c>
    </row>
    <row r="217" spans="1:7" x14ac:dyDescent="0.25">
      <c r="A217" s="349" t="s">
        <v>94</v>
      </c>
      <c r="B217" s="349" t="s">
        <v>116</v>
      </c>
      <c r="C217" s="349" t="s">
        <v>15</v>
      </c>
      <c r="D217" s="349">
        <v>227.01410440000001</v>
      </c>
      <c r="E217" s="349">
        <v>0</v>
      </c>
      <c r="F217" s="349">
        <v>100</v>
      </c>
      <c r="G217" s="349">
        <v>0</v>
      </c>
    </row>
    <row r="218" spans="1:7" x14ac:dyDescent="0.25">
      <c r="A218" s="349" t="s">
        <v>94</v>
      </c>
      <c r="B218" s="349" t="s">
        <v>116</v>
      </c>
      <c r="C218" s="349" t="s">
        <v>16</v>
      </c>
      <c r="D218" s="349">
        <v>60456.611310100001</v>
      </c>
      <c r="E218" s="349">
        <v>0</v>
      </c>
      <c r="F218" s="349">
        <v>100</v>
      </c>
      <c r="G218" s="349">
        <v>0</v>
      </c>
    </row>
    <row r="219" spans="1:7" x14ac:dyDescent="0.25">
      <c r="A219" s="349" t="s">
        <v>96</v>
      </c>
      <c r="B219" s="349" t="s">
        <v>117</v>
      </c>
      <c r="C219" s="349" t="s">
        <v>15</v>
      </c>
      <c r="D219" s="349">
        <v>124.5394714</v>
      </c>
      <c r="E219" s="349">
        <v>0</v>
      </c>
      <c r="F219" s="349">
        <v>100</v>
      </c>
      <c r="G219" s="349">
        <v>0</v>
      </c>
    </row>
    <row r="220" spans="1:7" x14ac:dyDescent="0.25">
      <c r="A220" s="349" t="s">
        <v>96</v>
      </c>
      <c r="B220" s="349" t="s">
        <v>117</v>
      </c>
      <c r="C220" s="349" t="s">
        <v>16</v>
      </c>
      <c r="D220" s="349">
        <v>18449.130415200001</v>
      </c>
      <c r="E220" s="349">
        <v>21.241685</v>
      </c>
      <c r="F220" s="349">
        <v>99.884995901085404</v>
      </c>
      <c r="G220" s="349">
        <v>0.115004098914553</v>
      </c>
    </row>
    <row r="221" spans="1:7" x14ac:dyDescent="0.25">
      <c r="A221" s="349" t="s">
        <v>104</v>
      </c>
      <c r="B221" s="349" t="s">
        <v>118</v>
      </c>
      <c r="C221" s="349" t="s">
        <v>15</v>
      </c>
      <c r="D221" s="349">
        <v>397.43632109999999</v>
      </c>
      <c r="E221" s="349">
        <v>0</v>
      </c>
      <c r="F221" s="349">
        <v>100</v>
      </c>
      <c r="G221" s="349">
        <v>0</v>
      </c>
    </row>
    <row r="222" spans="1:7" x14ac:dyDescent="0.25">
      <c r="A222" s="349" t="s">
        <v>104</v>
      </c>
      <c r="B222" s="349" t="s">
        <v>118</v>
      </c>
      <c r="C222" s="349" t="s">
        <v>16</v>
      </c>
      <c r="D222" s="349">
        <v>36664.277790799999</v>
      </c>
      <c r="E222" s="349">
        <v>0</v>
      </c>
      <c r="F222" s="349">
        <v>100</v>
      </c>
      <c r="G222" s="349">
        <v>0</v>
      </c>
    </row>
    <row r="223" spans="1:7" x14ac:dyDescent="0.25">
      <c r="A223" s="349" t="s">
        <v>106</v>
      </c>
      <c r="B223" s="349" t="s">
        <v>119</v>
      </c>
      <c r="C223" s="349" t="s">
        <v>15</v>
      </c>
      <c r="D223" s="349">
        <v>412.05439530000001</v>
      </c>
      <c r="E223" s="349">
        <v>0</v>
      </c>
      <c r="F223" s="349">
        <v>100</v>
      </c>
      <c r="G223" s="349">
        <v>0</v>
      </c>
    </row>
    <row r="224" spans="1:7" x14ac:dyDescent="0.25">
      <c r="A224" s="349" t="s">
        <v>106</v>
      </c>
      <c r="B224" s="349" t="s">
        <v>119</v>
      </c>
      <c r="C224" s="349" t="s">
        <v>16</v>
      </c>
      <c r="D224" s="349">
        <v>41164.717744399997</v>
      </c>
      <c r="E224" s="349">
        <v>0</v>
      </c>
      <c r="F224" s="349">
        <v>100</v>
      </c>
      <c r="G224" s="349">
        <v>0</v>
      </c>
    </row>
    <row r="225" spans="1:7" x14ac:dyDescent="0.25">
      <c r="A225" s="349" t="s">
        <v>108</v>
      </c>
      <c r="B225" s="349" t="s">
        <v>120</v>
      </c>
      <c r="C225" s="349" t="s">
        <v>15</v>
      </c>
      <c r="D225" s="349">
        <v>42.303593900000003</v>
      </c>
      <c r="E225" s="349">
        <v>0</v>
      </c>
      <c r="F225" s="349">
        <v>100</v>
      </c>
      <c r="G225" s="349">
        <v>0</v>
      </c>
    </row>
    <row r="226" spans="1:7" x14ac:dyDescent="0.25">
      <c r="A226" s="349" t="s">
        <v>108</v>
      </c>
      <c r="B226" s="349" t="s">
        <v>120</v>
      </c>
      <c r="C226" s="349" t="s">
        <v>16</v>
      </c>
      <c r="D226" s="349">
        <v>19244.857421199998</v>
      </c>
      <c r="E226" s="349">
        <v>0</v>
      </c>
      <c r="F226" s="349">
        <v>100</v>
      </c>
      <c r="G226" s="349">
        <v>0</v>
      </c>
    </row>
    <row r="227" spans="1:7" x14ac:dyDescent="0.25">
      <c r="A227" s="349" t="s">
        <v>121</v>
      </c>
      <c r="B227" s="349" t="s">
        <v>122</v>
      </c>
      <c r="C227" s="349" t="s">
        <v>15</v>
      </c>
      <c r="D227" s="349">
        <v>112.95657490000001</v>
      </c>
      <c r="E227" s="349">
        <v>0</v>
      </c>
      <c r="F227" s="349">
        <v>100</v>
      </c>
      <c r="G227" s="349">
        <v>0</v>
      </c>
    </row>
    <row r="228" spans="1:7" x14ac:dyDescent="0.25">
      <c r="A228" s="349" t="s">
        <v>121</v>
      </c>
      <c r="B228" s="349" t="s">
        <v>122</v>
      </c>
      <c r="C228" s="349" t="s">
        <v>16</v>
      </c>
      <c r="D228" s="349">
        <v>11553.0053149</v>
      </c>
      <c r="E228" s="349">
        <v>0</v>
      </c>
      <c r="F228" s="349">
        <v>100</v>
      </c>
      <c r="G228" s="349">
        <v>0</v>
      </c>
    </row>
    <row r="229" spans="1:7" x14ac:dyDescent="0.25">
      <c r="A229" s="349" t="s">
        <v>123</v>
      </c>
      <c r="B229" s="349" t="s">
        <v>124</v>
      </c>
      <c r="C229" s="349" t="s">
        <v>15</v>
      </c>
      <c r="D229" s="349">
        <v>140.32950439999999</v>
      </c>
      <c r="E229" s="349">
        <v>0</v>
      </c>
      <c r="F229" s="349">
        <v>100</v>
      </c>
      <c r="G229" s="349">
        <v>0</v>
      </c>
    </row>
    <row r="230" spans="1:7" x14ac:dyDescent="0.25">
      <c r="A230" s="349" t="s">
        <v>123</v>
      </c>
      <c r="B230" s="349" t="s">
        <v>124</v>
      </c>
      <c r="C230" s="349" t="s">
        <v>16</v>
      </c>
      <c r="D230" s="349">
        <v>22108.950725300001</v>
      </c>
      <c r="E230" s="349">
        <v>0</v>
      </c>
      <c r="F230" s="349">
        <v>100</v>
      </c>
      <c r="G230" s="349">
        <v>0</v>
      </c>
    </row>
    <row r="231" spans="1:7" x14ac:dyDescent="0.25">
      <c r="A231" s="349" t="s">
        <v>125</v>
      </c>
      <c r="B231" s="349" t="s">
        <v>126</v>
      </c>
      <c r="C231" s="349" t="s">
        <v>15</v>
      </c>
      <c r="D231" s="349">
        <v>319.74408679999999</v>
      </c>
      <c r="E231" s="349">
        <v>0</v>
      </c>
      <c r="F231" s="349">
        <v>100</v>
      </c>
      <c r="G231" s="349">
        <v>0</v>
      </c>
    </row>
    <row r="232" spans="1:7" x14ac:dyDescent="0.25">
      <c r="A232" s="349" t="s">
        <v>125</v>
      </c>
      <c r="B232" s="349" t="s">
        <v>126</v>
      </c>
      <c r="C232" s="349" t="s">
        <v>16</v>
      </c>
      <c r="D232" s="349">
        <v>30962.307847600001</v>
      </c>
      <c r="E232" s="349">
        <v>0</v>
      </c>
      <c r="F232" s="349">
        <v>100</v>
      </c>
      <c r="G232" s="349">
        <v>0</v>
      </c>
    </row>
    <row r="233" spans="1:7" x14ac:dyDescent="0.25">
      <c r="A233" s="349" t="s">
        <v>127</v>
      </c>
      <c r="B233" s="349" t="s">
        <v>128</v>
      </c>
      <c r="C233" s="349" t="s">
        <v>15</v>
      </c>
      <c r="D233" s="349">
        <v>142.30232799999999</v>
      </c>
      <c r="E233" s="349">
        <v>0</v>
      </c>
      <c r="F233" s="349">
        <v>100</v>
      </c>
      <c r="G233" s="349">
        <v>0</v>
      </c>
    </row>
    <row r="234" spans="1:7" x14ac:dyDescent="0.25">
      <c r="A234" s="349" t="s">
        <v>127</v>
      </c>
      <c r="B234" s="349" t="s">
        <v>128</v>
      </c>
      <c r="C234" s="349" t="s">
        <v>16</v>
      </c>
      <c r="D234" s="349">
        <v>17206.389490099999</v>
      </c>
      <c r="E234" s="349">
        <v>0</v>
      </c>
      <c r="F234" s="349">
        <v>100</v>
      </c>
      <c r="G234" s="349">
        <v>0</v>
      </c>
    </row>
    <row r="235" spans="1:7" x14ac:dyDescent="0.25">
      <c r="A235" s="349" t="s">
        <v>129</v>
      </c>
      <c r="B235" s="349" t="s">
        <v>130</v>
      </c>
      <c r="C235" s="349" t="s">
        <v>15</v>
      </c>
      <c r="D235" s="349">
        <v>988.32362190000003</v>
      </c>
      <c r="E235" s="349">
        <v>0</v>
      </c>
      <c r="F235" s="349">
        <v>100</v>
      </c>
      <c r="G235" s="349">
        <v>0</v>
      </c>
    </row>
    <row r="236" spans="1:7" x14ac:dyDescent="0.25">
      <c r="A236" s="349" t="s">
        <v>129</v>
      </c>
      <c r="B236" s="349" t="s">
        <v>130</v>
      </c>
      <c r="C236" s="349" t="s">
        <v>16</v>
      </c>
      <c r="D236" s="349">
        <v>36211.015739499999</v>
      </c>
      <c r="E236" s="349">
        <v>0</v>
      </c>
      <c r="F236" s="349">
        <v>100</v>
      </c>
      <c r="G236" s="349">
        <v>0</v>
      </c>
    </row>
    <row r="237" spans="1:7" x14ac:dyDescent="0.25">
      <c r="A237" s="349" t="s">
        <v>131</v>
      </c>
      <c r="B237" s="349" t="s">
        <v>132</v>
      </c>
      <c r="C237" s="349" t="s">
        <v>15</v>
      </c>
      <c r="D237" s="349">
        <v>1531.3615869</v>
      </c>
      <c r="E237" s="349">
        <v>0</v>
      </c>
      <c r="F237" s="349">
        <v>100</v>
      </c>
      <c r="G237" s="349">
        <v>0</v>
      </c>
    </row>
    <row r="238" spans="1:7" x14ac:dyDescent="0.25">
      <c r="A238" s="349" t="s">
        <v>131</v>
      </c>
      <c r="B238" s="349" t="s">
        <v>132</v>
      </c>
      <c r="C238" s="349" t="s">
        <v>16</v>
      </c>
      <c r="D238" s="349">
        <v>62382.342549499997</v>
      </c>
      <c r="E238" s="349">
        <v>0</v>
      </c>
      <c r="F238" s="349">
        <v>100</v>
      </c>
      <c r="G238" s="349">
        <v>0</v>
      </c>
    </row>
    <row r="239" spans="1:7" x14ac:dyDescent="0.25">
      <c r="A239" s="349" t="s">
        <v>133</v>
      </c>
      <c r="B239" s="349" t="s">
        <v>134</v>
      </c>
      <c r="C239" s="349" t="s">
        <v>15</v>
      </c>
      <c r="D239" s="349">
        <v>4523.4521222000003</v>
      </c>
      <c r="E239" s="349">
        <v>0</v>
      </c>
      <c r="F239" s="349">
        <v>100</v>
      </c>
      <c r="G239" s="349">
        <v>0</v>
      </c>
    </row>
    <row r="240" spans="1:7" x14ac:dyDescent="0.25">
      <c r="A240" s="349" t="s">
        <v>133</v>
      </c>
      <c r="B240" s="349" t="s">
        <v>134</v>
      </c>
      <c r="C240" s="349" t="s">
        <v>16</v>
      </c>
      <c r="D240" s="349">
        <v>95173.380660399998</v>
      </c>
      <c r="E240" s="349">
        <v>73.906080799999998</v>
      </c>
      <c r="F240" s="349">
        <v>99.922406103807603</v>
      </c>
      <c r="G240" s="349">
        <v>7.7593896192353504E-2</v>
      </c>
    </row>
    <row r="241" spans="1:7" x14ac:dyDescent="0.25">
      <c r="A241" s="349" t="s">
        <v>135</v>
      </c>
      <c r="B241" s="349" t="s">
        <v>136</v>
      </c>
      <c r="C241" s="349" t="s">
        <v>15</v>
      </c>
      <c r="D241" s="349">
        <v>1041.1449404</v>
      </c>
      <c r="E241" s="349">
        <v>0</v>
      </c>
      <c r="F241" s="349">
        <v>100</v>
      </c>
      <c r="G241" s="349">
        <v>0</v>
      </c>
    </row>
    <row r="242" spans="1:7" x14ac:dyDescent="0.25">
      <c r="A242" s="349" t="s">
        <v>135</v>
      </c>
      <c r="B242" s="349" t="s">
        <v>136</v>
      </c>
      <c r="C242" s="349" t="s">
        <v>16</v>
      </c>
      <c r="D242" s="349">
        <v>39767.641972500001</v>
      </c>
      <c r="E242" s="349">
        <v>0</v>
      </c>
      <c r="F242" s="349">
        <v>100</v>
      </c>
      <c r="G242" s="349">
        <v>0</v>
      </c>
    </row>
    <row r="243" spans="1:7" x14ac:dyDescent="0.25">
      <c r="A243" s="349" t="s">
        <v>137</v>
      </c>
      <c r="B243" s="349" t="s">
        <v>138</v>
      </c>
      <c r="C243" s="349" t="s">
        <v>15</v>
      </c>
      <c r="D243" s="349">
        <v>729.04825289999997</v>
      </c>
      <c r="E243" s="349">
        <v>0</v>
      </c>
      <c r="F243" s="349">
        <v>100</v>
      </c>
      <c r="G243" s="349">
        <v>0</v>
      </c>
    </row>
    <row r="244" spans="1:7" x14ac:dyDescent="0.25">
      <c r="A244" s="349" t="s">
        <v>137</v>
      </c>
      <c r="B244" s="349" t="s">
        <v>138</v>
      </c>
      <c r="C244" s="349" t="s">
        <v>16</v>
      </c>
      <c r="D244" s="349">
        <v>46337.295837400001</v>
      </c>
      <c r="E244" s="349">
        <v>0</v>
      </c>
      <c r="F244" s="349">
        <v>100</v>
      </c>
      <c r="G244" s="349">
        <v>0</v>
      </c>
    </row>
    <row r="245" spans="1:7" x14ac:dyDescent="0.25">
      <c r="A245" s="349" t="s">
        <v>139</v>
      </c>
      <c r="B245" s="349" t="s">
        <v>140</v>
      </c>
      <c r="C245" s="349" t="s">
        <v>15</v>
      </c>
      <c r="D245" s="349">
        <v>1765.5093807999999</v>
      </c>
      <c r="E245" s="349">
        <v>274.3306096</v>
      </c>
      <c r="F245" s="349">
        <v>86.551366239946802</v>
      </c>
      <c r="G245" s="349">
        <v>13.4486337600532</v>
      </c>
    </row>
    <row r="246" spans="1:7" x14ac:dyDescent="0.25">
      <c r="A246" s="349" t="s">
        <v>139</v>
      </c>
      <c r="B246" s="349" t="s">
        <v>140</v>
      </c>
      <c r="C246" s="349" t="s">
        <v>16</v>
      </c>
      <c r="D246" s="349">
        <v>31350.144560199999</v>
      </c>
      <c r="E246" s="349">
        <v>247.8790343</v>
      </c>
      <c r="F246" s="349">
        <v>99.215523611599707</v>
      </c>
      <c r="G246" s="349">
        <v>0.78447638840027401</v>
      </c>
    </row>
    <row r="247" spans="1:7" x14ac:dyDescent="0.25">
      <c r="A247" s="349" t="s">
        <v>141</v>
      </c>
      <c r="B247" s="349" t="s">
        <v>142</v>
      </c>
      <c r="C247" s="349" t="s">
        <v>15</v>
      </c>
      <c r="D247" s="349">
        <v>365.844874</v>
      </c>
      <c r="E247" s="349">
        <v>16.7537354</v>
      </c>
      <c r="F247" s="349">
        <v>95.621067356655203</v>
      </c>
      <c r="G247" s="349">
        <v>4.3789326433448403</v>
      </c>
    </row>
    <row r="248" spans="1:7" x14ac:dyDescent="0.25">
      <c r="A248" s="349" t="s">
        <v>141</v>
      </c>
      <c r="B248" s="349" t="s">
        <v>142</v>
      </c>
      <c r="C248" s="349" t="s">
        <v>16</v>
      </c>
      <c r="D248" s="349">
        <v>15291.932859099999</v>
      </c>
      <c r="E248" s="349">
        <v>23.4285006</v>
      </c>
      <c r="F248" s="349">
        <v>99.847026132457799</v>
      </c>
      <c r="G248" s="349">
        <v>0.152973867542221</v>
      </c>
    </row>
    <row r="249" spans="1:7" x14ac:dyDescent="0.25">
      <c r="A249" s="349" t="s">
        <v>143</v>
      </c>
      <c r="B249" s="349" t="s">
        <v>144</v>
      </c>
      <c r="C249" s="349" t="s">
        <v>15</v>
      </c>
      <c r="D249" s="349">
        <v>1100.1714454</v>
      </c>
      <c r="E249" s="349">
        <v>0</v>
      </c>
      <c r="F249" s="349">
        <v>100</v>
      </c>
      <c r="G249" s="349">
        <v>0</v>
      </c>
    </row>
    <row r="250" spans="1:7" x14ac:dyDescent="0.25">
      <c r="A250" s="349" t="s">
        <v>143</v>
      </c>
      <c r="B250" s="349" t="s">
        <v>144</v>
      </c>
      <c r="C250" s="349" t="s">
        <v>16</v>
      </c>
      <c r="D250" s="349">
        <v>25807.593124700001</v>
      </c>
      <c r="E250" s="349">
        <v>0</v>
      </c>
      <c r="F250" s="349">
        <v>100</v>
      </c>
      <c r="G250" s="349">
        <v>0</v>
      </c>
    </row>
    <row r="251" spans="1:7" x14ac:dyDescent="0.25">
      <c r="A251" s="349" t="s">
        <v>145</v>
      </c>
      <c r="B251" s="349" t="s">
        <v>146</v>
      </c>
      <c r="C251" s="349" t="s">
        <v>15</v>
      </c>
      <c r="D251" s="349">
        <v>313.69038810000001</v>
      </c>
      <c r="E251" s="349">
        <v>0</v>
      </c>
      <c r="F251" s="349">
        <v>100</v>
      </c>
      <c r="G251" s="349">
        <v>0</v>
      </c>
    </row>
    <row r="252" spans="1:7" x14ac:dyDescent="0.25">
      <c r="A252" s="349" t="s">
        <v>145</v>
      </c>
      <c r="B252" s="349" t="s">
        <v>146</v>
      </c>
      <c r="C252" s="349" t="s">
        <v>16</v>
      </c>
      <c r="D252" s="349">
        <v>9072.0065322999999</v>
      </c>
      <c r="E252" s="349">
        <v>0</v>
      </c>
      <c r="F252" s="349">
        <v>100</v>
      </c>
      <c r="G252" s="349">
        <v>0</v>
      </c>
    </row>
    <row r="253" spans="1:7" x14ac:dyDescent="0.25">
      <c r="A253" s="349" t="s">
        <v>147</v>
      </c>
      <c r="B253" s="349" t="s">
        <v>148</v>
      </c>
      <c r="C253" s="349" t="s">
        <v>15</v>
      </c>
      <c r="D253" s="349">
        <v>397.35051060000001</v>
      </c>
      <c r="E253" s="349">
        <v>0</v>
      </c>
      <c r="F253" s="349">
        <v>100</v>
      </c>
      <c r="G253" s="349">
        <v>0</v>
      </c>
    </row>
    <row r="254" spans="1:7" x14ac:dyDescent="0.25">
      <c r="A254" s="349" t="s">
        <v>147</v>
      </c>
      <c r="B254" s="349" t="s">
        <v>148</v>
      </c>
      <c r="C254" s="349" t="s">
        <v>16</v>
      </c>
      <c r="D254" s="349">
        <v>18105.784477699999</v>
      </c>
      <c r="E254" s="349">
        <v>0</v>
      </c>
      <c r="F254" s="349">
        <v>100</v>
      </c>
      <c r="G254" s="349">
        <v>0</v>
      </c>
    </row>
    <row r="255" spans="1:7" x14ac:dyDescent="0.25">
      <c r="A255" s="349" t="s">
        <v>149</v>
      </c>
      <c r="B255" s="349" t="s">
        <v>150</v>
      </c>
      <c r="C255" s="349" t="s">
        <v>15</v>
      </c>
      <c r="D255" s="349">
        <v>630.75600689999999</v>
      </c>
      <c r="E255" s="349">
        <v>0</v>
      </c>
      <c r="F255" s="349">
        <v>100</v>
      </c>
      <c r="G255" s="349">
        <v>0</v>
      </c>
    </row>
    <row r="256" spans="1:7" x14ac:dyDescent="0.25">
      <c r="A256" s="349" t="s">
        <v>149</v>
      </c>
      <c r="B256" s="349" t="s">
        <v>150</v>
      </c>
      <c r="C256" s="349" t="s">
        <v>16</v>
      </c>
      <c r="D256" s="349">
        <v>17064.949498000002</v>
      </c>
      <c r="E256" s="349">
        <v>23.068042899999998</v>
      </c>
      <c r="F256" s="349">
        <v>99.865004569167894</v>
      </c>
      <c r="G256" s="349">
        <v>0.13499543083208401</v>
      </c>
    </row>
    <row r="257" spans="1:7" x14ac:dyDescent="0.25">
      <c r="A257" s="349" t="s">
        <v>151</v>
      </c>
      <c r="B257" s="349" t="s">
        <v>152</v>
      </c>
      <c r="C257" s="349" t="s">
        <v>15</v>
      </c>
      <c r="D257" s="349">
        <v>618.277514</v>
      </c>
      <c r="E257" s="349">
        <v>0</v>
      </c>
      <c r="F257" s="349">
        <v>100</v>
      </c>
      <c r="G257" s="349">
        <v>0</v>
      </c>
    </row>
    <row r="258" spans="1:7" x14ac:dyDescent="0.25">
      <c r="A258" s="349" t="s">
        <v>151</v>
      </c>
      <c r="B258" s="349" t="s">
        <v>152</v>
      </c>
      <c r="C258" s="349" t="s">
        <v>16</v>
      </c>
      <c r="D258" s="349">
        <v>18213.6765696</v>
      </c>
      <c r="E258" s="349">
        <v>0</v>
      </c>
      <c r="F258" s="349">
        <v>100</v>
      </c>
      <c r="G258" s="349">
        <v>0</v>
      </c>
    </row>
    <row r="259" spans="1:7" x14ac:dyDescent="0.25">
      <c r="A259" s="349" t="s">
        <v>153</v>
      </c>
      <c r="B259" s="349" t="s">
        <v>154</v>
      </c>
      <c r="C259" s="349" t="s">
        <v>15</v>
      </c>
      <c r="D259" s="349">
        <v>1727.8417611</v>
      </c>
      <c r="E259" s="349">
        <v>0</v>
      </c>
      <c r="F259" s="349">
        <v>100</v>
      </c>
      <c r="G259" s="349">
        <v>0</v>
      </c>
    </row>
    <row r="260" spans="1:7" x14ac:dyDescent="0.25">
      <c r="A260" s="349" t="s">
        <v>153</v>
      </c>
      <c r="B260" s="349" t="s">
        <v>154</v>
      </c>
      <c r="C260" s="349" t="s">
        <v>16</v>
      </c>
      <c r="D260" s="349">
        <v>32962.375930800001</v>
      </c>
      <c r="E260" s="349">
        <v>0</v>
      </c>
      <c r="F260" s="349">
        <v>100</v>
      </c>
      <c r="G260" s="349">
        <v>0</v>
      </c>
    </row>
    <row r="261" spans="1:7" x14ac:dyDescent="0.25">
      <c r="A261" s="349" t="s">
        <v>155</v>
      </c>
      <c r="B261" s="349" t="s">
        <v>156</v>
      </c>
      <c r="C261" s="349" t="s">
        <v>15</v>
      </c>
      <c r="D261" s="349">
        <v>954.16073449999999</v>
      </c>
      <c r="E261" s="349">
        <v>0</v>
      </c>
      <c r="F261" s="349">
        <v>100</v>
      </c>
      <c r="G261" s="349">
        <v>0</v>
      </c>
    </row>
    <row r="262" spans="1:7" x14ac:dyDescent="0.25">
      <c r="A262" s="349" t="s">
        <v>155</v>
      </c>
      <c r="B262" s="349" t="s">
        <v>156</v>
      </c>
      <c r="C262" s="349" t="s">
        <v>16</v>
      </c>
      <c r="D262" s="349">
        <v>36115.091967</v>
      </c>
      <c r="E262" s="349">
        <v>0</v>
      </c>
      <c r="F262" s="349">
        <v>100</v>
      </c>
      <c r="G262" s="349">
        <v>0</v>
      </c>
    </row>
    <row r="263" spans="1:7" x14ac:dyDescent="0.25">
      <c r="A263" s="349" t="s">
        <v>157</v>
      </c>
      <c r="B263" s="349" t="s">
        <v>158</v>
      </c>
      <c r="C263" s="349" t="s">
        <v>15</v>
      </c>
      <c r="D263" s="349">
        <v>376.651927</v>
      </c>
      <c r="E263" s="349">
        <v>0</v>
      </c>
      <c r="F263" s="349">
        <v>100</v>
      </c>
      <c r="G263" s="349">
        <v>0</v>
      </c>
    </row>
    <row r="264" spans="1:7" x14ac:dyDescent="0.25">
      <c r="A264" s="349" t="s">
        <v>157</v>
      </c>
      <c r="B264" s="349" t="s">
        <v>158</v>
      </c>
      <c r="C264" s="349" t="s">
        <v>16</v>
      </c>
      <c r="D264" s="349">
        <v>20433.916249599999</v>
      </c>
      <c r="E264" s="349">
        <v>0</v>
      </c>
      <c r="F264" s="349">
        <v>100</v>
      </c>
      <c r="G264" s="349">
        <v>0</v>
      </c>
    </row>
    <row r="265" spans="1:7" x14ac:dyDescent="0.25">
      <c r="A265" s="349" t="s">
        <v>159</v>
      </c>
      <c r="B265" s="349" t="s">
        <v>160</v>
      </c>
      <c r="C265" s="349" t="s">
        <v>15</v>
      </c>
      <c r="D265" s="349">
        <v>1730.2448224</v>
      </c>
      <c r="E265" s="349">
        <v>0</v>
      </c>
      <c r="F265" s="349">
        <v>100</v>
      </c>
      <c r="G265" s="349">
        <v>0</v>
      </c>
    </row>
    <row r="266" spans="1:7" x14ac:dyDescent="0.25">
      <c r="A266" s="349" t="s">
        <v>159</v>
      </c>
      <c r="B266" s="349" t="s">
        <v>160</v>
      </c>
      <c r="C266" s="349" t="s">
        <v>16</v>
      </c>
      <c r="D266" s="349">
        <v>53751.243371800003</v>
      </c>
      <c r="E266" s="349">
        <v>0</v>
      </c>
      <c r="F266" s="349">
        <v>100</v>
      </c>
      <c r="G266" s="349">
        <v>0</v>
      </c>
    </row>
    <row r="267" spans="1:7" x14ac:dyDescent="0.25">
      <c r="A267" s="349" t="s">
        <v>161</v>
      </c>
      <c r="B267" s="349" t="s">
        <v>162</v>
      </c>
      <c r="C267" s="349" t="s">
        <v>15</v>
      </c>
      <c r="D267" s="349">
        <v>786.48972670000001</v>
      </c>
      <c r="E267" s="349">
        <v>0</v>
      </c>
      <c r="F267" s="349">
        <v>100</v>
      </c>
      <c r="G267" s="349">
        <v>0</v>
      </c>
    </row>
    <row r="268" spans="1:7" x14ac:dyDescent="0.25">
      <c r="A268" s="349" t="s">
        <v>161</v>
      </c>
      <c r="B268" s="349" t="s">
        <v>162</v>
      </c>
      <c r="C268" s="349" t="s">
        <v>16</v>
      </c>
      <c r="D268" s="349">
        <v>24442.2648902</v>
      </c>
      <c r="E268" s="349">
        <v>0</v>
      </c>
      <c r="F268" s="349">
        <v>100</v>
      </c>
      <c r="G268" s="349">
        <v>0</v>
      </c>
    </row>
    <row r="269" spans="1:7" x14ac:dyDescent="0.25">
      <c r="A269" s="349" t="s">
        <v>163</v>
      </c>
      <c r="B269" s="349" t="s">
        <v>164</v>
      </c>
      <c r="C269" s="349" t="s">
        <v>15</v>
      </c>
      <c r="D269" s="349">
        <v>568.83421180000005</v>
      </c>
      <c r="E269" s="349">
        <v>0</v>
      </c>
      <c r="F269" s="349">
        <v>100</v>
      </c>
      <c r="G269" s="349">
        <v>0</v>
      </c>
    </row>
    <row r="270" spans="1:7" x14ac:dyDescent="0.25">
      <c r="A270" s="349" t="s">
        <v>163</v>
      </c>
      <c r="B270" s="349" t="s">
        <v>164</v>
      </c>
      <c r="C270" s="349" t="s">
        <v>16</v>
      </c>
      <c r="D270" s="349">
        <v>30429.046892099999</v>
      </c>
      <c r="E270" s="349">
        <v>0</v>
      </c>
      <c r="F270" s="349">
        <v>100</v>
      </c>
      <c r="G270" s="349">
        <v>0</v>
      </c>
    </row>
    <row r="271" spans="1:7" x14ac:dyDescent="0.25">
      <c r="A271" s="349" t="s">
        <v>165</v>
      </c>
      <c r="B271" s="349" t="s">
        <v>166</v>
      </c>
      <c r="C271" s="349" t="s">
        <v>15</v>
      </c>
      <c r="D271" s="349">
        <v>1031.0045127000001</v>
      </c>
      <c r="E271" s="349">
        <v>0</v>
      </c>
      <c r="F271" s="349">
        <v>100</v>
      </c>
      <c r="G271" s="349">
        <v>0</v>
      </c>
    </row>
    <row r="272" spans="1:7" x14ac:dyDescent="0.25">
      <c r="A272" s="349" t="s">
        <v>165</v>
      </c>
      <c r="B272" s="349" t="s">
        <v>166</v>
      </c>
      <c r="C272" s="349" t="s">
        <v>16</v>
      </c>
      <c r="D272" s="349">
        <v>29859.6082346</v>
      </c>
      <c r="E272" s="349">
        <v>0</v>
      </c>
      <c r="F272" s="349">
        <v>100</v>
      </c>
      <c r="G272" s="349">
        <v>0</v>
      </c>
    </row>
    <row r="273" spans="1:7" x14ac:dyDescent="0.25">
      <c r="A273" s="349" t="s">
        <v>167</v>
      </c>
      <c r="B273" s="349" t="s">
        <v>168</v>
      </c>
      <c r="C273" s="349" t="s">
        <v>15</v>
      </c>
      <c r="D273" s="349">
        <v>773.25127950000001</v>
      </c>
      <c r="E273" s="349">
        <v>0</v>
      </c>
      <c r="F273" s="349">
        <v>100</v>
      </c>
      <c r="G273" s="349">
        <v>0</v>
      </c>
    </row>
    <row r="274" spans="1:7" x14ac:dyDescent="0.25">
      <c r="A274" s="349" t="s">
        <v>167</v>
      </c>
      <c r="B274" s="349" t="s">
        <v>168</v>
      </c>
      <c r="C274" s="349" t="s">
        <v>16</v>
      </c>
      <c r="D274" s="349">
        <v>33122.6961772</v>
      </c>
      <c r="E274" s="349">
        <v>0</v>
      </c>
      <c r="F274" s="349">
        <v>100</v>
      </c>
      <c r="G274" s="349">
        <v>0</v>
      </c>
    </row>
    <row r="275" spans="1:7" x14ac:dyDescent="0.25">
      <c r="A275" s="349" t="s">
        <v>169</v>
      </c>
      <c r="B275" s="349" t="s">
        <v>170</v>
      </c>
      <c r="C275" s="349" t="s">
        <v>15</v>
      </c>
      <c r="D275" s="349">
        <v>1315.0586119</v>
      </c>
      <c r="E275" s="349">
        <v>0</v>
      </c>
      <c r="F275" s="349">
        <v>100</v>
      </c>
      <c r="G275" s="349">
        <v>0</v>
      </c>
    </row>
    <row r="276" spans="1:7" x14ac:dyDescent="0.25">
      <c r="A276" s="349" t="s">
        <v>169</v>
      </c>
      <c r="B276" s="349" t="s">
        <v>170</v>
      </c>
      <c r="C276" s="349" t="s">
        <v>16</v>
      </c>
      <c r="D276" s="349">
        <v>46817.175289300001</v>
      </c>
      <c r="E276" s="349">
        <v>0</v>
      </c>
      <c r="F276" s="349">
        <v>100</v>
      </c>
      <c r="G276" s="349">
        <v>0</v>
      </c>
    </row>
    <row r="277" spans="1:7" x14ac:dyDescent="0.25">
      <c r="A277" s="349" t="s">
        <v>171</v>
      </c>
      <c r="B277" s="349" t="s">
        <v>172</v>
      </c>
      <c r="C277" s="349" t="s">
        <v>15</v>
      </c>
      <c r="D277" s="349">
        <v>552.35382100000004</v>
      </c>
      <c r="E277" s="349">
        <v>12.5337777</v>
      </c>
      <c r="F277" s="349">
        <v>97.781190854810006</v>
      </c>
      <c r="G277" s="349">
        <v>2.2188091451900398</v>
      </c>
    </row>
    <row r="278" spans="1:7" x14ac:dyDescent="0.25">
      <c r="A278" s="349" t="s">
        <v>171</v>
      </c>
      <c r="B278" s="349" t="s">
        <v>172</v>
      </c>
      <c r="C278" s="349" t="s">
        <v>16</v>
      </c>
      <c r="D278" s="349">
        <v>10915.9508322</v>
      </c>
      <c r="E278" s="349">
        <v>10.855935300000001</v>
      </c>
      <c r="F278" s="349">
        <v>99.900648601819398</v>
      </c>
      <c r="G278" s="349">
        <v>9.9351398180566403E-2</v>
      </c>
    </row>
    <row r="279" spans="1:7" x14ac:dyDescent="0.25">
      <c r="A279" s="349" t="s">
        <v>173</v>
      </c>
      <c r="B279" s="349" t="s">
        <v>174</v>
      </c>
      <c r="C279" s="349" t="s">
        <v>15</v>
      </c>
      <c r="D279" s="349">
        <v>1832.0566514</v>
      </c>
      <c r="E279" s="349">
        <v>0</v>
      </c>
      <c r="F279" s="349">
        <v>100</v>
      </c>
      <c r="G279" s="349">
        <v>0</v>
      </c>
    </row>
    <row r="280" spans="1:7" x14ac:dyDescent="0.25">
      <c r="A280" s="349" t="s">
        <v>173</v>
      </c>
      <c r="B280" s="349" t="s">
        <v>174</v>
      </c>
      <c r="C280" s="349" t="s">
        <v>16</v>
      </c>
      <c r="D280" s="349">
        <v>31078.726148900001</v>
      </c>
      <c r="E280" s="349">
        <v>105.5253458</v>
      </c>
      <c r="F280" s="349">
        <v>99.661606930607505</v>
      </c>
      <c r="G280" s="349">
        <v>0.338393069392526</v>
      </c>
    </row>
    <row r="281" spans="1:7" x14ac:dyDescent="0.25">
      <c r="A281" s="349" t="s">
        <v>175</v>
      </c>
      <c r="B281" s="349" t="s">
        <v>176</v>
      </c>
      <c r="C281" s="349" t="s">
        <v>15</v>
      </c>
      <c r="D281" s="349">
        <v>1423.8150892000001</v>
      </c>
      <c r="E281" s="349">
        <v>47.044230599999999</v>
      </c>
      <c r="F281" s="349">
        <v>96.801581907479999</v>
      </c>
      <c r="G281" s="349">
        <v>3.1984180925200101</v>
      </c>
    </row>
    <row r="282" spans="1:7" x14ac:dyDescent="0.25">
      <c r="A282" s="349" t="s">
        <v>175</v>
      </c>
      <c r="B282" s="349" t="s">
        <v>176</v>
      </c>
      <c r="C282" s="349" t="s">
        <v>16</v>
      </c>
      <c r="D282" s="349">
        <v>24922.900344900001</v>
      </c>
      <c r="E282" s="349">
        <v>0</v>
      </c>
      <c r="F282" s="349">
        <v>100</v>
      </c>
      <c r="G282" s="349">
        <v>0</v>
      </c>
    </row>
    <row r="283" spans="1:7" x14ac:dyDescent="0.25">
      <c r="A283" s="349" t="s">
        <v>177</v>
      </c>
      <c r="B283" s="349" t="s">
        <v>178</v>
      </c>
      <c r="C283" s="349" t="s">
        <v>15</v>
      </c>
      <c r="D283" s="349">
        <v>879.6915113</v>
      </c>
      <c r="E283" s="349">
        <v>152.66574729999999</v>
      </c>
      <c r="F283" s="349">
        <v>85.211926779394901</v>
      </c>
      <c r="G283" s="349">
        <v>14.788073220605099</v>
      </c>
    </row>
    <row r="284" spans="1:7" x14ac:dyDescent="0.25">
      <c r="A284" s="349" t="s">
        <v>177</v>
      </c>
      <c r="B284" s="349" t="s">
        <v>178</v>
      </c>
      <c r="C284" s="349" t="s">
        <v>16</v>
      </c>
      <c r="D284" s="349">
        <v>5565.4343331999999</v>
      </c>
      <c r="E284" s="349">
        <v>164.4430619</v>
      </c>
      <c r="F284" s="349">
        <v>97.130077127991797</v>
      </c>
      <c r="G284" s="349">
        <v>2.8699228720081602</v>
      </c>
    </row>
    <row r="285" spans="1:7" x14ac:dyDescent="0.25">
      <c r="A285" s="349" t="s">
        <v>179</v>
      </c>
      <c r="B285" s="349" t="s">
        <v>180</v>
      </c>
      <c r="C285" s="349" t="s">
        <v>15</v>
      </c>
      <c r="D285" s="349">
        <v>1734.0837677</v>
      </c>
      <c r="E285" s="349">
        <v>0</v>
      </c>
      <c r="F285" s="349">
        <v>100</v>
      </c>
      <c r="G285" s="349">
        <v>0</v>
      </c>
    </row>
    <row r="286" spans="1:7" x14ac:dyDescent="0.25">
      <c r="A286" s="349" t="s">
        <v>179</v>
      </c>
      <c r="B286" s="349" t="s">
        <v>180</v>
      </c>
      <c r="C286" s="349" t="s">
        <v>16</v>
      </c>
      <c r="D286" s="349">
        <v>16594.0960189</v>
      </c>
      <c r="E286" s="349">
        <v>0</v>
      </c>
      <c r="F286" s="349">
        <v>100</v>
      </c>
      <c r="G286" s="349">
        <v>0</v>
      </c>
    </row>
    <row r="287" spans="1:7" x14ac:dyDescent="0.25">
      <c r="A287" s="349" t="s">
        <v>181</v>
      </c>
      <c r="B287" s="349" t="s">
        <v>182</v>
      </c>
      <c r="C287" s="349" t="s">
        <v>15</v>
      </c>
      <c r="D287" s="349">
        <v>2685.2011690999998</v>
      </c>
      <c r="E287" s="349">
        <v>0</v>
      </c>
      <c r="F287" s="349">
        <v>100</v>
      </c>
      <c r="G287" s="349">
        <v>0</v>
      </c>
    </row>
    <row r="288" spans="1:7" x14ac:dyDescent="0.25">
      <c r="A288" s="349" t="s">
        <v>181</v>
      </c>
      <c r="B288" s="349" t="s">
        <v>182</v>
      </c>
      <c r="C288" s="349" t="s">
        <v>16</v>
      </c>
      <c r="D288" s="349">
        <v>36010.874041399999</v>
      </c>
      <c r="E288" s="349">
        <v>0</v>
      </c>
      <c r="F288" s="349">
        <v>100</v>
      </c>
      <c r="G288" s="349">
        <v>0</v>
      </c>
    </row>
    <row r="289" spans="1:7" x14ac:dyDescent="0.25">
      <c r="A289" s="349" t="s">
        <v>183</v>
      </c>
      <c r="B289" s="349" t="s">
        <v>184</v>
      </c>
      <c r="C289" s="349" t="s">
        <v>15</v>
      </c>
      <c r="D289" s="349">
        <v>2543.1209210000002</v>
      </c>
      <c r="E289" s="349">
        <v>26.498062999999998</v>
      </c>
      <c r="F289" s="349">
        <v>98.968794083286596</v>
      </c>
      <c r="G289" s="349">
        <v>1.03120591671345</v>
      </c>
    </row>
    <row r="290" spans="1:7" x14ac:dyDescent="0.25">
      <c r="A290" s="349" t="s">
        <v>183</v>
      </c>
      <c r="B290" s="349" t="s">
        <v>184</v>
      </c>
      <c r="C290" s="349" t="s">
        <v>16</v>
      </c>
      <c r="D290" s="349">
        <v>23722.916127</v>
      </c>
      <c r="E290" s="349">
        <v>177.2116565</v>
      </c>
      <c r="F290" s="349">
        <v>99.258532598213407</v>
      </c>
      <c r="G290" s="349">
        <v>0.74146740178662196</v>
      </c>
    </row>
    <row r="291" spans="1:7" x14ac:dyDescent="0.25">
      <c r="A291" s="349" t="s">
        <v>185</v>
      </c>
      <c r="B291" s="349" t="s">
        <v>186</v>
      </c>
      <c r="C291" s="349" t="s">
        <v>15</v>
      </c>
      <c r="D291" s="349">
        <v>3347.3459615000002</v>
      </c>
      <c r="E291" s="349">
        <v>67.221321099999997</v>
      </c>
      <c r="F291" s="349">
        <v>98.031337046935704</v>
      </c>
      <c r="G291" s="349">
        <v>1.9686629530642801</v>
      </c>
    </row>
    <row r="292" spans="1:7" x14ac:dyDescent="0.25">
      <c r="A292" s="349" t="s">
        <v>185</v>
      </c>
      <c r="B292" s="349" t="s">
        <v>186</v>
      </c>
      <c r="C292" s="349" t="s">
        <v>16</v>
      </c>
      <c r="D292" s="349">
        <v>39378.176828800002</v>
      </c>
      <c r="E292" s="349">
        <v>0</v>
      </c>
      <c r="F292" s="349">
        <v>100</v>
      </c>
      <c r="G292" s="349">
        <v>0</v>
      </c>
    </row>
    <row r="293" spans="1:7" x14ac:dyDescent="0.25">
      <c r="A293" s="349" t="s">
        <v>187</v>
      </c>
      <c r="B293" s="349" t="s">
        <v>188</v>
      </c>
      <c r="C293" s="349" t="s">
        <v>15</v>
      </c>
      <c r="D293" s="349">
        <v>2156.5377824000002</v>
      </c>
      <c r="E293" s="349">
        <v>41.708692499999998</v>
      </c>
      <c r="F293" s="349">
        <v>98.102638035532493</v>
      </c>
      <c r="G293" s="349">
        <v>1.8973619644674899</v>
      </c>
    </row>
    <row r="294" spans="1:7" x14ac:dyDescent="0.25">
      <c r="A294" s="349" t="s">
        <v>187</v>
      </c>
      <c r="B294" s="349" t="s">
        <v>188</v>
      </c>
      <c r="C294" s="349" t="s">
        <v>16</v>
      </c>
      <c r="D294" s="349">
        <v>29788.986218900001</v>
      </c>
      <c r="E294" s="349">
        <v>163.68195800000001</v>
      </c>
      <c r="F294" s="349">
        <v>99.453531294663605</v>
      </c>
      <c r="G294" s="349">
        <v>0.54646870533635505</v>
      </c>
    </row>
    <row r="295" spans="1:7" x14ac:dyDescent="0.25">
      <c r="A295" s="349" t="s">
        <v>189</v>
      </c>
      <c r="B295" s="349" t="s">
        <v>190</v>
      </c>
      <c r="C295" s="349" t="s">
        <v>15</v>
      </c>
      <c r="D295" s="349">
        <v>941.36128989999997</v>
      </c>
      <c r="E295" s="349">
        <v>36.794636099999998</v>
      </c>
      <c r="F295" s="349">
        <v>96.238367000395797</v>
      </c>
      <c r="G295" s="349">
        <v>3.7616329996041999</v>
      </c>
    </row>
    <row r="296" spans="1:7" x14ac:dyDescent="0.25">
      <c r="A296" s="349" t="s">
        <v>189</v>
      </c>
      <c r="B296" s="349" t="s">
        <v>190</v>
      </c>
      <c r="C296" s="349" t="s">
        <v>16</v>
      </c>
      <c r="D296" s="349">
        <v>13972.212179599999</v>
      </c>
      <c r="E296" s="349">
        <v>0</v>
      </c>
      <c r="F296" s="349">
        <v>100</v>
      </c>
      <c r="G296" s="349">
        <v>0</v>
      </c>
    </row>
    <row r="297" spans="1:7" x14ac:dyDescent="0.25">
      <c r="A297" s="349" t="s">
        <v>191</v>
      </c>
      <c r="B297" s="349" t="s">
        <v>192</v>
      </c>
      <c r="C297" s="349" t="s">
        <v>15</v>
      </c>
      <c r="D297" s="349">
        <v>635.15165479999996</v>
      </c>
      <c r="E297" s="349">
        <v>0</v>
      </c>
      <c r="F297" s="349">
        <v>100</v>
      </c>
      <c r="G297" s="349">
        <v>0</v>
      </c>
    </row>
    <row r="298" spans="1:7" x14ac:dyDescent="0.25">
      <c r="A298" s="349" t="s">
        <v>191</v>
      </c>
      <c r="B298" s="349" t="s">
        <v>192</v>
      </c>
      <c r="C298" s="349" t="s">
        <v>16</v>
      </c>
      <c r="D298" s="349">
        <v>26479.2148762</v>
      </c>
      <c r="E298" s="349">
        <v>0</v>
      </c>
      <c r="F298" s="349">
        <v>100</v>
      </c>
      <c r="G298" s="349">
        <v>0</v>
      </c>
    </row>
    <row r="299" spans="1:7" x14ac:dyDescent="0.25">
      <c r="A299" s="349" t="s">
        <v>193</v>
      </c>
      <c r="B299" s="349" t="s">
        <v>194</v>
      </c>
      <c r="C299" s="349" t="s">
        <v>15</v>
      </c>
      <c r="D299" s="349">
        <v>1637.9555849999999</v>
      </c>
      <c r="E299" s="349">
        <v>91.771902999999995</v>
      </c>
      <c r="F299" s="349">
        <v>94.694429981793704</v>
      </c>
      <c r="G299" s="349">
        <v>5.3055700182062404</v>
      </c>
    </row>
    <row r="300" spans="1:7" x14ac:dyDescent="0.25">
      <c r="A300" s="349" t="s">
        <v>193</v>
      </c>
      <c r="B300" s="349" t="s">
        <v>194</v>
      </c>
      <c r="C300" s="349" t="s">
        <v>16</v>
      </c>
      <c r="D300" s="349">
        <v>20571.632023499998</v>
      </c>
      <c r="E300" s="349">
        <v>95.342694199999997</v>
      </c>
      <c r="F300" s="349">
        <v>99.538671259328794</v>
      </c>
      <c r="G300" s="349">
        <v>0.461328740671197</v>
      </c>
    </row>
    <row r="301" spans="1:7" x14ac:dyDescent="0.25">
      <c r="A301" s="349" t="s">
        <v>195</v>
      </c>
      <c r="B301" s="349" t="s">
        <v>196</v>
      </c>
      <c r="C301" s="349" t="s">
        <v>15</v>
      </c>
      <c r="D301" s="349">
        <v>5072.3903548999997</v>
      </c>
      <c r="E301" s="349">
        <v>687.55744170000003</v>
      </c>
      <c r="F301" s="349">
        <v>88.063130674450704</v>
      </c>
      <c r="G301" s="349">
        <v>11.936869325549299</v>
      </c>
    </row>
    <row r="302" spans="1:7" x14ac:dyDescent="0.25">
      <c r="A302" s="349" t="s">
        <v>195</v>
      </c>
      <c r="B302" s="349" t="s">
        <v>196</v>
      </c>
      <c r="C302" s="349" t="s">
        <v>16</v>
      </c>
      <c r="D302" s="349">
        <v>47944.037673999999</v>
      </c>
      <c r="E302" s="349">
        <v>540.15904230000001</v>
      </c>
      <c r="F302" s="349">
        <v>98.885906998808906</v>
      </c>
      <c r="G302" s="349">
        <v>1.1140930011910499</v>
      </c>
    </row>
    <row r="303" spans="1:7" x14ac:dyDescent="0.25">
      <c r="A303" s="349" t="s">
        <v>197</v>
      </c>
      <c r="B303" s="349" t="s">
        <v>198</v>
      </c>
      <c r="C303" s="349" t="s">
        <v>15</v>
      </c>
      <c r="D303" s="349">
        <v>3984.6528632999998</v>
      </c>
      <c r="E303" s="349">
        <v>235.857292</v>
      </c>
      <c r="F303" s="349">
        <v>94.4116402207014</v>
      </c>
      <c r="G303" s="349">
        <v>5.5883597792986501</v>
      </c>
    </row>
    <row r="304" spans="1:7" x14ac:dyDescent="0.25">
      <c r="A304" s="349" t="s">
        <v>197</v>
      </c>
      <c r="B304" s="349" t="s">
        <v>198</v>
      </c>
      <c r="C304" s="349" t="s">
        <v>16</v>
      </c>
      <c r="D304" s="349">
        <v>48601.137717700003</v>
      </c>
      <c r="E304" s="349">
        <v>190.20393580000001</v>
      </c>
      <c r="F304" s="349">
        <v>99.610168670599904</v>
      </c>
      <c r="G304" s="349">
        <v>0.38983132940013299</v>
      </c>
    </row>
    <row r="305" spans="1:7" x14ac:dyDescent="0.25">
      <c r="A305" s="349" t="s">
        <v>199</v>
      </c>
      <c r="B305" s="349" t="s">
        <v>200</v>
      </c>
      <c r="C305" s="349" t="s">
        <v>15</v>
      </c>
      <c r="D305" s="349">
        <v>2612.7509977</v>
      </c>
      <c r="E305" s="349">
        <v>76.466058599999997</v>
      </c>
      <c r="F305" s="349">
        <v>97.156567989896402</v>
      </c>
      <c r="G305" s="349">
        <v>2.8434320101036001</v>
      </c>
    </row>
    <row r="306" spans="1:7" x14ac:dyDescent="0.25">
      <c r="A306" s="349" t="s">
        <v>199</v>
      </c>
      <c r="B306" s="349" t="s">
        <v>200</v>
      </c>
      <c r="C306" s="349" t="s">
        <v>16</v>
      </c>
      <c r="D306" s="349">
        <v>27305.267051800001</v>
      </c>
      <c r="E306" s="349">
        <v>49.486744799999997</v>
      </c>
      <c r="F306" s="349">
        <v>99.819092706269799</v>
      </c>
      <c r="G306" s="349">
        <v>0.180907293730243</v>
      </c>
    </row>
    <row r="307" spans="1:7" x14ac:dyDescent="0.25">
      <c r="A307" s="349" t="s">
        <v>201</v>
      </c>
      <c r="B307" s="349" t="s">
        <v>202</v>
      </c>
      <c r="C307" s="349" t="s">
        <v>15</v>
      </c>
      <c r="D307" s="349">
        <v>3825.4421419999999</v>
      </c>
      <c r="E307" s="349">
        <v>0</v>
      </c>
      <c r="F307" s="349">
        <v>100</v>
      </c>
      <c r="G307" s="349">
        <v>0</v>
      </c>
    </row>
    <row r="308" spans="1:7" x14ac:dyDescent="0.25">
      <c r="A308" s="349" t="s">
        <v>201</v>
      </c>
      <c r="B308" s="349" t="s">
        <v>202</v>
      </c>
      <c r="C308" s="349" t="s">
        <v>16</v>
      </c>
      <c r="D308" s="349">
        <v>87711.952911200002</v>
      </c>
      <c r="E308" s="349">
        <v>120.4745137</v>
      </c>
      <c r="F308" s="349">
        <v>99.862835951103605</v>
      </c>
      <c r="G308" s="349">
        <v>0.13716404889641701</v>
      </c>
    </row>
    <row r="309" spans="1:7" x14ac:dyDescent="0.25">
      <c r="A309" s="349" t="s">
        <v>203</v>
      </c>
      <c r="B309" s="349" t="s">
        <v>204</v>
      </c>
      <c r="C309" s="349" t="s">
        <v>15</v>
      </c>
      <c r="D309" s="349">
        <v>288.10966250000001</v>
      </c>
      <c r="E309" s="349">
        <v>0</v>
      </c>
      <c r="F309" s="349">
        <v>100</v>
      </c>
      <c r="G309" s="349">
        <v>0</v>
      </c>
    </row>
    <row r="310" spans="1:7" x14ac:dyDescent="0.25">
      <c r="A310" s="349" t="s">
        <v>203</v>
      </c>
      <c r="B310" s="349" t="s">
        <v>204</v>
      </c>
      <c r="C310" s="349" t="s">
        <v>16</v>
      </c>
      <c r="D310" s="349">
        <v>31387.858064700002</v>
      </c>
      <c r="E310" s="349">
        <v>0</v>
      </c>
      <c r="F310" s="349">
        <v>100</v>
      </c>
      <c r="G310" s="349">
        <v>0</v>
      </c>
    </row>
    <row r="311" spans="1:7" x14ac:dyDescent="0.25">
      <c r="A311" s="349" t="s">
        <v>205</v>
      </c>
      <c r="B311" s="349" t="s">
        <v>206</v>
      </c>
      <c r="C311" s="349" t="s">
        <v>15</v>
      </c>
      <c r="D311" s="349">
        <v>1301.9418942</v>
      </c>
      <c r="E311" s="349">
        <v>0</v>
      </c>
      <c r="F311" s="349">
        <v>100</v>
      </c>
      <c r="G311" s="349">
        <v>0</v>
      </c>
    </row>
    <row r="312" spans="1:7" x14ac:dyDescent="0.25">
      <c r="A312" s="349" t="s">
        <v>205</v>
      </c>
      <c r="B312" s="349" t="s">
        <v>206</v>
      </c>
      <c r="C312" s="349" t="s">
        <v>16</v>
      </c>
      <c r="D312" s="349">
        <v>57920.689927599997</v>
      </c>
      <c r="E312" s="349">
        <v>0</v>
      </c>
      <c r="F312" s="349">
        <v>100</v>
      </c>
      <c r="G312" s="349">
        <v>0</v>
      </c>
    </row>
    <row r="313" spans="1:7" x14ac:dyDescent="0.25">
      <c r="A313" s="349" t="s">
        <v>207</v>
      </c>
      <c r="B313" s="349" t="s">
        <v>208</v>
      </c>
      <c r="C313" s="349" t="s">
        <v>15</v>
      </c>
      <c r="D313" s="349">
        <v>2608.0473244999998</v>
      </c>
      <c r="E313" s="349">
        <v>51.565281599999999</v>
      </c>
      <c r="F313" s="349">
        <v>98.061173214409806</v>
      </c>
      <c r="G313" s="349">
        <v>1.9388267855901899</v>
      </c>
    </row>
    <row r="314" spans="1:7" x14ac:dyDescent="0.25">
      <c r="A314" s="349" t="s">
        <v>207</v>
      </c>
      <c r="B314" s="349" t="s">
        <v>208</v>
      </c>
      <c r="C314" s="349" t="s">
        <v>16</v>
      </c>
      <c r="D314" s="349">
        <v>45560.639866400001</v>
      </c>
      <c r="E314" s="349">
        <v>0</v>
      </c>
      <c r="F314" s="349">
        <v>100</v>
      </c>
      <c r="G314" s="349">
        <v>0</v>
      </c>
    </row>
    <row r="315" spans="1:7" x14ac:dyDescent="0.25">
      <c r="A315" s="349" t="s">
        <v>209</v>
      </c>
      <c r="B315" s="349" t="s">
        <v>210</v>
      </c>
      <c r="C315" s="349" t="s">
        <v>15</v>
      </c>
      <c r="D315" s="349">
        <v>1636.1191621999999</v>
      </c>
      <c r="E315" s="349">
        <v>0</v>
      </c>
      <c r="F315" s="349">
        <v>100</v>
      </c>
      <c r="G315" s="349">
        <v>0</v>
      </c>
    </row>
    <row r="316" spans="1:7" x14ac:dyDescent="0.25">
      <c r="A316" s="349" t="s">
        <v>209</v>
      </c>
      <c r="B316" s="349" t="s">
        <v>210</v>
      </c>
      <c r="C316" s="349" t="s">
        <v>16</v>
      </c>
      <c r="D316" s="349">
        <v>48026.489025900002</v>
      </c>
      <c r="E316" s="349">
        <v>0</v>
      </c>
      <c r="F316" s="349">
        <v>100</v>
      </c>
      <c r="G316" s="349">
        <v>0</v>
      </c>
    </row>
    <row r="317" spans="1:7" x14ac:dyDescent="0.25">
      <c r="A317" s="349" t="s">
        <v>211</v>
      </c>
      <c r="B317" s="349" t="s">
        <v>212</v>
      </c>
      <c r="C317" s="349" t="s">
        <v>15</v>
      </c>
      <c r="D317" s="349">
        <v>494.98132070000003</v>
      </c>
      <c r="E317" s="349">
        <v>0</v>
      </c>
      <c r="F317" s="349">
        <v>100</v>
      </c>
      <c r="G317" s="349">
        <v>0</v>
      </c>
    </row>
    <row r="318" spans="1:7" x14ac:dyDescent="0.25">
      <c r="A318" s="349" t="s">
        <v>211</v>
      </c>
      <c r="B318" s="349" t="s">
        <v>212</v>
      </c>
      <c r="C318" s="349" t="s">
        <v>16</v>
      </c>
      <c r="D318" s="349">
        <v>11062.0026339</v>
      </c>
      <c r="E318" s="349">
        <v>0</v>
      </c>
      <c r="F318" s="349">
        <v>100</v>
      </c>
      <c r="G318" s="349">
        <v>0</v>
      </c>
    </row>
    <row r="319" spans="1:7" x14ac:dyDescent="0.25">
      <c r="A319" s="349" t="s">
        <v>213</v>
      </c>
      <c r="B319" s="349" t="s">
        <v>214</v>
      </c>
      <c r="C319" s="349" t="s">
        <v>15</v>
      </c>
      <c r="D319" s="349">
        <v>372.39126829999998</v>
      </c>
      <c r="E319" s="349">
        <v>0</v>
      </c>
      <c r="F319" s="349">
        <v>100</v>
      </c>
      <c r="G319" s="349">
        <v>0</v>
      </c>
    </row>
    <row r="320" spans="1:7" x14ac:dyDescent="0.25">
      <c r="A320" s="349" t="s">
        <v>213</v>
      </c>
      <c r="B320" s="349" t="s">
        <v>214</v>
      </c>
      <c r="C320" s="349" t="s">
        <v>16</v>
      </c>
      <c r="D320" s="349">
        <v>21917.343437200001</v>
      </c>
      <c r="E320" s="349">
        <v>0</v>
      </c>
      <c r="F320" s="349">
        <v>100</v>
      </c>
      <c r="G320" s="349">
        <v>0</v>
      </c>
    </row>
    <row r="321" spans="1:7" x14ac:dyDescent="0.25">
      <c r="A321" s="349" t="s">
        <v>215</v>
      </c>
      <c r="B321" s="349" t="s">
        <v>216</v>
      </c>
      <c r="C321" s="349" t="s">
        <v>15</v>
      </c>
      <c r="D321" s="349">
        <v>125.8106445</v>
      </c>
      <c r="E321" s="349">
        <v>0</v>
      </c>
      <c r="F321" s="349">
        <v>100</v>
      </c>
      <c r="G321" s="349">
        <v>0</v>
      </c>
    </row>
    <row r="322" spans="1:7" x14ac:dyDescent="0.25">
      <c r="A322" s="349" t="s">
        <v>215</v>
      </c>
      <c r="B322" s="349" t="s">
        <v>216</v>
      </c>
      <c r="C322" s="349" t="s">
        <v>16</v>
      </c>
      <c r="D322" s="349">
        <v>9962.0825688999994</v>
      </c>
      <c r="E322" s="349">
        <v>0</v>
      </c>
      <c r="F322" s="349">
        <v>100</v>
      </c>
      <c r="G322" s="349">
        <v>0</v>
      </c>
    </row>
    <row r="323" spans="1:7" x14ac:dyDescent="0.25">
      <c r="A323" s="349" t="s">
        <v>217</v>
      </c>
      <c r="B323" s="349" t="s">
        <v>218</v>
      </c>
      <c r="C323" s="349" t="s">
        <v>15</v>
      </c>
      <c r="D323" s="349">
        <v>1761.5805737000001</v>
      </c>
      <c r="E323" s="349">
        <v>0</v>
      </c>
      <c r="F323" s="349">
        <v>100</v>
      </c>
      <c r="G323" s="349">
        <v>0</v>
      </c>
    </row>
    <row r="324" spans="1:7" x14ac:dyDescent="0.25">
      <c r="A324" s="349" t="s">
        <v>217</v>
      </c>
      <c r="B324" s="349" t="s">
        <v>218</v>
      </c>
      <c r="C324" s="349" t="s">
        <v>16</v>
      </c>
      <c r="D324" s="349">
        <v>40832.092009300002</v>
      </c>
      <c r="E324" s="349">
        <v>74.734414999999998</v>
      </c>
      <c r="F324" s="349">
        <v>99.817305761574303</v>
      </c>
      <c r="G324" s="349">
        <v>0.18269423842570501</v>
      </c>
    </row>
    <row r="325" spans="1:7" x14ac:dyDescent="0.25">
      <c r="A325" s="349" t="s">
        <v>219</v>
      </c>
      <c r="B325" s="349" t="s">
        <v>220</v>
      </c>
      <c r="C325" s="349" t="s">
        <v>15</v>
      </c>
      <c r="D325" s="349">
        <v>1697.5860769000001</v>
      </c>
      <c r="E325" s="349">
        <v>25.1332916</v>
      </c>
      <c r="F325" s="349">
        <v>98.541068727758997</v>
      </c>
      <c r="G325" s="349">
        <v>1.4589312722410499</v>
      </c>
    </row>
    <row r="326" spans="1:7" x14ac:dyDescent="0.25">
      <c r="A326" s="349" t="s">
        <v>219</v>
      </c>
      <c r="B326" s="349" t="s">
        <v>220</v>
      </c>
      <c r="C326" s="349" t="s">
        <v>16</v>
      </c>
      <c r="D326" s="349">
        <v>17457.804149600001</v>
      </c>
      <c r="E326" s="349">
        <v>15.563929</v>
      </c>
      <c r="F326" s="349">
        <v>99.910927710502094</v>
      </c>
      <c r="G326" s="349">
        <v>8.9072289497875795E-2</v>
      </c>
    </row>
    <row r="327" spans="1:7" x14ac:dyDescent="0.25">
      <c r="A327" s="349" t="s">
        <v>221</v>
      </c>
      <c r="B327" s="349" t="s">
        <v>222</v>
      </c>
      <c r="C327" s="349" t="s">
        <v>15</v>
      </c>
      <c r="D327" s="349">
        <v>1143.9810247999999</v>
      </c>
      <c r="E327" s="349">
        <v>16.5795493</v>
      </c>
      <c r="F327" s="349">
        <v>98.571418875498395</v>
      </c>
      <c r="G327" s="349">
        <v>1.4285811245016</v>
      </c>
    </row>
    <row r="328" spans="1:7" x14ac:dyDescent="0.25">
      <c r="A328" s="349" t="s">
        <v>221</v>
      </c>
      <c r="B328" s="349" t="s">
        <v>222</v>
      </c>
      <c r="C328" s="349" t="s">
        <v>16</v>
      </c>
      <c r="D328" s="349">
        <v>20179.929614699999</v>
      </c>
      <c r="E328" s="349">
        <v>27.029072299999999</v>
      </c>
      <c r="F328" s="349">
        <v>99.866238790712302</v>
      </c>
      <c r="G328" s="349">
        <v>0.13376120928771401</v>
      </c>
    </row>
    <row r="329" spans="1:7" x14ac:dyDescent="0.25">
      <c r="A329" s="349" t="s">
        <v>223</v>
      </c>
      <c r="B329" s="349" t="s">
        <v>224</v>
      </c>
      <c r="C329" s="349" t="s">
        <v>15</v>
      </c>
      <c r="D329" s="349">
        <v>4216.0911051000003</v>
      </c>
      <c r="E329" s="349">
        <v>45.684455100000001</v>
      </c>
      <c r="F329" s="349">
        <v>98.928041740943897</v>
      </c>
      <c r="G329" s="349">
        <v>1.0719582590561401</v>
      </c>
    </row>
    <row r="330" spans="1:7" x14ac:dyDescent="0.25">
      <c r="A330" s="349" t="s">
        <v>223</v>
      </c>
      <c r="B330" s="349" t="s">
        <v>224</v>
      </c>
      <c r="C330" s="349" t="s">
        <v>16</v>
      </c>
      <c r="D330" s="349">
        <v>40840.712976399998</v>
      </c>
      <c r="E330" s="349">
        <v>49.142206199999997</v>
      </c>
      <c r="F330" s="349">
        <v>99.879818096736798</v>
      </c>
      <c r="G330" s="349">
        <v>0.120181903263164</v>
      </c>
    </row>
    <row r="331" spans="1:7" x14ac:dyDescent="0.25">
      <c r="A331" s="349" t="s">
        <v>225</v>
      </c>
      <c r="B331" s="349" t="s">
        <v>226</v>
      </c>
      <c r="C331" s="349" t="s">
        <v>15</v>
      </c>
      <c r="D331" s="349">
        <v>236.48326969999999</v>
      </c>
      <c r="E331" s="349">
        <v>0</v>
      </c>
      <c r="F331" s="349">
        <v>100</v>
      </c>
      <c r="G331" s="349">
        <v>0</v>
      </c>
    </row>
    <row r="332" spans="1:7" x14ac:dyDescent="0.25">
      <c r="A332" s="349" t="s">
        <v>225</v>
      </c>
      <c r="B332" s="349" t="s">
        <v>226</v>
      </c>
      <c r="C332" s="349" t="s">
        <v>16</v>
      </c>
      <c r="D332" s="349">
        <v>9046.9108293999998</v>
      </c>
      <c r="E332" s="349">
        <v>0</v>
      </c>
      <c r="F332" s="349">
        <v>100</v>
      </c>
      <c r="G332" s="349">
        <v>0</v>
      </c>
    </row>
    <row r="333" spans="1:7" x14ac:dyDescent="0.25">
      <c r="A333" s="349" t="s">
        <v>227</v>
      </c>
      <c r="B333" s="349" t="s">
        <v>228</v>
      </c>
      <c r="C333" s="349" t="s">
        <v>15</v>
      </c>
      <c r="D333" s="349">
        <v>5049.6803110000001</v>
      </c>
      <c r="E333" s="349">
        <v>56.422395000000002</v>
      </c>
      <c r="F333" s="349">
        <v>98.8950007814434</v>
      </c>
      <c r="G333" s="349">
        <v>1.10499921855665</v>
      </c>
    </row>
    <row r="334" spans="1:7" x14ac:dyDescent="0.25">
      <c r="A334" s="349" t="s">
        <v>227</v>
      </c>
      <c r="B334" s="349" t="s">
        <v>228</v>
      </c>
      <c r="C334" s="349" t="s">
        <v>16</v>
      </c>
      <c r="D334" s="349">
        <v>57847.8172767</v>
      </c>
      <c r="E334" s="349">
        <v>0</v>
      </c>
      <c r="F334" s="349">
        <v>100</v>
      </c>
      <c r="G334" s="349">
        <v>0</v>
      </c>
    </row>
    <row r="335" spans="1:7" x14ac:dyDescent="0.25">
      <c r="A335" s="349" t="s">
        <v>229</v>
      </c>
      <c r="B335" s="349" t="s">
        <v>230</v>
      </c>
      <c r="C335" s="349" t="s">
        <v>15</v>
      </c>
      <c r="D335" s="349">
        <v>4546.6806199000002</v>
      </c>
      <c r="E335" s="349">
        <v>0</v>
      </c>
      <c r="F335" s="349">
        <v>100</v>
      </c>
      <c r="G335" s="349">
        <v>0</v>
      </c>
    </row>
    <row r="336" spans="1:7" x14ac:dyDescent="0.25">
      <c r="A336" s="349" t="s">
        <v>229</v>
      </c>
      <c r="B336" s="349" t="s">
        <v>230</v>
      </c>
      <c r="C336" s="349" t="s">
        <v>16</v>
      </c>
      <c r="D336" s="349">
        <v>74280.352789500001</v>
      </c>
      <c r="E336" s="349">
        <v>0</v>
      </c>
      <c r="F336" s="349">
        <v>100</v>
      </c>
      <c r="G336" s="349">
        <v>0</v>
      </c>
    </row>
    <row r="337" spans="1:7" x14ac:dyDescent="0.25">
      <c r="A337" s="349" t="s">
        <v>231</v>
      </c>
      <c r="B337" s="349" t="s">
        <v>232</v>
      </c>
      <c r="C337" s="349" t="s">
        <v>15</v>
      </c>
      <c r="D337" s="349">
        <v>2905.5146845999998</v>
      </c>
      <c r="E337" s="349">
        <v>0</v>
      </c>
      <c r="F337" s="349">
        <v>100</v>
      </c>
      <c r="G337" s="349">
        <v>0</v>
      </c>
    </row>
    <row r="338" spans="1:7" x14ac:dyDescent="0.25">
      <c r="A338" s="349" t="s">
        <v>231</v>
      </c>
      <c r="B338" s="349" t="s">
        <v>232</v>
      </c>
      <c r="C338" s="349" t="s">
        <v>16</v>
      </c>
      <c r="D338" s="349">
        <v>42806.188350800003</v>
      </c>
      <c r="E338" s="349">
        <v>47.616774700000001</v>
      </c>
      <c r="F338" s="349">
        <v>99.888885538727394</v>
      </c>
      <c r="G338" s="349">
        <v>0.111114461272579</v>
      </c>
    </row>
    <row r="339" spans="1:7" x14ac:dyDescent="0.25">
      <c r="A339" s="349" t="s">
        <v>233</v>
      </c>
      <c r="B339" s="349" t="s">
        <v>234</v>
      </c>
      <c r="C339" s="349" t="s">
        <v>15</v>
      </c>
      <c r="D339" s="349">
        <v>2041.3746900000001</v>
      </c>
      <c r="E339" s="349">
        <v>0</v>
      </c>
      <c r="F339" s="349">
        <v>100</v>
      </c>
      <c r="G339" s="349">
        <v>0</v>
      </c>
    </row>
    <row r="340" spans="1:7" x14ac:dyDescent="0.25">
      <c r="A340" s="349" t="s">
        <v>233</v>
      </c>
      <c r="B340" s="349" t="s">
        <v>234</v>
      </c>
      <c r="C340" s="349" t="s">
        <v>16</v>
      </c>
      <c r="D340" s="349">
        <v>32552.110254800002</v>
      </c>
      <c r="E340" s="349">
        <v>67.053108300000005</v>
      </c>
      <c r="F340" s="349">
        <v>99.794436455792606</v>
      </c>
      <c r="G340" s="349">
        <v>0.20556354420743</v>
      </c>
    </row>
    <row r="341" spans="1:7" x14ac:dyDescent="0.25">
      <c r="A341" s="349" t="s">
        <v>235</v>
      </c>
      <c r="B341" s="349" t="s">
        <v>236</v>
      </c>
      <c r="C341" s="349" t="s">
        <v>15</v>
      </c>
      <c r="D341" s="349">
        <v>550.14046570000005</v>
      </c>
      <c r="E341" s="349">
        <v>29.670323199999999</v>
      </c>
      <c r="F341" s="349">
        <v>94.882757656805694</v>
      </c>
      <c r="G341" s="349">
        <v>5.1172423431943503</v>
      </c>
    </row>
    <row r="342" spans="1:7" x14ac:dyDescent="0.25">
      <c r="A342" s="349" t="s">
        <v>235</v>
      </c>
      <c r="B342" s="349" t="s">
        <v>236</v>
      </c>
      <c r="C342" s="349" t="s">
        <v>16</v>
      </c>
      <c r="D342" s="349">
        <v>5166.6768263000004</v>
      </c>
      <c r="E342" s="349">
        <v>0</v>
      </c>
      <c r="F342" s="349">
        <v>100</v>
      </c>
      <c r="G342" s="349">
        <v>0</v>
      </c>
    </row>
    <row r="343" spans="1:7" x14ac:dyDescent="0.25">
      <c r="A343" s="349" t="s">
        <v>237</v>
      </c>
      <c r="B343" s="349" t="s">
        <v>238</v>
      </c>
      <c r="C343" s="349" t="s">
        <v>15</v>
      </c>
      <c r="D343" s="349">
        <v>217.32876010000001</v>
      </c>
      <c r="E343" s="349">
        <v>5.1531174999999996</v>
      </c>
      <c r="F343" s="349">
        <v>97.683803482967406</v>
      </c>
      <c r="G343" s="349">
        <v>2.3161965170326302</v>
      </c>
    </row>
    <row r="344" spans="1:7" x14ac:dyDescent="0.25">
      <c r="A344" s="349" t="s">
        <v>237</v>
      </c>
      <c r="B344" s="349" t="s">
        <v>238</v>
      </c>
      <c r="C344" s="349" t="s">
        <v>16</v>
      </c>
      <c r="D344" s="349">
        <v>4673.2946476999996</v>
      </c>
      <c r="E344" s="349">
        <v>0</v>
      </c>
      <c r="F344" s="349">
        <v>100</v>
      </c>
      <c r="G344" s="349">
        <v>0</v>
      </c>
    </row>
    <row r="345" spans="1:7" x14ac:dyDescent="0.25">
      <c r="A345" s="349" t="s">
        <v>239</v>
      </c>
      <c r="B345" s="349" t="s">
        <v>240</v>
      </c>
      <c r="C345" s="349" t="s">
        <v>15</v>
      </c>
      <c r="D345" s="349">
        <v>324.07690120000001</v>
      </c>
      <c r="E345" s="349">
        <v>0</v>
      </c>
      <c r="F345" s="349">
        <v>100</v>
      </c>
      <c r="G345" s="349">
        <v>0</v>
      </c>
    </row>
    <row r="346" spans="1:7" x14ac:dyDescent="0.25">
      <c r="A346" s="349" t="s">
        <v>239</v>
      </c>
      <c r="B346" s="349" t="s">
        <v>240</v>
      </c>
      <c r="C346" s="349" t="s">
        <v>16</v>
      </c>
      <c r="D346" s="349">
        <v>7279.1183128000002</v>
      </c>
      <c r="E346" s="349">
        <v>0</v>
      </c>
      <c r="F346" s="349">
        <v>100</v>
      </c>
      <c r="G346" s="349">
        <v>0</v>
      </c>
    </row>
    <row r="347" spans="1:7" x14ac:dyDescent="0.25">
      <c r="A347" s="349" t="s">
        <v>241</v>
      </c>
      <c r="B347" s="349" t="s">
        <v>242</v>
      </c>
      <c r="C347" s="349" t="s">
        <v>15</v>
      </c>
      <c r="D347" s="349">
        <v>594.6196956</v>
      </c>
      <c r="E347" s="349">
        <v>0</v>
      </c>
      <c r="F347" s="349">
        <v>100</v>
      </c>
      <c r="G347" s="349">
        <v>0</v>
      </c>
    </row>
    <row r="348" spans="1:7" x14ac:dyDescent="0.25">
      <c r="A348" s="349" t="s">
        <v>241</v>
      </c>
      <c r="B348" s="349" t="s">
        <v>242</v>
      </c>
      <c r="C348" s="349" t="s">
        <v>16</v>
      </c>
      <c r="D348" s="349">
        <v>7008.8322909999997</v>
      </c>
      <c r="E348" s="349">
        <v>4.1816127999999999</v>
      </c>
      <c r="F348" s="349">
        <v>99.940373527596506</v>
      </c>
      <c r="G348" s="349">
        <v>5.9626472403458301E-2</v>
      </c>
    </row>
    <row r="349" spans="1:7" x14ac:dyDescent="0.25">
      <c r="A349" s="349" t="s">
        <v>243</v>
      </c>
      <c r="B349" s="349" t="s">
        <v>244</v>
      </c>
      <c r="C349" s="349" t="s">
        <v>15</v>
      </c>
      <c r="D349" s="349">
        <v>1683.1257883000001</v>
      </c>
      <c r="E349" s="349">
        <v>252.62116</v>
      </c>
      <c r="F349" s="349">
        <v>86.949680575663294</v>
      </c>
      <c r="G349" s="349">
        <v>13.050319424336699</v>
      </c>
    </row>
    <row r="350" spans="1:7" x14ac:dyDescent="0.25">
      <c r="A350" s="349" t="s">
        <v>243</v>
      </c>
      <c r="B350" s="349" t="s">
        <v>244</v>
      </c>
      <c r="C350" s="349" t="s">
        <v>16</v>
      </c>
      <c r="D350" s="349">
        <v>11702.1038111</v>
      </c>
      <c r="E350" s="349">
        <v>117.5924967</v>
      </c>
      <c r="F350" s="349">
        <v>99.005114060143796</v>
      </c>
      <c r="G350" s="349">
        <v>0.99488593985616103</v>
      </c>
    </row>
    <row r="351" spans="1:7" x14ac:dyDescent="0.25">
      <c r="A351" s="349" t="s">
        <v>245</v>
      </c>
      <c r="B351" s="349" t="s">
        <v>246</v>
      </c>
      <c r="C351" s="349" t="s">
        <v>15</v>
      </c>
      <c r="D351" s="349">
        <v>239.10817349999999</v>
      </c>
      <c r="E351" s="349">
        <v>0</v>
      </c>
      <c r="F351" s="349">
        <v>100</v>
      </c>
      <c r="G351" s="349">
        <v>0</v>
      </c>
    </row>
    <row r="352" spans="1:7" x14ac:dyDescent="0.25">
      <c r="A352" s="349" t="s">
        <v>245</v>
      </c>
      <c r="B352" s="349" t="s">
        <v>246</v>
      </c>
      <c r="C352" s="349" t="s">
        <v>16</v>
      </c>
      <c r="D352" s="349">
        <v>17770.755024999999</v>
      </c>
      <c r="E352" s="349">
        <v>0</v>
      </c>
      <c r="F352" s="349">
        <v>100</v>
      </c>
      <c r="G352" s="349">
        <v>0</v>
      </c>
    </row>
    <row r="353" spans="1:7" x14ac:dyDescent="0.25">
      <c r="A353" s="349" t="s">
        <v>247</v>
      </c>
      <c r="B353" s="349" t="s">
        <v>248</v>
      </c>
      <c r="C353" s="349" t="s">
        <v>15</v>
      </c>
      <c r="D353" s="349">
        <v>194.73108690000001</v>
      </c>
      <c r="E353" s="349">
        <v>0</v>
      </c>
      <c r="F353" s="349">
        <v>100</v>
      </c>
      <c r="G353" s="349">
        <v>0</v>
      </c>
    </row>
    <row r="354" spans="1:7" x14ac:dyDescent="0.25">
      <c r="A354" s="349" t="s">
        <v>247</v>
      </c>
      <c r="B354" s="349" t="s">
        <v>248</v>
      </c>
      <c r="C354" s="349" t="s">
        <v>16</v>
      </c>
      <c r="D354" s="349">
        <v>19497.141451899999</v>
      </c>
      <c r="E354" s="349">
        <v>10.533092099999999</v>
      </c>
      <c r="F354" s="349">
        <v>99.946005393537604</v>
      </c>
      <c r="G354" s="349">
        <v>5.39946064624073E-2</v>
      </c>
    </row>
    <row r="355" spans="1:7" x14ac:dyDescent="0.25">
      <c r="A355" s="349" t="s">
        <v>249</v>
      </c>
      <c r="B355" s="349" t="s">
        <v>250</v>
      </c>
      <c r="C355" s="349" t="s">
        <v>15</v>
      </c>
      <c r="D355" s="349">
        <v>49.485179799999997</v>
      </c>
      <c r="E355" s="349">
        <v>0</v>
      </c>
      <c r="F355" s="349">
        <v>100</v>
      </c>
      <c r="G355" s="349">
        <v>0</v>
      </c>
    </row>
    <row r="356" spans="1:7" x14ac:dyDescent="0.25">
      <c r="A356" s="349" t="s">
        <v>249</v>
      </c>
      <c r="B356" s="349" t="s">
        <v>250</v>
      </c>
      <c r="C356" s="349" t="s">
        <v>16</v>
      </c>
      <c r="D356" s="349">
        <v>15528.4396103</v>
      </c>
      <c r="E356" s="349">
        <v>0</v>
      </c>
      <c r="F356" s="349">
        <v>100</v>
      </c>
      <c r="G356" s="349">
        <v>0</v>
      </c>
    </row>
    <row r="357" spans="1:7" x14ac:dyDescent="0.25">
      <c r="A357" s="349" t="s">
        <v>251</v>
      </c>
      <c r="B357" s="349" t="s">
        <v>252</v>
      </c>
      <c r="C357" s="349" t="s">
        <v>15</v>
      </c>
      <c r="D357" s="349">
        <v>1027.066468</v>
      </c>
      <c r="E357" s="349">
        <v>0</v>
      </c>
      <c r="F357" s="349">
        <v>100</v>
      </c>
      <c r="G357" s="349">
        <v>0</v>
      </c>
    </row>
    <row r="358" spans="1:7" x14ac:dyDescent="0.25">
      <c r="A358" s="349" t="s">
        <v>251</v>
      </c>
      <c r="B358" s="349" t="s">
        <v>252</v>
      </c>
      <c r="C358" s="349" t="s">
        <v>16</v>
      </c>
      <c r="D358" s="349">
        <v>14390.7546215</v>
      </c>
      <c r="E358" s="349">
        <v>0</v>
      </c>
      <c r="F358" s="349">
        <v>100</v>
      </c>
      <c r="G358" s="349">
        <v>0</v>
      </c>
    </row>
    <row r="359" spans="1:7" x14ac:dyDescent="0.25">
      <c r="A359" s="349" t="s">
        <v>253</v>
      </c>
      <c r="B359" s="349" t="s">
        <v>254</v>
      </c>
      <c r="C359" s="349" t="s">
        <v>15</v>
      </c>
      <c r="D359" s="349">
        <v>51.4132867</v>
      </c>
      <c r="E359" s="349">
        <v>0</v>
      </c>
      <c r="F359" s="349">
        <v>100</v>
      </c>
      <c r="G359" s="349">
        <v>0</v>
      </c>
    </row>
    <row r="360" spans="1:7" x14ac:dyDescent="0.25">
      <c r="A360" s="349" t="s">
        <v>253</v>
      </c>
      <c r="B360" s="349" t="s">
        <v>254</v>
      </c>
      <c r="C360" s="349" t="s">
        <v>16</v>
      </c>
      <c r="D360" s="349">
        <v>13430.8565432</v>
      </c>
      <c r="E360" s="349">
        <v>0</v>
      </c>
      <c r="F360" s="349">
        <v>100</v>
      </c>
      <c r="G360" s="349">
        <v>0</v>
      </c>
    </row>
    <row r="361" spans="1:7" x14ac:dyDescent="0.25">
      <c r="A361" s="349" t="s">
        <v>255</v>
      </c>
      <c r="B361" s="349" t="s">
        <v>256</v>
      </c>
      <c r="C361" s="349" t="s">
        <v>15</v>
      </c>
      <c r="D361" s="349">
        <v>13.404473100000001</v>
      </c>
      <c r="E361" s="349">
        <v>0</v>
      </c>
      <c r="F361" s="349">
        <v>100</v>
      </c>
      <c r="G361" s="349">
        <v>0</v>
      </c>
    </row>
    <row r="362" spans="1:7" x14ac:dyDescent="0.25">
      <c r="A362" s="349" t="s">
        <v>255</v>
      </c>
      <c r="B362" s="349" t="s">
        <v>256</v>
      </c>
      <c r="C362" s="349" t="s">
        <v>16</v>
      </c>
      <c r="D362" s="349">
        <v>10851.2384702</v>
      </c>
      <c r="E362" s="349">
        <v>0</v>
      </c>
      <c r="F362" s="349">
        <v>100</v>
      </c>
      <c r="G362" s="349">
        <v>0</v>
      </c>
    </row>
    <row r="363" spans="1:7" x14ac:dyDescent="0.25">
      <c r="A363" s="349" t="s">
        <v>257</v>
      </c>
      <c r="B363" s="349" t="s">
        <v>258</v>
      </c>
      <c r="C363" s="349" t="s">
        <v>15</v>
      </c>
      <c r="D363" s="349">
        <v>49.768565799999998</v>
      </c>
      <c r="E363" s="349">
        <v>0</v>
      </c>
      <c r="F363" s="349">
        <v>100</v>
      </c>
      <c r="G363" s="349">
        <v>0</v>
      </c>
    </row>
    <row r="364" spans="1:7" x14ac:dyDescent="0.25">
      <c r="A364" s="349" t="s">
        <v>257</v>
      </c>
      <c r="B364" s="349" t="s">
        <v>258</v>
      </c>
      <c r="C364" s="349" t="s">
        <v>16</v>
      </c>
      <c r="D364" s="349">
        <v>19048.3846558</v>
      </c>
      <c r="E364" s="349">
        <v>0</v>
      </c>
      <c r="F364" s="349">
        <v>100</v>
      </c>
      <c r="G364" s="349">
        <v>0</v>
      </c>
    </row>
    <row r="365" spans="1:7" x14ac:dyDescent="0.25">
      <c r="A365" s="349" t="s">
        <v>259</v>
      </c>
      <c r="B365" s="349" t="s">
        <v>260</v>
      </c>
      <c r="C365" s="349" t="s">
        <v>15</v>
      </c>
      <c r="D365" s="349">
        <v>17.068844800000001</v>
      </c>
      <c r="E365" s="349">
        <v>0</v>
      </c>
      <c r="F365" s="349">
        <v>100</v>
      </c>
      <c r="G365" s="349">
        <v>0</v>
      </c>
    </row>
    <row r="366" spans="1:7" x14ac:dyDescent="0.25">
      <c r="A366" s="349" t="s">
        <v>259</v>
      </c>
      <c r="B366" s="349" t="s">
        <v>260</v>
      </c>
      <c r="C366" s="349" t="s">
        <v>16</v>
      </c>
      <c r="D366" s="349">
        <v>19942.8974977</v>
      </c>
      <c r="E366" s="349">
        <v>0</v>
      </c>
      <c r="F366" s="349">
        <v>100</v>
      </c>
      <c r="G366" s="349">
        <v>0</v>
      </c>
    </row>
    <row r="367" spans="1:7" x14ac:dyDescent="0.25">
      <c r="A367" s="349" t="s">
        <v>261</v>
      </c>
      <c r="B367" s="349" t="s">
        <v>262</v>
      </c>
      <c r="C367" s="349" t="s">
        <v>15</v>
      </c>
      <c r="D367" s="349">
        <v>54.673255400000002</v>
      </c>
      <c r="E367" s="349">
        <v>0</v>
      </c>
      <c r="F367" s="349">
        <v>100</v>
      </c>
      <c r="G367" s="349">
        <v>0</v>
      </c>
    </row>
    <row r="368" spans="1:7" x14ac:dyDescent="0.25">
      <c r="A368" s="349" t="s">
        <v>261</v>
      </c>
      <c r="B368" s="349" t="s">
        <v>262</v>
      </c>
      <c r="C368" s="349" t="s">
        <v>16</v>
      </c>
      <c r="D368" s="349">
        <v>17339.0652954</v>
      </c>
      <c r="E368" s="349">
        <v>0</v>
      </c>
      <c r="F368" s="349">
        <v>100</v>
      </c>
      <c r="G368" s="349">
        <v>0</v>
      </c>
    </row>
    <row r="369" spans="1:7" x14ac:dyDescent="0.25">
      <c r="A369" s="349" t="s">
        <v>263</v>
      </c>
      <c r="B369" s="349" t="s">
        <v>264</v>
      </c>
      <c r="C369" s="349" t="s">
        <v>15</v>
      </c>
      <c r="D369" s="349">
        <v>18.7945706</v>
      </c>
      <c r="E369" s="349">
        <v>0</v>
      </c>
      <c r="F369" s="349">
        <v>100</v>
      </c>
      <c r="G369" s="349">
        <v>0</v>
      </c>
    </row>
    <row r="370" spans="1:7" x14ac:dyDescent="0.25">
      <c r="A370" s="349" t="s">
        <v>263</v>
      </c>
      <c r="B370" s="349" t="s">
        <v>264</v>
      </c>
      <c r="C370" s="349" t="s">
        <v>16</v>
      </c>
      <c r="D370" s="349">
        <v>4603.0463103000002</v>
      </c>
      <c r="E370" s="349">
        <v>0</v>
      </c>
      <c r="F370" s="349">
        <v>100</v>
      </c>
      <c r="G370" s="349">
        <v>0</v>
      </c>
    </row>
    <row r="371" spans="1:7" x14ac:dyDescent="0.25">
      <c r="A371" s="349" t="s">
        <v>265</v>
      </c>
      <c r="B371" s="349" t="s">
        <v>266</v>
      </c>
      <c r="C371" s="349" t="s">
        <v>15</v>
      </c>
      <c r="D371" s="349">
        <v>1004.3678368</v>
      </c>
      <c r="E371" s="349">
        <v>0</v>
      </c>
      <c r="F371" s="349">
        <v>100</v>
      </c>
      <c r="G371" s="349">
        <v>0</v>
      </c>
    </row>
    <row r="372" spans="1:7" x14ac:dyDescent="0.25">
      <c r="A372" s="349" t="s">
        <v>265</v>
      </c>
      <c r="B372" s="349" t="s">
        <v>266</v>
      </c>
      <c r="C372" s="349" t="s">
        <v>16</v>
      </c>
      <c r="D372" s="349">
        <v>72407.871518700005</v>
      </c>
      <c r="E372" s="349">
        <v>0</v>
      </c>
      <c r="F372" s="349">
        <v>100</v>
      </c>
      <c r="G372" s="349">
        <v>0</v>
      </c>
    </row>
    <row r="373" spans="1:7" x14ac:dyDescent="0.25">
      <c r="A373" s="349" t="s">
        <v>267</v>
      </c>
      <c r="B373" s="349" t="s">
        <v>268</v>
      </c>
      <c r="C373" s="349" t="s">
        <v>15</v>
      </c>
      <c r="D373" s="349">
        <v>29.643025300000001</v>
      </c>
      <c r="E373" s="349">
        <v>0</v>
      </c>
      <c r="F373" s="349">
        <v>100</v>
      </c>
      <c r="G373" s="349">
        <v>0</v>
      </c>
    </row>
    <row r="374" spans="1:7" x14ac:dyDescent="0.25">
      <c r="A374" s="349" t="s">
        <v>267</v>
      </c>
      <c r="B374" s="349" t="s">
        <v>268</v>
      </c>
      <c r="C374" s="349" t="s">
        <v>16</v>
      </c>
      <c r="D374" s="349">
        <v>43007.773305399998</v>
      </c>
      <c r="E374" s="349">
        <v>0</v>
      </c>
      <c r="F374" s="349">
        <v>100</v>
      </c>
      <c r="G374" s="349">
        <v>0</v>
      </c>
    </row>
    <row r="375" spans="1:7" x14ac:dyDescent="0.25">
      <c r="A375" s="349" t="s">
        <v>269</v>
      </c>
      <c r="B375" s="349" t="s">
        <v>270</v>
      </c>
      <c r="C375" s="349" t="s">
        <v>15</v>
      </c>
      <c r="D375" s="349">
        <v>190.236864</v>
      </c>
      <c r="E375" s="349">
        <v>0</v>
      </c>
      <c r="F375" s="349">
        <v>100</v>
      </c>
      <c r="G375" s="349">
        <v>0</v>
      </c>
    </row>
    <row r="376" spans="1:7" x14ac:dyDescent="0.25">
      <c r="A376" s="349" t="s">
        <v>269</v>
      </c>
      <c r="B376" s="349" t="s">
        <v>270</v>
      </c>
      <c r="C376" s="349" t="s">
        <v>16</v>
      </c>
      <c r="D376" s="349">
        <v>13693.113574499999</v>
      </c>
      <c r="E376" s="349">
        <v>0</v>
      </c>
      <c r="F376" s="349">
        <v>100</v>
      </c>
      <c r="G376" s="349">
        <v>0</v>
      </c>
    </row>
    <row r="377" spans="1:7" x14ac:dyDescent="0.25">
      <c r="A377" s="349" t="s">
        <v>271</v>
      </c>
      <c r="B377" s="349" t="s">
        <v>272</v>
      </c>
      <c r="C377" s="349" t="s">
        <v>15</v>
      </c>
      <c r="D377" s="349">
        <v>179.4747022</v>
      </c>
      <c r="E377" s="349">
        <v>0</v>
      </c>
      <c r="F377" s="349">
        <v>100</v>
      </c>
      <c r="G377" s="349">
        <v>0</v>
      </c>
    </row>
    <row r="378" spans="1:7" x14ac:dyDescent="0.25">
      <c r="A378" s="349" t="s">
        <v>271</v>
      </c>
      <c r="B378" s="349" t="s">
        <v>272</v>
      </c>
      <c r="C378" s="349" t="s">
        <v>16</v>
      </c>
      <c r="D378" s="349">
        <v>20776.560887600001</v>
      </c>
      <c r="E378" s="349">
        <v>0</v>
      </c>
      <c r="F378" s="349">
        <v>100</v>
      </c>
      <c r="G378" s="349">
        <v>0</v>
      </c>
    </row>
    <row r="379" spans="1:7" x14ac:dyDescent="0.25">
      <c r="A379" s="349" t="s">
        <v>273</v>
      </c>
      <c r="B379" s="349" t="s">
        <v>274</v>
      </c>
      <c r="C379" s="349" t="s">
        <v>15</v>
      </c>
      <c r="D379" s="349">
        <v>322.1805703</v>
      </c>
      <c r="E379" s="349">
        <v>0</v>
      </c>
      <c r="F379" s="349">
        <v>100</v>
      </c>
      <c r="G379" s="349">
        <v>0</v>
      </c>
    </row>
    <row r="380" spans="1:7" x14ac:dyDescent="0.25">
      <c r="A380" s="349" t="s">
        <v>273</v>
      </c>
      <c r="B380" s="349" t="s">
        <v>274</v>
      </c>
      <c r="C380" s="349" t="s">
        <v>16</v>
      </c>
      <c r="D380" s="349">
        <v>26439.547099799998</v>
      </c>
      <c r="E380" s="349">
        <v>0</v>
      </c>
      <c r="F380" s="349">
        <v>100</v>
      </c>
      <c r="G380" s="349">
        <v>0</v>
      </c>
    </row>
    <row r="381" spans="1:7" x14ac:dyDescent="0.25">
      <c r="A381" s="349" t="s">
        <v>275</v>
      </c>
      <c r="B381" s="349" t="s">
        <v>276</v>
      </c>
      <c r="C381" s="349" t="s">
        <v>15</v>
      </c>
      <c r="D381" s="349">
        <v>46.1722143</v>
      </c>
      <c r="E381" s="349">
        <v>0</v>
      </c>
      <c r="F381" s="349">
        <v>100</v>
      </c>
      <c r="G381" s="349">
        <v>0</v>
      </c>
    </row>
    <row r="382" spans="1:7" x14ac:dyDescent="0.25">
      <c r="A382" s="349" t="s">
        <v>275</v>
      </c>
      <c r="B382" s="349" t="s">
        <v>276</v>
      </c>
      <c r="C382" s="349" t="s">
        <v>16</v>
      </c>
      <c r="D382" s="349">
        <v>17672.704070200001</v>
      </c>
      <c r="E382" s="349">
        <v>0</v>
      </c>
      <c r="F382" s="349">
        <v>100</v>
      </c>
      <c r="G382" s="349">
        <v>0</v>
      </c>
    </row>
    <row r="383" spans="1:7" x14ac:dyDescent="0.25">
      <c r="A383" s="349" t="s">
        <v>277</v>
      </c>
      <c r="B383" s="349" t="s">
        <v>278</v>
      </c>
      <c r="C383" s="349" t="s">
        <v>15</v>
      </c>
      <c r="D383" s="349">
        <v>246.35176509999999</v>
      </c>
      <c r="E383" s="349">
        <v>0</v>
      </c>
      <c r="F383" s="349">
        <v>100</v>
      </c>
      <c r="G383" s="349">
        <v>0</v>
      </c>
    </row>
    <row r="384" spans="1:7" x14ac:dyDescent="0.25">
      <c r="A384" s="349" t="s">
        <v>277</v>
      </c>
      <c r="B384" s="349" t="s">
        <v>278</v>
      </c>
      <c r="C384" s="349" t="s">
        <v>16</v>
      </c>
      <c r="D384" s="349">
        <v>6583.3096736999996</v>
      </c>
      <c r="E384" s="349">
        <v>0</v>
      </c>
      <c r="F384" s="349">
        <v>100</v>
      </c>
      <c r="G384" s="349">
        <v>0</v>
      </c>
    </row>
    <row r="385" spans="1:7" x14ac:dyDescent="0.25">
      <c r="A385" s="349" t="s">
        <v>279</v>
      </c>
      <c r="B385" s="349" t="s">
        <v>280</v>
      </c>
      <c r="C385" s="349" t="s">
        <v>15</v>
      </c>
      <c r="D385" s="349">
        <v>325.21498430000003</v>
      </c>
      <c r="E385" s="349">
        <v>0</v>
      </c>
      <c r="F385" s="349">
        <v>100</v>
      </c>
      <c r="G385" s="349">
        <v>0</v>
      </c>
    </row>
    <row r="386" spans="1:7" x14ac:dyDescent="0.25">
      <c r="A386" s="349" t="s">
        <v>279</v>
      </c>
      <c r="B386" s="349" t="s">
        <v>280</v>
      </c>
      <c r="C386" s="349" t="s">
        <v>16</v>
      </c>
      <c r="D386" s="349">
        <v>28133.024386900001</v>
      </c>
      <c r="E386" s="349">
        <v>0</v>
      </c>
      <c r="F386" s="349">
        <v>100</v>
      </c>
      <c r="G386" s="349">
        <v>0</v>
      </c>
    </row>
    <row r="387" spans="1:7" x14ac:dyDescent="0.25">
      <c r="A387" s="349" t="s">
        <v>281</v>
      </c>
      <c r="B387" s="349" t="s">
        <v>282</v>
      </c>
      <c r="C387" s="349" t="s">
        <v>15</v>
      </c>
      <c r="D387" s="349">
        <v>3600.2954421999998</v>
      </c>
      <c r="E387" s="349">
        <v>551.84888860000001</v>
      </c>
      <c r="F387" s="349">
        <v>86.709303804627794</v>
      </c>
      <c r="G387" s="349">
        <v>13.290696195372201</v>
      </c>
    </row>
    <row r="388" spans="1:7" x14ac:dyDescent="0.25">
      <c r="A388" s="349" t="s">
        <v>281</v>
      </c>
      <c r="B388" s="349" t="s">
        <v>282</v>
      </c>
      <c r="C388" s="349" t="s">
        <v>16</v>
      </c>
      <c r="D388" s="349">
        <v>20465.902541300002</v>
      </c>
      <c r="E388" s="349">
        <v>530.73555290000002</v>
      </c>
      <c r="F388" s="349">
        <v>97.472283179245693</v>
      </c>
      <c r="G388" s="349">
        <v>2.5277168207543101</v>
      </c>
    </row>
    <row r="389" spans="1:7" x14ac:dyDescent="0.25">
      <c r="A389" s="349" t="s">
        <v>283</v>
      </c>
      <c r="B389" s="349" t="s">
        <v>284</v>
      </c>
      <c r="C389" s="349" t="s">
        <v>15</v>
      </c>
      <c r="D389" s="349">
        <v>1782.5043209</v>
      </c>
      <c r="E389" s="349">
        <v>138.5959804</v>
      </c>
      <c r="F389" s="349">
        <v>92.785593739888895</v>
      </c>
      <c r="G389" s="349">
        <v>7.2144062601110797</v>
      </c>
    </row>
    <row r="390" spans="1:7" x14ac:dyDescent="0.25">
      <c r="A390" s="349" t="s">
        <v>283</v>
      </c>
      <c r="B390" s="349" t="s">
        <v>284</v>
      </c>
      <c r="C390" s="349" t="s">
        <v>16</v>
      </c>
      <c r="D390" s="349">
        <v>16934.7585373</v>
      </c>
      <c r="E390" s="349">
        <v>49.5761161</v>
      </c>
      <c r="F390" s="349">
        <v>99.708106810706994</v>
      </c>
      <c r="G390" s="349">
        <v>0.29189318929296798</v>
      </c>
    </row>
    <row r="391" spans="1:7" x14ac:dyDescent="0.25">
      <c r="A391" s="349" t="s">
        <v>285</v>
      </c>
      <c r="B391" s="349" t="s">
        <v>286</v>
      </c>
      <c r="C391" s="349" t="s">
        <v>15</v>
      </c>
      <c r="D391" s="349">
        <v>59.919536100000002</v>
      </c>
      <c r="E391" s="349">
        <v>5.2712529999999997</v>
      </c>
      <c r="F391" s="349">
        <v>91.914113829924503</v>
      </c>
      <c r="G391" s="349">
        <v>8.0858861700755202</v>
      </c>
    </row>
    <row r="392" spans="1:7" x14ac:dyDescent="0.25">
      <c r="A392" s="349" t="s">
        <v>285</v>
      </c>
      <c r="B392" s="349" t="s">
        <v>286</v>
      </c>
      <c r="C392" s="349" t="s">
        <v>16</v>
      </c>
      <c r="D392" s="349">
        <v>6750.5248760000004</v>
      </c>
      <c r="E392" s="349">
        <v>0</v>
      </c>
      <c r="F392" s="349">
        <v>100</v>
      </c>
      <c r="G392" s="349">
        <v>0</v>
      </c>
    </row>
    <row r="393" spans="1:7" x14ac:dyDescent="0.25">
      <c r="A393" s="349" t="s">
        <v>287</v>
      </c>
      <c r="B393" s="349" t="s">
        <v>288</v>
      </c>
      <c r="C393" s="349" t="s">
        <v>15</v>
      </c>
      <c r="D393" s="349">
        <v>279.87879329999998</v>
      </c>
      <c r="E393" s="349">
        <v>0</v>
      </c>
      <c r="F393" s="349">
        <v>100</v>
      </c>
      <c r="G393" s="349">
        <v>0</v>
      </c>
    </row>
    <row r="394" spans="1:7" x14ac:dyDescent="0.25">
      <c r="A394" s="349" t="s">
        <v>287</v>
      </c>
      <c r="B394" s="349" t="s">
        <v>288</v>
      </c>
      <c r="C394" s="349" t="s">
        <v>16</v>
      </c>
      <c r="D394" s="349">
        <v>12175.9743194</v>
      </c>
      <c r="E394" s="349">
        <v>13.889242899999999</v>
      </c>
      <c r="F394" s="349">
        <v>99.886059078274201</v>
      </c>
      <c r="G394" s="349">
        <v>0.113940921725783</v>
      </c>
    </row>
    <row r="395" spans="1:7" x14ac:dyDescent="0.25">
      <c r="A395" s="349" t="s">
        <v>289</v>
      </c>
      <c r="B395" s="349" t="s">
        <v>290</v>
      </c>
      <c r="C395" s="349" t="s">
        <v>15</v>
      </c>
      <c r="D395" s="349">
        <v>1846.9151839000001</v>
      </c>
      <c r="E395" s="349">
        <v>604.89910740000005</v>
      </c>
      <c r="F395" s="349">
        <v>75.328510419960494</v>
      </c>
      <c r="G395" s="349">
        <v>24.671489580039498</v>
      </c>
    </row>
    <row r="396" spans="1:7" x14ac:dyDescent="0.25">
      <c r="A396" s="349" t="s">
        <v>289</v>
      </c>
      <c r="B396" s="349" t="s">
        <v>290</v>
      </c>
      <c r="C396" s="349" t="s">
        <v>16</v>
      </c>
      <c r="D396" s="349">
        <v>16169.8924118</v>
      </c>
      <c r="E396" s="349">
        <v>237.966071</v>
      </c>
      <c r="F396" s="349">
        <v>98.549682329053198</v>
      </c>
      <c r="G396" s="349">
        <v>1.4503176709468499</v>
      </c>
    </row>
    <row r="397" spans="1:7" x14ac:dyDescent="0.25">
      <c r="A397" s="349" t="s">
        <v>291</v>
      </c>
      <c r="B397" s="349" t="s">
        <v>292</v>
      </c>
      <c r="C397" s="349" t="s">
        <v>15</v>
      </c>
      <c r="D397" s="349">
        <v>214.61571470000001</v>
      </c>
      <c r="E397" s="349">
        <v>0</v>
      </c>
      <c r="F397" s="349">
        <v>100</v>
      </c>
      <c r="G397" s="349">
        <v>0</v>
      </c>
    </row>
    <row r="398" spans="1:7" x14ac:dyDescent="0.25">
      <c r="A398" s="349" t="s">
        <v>291</v>
      </c>
      <c r="B398" s="349" t="s">
        <v>292</v>
      </c>
      <c r="C398" s="349" t="s">
        <v>16</v>
      </c>
      <c r="D398" s="349">
        <v>37470.618639</v>
      </c>
      <c r="E398" s="349">
        <v>0</v>
      </c>
      <c r="F398" s="349">
        <v>100</v>
      </c>
      <c r="G398" s="349">
        <v>0</v>
      </c>
    </row>
    <row r="399" spans="1:7" x14ac:dyDescent="0.25">
      <c r="A399" s="349" t="s">
        <v>293</v>
      </c>
      <c r="B399" s="349" t="s">
        <v>294</v>
      </c>
      <c r="C399" s="349" t="s">
        <v>15</v>
      </c>
      <c r="D399" s="349">
        <v>135.26221340000001</v>
      </c>
      <c r="E399" s="349">
        <v>0</v>
      </c>
      <c r="F399" s="349">
        <v>100</v>
      </c>
      <c r="G399" s="349">
        <v>0</v>
      </c>
    </row>
    <row r="400" spans="1:7" x14ac:dyDescent="0.25">
      <c r="A400" s="349" t="s">
        <v>293</v>
      </c>
      <c r="B400" s="349" t="s">
        <v>294</v>
      </c>
      <c r="C400" s="349" t="s">
        <v>16</v>
      </c>
      <c r="D400" s="349">
        <v>34058.105906700002</v>
      </c>
      <c r="E400" s="349">
        <v>26.7938802</v>
      </c>
      <c r="F400" s="349">
        <v>99.921390761400204</v>
      </c>
      <c r="G400" s="349">
        <v>7.8609238599838302E-2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787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660</v>
      </c>
      <c r="F410" s="5" t="s">
        <v>431</v>
      </c>
      <c r="G410" s="5" t="s">
        <v>661</v>
      </c>
    </row>
    <row r="411" spans="1:7" x14ac:dyDescent="0.25">
      <c r="A411" s="350" t="s">
        <v>70</v>
      </c>
      <c r="B411" s="350" t="s">
        <v>71</v>
      </c>
      <c r="C411" s="350" t="s">
        <v>15</v>
      </c>
      <c r="D411" s="350">
        <v>13.582304799999999</v>
      </c>
      <c r="E411" s="350">
        <v>0</v>
      </c>
      <c r="F411" s="350">
        <v>100</v>
      </c>
      <c r="G411" s="350">
        <v>0</v>
      </c>
    </row>
    <row r="412" spans="1:7" x14ac:dyDescent="0.25">
      <c r="A412" s="350" t="s">
        <v>70</v>
      </c>
      <c r="B412" s="350" t="s">
        <v>71</v>
      </c>
      <c r="C412" s="350" t="s">
        <v>16</v>
      </c>
      <c r="D412" s="350">
        <v>142.005718</v>
      </c>
      <c r="E412" s="350">
        <v>2.6959304999999998</v>
      </c>
      <c r="F412" s="350">
        <v>98.136904086479703</v>
      </c>
      <c r="G412" s="350">
        <v>1.86309591352029</v>
      </c>
    </row>
    <row r="413" spans="1:7" x14ac:dyDescent="0.25">
      <c r="A413" s="350" t="s">
        <v>72</v>
      </c>
      <c r="B413" s="350" t="s">
        <v>73</v>
      </c>
      <c r="C413" s="350" t="s">
        <v>15</v>
      </c>
      <c r="D413" s="350">
        <v>49.256282499999998</v>
      </c>
      <c r="E413" s="350">
        <v>8.4924625000000002</v>
      </c>
      <c r="F413" s="350">
        <v>85.294117647058798</v>
      </c>
      <c r="G413" s="350">
        <v>14.705882352941201</v>
      </c>
    </row>
    <row r="414" spans="1:7" x14ac:dyDescent="0.25">
      <c r="A414" s="350" t="s">
        <v>72</v>
      </c>
      <c r="B414" s="350" t="s">
        <v>73</v>
      </c>
      <c r="C414" s="350" t="s">
        <v>16</v>
      </c>
      <c r="D414" s="350">
        <v>307.4271425</v>
      </c>
      <c r="E414" s="350">
        <v>5.0954775000000003</v>
      </c>
      <c r="F414" s="350">
        <v>98.369565217391298</v>
      </c>
      <c r="G414" s="350">
        <v>1.6304347826087</v>
      </c>
    </row>
    <row r="415" spans="1:7" x14ac:dyDescent="0.25">
      <c r="A415" s="350" t="s">
        <v>74</v>
      </c>
      <c r="B415" s="350" t="s">
        <v>75</v>
      </c>
      <c r="C415" s="350" t="s">
        <v>15</v>
      </c>
      <c r="D415" s="350">
        <v>89.158284899999998</v>
      </c>
      <c r="E415" s="350">
        <v>0</v>
      </c>
      <c r="F415" s="350">
        <v>100</v>
      </c>
      <c r="G415" s="350">
        <v>0</v>
      </c>
    </row>
    <row r="416" spans="1:7" x14ac:dyDescent="0.25">
      <c r="A416" s="350" t="s">
        <v>74</v>
      </c>
      <c r="B416" s="350" t="s">
        <v>75</v>
      </c>
      <c r="C416" s="350" t="s">
        <v>16</v>
      </c>
      <c r="D416" s="350">
        <v>246.6002976</v>
      </c>
      <c r="E416" s="350">
        <v>0</v>
      </c>
      <c r="F416" s="350">
        <v>100</v>
      </c>
      <c r="G416" s="350">
        <v>0</v>
      </c>
    </row>
    <row r="417" spans="1:7" x14ac:dyDescent="0.25">
      <c r="A417" s="350" t="s">
        <v>76</v>
      </c>
      <c r="B417" s="350" t="s">
        <v>77</v>
      </c>
      <c r="C417" s="350" t="s">
        <v>15</v>
      </c>
      <c r="D417" s="350">
        <v>6.3414636</v>
      </c>
      <c r="E417" s="350">
        <v>1.5853659</v>
      </c>
      <c r="F417" s="350">
        <v>80</v>
      </c>
      <c r="G417" s="350">
        <v>20</v>
      </c>
    </row>
    <row r="418" spans="1:7" x14ac:dyDescent="0.25">
      <c r="A418" s="350" t="s">
        <v>76</v>
      </c>
      <c r="B418" s="350" t="s">
        <v>77</v>
      </c>
      <c r="C418" s="350" t="s">
        <v>16</v>
      </c>
      <c r="D418" s="350">
        <v>7.9268295000000002</v>
      </c>
      <c r="E418" s="350">
        <v>1.5853659</v>
      </c>
      <c r="F418" s="350">
        <v>83.3333333333333</v>
      </c>
      <c r="G418" s="350">
        <v>16.6666666666667</v>
      </c>
    </row>
    <row r="419" spans="1:7" x14ac:dyDescent="0.25">
      <c r="A419" s="350" t="s">
        <v>78</v>
      </c>
      <c r="B419" s="350" t="s">
        <v>79</v>
      </c>
      <c r="C419" s="350" t="s">
        <v>15</v>
      </c>
      <c r="D419" s="350">
        <v>391.45879869999999</v>
      </c>
      <c r="E419" s="350">
        <v>50.763295100000001</v>
      </c>
      <c r="F419" s="350">
        <v>88.520859583519993</v>
      </c>
      <c r="G419" s="350">
        <v>11.47914041648</v>
      </c>
    </row>
    <row r="420" spans="1:7" x14ac:dyDescent="0.25">
      <c r="A420" s="350" t="s">
        <v>78</v>
      </c>
      <c r="B420" s="350" t="s">
        <v>79</v>
      </c>
      <c r="C420" s="350" t="s">
        <v>16</v>
      </c>
      <c r="D420" s="350">
        <v>2430.6630230000001</v>
      </c>
      <c r="E420" s="350">
        <v>55.925232000000001</v>
      </c>
      <c r="F420" s="350">
        <v>97.750925112448897</v>
      </c>
      <c r="G420" s="350">
        <v>2.2490748875511</v>
      </c>
    </row>
    <row r="421" spans="1:7" x14ac:dyDescent="0.25">
      <c r="A421" s="350" t="s">
        <v>90</v>
      </c>
      <c r="B421" s="350" t="s">
        <v>91</v>
      </c>
      <c r="C421" s="350" t="s">
        <v>15</v>
      </c>
      <c r="D421" s="350">
        <v>74.303902600000001</v>
      </c>
      <c r="E421" s="350">
        <v>0</v>
      </c>
      <c r="F421" s="350">
        <v>100</v>
      </c>
      <c r="G421" s="350">
        <v>0</v>
      </c>
    </row>
    <row r="422" spans="1:7" x14ac:dyDescent="0.25">
      <c r="A422" s="350" t="s">
        <v>90</v>
      </c>
      <c r="B422" s="350" t="s">
        <v>91</v>
      </c>
      <c r="C422" s="350" t="s">
        <v>16</v>
      </c>
      <c r="D422" s="350">
        <v>1169.3529252000001</v>
      </c>
      <c r="E422" s="350">
        <v>4.1033919000000001</v>
      </c>
      <c r="F422" s="350">
        <v>99.650315751834697</v>
      </c>
      <c r="G422" s="350">
        <v>0.34968424816535498</v>
      </c>
    </row>
    <row r="423" spans="1:7" x14ac:dyDescent="0.25">
      <c r="A423" s="350" t="s">
        <v>106</v>
      </c>
      <c r="B423" s="350" t="s">
        <v>107</v>
      </c>
      <c r="C423" s="350" t="s">
        <v>15</v>
      </c>
      <c r="D423" s="350">
        <v>326.42619619999999</v>
      </c>
      <c r="E423" s="350">
        <v>87.012157099999996</v>
      </c>
      <c r="F423" s="350">
        <v>78.954019044076901</v>
      </c>
      <c r="G423" s="350">
        <v>21.045980955923099</v>
      </c>
    </row>
    <row r="424" spans="1:7" x14ac:dyDescent="0.25">
      <c r="A424" s="350" t="s">
        <v>106</v>
      </c>
      <c r="B424" s="350" t="s">
        <v>107</v>
      </c>
      <c r="C424" s="350" t="s">
        <v>16</v>
      </c>
      <c r="D424" s="350">
        <v>2462.6772366999999</v>
      </c>
      <c r="E424" s="350">
        <v>155.26147230000001</v>
      </c>
      <c r="F424" s="350">
        <v>94.069323633657305</v>
      </c>
      <c r="G424" s="350">
        <v>5.9306763663426896</v>
      </c>
    </row>
    <row r="425" spans="1:7" x14ac:dyDescent="0.25">
      <c r="A425" s="350" t="s">
        <v>108</v>
      </c>
      <c r="B425" s="350" t="s">
        <v>109</v>
      </c>
      <c r="C425" s="350" t="s">
        <v>15</v>
      </c>
      <c r="D425" s="350">
        <v>166.02618079999999</v>
      </c>
      <c r="E425" s="350">
        <v>10.8277944</v>
      </c>
      <c r="F425" s="350">
        <v>93.877551020408205</v>
      </c>
      <c r="G425" s="350">
        <v>6.12244897959184</v>
      </c>
    </row>
    <row r="426" spans="1:7" x14ac:dyDescent="0.25">
      <c r="A426" s="350" t="s">
        <v>108</v>
      </c>
      <c r="B426" s="350" t="s">
        <v>109</v>
      </c>
      <c r="C426" s="350" t="s">
        <v>16</v>
      </c>
      <c r="D426" s="350">
        <v>949.23664240000005</v>
      </c>
      <c r="E426" s="350">
        <v>9.0231619999999992</v>
      </c>
      <c r="F426" s="350">
        <v>99.058380414312595</v>
      </c>
      <c r="G426" s="350">
        <v>0.94161958568738202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788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660</v>
      </c>
      <c r="F436" s="5" t="s">
        <v>431</v>
      </c>
      <c r="G436" s="5" t="s">
        <v>661</v>
      </c>
    </row>
    <row r="437" spans="1:7" x14ac:dyDescent="0.25">
      <c r="A437" s="351" t="s">
        <v>13</v>
      </c>
      <c r="B437" s="351" t="s">
        <v>14</v>
      </c>
      <c r="C437" s="351" t="s">
        <v>15</v>
      </c>
      <c r="D437" s="351">
        <v>1116.5534141000001</v>
      </c>
      <c r="E437" s="351">
        <v>158.68107499999999</v>
      </c>
      <c r="F437" s="351">
        <v>87.556713972503204</v>
      </c>
      <c r="G437" s="351">
        <v>12.4432860274968</v>
      </c>
    </row>
    <row r="438" spans="1:7" x14ac:dyDescent="0.25">
      <c r="A438" s="351" t="s">
        <v>13</v>
      </c>
      <c r="B438" s="351" t="s">
        <v>14</v>
      </c>
      <c r="C438" s="351" t="s">
        <v>16</v>
      </c>
      <c r="D438" s="351">
        <v>7715.8898148999997</v>
      </c>
      <c r="E438" s="351">
        <v>233.6900321</v>
      </c>
      <c r="F438" s="351">
        <v>97.060347381903597</v>
      </c>
      <c r="G438" s="351">
        <v>2.9396526180964102</v>
      </c>
    </row>
    <row r="439" spans="1:7" x14ac:dyDescent="0.25">
      <c r="A439" s="351" t="s">
        <v>25</v>
      </c>
      <c r="B439" s="351" t="s">
        <v>26</v>
      </c>
      <c r="C439" s="351" t="s">
        <v>15</v>
      </c>
      <c r="D439" s="351">
        <v>478.84878850000001</v>
      </c>
      <c r="E439" s="351">
        <v>8.4931920000000005</v>
      </c>
      <c r="F439" s="351">
        <v>98.257241867141005</v>
      </c>
      <c r="G439" s="351">
        <v>1.74275813285903</v>
      </c>
    </row>
    <row r="440" spans="1:7" x14ac:dyDescent="0.25">
      <c r="A440" s="351" t="s">
        <v>25</v>
      </c>
      <c r="B440" s="351" t="s">
        <v>26</v>
      </c>
      <c r="C440" s="351" t="s">
        <v>16</v>
      </c>
      <c r="D440" s="351">
        <v>7555.1366314999996</v>
      </c>
      <c r="E440" s="351">
        <v>18.796649500000001</v>
      </c>
      <c r="F440" s="351">
        <v>99.751824464216597</v>
      </c>
      <c r="G440" s="351">
        <v>0.248175535783413</v>
      </c>
    </row>
    <row r="441" spans="1:7" x14ac:dyDescent="0.25">
      <c r="A441" s="351" t="s">
        <v>27</v>
      </c>
      <c r="B441" s="351" t="s">
        <v>28</v>
      </c>
      <c r="C441" s="351" t="s">
        <v>15</v>
      </c>
      <c r="D441" s="351">
        <v>146.9708766</v>
      </c>
      <c r="E441" s="351">
        <v>13.125424900000001</v>
      </c>
      <c r="F441" s="351">
        <v>91.801543960089504</v>
      </c>
      <c r="G441" s="351">
        <v>8.1984560399104502</v>
      </c>
    </row>
    <row r="442" spans="1:7" x14ac:dyDescent="0.25">
      <c r="A442" s="351" t="s">
        <v>27</v>
      </c>
      <c r="B442" s="351" t="s">
        <v>28</v>
      </c>
      <c r="C442" s="351" t="s">
        <v>16</v>
      </c>
      <c r="D442" s="351">
        <v>3583.5862937000002</v>
      </c>
      <c r="E442" s="351">
        <v>31.289751899999999</v>
      </c>
      <c r="F442" s="351">
        <v>99.134417017200803</v>
      </c>
      <c r="G442" s="351">
        <v>0.86558298279924895</v>
      </c>
    </row>
    <row r="443" spans="1:7" x14ac:dyDescent="0.25">
      <c r="A443" s="351" t="s">
        <v>29</v>
      </c>
      <c r="B443" s="351" t="s">
        <v>30</v>
      </c>
      <c r="C443" s="351" t="s">
        <v>15</v>
      </c>
      <c r="D443" s="351">
        <v>52.057141999999999</v>
      </c>
      <c r="E443" s="351">
        <v>2.2633540000000001</v>
      </c>
      <c r="F443" s="351">
        <v>95.8333333333333</v>
      </c>
      <c r="G443" s="351">
        <v>4.1666666666666696</v>
      </c>
    </row>
    <row r="444" spans="1:7" x14ac:dyDescent="0.25">
      <c r="A444" s="351" t="s">
        <v>29</v>
      </c>
      <c r="B444" s="351" t="s">
        <v>30</v>
      </c>
      <c r="C444" s="351" t="s">
        <v>16</v>
      </c>
      <c r="D444" s="351">
        <v>564.70682299999999</v>
      </c>
      <c r="E444" s="351">
        <v>5.658385</v>
      </c>
      <c r="F444" s="351">
        <v>99.007936507936506</v>
      </c>
      <c r="G444" s="351">
        <v>0.99206349206349198</v>
      </c>
    </row>
    <row r="445" spans="1:7" x14ac:dyDescent="0.25">
      <c r="A445" s="351" t="s">
        <v>31</v>
      </c>
      <c r="B445" s="351" t="s">
        <v>32</v>
      </c>
      <c r="C445" s="351" t="s">
        <v>15</v>
      </c>
      <c r="D445" s="351">
        <v>459.59135120000002</v>
      </c>
      <c r="E445" s="351">
        <v>13.600035</v>
      </c>
      <c r="F445" s="351">
        <v>97.125891257400895</v>
      </c>
      <c r="G445" s="351">
        <v>2.8741087425990801</v>
      </c>
    </row>
    <row r="446" spans="1:7" x14ac:dyDescent="0.25">
      <c r="A446" s="351" t="s">
        <v>31</v>
      </c>
      <c r="B446" s="351" t="s">
        <v>32</v>
      </c>
      <c r="C446" s="351" t="s">
        <v>16</v>
      </c>
      <c r="D446" s="351">
        <v>6419.6798256000002</v>
      </c>
      <c r="E446" s="351">
        <v>16.661675599999999</v>
      </c>
      <c r="F446" s="351">
        <v>99.741131268486996</v>
      </c>
      <c r="G446" s="351">
        <v>0.25886873151298101</v>
      </c>
    </row>
    <row r="447" spans="1:7" x14ac:dyDescent="0.25">
      <c r="A447" s="351" t="s">
        <v>33</v>
      </c>
      <c r="B447" s="351" t="s">
        <v>34</v>
      </c>
      <c r="C447" s="351" t="s">
        <v>15</v>
      </c>
      <c r="D447" s="351">
        <v>102.11186410000001</v>
      </c>
      <c r="E447" s="351">
        <v>11.603868800000001</v>
      </c>
      <c r="F447" s="351">
        <v>89.795722628632006</v>
      </c>
      <c r="G447" s="351">
        <v>10.204277371368001</v>
      </c>
    </row>
    <row r="448" spans="1:7" x14ac:dyDescent="0.25">
      <c r="A448" s="351" t="s">
        <v>33</v>
      </c>
      <c r="B448" s="351" t="s">
        <v>34</v>
      </c>
      <c r="C448" s="351" t="s">
        <v>16</v>
      </c>
      <c r="D448" s="351">
        <v>552.69968789999996</v>
      </c>
      <c r="E448" s="351">
        <v>31.0599797</v>
      </c>
      <c r="F448" s="351">
        <v>94.679320716400895</v>
      </c>
      <c r="G448" s="351">
        <v>5.3206792835990697</v>
      </c>
    </row>
    <row r="449" spans="1:7" x14ac:dyDescent="0.25">
      <c r="A449" s="351" t="s">
        <v>35</v>
      </c>
      <c r="B449" s="351" t="s">
        <v>36</v>
      </c>
      <c r="C449" s="351" t="s">
        <v>15</v>
      </c>
      <c r="D449" s="351">
        <v>190.6634565</v>
      </c>
      <c r="E449" s="351">
        <v>79.905778499999997</v>
      </c>
      <c r="F449" s="351">
        <v>70.467529872714493</v>
      </c>
      <c r="G449" s="351">
        <v>29.532470127285499</v>
      </c>
    </row>
    <row r="450" spans="1:7" x14ac:dyDescent="0.25">
      <c r="A450" s="351" t="s">
        <v>35</v>
      </c>
      <c r="B450" s="351" t="s">
        <v>36</v>
      </c>
      <c r="C450" s="351" t="s">
        <v>16</v>
      </c>
      <c r="D450" s="351">
        <v>1286.6498127</v>
      </c>
      <c r="E450" s="351">
        <v>113.90144119999999</v>
      </c>
      <c r="F450" s="351">
        <v>91.867385011235598</v>
      </c>
      <c r="G450" s="351">
        <v>8.1326149887644608</v>
      </c>
    </row>
    <row r="451" spans="1:7" x14ac:dyDescent="0.25">
      <c r="A451" s="351" t="s">
        <v>37</v>
      </c>
      <c r="B451" s="351" t="s">
        <v>38</v>
      </c>
      <c r="C451" s="351" t="s">
        <v>15</v>
      </c>
      <c r="D451" s="351">
        <v>112.918345</v>
      </c>
      <c r="E451" s="351">
        <v>0</v>
      </c>
      <c r="F451" s="351">
        <v>100</v>
      </c>
      <c r="G451" s="351">
        <v>0</v>
      </c>
    </row>
    <row r="452" spans="1:7" x14ac:dyDescent="0.25">
      <c r="A452" s="351" t="s">
        <v>37</v>
      </c>
      <c r="B452" s="351" t="s">
        <v>38</v>
      </c>
      <c r="C452" s="351" t="s">
        <v>16</v>
      </c>
      <c r="D452" s="351">
        <v>2852.7514448000002</v>
      </c>
      <c r="E452" s="351">
        <v>8.5219854999999995</v>
      </c>
      <c r="F452" s="351">
        <v>99.702161093387502</v>
      </c>
      <c r="G452" s="351">
        <v>0.297838906612518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789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790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791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660</v>
      </c>
      <c r="F16" s="5" t="s">
        <v>431</v>
      </c>
      <c r="G16" s="5" t="s">
        <v>661</v>
      </c>
    </row>
    <row r="17" spans="1:7" x14ac:dyDescent="0.25">
      <c r="A17" s="352" t="s">
        <v>13</v>
      </c>
      <c r="B17" s="352" t="s">
        <v>14</v>
      </c>
      <c r="C17" s="352" t="s">
        <v>15</v>
      </c>
      <c r="D17" s="352">
        <v>109859.80764280001</v>
      </c>
      <c r="E17" s="352">
        <v>4699.3705982000001</v>
      </c>
      <c r="F17" s="352">
        <v>95.897866351385801</v>
      </c>
      <c r="G17" s="352">
        <v>4.1021336486142204</v>
      </c>
    </row>
    <row r="18" spans="1:7" x14ac:dyDescent="0.25">
      <c r="A18" s="352" t="s">
        <v>13</v>
      </c>
      <c r="B18" s="352" t="s">
        <v>14</v>
      </c>
      <c r="C18" s="352" t="s">
        <v>16</v>
      </c>
      <c r="D18" s="352">
        <v>2690878.8054362</v>
      </c>
      <c r="E18" s="352">
        <v>4911.5290587999998</v>
      </c>
      <c r="F18" s="352">
        <v>99.817807453496897</v>
      </c>
      <c r="G18" s="352">
        <v>0.18219254650306699</v>
      </c>
    </row>
    <row r="19" spans="1:7" x14ac:dyDescent="0.25">
      <c r="A19" s="352" t="s">
        <v>13</v>
      </c>
      <c r="B19" s="352" t="s">
        <v>17</v>
      </c>
      <c r="C19" s="352" t="s">
        <v>15</v>
      </c>
      <c r="D19" s="352">
        <v>1209.5658887</v>
      </c>
      <c r="E19" s="352">
        <v>65.668600400000003</v>
      </c>
      <c r="F19" s="352">
        <v>94.850468603123701</v>
      </c>
      <c r="G19" s="352">
        <v>5.1495313968763297</v>
      </c>
    </row>
    <row r="20" spans="1:7" x14ac:dyDescent="0.25">
      <c r="A20" s="352" t="s">
        <v>13</v>
      </c>
      <c r="B20" s="352" t="s">
        <v>17</v>
      </c>
      <c r="C20" s="352" t="s">
        <v>16</v>
      </c>
      <c r="D20" s="352">
        <v>7831.9380093</v>
      </c>
      <c r="E20" s="352">
        <v>117.6418377</v>
      </c>
      <c r="F20" s="352">
        <v>98.520150247382006</v>
      </c>
      <c r="G20" s="352">
        <v>1.4798497526179999</v>
      </c>
    </row>
    <row r="21" spans="1:7" x14ac:dyDescent="0.25">
      <c r="A21" s="352" t="s">
        <v>13</v>
      </c>
      <c r="B21" s="352" t="s">
        <v>18</v>
      </c>
      <c r="C21" s="352" t="s">
        <v>15</v>
      </c>
      <c r="D21" s="352">
        <v>108650.2417541</v>
      </c>
      <c r="E21" s="352">
        <v>4633.7019977999998</v>
      </c>
      <c r="F21" s="352">
        <v>95.909656881342201</v>
      </c>
      <c r="G21" s="352">
        <v>4.0903431186577901</v>
      </c>
    </row>
    <row r="22" spans="1:7" x14ac:dyDescent="0.25">
      <c r="A22" s="352" t="s">
        <v>13</v>
      </c>
      <c r="B22" s="352" t="s">
        <v>18</v>
      </c>
      <c r="C22" s="352" t="s">
        <v>16</v>
      </c>
      <c r="D22" s="352">
        <v>2683046.8674269002</v>
      </c>
      <c r="E22" s="352">
        <v>4793.8872210999998</v>
      </c>
      <c r="F22" s="352">
        <v>99.821645415086095</v>
      </c>
      <c r="G22" s="352">
        <v>0.17835458491393399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792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660</v>
      </c>
      <c r="F32" s="5" t="s">
        <v>431</v>
      </c>
      <c r="G32" s="5" t="s">
        <v>661</v>
      </c>
    </row>
    <row r="33" spans="1:7" x14ac:dyDescent="0.25">
      <c r="A33" s="353" t="s">
        <v>13</v>
      </c>
      <c r="B33" s="353" t="s">
        <v>14</v>
      </c>
      <c r="C33" s="353" t="s">
        <v>15</v>
      </c>
      <c r="D33" s="353">
        <v>109859.80764280001</v>
      </c>
      <c r="E33" s="353">
        <v>4699.3705982000001</v>
      </c>
      <c r="F33" s="353">
        <v>95.897866351385801</v>
      </c>
      <c r="G33" s="353">
        <v>4.1021336486142204</v>
      </c>
    </row>
    <row r="34" spans="1:7" x14ac:dyDescent="0.25">
      <c r="A34" s="353" t="s">
        <v>13</v>
      </c>
      <c r="B34" s="353" t="s">
        <v>14</v>
      </c>
      <c r="C34" s="353" t="s">
        <v>16</v>
      </c>
      <c r="D34" s="353">
        <v>2690878.8054362</v>
      </c>
      <c r="E34" s="353">
        <v>4911.5290587999998</v>
      </c>
      <c r="F34" s="353">
        <v>99.817807453496897</v>
      </c>
      <c r="G34" s="353">
        <v>0.18219254650306699</v>
      </c>
    </row>
    <row r="35" spans="1:7" x14ac:dyDescent="0.25">
      <c r="A35" s="353" t="s">
        <v>25</v>
      </c>
      <c r="B35" s="353" t="s">
        <v>26</v>
      </c>
      <c r="C35" s="353" t="s">
        <v>15</v>
      </c>
      <c r="D35" s="353">
        <v>1634.4096687000001</v>
      </c>
      <c r="E35" s="353">
        <v>99.134112700000003</v>
      </c>
      <c r="F35" s="353">
        <v>94.281418573695305</v>
      </c>
      <c r="G35" s="353">
        <v>5.7185814263046701</v>
      </c>
    </row>
    <row r="36" spans="1:7" x14ac:dyDescent="0.25">
      <c r="A36" s="353" t="s">
        <v>25</v>
      </c>
      <c r="B36" s="353" t="s">
        <v>26</v>
      </c>
      <c r="C36" s="353" t="s">
        <v>16</v>
      </c>
      <c r="D36" s="353">
        <v>51260.0813824</v>
      </c>
      <c r="E36" s="353">
        <v>183.12016790000001</v>
      </c>
      <c r="F36" s="353">
        <v>99.644034270065902</v>
      </c>
      <c r="G36" s="353">
        <v>0.35596572993410802</v>
      </c>
    </row>
    <row r="37" spans="1:7" x14ac:dyDescent="0.25">
      <c r="A37" s="353" t="s">
        <v>27</v>
      </c>
      <c r="B37" s="353" t="s">
        <v>28</v>
      </c>
      <c r="C37" s="353" t="s">
        <v>15</v>
      </c>
      <c r="D37" s="353">
        <v>369.6318751</v>
      </c>
      <c r="E37" s="353">
        <v>0</v>
      </c>
      <c r="F37" s="353">
        <v>100</v>
      </c>
      <c r="G37" s="353">
        <v>0</v>
      </c>
    </row>
    <row r="38" spans="1:7" x14ac:dyDescent="0.25">
      <c r="A38" s="353" t="s">
        <v>27</v>
      </c>
      <c r="B38" s="353" t="s">
        <v>28</v>
      </c>
      <c r="C38" s="353" t="s">
        <v>16</v>
      </c>
      <c r="D38" s="353">
        <v>11573.9256124</v>
      </c>
      <c r="E38" s="353">
        <v>129.99633969999999</v>
      </c>
      <c r="F38" s="353">
        <v>98.889292493302406</v>
      </c>
      <c r="G38" s="353">
        <v>1.11070750669757</v>
      </c>
    </row>
    <row r="39" spans="1:7" x14ac:dyDescent="0.25">
      <c r="A39" s="353" t="s">
        <v>29</v>
      </c>
      <c r="B39" s="353" t="s">
        <v>30</v>
      </c>
      <c r="C39" s="353" t="s">
        <v>15</v>
      </c>
      <c r="D39" s="353">
        <v>883.00333590000002</v>
      </c>
      <c r="E39" s="353">
        <v>0</v>
      </c>
      <c r="F39" s="353">
        <v>100</v>
      </c>
      <c r="G39" s="353">
        <v>0</v>
      </c>
    </row>
    <row r="40" spans="1:7" x14ac:dyDescent="0.25">
      <c r="A40" s="353" t="s">
        <v>29</v>
      </c>
      <c r="B40" s="353" t="s">
        <v>30</v>
      </c>
      <c r="C40" s="353" t="s">
        <v>16</v>
      </c>
      <c r="D40" s="353">
        <v>39443.831103600001</v>
      </c>
      <c r="E40" s="353">
        <v>5.658385</v>
      </c>
      <c r="F40" s="353">
        <v>99.985656633144401</v>
      </c>
      <c r="G40" s="353">
        <v>1.4343366855571501E-2</v>
      </c>
    </row>
    <row r="41" spans="1:7" x14ac:dyDescent="0.25">
      <c r="A41" s="353" t="s">
        <v>31</v>
      </c>
      <c r="B41" s="353" t="s">
        <v>32</v>
      </c>
      <c r="C41" s="353" t="s">
        <v>15</v>
      </c>
      <c r="D41" s="353">
        <v>794.10514260000002</v>
      </c>
      <c r="E41" s="353">
        <v>8.2720467000000006</v>
      </c>
      <c r="F41" s="353">
        <v>98.969057594070307</v>
      </c>
      <c r="G41" s="353">
        <v>1.0309424059296299</v>
      </c>
    </row>
    <row r="42" spans="1:7" x14ac:dyDescent="0.25">
      <c r="A42" s="353" t="s">
        <v>31</v>
      </c>
      <c r="B42" s="353" t="s">
        <v>32</v>
      </c>
      <c r="C42" s="353" t="s">
        <v>16</v>
      </c>
      <c r="D42" s="353">
        <v>12424.1891364</v>
      </c>
      <c r="E42" s="353">
        <v>17.5118942</v>
      </c>
      <c r="F42" s="353">
        <v>99.859248392507297</v>
      </c>
      <c r="G42" s="353">
        <v>0.140751607492657</v>
      </c>
    </row>
    <row r="43" spans="1:7" x14ac:dyDescent="0.25">
      <c r="A43" s="353" t="s">
        <v>33</v>
      </c>
      <c r="B43" s="353" t="s">
        <v>34</v>
      </c>
      <c r="C43" s="353" t="s">
        <v>15</v>
      </c>
      <c r="D43" s="353">
        <v>1495.3396625</v>
      </c>
      <c r="E43" s="353">
        <v>6.9361471000000003</v>
      </c>
      <c r="F43" s="353">
        <v>99.538290701635702</v>
      </c>
      <c r="G43" s="353">
        <v>0.46170929836424901</v>
      </c>
    </row>
    <row r="44" spans="1:7" x14ac:dyDescent="0.25">
      <c r="A44" s="353" t="s">
        <v>33</v>
      </c>
      <c r="B44" s="353" t="s">
        <v>34</v>
      </c>
      <c r="C44" s="353" t="s">
        <v>16</v>
      </c>
      <c r="D44" s="353">
        <v>49085.358306399998</v>
      </c>
      <c r="E44" s="353">
        <v>11.865610200000001</v>
      </c>
      <c r="F44" s="353">
        <v>99.975832421360195</v>
      </c>
      <c r="G44" s="353">
        <v>2.41675786397939E-2</v>
      </c>
    </row>
    <row r="45" spans="1:7" x14ac:dyDescent="0.25">
      <c r="A45" s="353" t="s">
        <v>35</v>
      </c>
      <c r="B45" s="353" t="s">
        <v>36</v>
      </c>
      <c r="C45" s="353" t="s">
        <v>15</v>
      </c>
      <c r="D45" s="353">
        <v>17128.8052121</v>
      </c>
      <c r="E45" s="353">
        <v>776.94495649999999</v>
      </c>
      <c r="F45" s="353">
        <v>95.660919262335796</v>
      </c>
      <c r="G45" s="353">
        <v>4.3390807376642098</v>
      </c>
    </row>
    <row r="46" spans="1:7" x14ac:dyDescent="0.25">
      <c r="A46" s="353" t="s">
        <v>35</v>
      </c>
      <c r="B46" s="353" t="s">
        <v>36</v>
      </c>
      <c r="C46" s="353" t="s">
        <v>16</v>
      </c>
      <c r="D46" s="353">
        <v>240119.44070109999</v>
      </c>
      <c r="E46" s="353">
        <v>927.98546669999996</v>
      </c>
      <c r="F46" s="353">
        <v>99.6150195496989</v>
      </c>
      <c r="G46" s="353">
        <v>0.38498045030109701</v>
      </c>
    </row>
    <row r="47" spans="1:7" x14ac:dyDescent="0.25">
      <c r="A47" s="353" t="s">
        <v>37</v>
      </c>
      <c r="B47" s="353" t="s">
        <v>38</v>
      </c>
      <c r="C47" s="353" t="s">
        <v>15</v>
      </c>
      <c r="D47" s="353">
        <v>242.77881310000001</v>
      </c>
      <c r="E47" s="353">
        <v>0</v>
      </c>
      <c r="F47" s="353">
        <v>100</v>
      </c>
      <c r="G47" s="353">
        <v>0</v>
      </c>
    </row>
    <row r="48" spans="1:7" x14ac:dyDescent="0.25">
      <c r="A48" s="353" t="s">
        <v>37</v>
      </c>
      <c r="B48" s="353" t="s">
        <v>38</v>
      </c>
      <c r="C48" s="353" t="s">
        <v>16</v>
      </c>
      <c r="D48" s="353">
        <v>9521.3897851999991</v>
      </c>
      <c r="E48" s="353">
        <v>0</v>
      </c>
      <c r="F48" s="353">
        <v>100</v>
      </c>
      <c r="G48" s="353">
        <v>0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793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660</v>
      </c>
      <c r="F58" s="5" t="s">
        <v>431</v>
      </c>
      <c r="G58" s="5" t="s">
        <v>661</v>
      </c>
    </row>
    <row r="59" spans="1:7" x14ac:dyDescent="0.25">
      <c r="A59" s="354" t="s">
        <v>13</v>
      </c>
      <c r="B59" s="354" t="s">
        <v>14</v>
      </c>
      <c r="C59" s="354" t="s">
        <v>15</v>
      </c>
      <c r="D59" s="354">
        <v>108650.2417541</v>
      </c>
      <c r="E59" s="354">
        <v>4633.7019977999998</v>
      </c>
      <c r="F59" s="354">
        <v>95.909656881342201</v>
      </c>
      <c r="G59" s="354">
        <v>4.0903431186577901</v>
      </c>
    </row>
    <row r="60" spans="1:7" x14ac:dyDescent="0.25">
      <c r="A60" s="354" t="s">
        <v>13</v>
      </c>
      <c r="B60" s="354" t="s">
        <v>14</v>
      </c>
      <c r="C60" s="354" t="s">
        <v>16</v>
      </c>
      <c r="D60" s="354">
        <v>2683046.8674269002</v>
      </c>
      <c r="E60" s="354">
        <v>4793.8872210999998</v>
      </c>
      <c r="F60" s="354">
        <v>99.821645415086095</v>
      </c>
      <c r="G60" s="354">
        <v>0.17835458491393399</v>
      </c>
    </row>
    <row r="61" spans="1:7" x14ac:dyDescent="0.25">
      <c r="A61" s="354" t="s">
        <v>40</v>
      </c>
      <c r="B61" s="354" t="s">
        <v>41</v>
      </c>
      <c r="C61" s="354" t="s">
        <v>15</v>
      </c>
      <c r="D61" s="354">
        <v>171.9148912</v>
      </c>
      <c r="E61" s="354">
        <v>47.476036999999998</v>
      </c>
      <c r="F61" s="354">
        <v>78.360072866495102</v>
      </c>
      <c r="G61" s="354">
        <v>21.639927133504901</v>
      </c>
    </row>
    <row r="62" spans="1:7" x14ac:dyDescent="0.25">
      <c r="A62" s="354" t="s">
        <v>40</v>
      </c>
      <c r="B62" s="354" t="s">
        <v>41</v>
      </c>
      <c r="C62" s="354" t="s">
        <v>16</v>
      </c>
      <c r="D62" s="354">
        <v>3345.3562572999999</v>
      </c>
      <c r="E62" s="354">
        <v>50.657119799999997</v>
      </c>
      <c r="F62" s="354">
        <v>98.508335681431902</v>
      </c>
      <c r="G62" s="354">
        <v>1.49166431856809</v>
      </c>
    </row>
    <row r="63" spans="1:7" x14ac:dyDescent="0.25">
      <c r="A63" s="354" t="s">
        <v>42</v>
      </c>
      <c r="B63" s="354" t="s">
        <v>43</v>
      </c>
      <c r="C63" s="354" t="s">
        <v>15</v>
      </c>
      <c r="D63" s="354">
        <v>949.42286469999999</v>
      </c>
      <c r="E63" s="354">
        <v>0</v>
      </c>
      <c r="F63" s="354">
        <v>100</v>
      </c>
      <c r="G63" s="354">
        <v>0</v>
      </c>
    </row>
    <row r="64" spans="1:7" x14ac:dyDescent="0.25">
      <c r="A64" s="354" t="s">
        <v>42</v>
      </c>
      <c r="B64" s="354" t="s">
        <v>43</v>
      </c>
      <c r="C64" s="354" t="s">
        <v>16</v>
      </c>
      <c r="D64" s="354">
        <v>22896.404644599999</v>
      </c>
      <c r="E64" s="354">
        <v>0</v>
      </c>
      <c r="F64" s="354">
        <v>100</v>
      </c>
      <c r="G64" s="354">
        <v>0</v>
      </c>
    </row>
    <row r="65" spans="1:7" x14ac:dyDescent="0.25">
      <c r="A65" s="354" t="s">
        <v>25</v>
      </c>
      <c r="B65" s="354" t="s">
        <v>26</v>
      </c>
      <c r="C65" s="354" t="s">
        <v>15</v>
      </c>
      <c r="D65" s="354">
        <v>1159.2028944000001</v>
      </c>
      <c r="E65" s="354">
        <v>86.998906500000004</v>
      </c>
      <c r="F65" s="354">
        <v>93.018874917595994</v>
      </c>
      <c r="G65" s="354">
        <v>6.9811250824039801</v>
      </c>
    </row>
    <row r="66" spans="1:7" x14ac:dyDescent="0.25">
      <c r="A66" s="354" t="s">
        <v>25</v>
      </c>
      <c r="B66" s="354" t="s">
        <v>26</v>
      </c>
      <c r="C66" s="354" t="s">
        <v>16</v>
      </c>
      <c r="D66" s="354">
        <v>43695.1891627</v>
      </c>
      <c r="E66" s="354">
        <v>174.07910659999999</v>
      </c>
      <c r="F66" s="354">
        <v>99.603186664679697</v>
      </c>
      <c r="G66" s="354">
        <v>0.39681333532025598</v>
      </c>
    </row>
    <row r="67" spans="1:7" x14ac:dyDescent="0.25">
      <c r="A67" s="354" t="s">
        <v>27</v>
      </c>
      <c r="B67" s="354" t="s">
        <v>28</v>
      </c>
      <c r="C67" s="354" t="s">
        <v>15</v>
      </c>
      <c r="D67" s="354">
        <v>209.53557359999999</v>
      </c>
      <c r="E67" s="354">
        <v>0</v>
      </c>
      <c r="F67" s="354">
        <v>100</v>
      </c>
      <c r="G67" s="354">
        <v>0</v>
      </c>
    </row>
    <row r="68" spans="1:7" x14ac:dyDescent="0.25">
      <c r="A68" s="354" t="s">
        <v>27</v>
      </c>
      <c r="B68" s="354" t="s">
        <v>28</v>
      </c>
      <c r="C68" s="354" t="s">
        <v>16</v>
      </c>
      <c r="D68" s="354">
        <v>7959.0495668000003</v>
      </c>
      <c r="E68" s="354">
        <v>129.99633969999999</v>
      </c>
      <c r="F68" s="354">
        <v>98.392933589416998</v>
      </c>
      <c r="G68" s="354">
        <v>1.6070664105829899</v>
      </c>
    </row>
    <row r="69" spans="1:7" x14ac:dyDescent="0.25">
      <c r="A69" s="354" t="s">
        <v>44</v>
      </c>
      <c r="B69" s="354" t="s">
        <v>45</v>
      </c>
      <c r="C69" s="354" t="s">
        <v>15</v>
      </c>
      <c r="D69" s="354">
        <v>724.96321999999998</v>
      </c>
      <c r="E69" s="354">
        <v>0</v>
      </c>
      <c r="F69" s="354">
        <v>100</v>
      </c>
      <c r="G69" s="354">
        <v>0</v>
      </c>
    </row>
    <row r="70" spans="1:7" x14ac:dyDescent="0.25">
      <c r="A70" s="354" t="s">
        <v>44</v>
      </c>
      <c r="B70" s="354" t="s">
        <v>45</v>
      </c>
      <c r="C70" s="354" t="s">
        <v>16</v>
      </c>
      <c r="D70" s="354">
        <v>6754.8169737999997</v>
      </c>
      <c r="E70" s="354">
        <v>13.9334223</v>
      </c>
      <c r="F70" s="354">
        <v>99.794150744456104</v>
      </c>
      <c r="G70" s="354">
        <v>0.20584925554395</v>
      </c>
    </row>
    <row r="71" spans="1:7" x14ac:dyDescent="0.25">
      <c r="A71" s="354" t="s">
        <v>46</v>
      </c>
      <c r="B71" s="354" t="s">
        <v>47</v>
      </c>
      <c r="C71" s="354" t="s">
        <v>15</v>
      </c>
      <c r="D71" s="354">
        <v>2011.9465198</v>
      </c>
      <c r="E71" s="354">
        <v>250.1980581</v>
      </c>
      <c r="F71" s="354">
        <v>88.939784815510606</v>
      </c>
      <c r="G71" s="354">
        <v>11.060215184489399</v>
      </c>
    </row>
    <row r="72" spans="1:7" x14ac:dyDescent="0.25">
      <c r="A72" s="354" t="s">
        <v>46</v>
      </c>
      <c r="B72" s="354" t="s">
        <v>47</v>
      </c>
      <c r="C72" s="354" t="s">
        <v>16</v>
      </c>
      <c r="D72" s="354">
        <v>46662.524328699998</v>
      </c>
      <c r="E72" s="354">
        <v>184.09005909999999</v>
      </c>
      <c r="F72" s="354">
        <v>99.607036577764006</v>
      </c>
      <c r="G72" s="354">
        <v>0.39296342223599701</v>
      </c>
    </row>
    <row r="73" spans="1:7" x14ac:dyDescent="0.25">
      <c r="A73" s="354" t="s">
        <v>29</v>
      </c>
      <c r="B73" s="354" t="s">
        <v>30</v>
      </c>
      <c r="C73" s="354" t="s">
        <v>15</v>
      </c>
      <c r="D73" s="354">
        <v>828.68283989999998</v>
      </c>
      <c r="E73" s="354">
        <v>0</v>
      </c>
      <c r="F73" s="354">
        <v>100</v>
      </c>
      <c r="G73" s="354">
        <v>0</v>
      </c>
    </row>
    <row r="74" spans="1:7" x14ac:dyDescent="0.25">
      <c r="A74" s="354" t="s">
        <v>29</v>
      </c>
      <c r="B74" s="354" t="s">
        <v>30</v>
      </c>
      <c r="C74" s="354" t="s">
        <v>16</v>
      </c>
      <c r="D74" s="354">
        <v>38879.124280600001</v>
      </c>
      <c r="E74" s="354">
        <v>0</v>
      </c>
      <c r="F74" s="354">
        <v>100</v>
      </c>
      <c r="G74" s="354">
        <v>0</v>
      </c>
    </row>
    <row r="75" spans="1:7" x14ac:dyDescent="0.25">
      <c r="A75" s="354" t="s">
        <v>48</v>
      </c>
      <c r="B75" s="354" t="s">
        <v>49</v>
      </c>
      <c r="C75" s="354" t="s">
        <v>15</v>
      </c>
      <c r="D75" s="354">
        <v>3908.9978077000001</v>
      </c>
      <c r="E75" s="354">
        <v>325.05442599999998</v>
      </c>
      <c r="F75" s="354">
        <v>92.322852717479407</v>
      </c>
      <c r="G75" s="354">
        <v>7.67714728252054</v>
      </c>
    </row>
    <row r="76" spans="1:7" x14ac:dyDescent="0.25">
      <c r="A76" s="354" t="s">
        <v>48</v>
      </c>
      <c r="B76" s="354" t="s">
        <v>49</v>
      </c>
      <c r="C76" s="354" t="s">
        <v>16</v>
      </c>
      <c r="D76" s="354">
        <v>51946.902687200003</v>
      </c>
      <c r="E76" s="354">
        <v>238.7973915</v>
      </c>
      <c r="F76" s="354">
        <v>99.542408377889203</v>
      </c>
      <c r="G76" s="354">
        <v>0.45759162211079901</v>
      </c>
    </row>
    <row r="77" spans="1:7" x14ac:dyDescent="0.25">
      <c r="A77" s="354" t="s">
        <v>50</v>
      </c>
      <c r="B77" s="354" t="s">
        <v>51</v>
      </c>
      <c r="C77" s="354" t="s">
        <v>15</v>
      </c>
      <c r="D77" s="354">
        <v>200.62535879999999</v>
      </c>
      <c r="E77" s="354">
        <v>0</v>
      </c>
      <c r="F77" s="354">
        <v>100</v>
      </c>
      <c r="G77" s="354">
        <v>0</v>
      </c>
    </row>
    <row r="78" spans="1:7" x14ac:dyDescent="0.25">
      <c r="A78" s="354" t="s">
        <v>50</v>
      </c>
      <c r="B78" s="354" t="s">
        <v>51</v>
      </c>
      <c r="C78" s="354" t="s">
        <v>16</v>
      </c>
      <c r="D78" s="354">
        <v>4499.2175396000002</v>
      </c>
      <c r="E78" s="354">
        <v>49.0993444</v>
      </c>
      <c r="F78" s="354">
        <v>98.920494203631193</v>
      </c>
      <c r="G78" s="354">
        <v>1.07950579636878</v>
      </c>
    </row>
    <row r="79" spans="1:7" x14ac:dyDescent="0.25">
      <c r="A79" s="354" t="s">
        <v>31</v>
      </c>
      <c r="B79" s="354" t="s">
        <v>32</v>
      </c>
      <c r="C79" s="354" t="s">
        <v>15</v>
      </c>
      <c r="D79" s="354">
        <v>329.18580309999999</v>
      </c>
      <c r="E79" s="354">
        <v>0</v>
      </c>
      <c r="F79" s="354">
        <v>100</v>
      </c>
      <c r="G79" s="354">
        <v>0</v>
      </c>
    </row>
    <row r="80" spans="1:7" x14ac:dyDescent="0.25">
      <c r="A80" s="354" t="s">
        <v>31</v>
      </c>
      <c r="B80" s="354" t="s">
        <v>32</v>
      </c>
      <c r="C80" s="354" t="s">
        <v>16</v>
      </c>
      <c r="D80" s="354">
        <v>5995.9785595000003</v>
      </c>
      <c r="E80" s="354">
        <v>9.3809699000000002</v>
      </c>
      <c r="F80" s="354">
        <v>99.843790036981503</v>
      </c>
      <c r="G80" s="354">
        <v>0.15620996301843801</v>
      </c>
    </row>
    <row r="81" spans="1:7" x14ac:dyDescent="0.25">
      <c r="A81" s="354" t="s">
        <v>52</v>
      </c>
      <c r="B81" s="354" t="s">
        <v>53</v>
      </c>
      <c r="C81" s="354" t="s">
        <v>15</v>
      </c>
      <c r="D81" s="354">
        <v>2347.0645411999999</v>
      </c>
      <c r="E81" s="354">
        <v>30.125811800000001</v>
      </c>
      <c r="F81" s="354">
        <v>98.732713526202005</v>
      </c>
      <c r="G81" s="354">
        <v>1.2672864737980001</v>
      </c>
    </row>
    <row r="82" spans="1:7" x14ac:dyDescent="0.25">
      <c r="A82" s="354" t="s">
        <v>52</v>
      </c>
      <c r="B82" s="354" t="s">
        <v>53</v>
      </c>
      <c r="C82" s="354" t="s">
        <v>16</v>
      </c>
      <c r="D82" s="354">
        <v>41550.017556600003</v>
      </c>
      <c r="E82" s="354">
        <v>89.162322200000006</v>
      </c>
      <c r="F82" s="354">
        <v>99.785869168270096</v>
      </c>
      <c r="G82" s="354">
        <v>0.21413083172993899</v>
      </c>
    </row>
    <row r="83" spans="1:7" x14ac:dyDescent="0.25">
      <c r="A83" s="354" t="s">
        <v>33</v>
      </c>
      <c r="B83" s="354" t="s">
        <v>34</v>
      </c>
      <c r="C83" s="354" t="s">
        <v>15</v>
      </c>
      <c r="D83" s="354">
        <v>1388.5600767000001</v>
      </c>
      <c r="E83" s="354">
        <v>0</v>
      </c>
      <c r="F83" s="354">
        <v>100</v>
      </c>
      <c r="G83" s="354">
        <v>0</v>
      </c>
    </row>
    <row r="84" spans="1:7" x14ac:dyDescent="0.25">
      <c r="A84" s="354" t="s">
        <v>33</v>
      </c>
      <c r="B84" s="354" t="s">
        <v>34</v>
      </c>
      <c r="C84" s="354" t="s">
        <v>16</v>
      </c>
      <c r="D84" s="354">
        <v>48513.464248999997</v>
      </c>
      <c r="E84" s="354">
        <v>0</v>
      </c>
      <c r="F84" s="354">
        <v>100</v>
      </c>
      <c r="G84" s="354">
        <v>0</v>
      </c>
    </row>
    <row r="85" spans="1:7" x14ac:dyDescent="0.25">
      <c r="A85" s="354" t="s">
        <v>54</v>
      </c>
      <c r="B85" s="354" t="s">
        <v>55</v>
      </c>
      <c r="C85" s="354" t="s">
        <v>15</v>
      </c>
      <c r="D85" s="354">
        <v>428.83084939999998</v>
      </c>
      <c r="E85" s="354">
        <v>0</v>
      </c>
      <c r="F85" s="354">
        <v>100</v>
      </c>
      <c r="G85" s="354">
        <v>0</v>
      </c>
    </row>
    <row r="86" spans="1:7" x14ac:dyDescent="0.25">
      <c r="A86" s="354" t="s">
        <v>54</v>
      </c>
      <c r="B86" s="354" t="s">
        <v>55</v>
      </c>
      <c r="C86" s="354" t="s">
        <v>16</v>
      </c>
      <c r="D86" s="354">
        <v>8871.2120319999995</v>
      </c>
      <c r="E86" s="354">
        <v>26.806560099999999</v>
      </c>
      <c r="F86" s="354">
        <v>99.698735624987293</v>
      </c>
      <c r="G86" s="354">
        <v>0.30126437501265602</v>
      </c>
    </row>
    <row r="87" spans="1:7" x14ac:dyDescent="0.25">
      <c r="A87" s="354" t="s">
        <v>35</v>
      </c>
      <c r="B87" s="354" t="s">
        <v>36</v>
      </c>
      <c r="C87" s="354" t="s">
        <v>15</v>
      </c>
      <c r="D87" s="354">
        <v>16874.201644199999</v>
      </c>
      <c r="E87" s="354">
        <v>760.97928939999997</v>
      </c>
      <c r="F87" s="354">
        <v>95.684879603644305</v>
      </c>
      <c r="G87" s="354">
        <v>4.3151203963556704</v>
      </c>
    </row>
    <row r="88" spans="1:7" x14ac:dyDescent="0.25">
      <c r="A88" s="354" t="s">
        <v>35</v>
      </c>
      <c r="B88" s="354" t="s">
        <v>36</v>
      </c>
      <c r="C88" s="354" t="s">
        <v>16</v>
      </c>
      <c r="D88" s="354">
        <v>238735.7293602</v>
      </c>
      <c r="E88" s="354">
        <v>911.14555370000005</v>
      </c>
      <c r="F88" s="354">
        <v>99.619796605306306</v>
      </c>
      <c r="G88" s="354">
        <v>0.38020339469369502</v>
      </c>
    </row>
    <row r="89" spans="1:7" x14ac:dyDescent="0.25">
      <c r="A89" s="354" t="s">
        <v>37</v>
      </c>
      <c r="B89" s="354" t="s">
        <v>38</v>
      </c>
      <c r="C89" s="354" t="s">
        <v>15</v>
      </c>
      <c r="D89" s="354">
        <v>129.86046809999999</v>
      </c>
      <c r="E89" s="354">
        <v>0</v>
      </c>
      <c r="F89" s="354">
        <v>100</v>
      </c>
      <c r="G89" s="354">
        <v>0</v>
      </c>
    </row>
    <row r="90" spans="1:7" x14ac:dyDescent="0.25">
      <c r="A90" s="354" t="s">
        <v>37</v>
      </c>
      <c r="B90" s="354" t="s">
        <v>38</v>
      </c>
      <c r="C90" s="354" t="s">
        <v>16</v>
      </c>
      <c r="D90" s="354">
        <v>6660.1163549000003</v>
      </c>
      <c r="E90" s="354">
        <v>0</v>
      </c>
      <c r="F90" s="354">
        <v>100</v>
      </c>
      <c r="G90" s="354">
        <v>0</v>
      </c>
    </row>
    <row r="91" spans="1:7" x14ac:dyDescent="0.25">
      <c r="A91" s="354" t="s">
        <v>56</v>
      </c>
      <c r="B91" s="354" t="s">
        <v>57</v>
      </c>
      <c r="C91" s="354" t="s">
        <v>15</v>
      </c>
      <c r="D91" s="354">
        <v>158.1578964</v>
      </c>
      <c r="E91" s="354">
        <v>0</v>
      </c>
      <c r="F91" s="354">
        <v>100</v>
      </c>
      <c r="G91" s="354">
        <v>0</v>
      </c>
    </row>
    <row r="92" spans="1:7" x14ac:dyDescent="0.25">
      <c r="A92" s="354" t="s">
        <v>56</v>
      </c>
      <c r="B92" s="354" t="s">
        <v>57</v>
      </c>
      <c r="C92" s="354" t="s">
        <v>16</v>
      </c>
      <c r="D92" s="354">
        <v>2949.2928710000001</v>
      </c>
      <c r="E92" s="354">
        <v>0</v>
      </c>
      <c r="F92" s="354">
        <v>100</v>
      </c>
      <c r="G92" s="354">
        <v>0</v>
      </c>
    </row>
    <row r="93" spans="1:7" x14ac:dyDescent="0.25">
      <c r="A93" s="354" t="s">
        <v>58</v>
      </c>
      <c r="B93" s="354" t="s">
        <v>59</v>
      </c>
      <c r="C93" s="354" t="s">
        <v>15</v>
      </c>
      <c r="D93" s="354">
        <v>104.89932210000001</v>
      </c>
      <c r="E93" s="354">
        <v>4.2036213</v>
      </c>
      <c r="F93" s="354">
        <v>96.147105505129801</v>
      </c>
      <c r="G93" s="354">
        <v>3.8528944948702502</v>
      </c>
    </row>
    <row r="94" spans="1:7" x14ac:dyDescent="0.25">
      <c r="A94" s="354" t="s">
        <v>58</v>
      </c>
      <c r="B94" s="354" t="s">
        <v>59</v>
      </c>
      <c r="C94" s="354" t="s">
        <v>16</v>
      </c>
      <c r="D94" s="354">
        <v>2769.9838970000001</v>
      </c>
      <c r="E94" s="354">
        <v>3.6818852999999998</v>
      </c>
      <c r="F94" s="354">
        <v>99.867255625263297</v>
      </c>
      <c r="G94" s="354">
        <v>0.132744374736702</v>
      </c>
    </row>
    <row r="95" spans="1:7" x14ac:dyDescent="0.25">
      <c r="A95" s="354" t="s">
        <v>60</v>
      </c>
      <c r="B95" s="354" t="s">
        <v>61</v>
      </c>
      <c r="C95" s="354" t="s">
        <v>15</v>
      </c>
      <c r="D95" s="354">
        <v>165.74310869999999</v>
      </c>
      <c r="E95" s="354">
        <v>21.606362399999998</v>
      </c>
      <c r="F95" s="354">
        <v>88.467348067149203</v>
      </c>
      <c r="G95" s="354">
        <v>11.5326519328509</v>
      </c>
    </row>
    <row r="96" spans="1:7" x14ac:dyDescent="0.25">
      <c r="A96" s="354" t="s">
        <v>60</v>
      </c>
      <c r="B96" s="354" t="s">
        <v>61</v>
      </c>
      <c r="C96" s="354" t="s">
        <v>16</v>
      </c>
      <c r="D96" s="354">
        <v>3628.8505061000001</v>
      </c>
      <c r="E96" s="354">
        <v>21.7794308</v>
      </c>
      <c r="F96" s="354">
        <v>99.403406229159103</v>
      </c>
      <c r="G96" s="354">
        <v>0.59659377084094201</v>
      </c>
    </row>
    <row r="97" spans="1:7" x14ac:dyDescent="0.25">
      <c r="A97" s="354" t="s">
        <v>62</v>
      </c>
      <c r="B97" s="354" t="s">
        <v>63</v>
      </c>
      <c r="C97" s="354" t="s">
        <v>15</v>
      </c>
      <c r="D97" s="354">
        <v>376.37813740000001</v>
      </c>
      <c r="E97" s="354">
        <v>0</v>
      </c>
      <c r="F97" s="354">
        <v>100</v>
      </c>
      <c r="G97" s="354">
        <v>0</v>
      </c>
    </row>
    <row r="98" spans="1:7" x14ac:dyDescent="0.25">
      <c r="A98" s="354" t="s">
        <v>62</v>
      </c>
      <c r="B98" s="354" t="s">
        <v>63</v>
      </c>
      <c r="C98" s="354" t="s">
        <v>16</v>
      </c>
      <c r="D98" s="354">
        <v>6617.7850054999999</v>
      </c>
      <c r="E98" s="354">
        <v>0</v>
      </c>
      <c r="F98" s="354">
        <v>100</v>
      </c>
      <c r="G98" s="354">
        <v>0</v>
      </c>
    </row>
    <row r="99" spans="1:7" x14ac:dyDescent="0.25">
      <c r="A99" s="354" t="s">
        <v>64</v>
      </c>
      <c r="B99" s="354" t="s">
        <v>65</v>
      </c>
      <c r="C99" s="354" t="s">
        <v>15</v>
      </c>
      <c r="D99" s="354">
        <v>34.470725899999998</v>
      </c>
      <c r="E99" s="354">
        <v>0</v>
      </c>
      <c r="F99" s="354">
        <v>100</v>
      </c>
      <c r="G99" s="354">
        <v>0</v>
      </c>
    </row>
    <row r="100" spans="1:7" x14ac:dyDescent="0.25">
      <c r="A100" s="354" t="s">
        <v>64</v>
      </c>
      <c r="B100" s="354" t="s">
        <v>65</v>
      </c>
      <c r="C100" s="354" t="s">
        <v>16</v>
      </c>
      <c r="D100" s="354">
        <v>534.9792367</v>
      </c>
      <c r="E100" s="354">
        <v>5.4145029999999998</v>
      </c>
      <c r="F100" s="354">
        <v>98.998044832457595</v>
      </c>
      <c r="G100" s="354">
        <v>1.0019551675424401</v>
      </c>
    </row>
    <row r="101" spans="1:7" x14ac:dyDescent="0.25">
      <c r="A101" s="354" t="s">
        <v>66</v>
      </c>
      <c r="B101" s="354" t="s">
        <v>67</v>
      </c>
      <c r="C101" s="354" t="s">
        <v>15</v>
      </c>
      <c r="D101" s="354">
        <v>1095.4657062000001</v>
      </c>
      <c r="E101" s="354">
        <v>0</v>
      </c>
      <c r="F101" s="354">
        <v>100</v>
      </c>
      <c r="G101" s="354">
        <v>0</v>
      </c>
    </row>
    <row r="102" spans="1:7" x14ac:dyDescent="0.25">
      <c r="A102" s="354" t="s">
        <v>66</v>
      </c>
      <c r="B102" s="354" t="s">
        <v>67</v>
      </c>
      <c r="C102" s="354" t="s">
        <v>16</v>
      </c>
      <c r="D102" s="354">
        <v>41586.077687800003</v>
      </c>
      <c r="E102" s="354">
        <v>0</v>
      </c>
      <c r="F102" s="354">
        <v>100</v>
      </c>
      <c r="G102" s="354">
        <v>0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794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660</v>
      </c>
      <c r="F112" s="5" t="s">
        <v>431</v>
      </c>
      <c r="G112" s="5" t="s">
        <v>661</v>
      </c>
    </row>
    <row r="113" spans="1:7" x14ac:dyDescent="0.25">
      <c r="A113" s="355" t="s">
        <v>70</v>
      </c>
      <c r="B113" s="355" t="s">
        <v>71</v>
      </c>
      <c r="C113" s="355" t="s">
        <v>15</v>
      </c>
      <c r="D113" s="355">
        <v>3467.7736970999999</v>
      </c>
      <c r="E113" s="355">
        <v>25.265024400000001</v>
      </c>
      <c r="F113" s="355">
        <v>99.276703569173407</v>
      </c>
      <c r="G113" s="355">
        <v>0.72329643082658301</v>
      </c>
    </row>
    <row r="114" spans="1:7" x14ac:dyDescent="0.25">
      <c r="A114" s="355" t="s">
        <v>70</v>
      </c>
      <c r="B114" s="355" t="s">
        <v>71</v>
      </c>
      <c r="C114" s="355" t="s">
        <v>16</v>
      </c>
      <c r="D114" s="355">
        <v>226435.8657925</v>
      </c>
      <c r="E114" s="355">
        <v>159.8873265</v>
      </c>
      <c r="F114" s="355">
        <v>99.929439398444501</v>
      </c>
      <c r="G114" s="355">
        <v>7.0560601555507904E-2</v>
      </c>
    </row>
    <row r="115" spans="1:7" x14ac:dyDescent="0.25">
      <c r="A115" s="355" t="s">
        <v>72</v>
      </c>
      <c r="B115" s="355" t="s">
        <v>73</v>
      </c>
      <c r="C115" s="355" t="s">
        <v>15</v>
      </c>
      <c r="D115" s="355">
        <v>952.58771609999997</v>
      </c>
      <c r="E115" s="355">
        <v>34.849745900000002</v>
      </c>
      <c r="F115" s="355">
        <v>96.470688297625102</v>
      </c>
      <c r="G115" s="355">
        <v>3.5293117023749301</v>
      </c>
    </row>
    <row r="116" spans="1:7" x14ac:dyDescent="0.25">
      <c r="A116" s="355" t="s">
        <v>72</v>
      </c>
      <c r="B116" s="355" t="s">
        <v>73</v>
      </c>
      <c r="C116" s="355" t="s">
        <v>16</v>
      </c>
      <c r="D116" s="355">
        <v>76808.197224500007</v>
      </c>
      <c r="E116" s="355">
        <v>226.52064770000001</v>
      </c>
      <c r="F116" s="355">
        <v>99.705949922376803</v>
      </c>
      <c r="G116" s="355">
        <v>0.29405007762317797</v>
      </c>
    </row>
    <row r="117" spans="1:7" x14ac:dyDescent="0.25">
      <c r="A117" s="355" t="s">
        <v>74</v>
      </c>
      <c r="B117" s="355" t="s">
        <v>75</v>
      </c>
      <c r="C117" s="355" t="s">
        <v>15</v>
      </c>
      <c r="D117" s="355">
        <v>2685.6047830000002</v>
      </c>
      <c r="E117" s="355">
        <v>436.2808167</v>
      </c>
      <c r="F117" s="355">
        <v>86.025086353519001</v>
      </c>
      <c r="G117" s="355">
        <v>13.974913646480999</v>
      </c>
    </row>
    <row r="118" spans="1:7" x14ac:dyDescent="0.25">
      <c r="A118" s="355" t="s">
        <v>74</v>
      </c>
      <c r="B118" s="355" t="s">
        <v>75</v>
      </c>
      <c r="C118" s="355" t="s">
        <v>16</v>
      </c>
      <c r="D118" s="355">
        <v>35550.675825500002</v>
      </c>
      <c r="E118" s="355">
        <v>391.79289369999998</v>
      </c>
      <c r="F118" s="355">
        <v>98.909944398196799</v>
      </c>
      <c r="G118" s="355">
        <v>1.0900556018031899</v>
      </c>
    </row>
    <row r="119" spans="1:7" x14ac:dyDescent="0.25">
      <c r="A119" s="355" t="s">
        <v>76</v>
      </c>
      <c r="B119" s="355" t="s">
        <v>77</v>
      </c>
      <c r="C119" s="355" t="s">
        <v>15</v>
      </c>
      <c r="D119" s="355">
        <v>6458.3176593999997</v>
      </c>
      <c r="E119" s="355">
        <v>375.13518649999997</v>
      </c>
      <c r="F119" s="355">
        <v>94.510312795601195</v>
      </c>
      <c r="G119" s="355">
        <v>5.4896872043988303</v>
      </c>
    </row>
    <row r="120" spans="1:7" x14ac:dyDescent="0.25">
      <c r="A120" s="355" t="s">
        <v>76</v>
      </c>
      <c r="B120" s="355" t="s">
        <v>77</v>
      </c>
      <c r="C120" s="355" t="s">
        <v>16</v>
      </c>
      <c r="D120" s="355">
        <v>128590.12956250001</v>
      </c>
      <c r="E120" s="355">
        <v>247.51255140000001</v>
      </c>
      <c r="F120" s="355">
        <v>99.807888015226794</v>
      </c>
      <c r="G120" s="355">
        <v>0.19211198477319599</v>
      </c>
    </row>
    <row r="121" spans="1:7" x14ac:dyDescent="0.25">
      <c r="A121" s="355" t="s">
        <v>78</v>
      </c>
      <c r="B121" s="355" t="s">
        <v>79</v>
      </c>
      <c r="C121" s="355" t="s">
        <v>15</v>
      </c>
      <c r="D121" s="355">
        <v>12178.764232</v>
      </c>
      <c r="E121" s="355">
        <v>981.87351000000001</v>
      </c>
      <c r="F121" s="355">
        <v>92.539316640663102</v>
      </c>
      <c r="G121" s="355">
        <v>7.4606833593368602</v>
      </c>
    </row>
    <row r="122" spans="1:7" x14ac:dyDescent="0.25">
      <c r="A122" s="355" t="s">
        <v>78</v>
      </c>
      <c r="B122" s="355" t="s">
        <v>79</v>
      </c>
      <c r="C122" s="355" t="s">
        <v>16</v>
      </c>
      <c r="D122" s="355">
        <v>114465.7690683</v>
      </c>
      <c r="E122" s="355">
        <v>1062.5143350999999</v>
      </c>
      <c r="F122" s="355">
        <v>99.080299383147604</v>
      </c>
      <c r="G122" s="355">
        <v>0.91970061685234905</v>
      </c>
    </row>
    <row r="123" spans="1:7" x14ac:dyDescent="0.25">
      <c r="A123" s="355" t="s">
        <v>80</v>
      </c>
      <c r="B123" s="355" t="s">
        <v>81</v>
      </c>
      <c r="C123" s="355" t="s">
        <v>15</v>
      </c>
      <c r="D123" s="355">
        <v>2665.8616566999999</v>
      </c>
      <c r="E123" s="355">
        <v>42.5390917</v>
      </c>
      <c r="F123" s="355">
        <v>98.429364940726401</v>
      </c>
      <c r="G123" s="355">
        <v>1.57063505927364</v>
      </c>
    </row>
    <row r="124" spans="1:7" x14ac:dyDescent="0.25">
      <c r="A124" s="355" t="s">
        <v>80</v>
      </c>
      <c r="B124" s="355" t="s">
        <v>81</v>
      </c>
      <c r="C124" s="355" t="s">
        <v>16</v>
      </c>
      <c r="D124" s="355">
        <v>67662.264827100007</v>
      </c>
      <c r="E124" s="355">
        <v>61.190724299999999</v>
      </c>
      <c r="F124" s="355">
        <v>99.909646187127095</v>
      </c>
      <c r="G124" s="355">
        <v>9.0353812872939004E-2</v>
      </c>
    </row>
    <row r="125" spans="1:7" x14ac:dyDescent="0.25">
      <c r="A125" s="355" t="s">
        <v>82</v>
      </c>
      <c r="B125" s="355" t="s">
        <v>83</v>
      </c>
      <c r="C125" s="355" t="s">
        <v>15</v>
      </c>
      <c r="D125" s="355">
        <v>15106.589971699999</v>
      </c>
      <c r="E125" s="355">
        <v>57.970327500000003</v>
      </c>
      <c r="F125" s="355">
        <v>99.617724969559106</v>
      </c>
      <c r="G125" s="355">
        <v>0.38227503044092997</v>
      </c>
    </row>
    <row r="126" spans="1:7" x14ac:dyDescent="0.25">
      <c r="A126" s="355" t="s">
        <v>82</v>
      </c>
      <c r="B126" s="355" t="s">
        <v>83</v>
      </c>
      <c r="C126" s="355" t="s">
        <v>16</v>
      </c>
      <c r="D126" s="355">
        <v>218379.52234540001</v>
      </c>
      <c r="E126" s="355">
        <v>148.42297690000001</v>
      </c>
      <c r="F126" s="355">
        <v>99.932080550759295</v>
      </c>
      <c r="G126" s="355">
        <v>6.7919449240734703E-2</v>
      </c>
    </row>
    <row r="127" spans="1:7" x14ac:dyDescent="0.25">
      <c r="A127" s="355" t="s">
        <v>84</v>
      </c>
      <c r="B127" s="355" t="s">
        <v>85</v>
      </c>
      <c r="C127" s="355" t="s">
        <v>15</v>
      </c>
      <c r="D127" s="355">
        <v>13796.2512816</v>
      </c>
      <c r="E127" s="355">
        <v>165.19516179999999</v>
      </c>
      <c r="F127" s="355">
        <v>98.816776166640693</v>
      </c>
      <c r="G127" s="355">
        <v>1.1832238333592799</v>
      </c>
    </row>
    <row r="128" spans="1:7" x14ac:dyDescent="0.25">
      <c r="A128" s="355" t="s">
        <v>84</v>
      </c>
      <c r="B128" s="355" t="s">
        <v>85</v>
      </c>
      <c r="C128" s="355" t="s">
        <v>16</v>
      </c>
      <c r="D128" s="355">
        <v>351052.44541719998</v>
      </c>
      <c r="E128" s="355">
        <v>69.954465499999998</v>
      </c>
      <c r="F128" s="355">
        <v>99.980076900384802</v>
      </c>
      <c r="G128" s="355">
        <v>1.9923099615225301E-2</v>
      </c>
    </row>
    <row r="129" spans="1:7" x14ac:dyDescent="0.25">
      <c r="A129" s="355" t="s">
        <v>86</v>
      </c>
      <c r="B129" s="355" t="s">
        <v>87</v>
      </c>
      <c r="C129" s="355" t="s">
        <v>15</v>
      </c>
      <c r="D129" s="355">
        <v>2690.1932062999999</v>
      </c>
      <c r="E129" s="355">
        <v>0</v>
      </c>
      <c r="F129" s="355">
        <v>100</v>
      </c>
      <c r="G129" s="355">
        <v>0</v>
      </c>
    </row>
    <row r="130" spans="1:7" x14ac:dyDescent="0.25">
      <c r="A130" s="355" t="s">
        <v>86</v>
      </c>
      <c r="B130" s="355" t="s">
        <v>87</v>
      </c>
      <c r="C130" s="355" t="s">
        <v>16</v>
      </c>
      <c r="D130" s="355">
        <v>143833.6614062</v>
      </c>
      <c r="E130" s="355">
        <v>253.0460157</v>
      </c>
      <c r="F130" s="355">
        <v>99.824379347527795</v>
      </c>
      <c r="G130" s="355">
        <v>0.17562065247216499</v>
      </c>
    </row>
    <row r="131" spans="1:7" x14ac:dyDescent="0.25">
      <c r="A131" s="355" t="s">
        <v>88</v>
      </c>
      <c r="B131" s="355" t="s">
        <v>89</v>
      </c>
      <c r="C131" s="355" t="s">
        <v>15</v>
      </c>
      <c r="D131" s="355">
        <v>7352.1905329000001</v>
      </c>
      <c r="E131" s="355">
        <v>0</v>
      </c>
      <c r="F131" s="355">
        <v>100</v>
      </c>
      <c r="G131" s="355">
        <v>0</v>
      </c>
    </row>
    <row r="132" spans="1:7" x14ac:dyDescent="0.25">
      <c r="A132" s="355" t="s">
        <v>88</v>
      </c>
      <c r="B132" s="355" t="s">
        <v>89</v>
      </c>
      <c r="C132" s="355" t="s">
        <v>16</v>
      </c>
      <c r="D132" s="355">
        <v>289831.35729170003</v>
      </c>
      <c r="E132" s="355">
        <v>89.8548136</v>
      </c>
      <c r="F132" s="355">
        <v>99.969007161308596</v>
      </c>
      <c r="G132" s="355">
        <v>3.0992838691418199E-2</v>
      </c>
    </row>
    <row r="133" spans="1:7" x14ac:dyDescent="0.25">
      <c r="A133" s="355" t="s">
        <v>90</v>
      </c>
      <c r="B133" s="355" t="s">
        <v>91</v>
      </c>
      <c r="C133" s="355" t="s">
        <v>15</v>
      </c>
      <c r="D133" s="355">
        <v>11277.6034726</v>
      </c>
      <c r="E133" s="355">
        <v>310.60121279999998</v>
      </c>
      <c r="F133" s="355">
        <v>97.319677885985797</v>
      </c>
      <c r="G133" s="355">
        <v>2.68032211401415</v>
      </c>
    </row>
    <row r="134" spans="1:7" x14ac:dyDescent="0.25">
      <c r="A134" s="355" t="s">
        <v>90</v>
      </c>
      <c r="B134" s="355" t="s">
        <v>91</v>
      </c>
      <c r="C134" s="355" t="s">
        <v>16</v>
      </c>
      <c r="D134" s="355">
        <v>434487.06807560002</v>
      </c>
      <c r="E134" s="355">
        <v>276.50686409999997</v>
      </c>
      <c r="F134" s="355">
        <v>99.936400637027106</v>
      </c>
      <c r="G134" s="355">
        <v>6.3599362972933102E-2</v>
      </c>
    </row>
    <row r="135" spans="1:7" x14ac:dyDescent="0.25">
      <c r="A135" s="355" t="s">
        <v>92</v>
      </c>
      <c r="B135" s="355" t="s">
        <v>93</v>
      </c>
      <c r="C135" s="355" t="s">
        <v>15</v>
      </c>
      <c r="D135" s="355">
        <v>665.61499619999995</v>
      </c>
      <c r="E135" s="355">
        <v>8.6303225000000001</v>
      </c>
      <c r="F135" s="355">
        <v>98.720002607264703</v>
      </c>
      <c r="G135" s="355">
        <v>1.2799973927353301</v>
      </c>
    </row>
    <row r="136" spans="1:7" x14ac:dyDescent="0.25">
      <c r="A136" s="355" t="s">
        <v>92</v>
      </c>
      <c r="B136" s="355" t="s">
        <v>93</v>
      </c>
      <c r="C136" s="355" t="s">
        <v>16</v>
      </c>
      <c r="D136" s="355">
        <v>55763.307439700002</v>
      </c>
      <c r="E136" s="355">
        <v>0</v>
      </c>
      <c r="F136" s="355">
        <v>100</v>
      </c>
      <c r="G136" s="355">
        <v>0</v>
      </c>
    </row>
    <row r="137" spans="1:7" x14ac:dyDescent="0.25">
      <c r="A137" s="355" t="s">
        <v>94</v>
      </c>
      <c r="B137" s="355" t="s">
        <v>95</v>
      </c>
      <c r="C137" s="355" t="s">
        <v>15</v>
      </c>
      <c r="D137" s="355">
        <v>355.20624079999999</v>
      </c>
      <c r="E137" s="355">
        <v>0</v>
      </c>
      <c r="F137" s="355">
        <v>100</v>
      </c>
      <c r="G137" s="355">
        <v>0</v>
      </c>
    </row>
    <row r="138" spans="1:7" x14ac:dyDescent="0.25">
      <c r="A138" s="355" t="s">
        <v>94</v>
      </c>
      <c r="B138" s="355" t="s">
        <v>95</v>
      </c>
      <c r="C138" s="355" t="s">
        <v>16</v>
      </c>
      <c r="D138" s="355">
        <v>76862.507781799999</v>
      </c>
      <c r="E138" s="355">
        <v>128.40545610000001</v>
      </c>
      <c r="F138" s="355">
        <v>99.833219985710201</v>
      </c>
      <c r="G138" s="355">
        <v>0.16678001428977801</v>
      </c>
    </row>
    <row r="139" spans="1:7" x14ac:dyDescent="0.25">
      <c r="A139" s="355" t="s">
        <v>96</v>
      </c>
      <c r="B139" s="355" t="s">
        <v>97</v>
      </c>
      <c r="C139" s="355" t="s">
        <v>15</v>
      </c>
      <c r="D139" s="355">
        <v>1639.3516302</v>
      </c>
      <c r="E139" s="355">
        <v>18.470844700000001</v>
      </c>
      <c r="F139" s="355">
        <v>98.885836995235906</v>
      </c>
      <c r="G139" s="355">
        <v>1.11416300476408</v>
      </c>
    </row>
    <row r="140" spans="1:7" x14ac:dyDescent="0.25">
      <c r="A140" s="355" t="s">
        <v>96</v>
      </c>
      <c r="B140" s="355" t="s">
        <v>97</v>
      </c>
      <c r="C140" s="355" t="s">
        <v>16</v>
      </c>
      <c r="D140" s="355">
        <v>31478.772162400001</v>
      </c>
      <c r="E140" s="355">
        <v>0</v>
      </c>
      <c r="F140" s="355">
        <v>100</v>
      </c>
      <c r="G140" s="355">
        <v>0</v>
      </c>
    </row>
    <row r="141" spans="1:7" x14ac:dyDescent="0.25">
      <c r="A141" s="355" t="s">
        <v>98</v>
      </c>
      <c r="B141" s="355" t="s">
        <v>99</v>
      </c>
      <c r="C141" s="355" t="s">
        <v>15</v>
      </c>
      <c r="D141" s="355">
        <v>931.96790209999995</v>
      </c>
      <c r="E141" s="355">
        <v>0</v>
      </c>
      <c r="F141" s="355">
        <v>100</v>
      </c>
      <c r="G141" s="355">
        <v>0</v>
      </c>
    </row>
    <row r="142" spans="1:7" x14ac:dyDescent="0.25">
      <c r="A142" s="355" t="s">
        <v>98</v>
      </c>
      <c r="B142" s="355" t="s">
        <v>99</v>
      </c>
      <c r="C142" s="355" t="s">
        <v>16</v>
      </c>
      <c r="D142" s="355">
        <v>27273.3651187</v>
      </c>
      <c r="E142" s="355">
        <v>12.3179832</v>
      </c>
      <c r="F142" s="355">
        <v>99.9548555073589</v>
      </c>
      <c r="G142" s="355">
        <v>4.5144492641059297E-2</v>
      </c>
    </row>
    <row r="143" spans="1:7" x14ac:dyDescent="0.25">
      <c r="A143" s="355" t="s">
        <v>100</v>
      </c>
      <c r="B143" s="355" t="s">
        <v>101</v>
      </c>
      <c r="C143" s="355" t="s">
        <v>15</v>
      </c>
      <c r="D143" s="355">
        <v>2363.6541533</v>
      </c>
      <c r="E143" s="355">
        <v>0</v>
      </c>
      <c r="F143" s="355">
        <v>100</v>
      </c>
      <c r="G143" s="355">
        <v>0</v>
      </c>
    </row>
    <row r="144" spans="1:7" x14ac:dyDescent="0.25">
      <c r="A144" s="355" t="s">
        <v>100</v>
      </c>
      <c r="B144" s="355" t="s">
        <v>101</v>
      </c>
      <c r="C144" s="355" t="s">
        <v>16</v>
      </c>
      <c r="D144" s="355">
        <v>87574.582780500001</v>
      </c>
      <c r="E144" s="355">
        <v>0</v>
      </c>
      <c r="F144" s="355">
        <v>100</v>
      </c>
      <c r="G144" s="355">
        <v>0</v>
      </c>
    </row>
    <row r="145" spans="1:7" x14ac:dyDescent="0.25">
      <c r="A145" s="355" t="s">
        <v>102</v>
      </c>
      <c r="B145" s="355" t="s">
        <v>103</v>
      </c>
      <c r="C145" s="355" t="s">
        <v>15</v>
      </c>
      <c r="D145" s="355">
        <v>324.07690120000001</v>
      </c>
      <c r="E145" s="355">
        <v>0</v>
      </c>
      <c r="F145" s="355">
        <v>100</v>
      </c>
      <c r="G145" s="355">
        <v>0</v>
      </c>
    </row>
    <row r="146" spans="1:7" x14ac:dyDescent="0.25">
      <c r="A146" s="355" t="s">
        <v>102</v>
      </c>
      <c r="B146" s="355" t="s">
        <v>103</v>
      </c>
      <c r="C146" s="355" t="s">
        <v>16</v>
      </c>
      <c r="D146" s="355">
        <v>7279.1183128000002</v>
      </c>
      <c r="E146" s="355">
        <v>0</v>
      </c>
      <c r="F146" s="355">
        <v>100</v>
      </c>
      <c r="G146" s="355">
        <v>0</v>
      </c>
    </row>
    <row r="147" spans="1:7" x14ac:dyDescent="0.25">
      <c r="A147" s="355" t="s">
        <v>104</v>
      </c>
      <c r="B147" s="355" t="s">
        <v>105</v>
      </c>
      <c r="C147" s="355" t="s">
        <v>15</v>
      </c>
      <c r="D147" s="355">
        <v>9034.5531592999996</v>
      </c>
      <c r="E147" s="355">
        <v>79.543033199999996</v>
      </c>
      <c r="F147" s="355">
        <v>99.127252647767094</v>
      </c>
      <c r="G147" s="355">
        <v>0.87274735223286404</v>
      </c>
    </row>
    <row r="148" spans="1:7" x14ac:dyDescent="0.25">
      <c r="A148" s="355" t="s">
        <v>104</v>
      </c>
      <c r="B148" s="355" t="s">
        <v>105</v>
      </c>
      <c r="C148" s="355" t="s">
        <v>16</v>
      </c>
      <c r="D148" s="355">
        <v>127339.0751113</v>
      </c>
      <c r="E148" s="355">
        <v>234.18314100000001</v>
      </c>
      <c r="F148" s="355">
        <v>99.816432421490006</v>
      </c>
      <c r="G148" s="355">
        <v>0.183567578509956</v>
      </c>
    </row>
    <row r="149" spans="1:7" x14ac:dyDescent="0.25">
      <c r="A149" s="355" t="s">
        <v>106</v>
      </c>
      <c r="B149" s="355" t="s">
        <v>107</v>
      </c>
      <c r="C149" s="355" t="s">
        <v>15</v>
      </c>
      <c r="D149" s="355">
        <v>15738.595107499999</v>
      </c>
      <c r="E149" s="355">
        <v>2161.2116881000002</v>
      </c>
      <c r="F149" s="355">
        <v>87.9260613660296</v>
      </c>
      <c r="G149" s="355">
        <v>12.0739386339704</v>
      </c>
    </row>
    <row r="150" spans="1:7" x14ac:dyDescent="0.25">
      <c r="A150" s="355" t="s">
        <v>106</v>
      </c>
      <c r="B150" s="355" t="s">
        <v>107</v>
      </c>
      <c r="C150" s="355" t="s">
        <v>16</v>
      </c>
      <c r="D150" s="355">
        <v>189252.86008809999</v>
      </c>
      <c r="E150" s="355">
        <v>1549.418864</v>
      </c>
      <c r="F150" s="355">
        <v>99.187945305208302</v>
      </c>
      <c r="G150" s="355">
        <v>0.81205469479165604</v>
      </c>
    </row>
    <row r="151" spans="1:7" x14ac:dyDescent="0.25">
      <c r="A151" s="355" t="s">
        <v>108</v>
      </c>
      <c r="B151" s="355" t="s">
        <v>109</v>
      </c>
      <c r="C151" s="355" t="s">
        <v>15</v>
      </c>
      <c r="D151" s="355">
        <v>175.04934280000001</v>
      </c>
      <c r="E151" s="355">
        <v>1.8046324</v>
      </c>
      <c r="F151" s="355">
        <v>98.979591836734699</v>
      </c>
      <c r="G151" s="355">
        <v>1.0204081632653099</v>
      </c>
    </row>
    <row r="152" spans="1:7" x14ac:dyDescent="0.25">
      <c r="A152" s="355" t="s">
        <v>108</v>
      </c>
      <c r="B152" s="355" t="s">
        <v>109</v>
      </c>
      <c r="C152" s="355" t="s">
        <v>16</v>
      </c>
      <c r="D152" s="355">
        <v>958.25980440000001</v>
      </c>
      <c r="E152" s="355">
        <v>0</v>
      </c>
      <c r="F152" s="355">
        <v>100</v>
      </c>
      <c r="G152" s="355">
        <v>0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795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660</v>
      </c>
      <c r="F162" s="5" t="s">
        <v>431</v>
      </c>
      <c r="G162" s="5" t="s">
        <v>661</v>
      </c>
    </row>
    <row r="163" spans="1:7" x14ac:dyDescent="0.25">
      <c r="A163" s="356" t="s">
        <v>70</v>
      </c>
      <c r="B163" s="356" t="s">
        <v>71</v>
      </c>
      <c r="C163" s="356" t="s">
        <v>15</v>
      </c>
      <c r="D163" s="356">
        <v>3455.3724622999998</v>
      </c>
      <c r="E163" s="356">
        <v>24.0839544</v>
      </c>
      <c r="F163" s="356">
        <v>99.307824225519596</v>
      </c>
      <c r="G163" s="356">
        <v>0.69217577448036605</v>
      </c>
    </row>
    <row r="164" spans="1:7" x14ac:dyDescent="0.25">
      <c r="A164" s="356" t="s">
        <v>70</v>
      </c>
      <c r="B164" s="356" t="s">
        <v>71</v>
      </c>
      <c r="C164" s="356" t="s">
        <v>16</v>
      </c>
      <c r="D164" s="356">
        <v>226293.8600745</v>
      </c>
      <c r="E164" s="356">
        <v>157.191396</v>
      </c>
      <c r="F164" s="356">
        <v>99.930584823969994</v>
      </c>
      <c r="G164" s="356">
        <v>6.9415176029985204E-2</v>
      </c>
    </row>
    <row r="165" spans="1:7" x14ac:dyDescent="0.25">
      <c r="A165" s="356" t="s">
        <v>72</v>
      </c>
      <c r="B165" s="356" t="s">
        <v>73</v>
      </c>
      <c r="C165" s="356" t="s">
        <v>15</v>
      </c>
      <c r="D165" s="356">
        <v>894.83897109999998</v>
      </c>
      <c r="E165" s="356">
        <v>34.849745900000002</v>
      </c>
      <c r="F165" s="356">
        <v>96.251460810188604</v>
      </c>
      <c r="G165" s="356">
        <v>3.74853918981142</v>
      </c>
    </row>
    <row r="166" spans="1:7" x14ac:dyDescent="0.25">
      <c r="A166" s="356" t="s">
        <v>72</v>
      </c>
      <c r="B166" s="356" t="s">
        <v>73</v>
      </c>
      <c r="C166" s="356" t="s">
        <v>16</v>
      </c>
      <c r="D166" s="356">
        <v>76499.071589500003</v>
      </c>
      <c r="E166" s="356">
        <v>223.12366270000001</v>
      </c>
      <c r="F166" s="356">
        <v>99.709179772598304</v>
      </c>
      <c r="G166" s="356">
        <v>0.29082022740166802</v>
      </c>
    </row>
    <row r="167" spans="1:7" x14ac:dyDescent="0.25">
      <c r="A167" s="356" t="s">
        <v>74</v>
      </c>
      <c r="B167" s="356" t="s">
        <v>75</v>
      </c>
      <c r="C167" s="356" t="s">
        <v>15</v>
      </c>
      <c r="D167" s="356">
        <v>2596.4464981000001</v>
      </c>
      <c r="E167" s="356">
        <v>436.2808167</v>
      </c>
      <c r="F167" s="356">
        <v>85.614241855147796</v>
      </c>
      <c r="G167" s="356">
        <v>14.3857581448523</v>
      </c>
    </row>
    <row r="168" spans="1:7" x14ac:dyDescent="0.25">
      <c r="A168" s="356" t="s">
        <v>74</v>
      </c>
      <c r="B168" s="356" t="s">
        <v>75</v>
      </c>
      <c r="C168" s="356" t="s">
        <v>16</v>
      </c>
      <c r="D168" s="356">
        <v>35306.105172199997</v>
      </c>
      <c r="E168" s="356">
        <v>389.76324940000001</v>
      </c>
      <c r="F168" s="356">
        <v>98.908099826017505</v>
      </c>
      <c r="G168" s="356">
        <v>1.0919001739824601</v>
      </c>
    </row>
    <row r="169" spans="1:7" x14ac:dyDescent="0.25">
      <c r="A169" s="356" t="s">
        <v>76</v>
      </c>
      <c r="B169" s="356" t="s">
        <v>77</v>
      </c>
      <c r="C169" s="356" t="s">
        <v>15</v>
      </c>
      <c r="D169" s="356">
        <v>6451.9761957999999</v>
      </c>
      <c r="E169" s="356">
        <v>373.54982059999998</v>
      </c>
      <c r="F169" s="356">
        <v>94.527164357700002</v>
      </c>
      <c r="G169" s="356">
        <v>5.4728356423000202</v>
      </c>
    </row>
    <row r="170" spans="1:7" x14ac:dyDescent="0.25">
      <c r="A170" s="356" t="s">
        <v>76</v>
      </c>
      <c r="B170" s="356" t="s">
        <v>77</v>
      </c>
      <c r="C170" s="356" t="s">
        <v>16</v>
      </c>
      <c r="D170" s="356">
        <v>128582.202733</v>
      </c>
      <c r="E170" s="356">
        <v>245.92718550000001</v>
      </c>
      <c r="F170" s="356">
        <v>99.809104435766002</v>
      </c>
      <c r="G170" s="356">
        <v>0.190895564233976</v>
      </c>
    </row>
    <row r="171" spans="1:7" x14ac:dyDescent="0.25">
      <c r="A171" s="356" t="s">
        <v>78</v>
      </c>
      <c r="B171" s="356" t="s">
        <v>79</v>
      </c>
      <c r="C171" s="356" t="s">
        <v>15</v>
      </c>
      <c r="D171" s="356">
        <v>11745.702246999999</v>
      </c>
      <c r="E171" s="356">
        <v>972.71340120000002</v>
      </c>
      <c r="F171" s="356">
        <v>92.351929453275403</v>
      </c>
      <c r="G171" s="356">
        <v>7.6480705467246297</v>
      </c>
    </row>
    <row r="172" spans="1:7" x14ac:dyDescent="0.25">
      <c r="A172" s="356" t="s">
        <v>78</v>
      </c>
      <c r="B172" s="356" t="s">
        <v>79</v>
      </c>
      <c r="C172" s="356" t="s">
        <v>16</v>
      </c>
      <c r="D172" s="356">
        <v>111995.5894574</v>
      </c>
      <c r="E172" s="356">
        <v>1046.105691</v>
      </c>
      <c r="F172" s="356">
        <v>99.074584214588498</v>
      </c>
      <c r="G172" s="356">
        <v>0.92541578541146496</v>
      </c>
    </row>
    <row r="173" spans="1:7" x14ac:dyDescent="0.25">
      <c r="A173" s="356" t="s">
        <v>80</v>
      </c>
      <c r="B173" s="356" t="s">
        <v>81</v>
      </c>
      <c r="C173" s="356" t="s">
        <v>15</v>
      </c>
      <c r="D173" s="356">
        <v>2665.8616566999999</v>
      </c>
      <c r="E173" s="356">
        <v>42.5390917</v>
      </c>
      <c r="F173" s="356">
        <v>98.429364940726401</v>
      </c>
      <c r="G173" s="356">
        <v>1.57063505927364</v>
      </c>
    </row>
    <row r="174" spans="1:7" x14ac:dyDescent="0.25">
      <c r="A174" s="356" t="s">
        <v>80</v>
      </c>
      <c r="B174" s="356" t="s">
        <v>81</v>
      </c>
      <c r="C174" s="356" t="s">
        <v>16</v>
      </c>
      <c r="D174" s="356">
        <v>67662.264827100007</v>
      </c>
      <c r="E174" s="356">
        <v>61.190724299999999</v>
      </c>
      <c r="F174" s="356">
        <v>99.909646187127095</v>
      </c>
      <c r="G174" s="356">
        <v>9.0353812872939004E-2</v>
      </c>
    </row>
    <row r="175" spans="1:7" x14ac:dyDescent="0.25">
      <c r="A175" s="356" t="s">
        <v>82</v>
      </c>
      <c r="B175" s="356" t="s">
        <v>83</v>
      </c>
      <c r="C175" s="356" t="s">
        <v>15</v>
      </c>
      <c r="D175" s="356">
        <v>15106.589971699999</v>
      </c>
      <c r="E175" s="356">
        <v>57.970327500000003</v>
      </c>
      <c r="F175" s="356">
        <v>99.617724969559106</v>
      </c>
      <c r="G175" s="356">
        <v>0.38227503044092997</v>
      </c>
    </row>
    <row r="176" spans="1:7" x14ac:dyDescent="0.25">
      <c r="A176" s="356" t="s">
        <v>82</v>
      </c>
      <c r="B176" s="356" t="s">
        <v>83</v>
      </c>
      <c r="C176" s="356" t="s">
        <v>16</v>
      </c>
      <c r="D176" s="356">
        <v>218379.52234540001</v>
      </c>
      <c r="E176" s="356">
        <v>148.42297690000001</v>
      </c>
      <c r="F176" s="356">
        <v>99.932080550759295</v>
      </c>
      <c r="G176" s="356">
        <v>6.7919449240734703E-2</v>
      </c>
    </row>
    <row r="177" spans="1:7" x14ac:dyDescent="0.25">
      <c r="A177" s="356" t="s">
        <v>84</v>
      </c>
      <c r="B177" s="356" t="s">
        <v>85</v>
      </c>
      <c r="C177" s="356" t="s">
        <v>15</v>
      </c>
      <c r="D177" s="356">
        <v>13796.2512816</v>
      </c>
      <c r="E177" s="356">
        <v>165.19516179999999</v>
      </c>
      <c r="F177" s="356">
        <v>98.816776166640693</v>
      </c>
      <c r="G177" s="356">
        <v>1.1832238333592799</v>
      </c>
    </row>
    <row r="178" spans="1:7" x14ac:dyDescent="0.25">
      <c r="A178" s="356" t="s">
        <v>84</v>
      </c>
      <c r="B178" s="356" t="s">
        <v>85</v>
      </c>
      <c r="C178" s="356" t="s">
        <v>16</v>
      </c>
      <c r="D178" s="356">
        <v>351052.44541719998</v>
      </c>
      <c r="E178" s="356">
        <v>69.954465499999998</v>
      </c>
      <c r="F178" s="356">
        <v>99.980076900384802</v>
      </c>
      <c r="G178" s="356">
        <v>1.9923099615225301E-2</v>
      </c>
    </row>
    <row r="179" spans="1:7" x14ac:dyDescent="0.25">
      <c r="A179" s="356" t="s">
        <v>86</v>
      </c>
      <c r="B179" s="356" t="s">
        <v>87</v>
      </c>
      <c r="C179" s="356" t="s">
        <v>15</v>
      </c>
      <c r="D179" s="356">
        <v>2690.1932062999999</v>
      </c>
      <c r="E179" s="356">
        <v>0</v>
      </c>
      <c r="F179" s="356">
        <v>100</v>
      </c>
      <c r="G179" s="356">
        <v>0</v>
      </c>
    </row>
    <row r="180" spans="1:7" x14ac:dyDescent="0.25">
      <c r="A180" s="356" t="s">
        <v>86</v>
      </c>
      <c r="B180" s="356" t="s">
        <v>87</v>
      </c>
      <c r="C180" s="356" t="s">
        <v>16</v>
      </c>
      <c r="D180" s="356">
        <v>143833.6614062</v>
      </c>
      <c r="E180" s="356">
        <v>253.0460157</v>
      </c>
      <c r="F180" s="356">
        <v>99.824379347527795</v>
      </c>
      <c r="G180" s="356">
        <v>0.17562065247216499</v>
      </c>
    </row>
    <row r="181" spans="1:7" x14ac:dyDescent="0.25">
      <c r="A181" s="356" t="s">
        <v>88</v>
      </c>
      <c r="B181" s="356" t="s">
        <v>89</v>
      </c>
      <c r="C181" s="356" t="s">
        <v>15</v>
      </c>
      <c r="D181" s="356">
        <v>7352.1905329000001</v>
      </c>
      <c r="E181" s="356">
        <v>0</v>
      </c>
      <c r="F181" s="356">
        <v>100</v>
      </c>
      <c r="G181" s="356">
        <v>0</v>
      </c>
    </row>
    <row r="182" spans="1:7" x14ac:dyDescent="0.25">
      <c r="A182" s="356" t="s">
        <v>88</v>
      </c>
      <c r="B182" s="356" t="s">
        <v>89</v>
      </c>
      <c r="C182" s="356" t="s">
        <v>16</v>
      </c>
      <c r="D182" s="356">
        <v>289831.35729170003</v>
      </c>
      <c r="E182" s="356">
        <v>89.8548136</v>
      </c>
      <c r="F182" s="356">
        <v>99.969007161308596</v>
      </c>
      <c r="G182" s="356">
        <v>3.0992838691418199E-2</v>
      </c>
    </row>
    <row r="183" spans="1:7" x14ac:dyDescent="0.25">
      <c r="A183" s="356" t="s">
        <v>90</v>
      </c>
      <c r="B183" s="356" t="s">
        <v>91</v>
      </c>
      <c r="C183" s="356" t="s">
        <v>15</v>
      </c>
      <c r="D183" s="356">
        <v>11205.549708500001</v>
      </c>
      <c r="E183" s="356">
        <v>308.35107429999999</v>
      </c>
      <c r="F183" s="356">
        <v>97.321923472185603</v>
      </c>
      <c r="G183" s="356">
        <v>2.6780765278143499</v>
      </c>
    </row>
    <row r="184" spans="1:7" x14ac:dyDescent="0.25">
      <c r="A184" s="356" t="s">
        <v>90</v>
      </c>
      <c r="B184" s="356" t="s">
        <v>91</v>
      </c>
      <c r="C184" s="356" t="s">
        <v>16</v>
      </c>
      <c r="D184" s="356">
        <v>433318.52242930001</v>
      </c>
      <c r="E184" s="356">
        <v>271.59619329999998</v>
      </c>
      <c r="F184" s="356">
        <v>99.937361074057094</v>
      </c>
      <c r="G184" s="356">
        <v>6.2638925942959306E-2</v>
      </c>
    </row>
    <row r="185" spans="1:7" x14ac:dyDescent="0.25">
      <c r="A185" s="356" t="s">
        <v>92</v>
      </c>
      <c r="B185" s="356" t="s">
        <v>93</v>
      </c>
      <c r="C185" s="356" t="s">
        <v>15</v>
      </c>
      <c r="D185" s="356">
        <v>665.61499619999995</v>
      </c>
      <c r="E185" s="356">
        <v>8.6303225000000001</v>
      </c>
      <c r="F185" s="356">
        <v>98.720002607264703</v>
      </c>
      <c r="G185" s="356">
        <v>1.2799973927353301</v>
      </c>
    </row>
    <row r="186" spans="1:7" x14ac:dyDescent="0.25">
      <c r="A186" s="356" t="s">
        <v>92</v>
      </c>
      <c r="B186" s="356" t="s">
        <v>93</v>
      </c>
      <c r="C186" s="356" t="s">
        <v>16</v>
      </c>
      <c r="D186" s="356">
        <v>55763.307439700002</v>
      </c>
      <c r="E186" s="356">
        <v>0</v>
      </c>
      <c r="F186" s="356">
        <v>100</v>
      </c>
      <c r="G186" s="356">
        <v>0</v>
      </c>
    </row>
    <row r="187" spans="1:7" x14ac:dyDescent="0.25">
      <c r="A187" s="356" t="s">
        <v>94</v>
      </c>
      <c r="B187" s="356" t="s">
        <v>95</v>
      </c>
      <c r="C187" s="356" t="s">
        <v>15</v>
      </c>
      <c r="D187" s="356">
        <v>355.20624079999999</v>
      </c>
      <c r="E187" s="356">
        <v>0</v>
      </c>
      <c r="F187" s="356">
        <v>100</v>
      </c>
      <c r="G187" s="356">
        <v>0</v>
      </c>
    </row>
    <row r="188" spans="1:7" x14ac:dyDescent="0.25">
      <c r="A188" s="356" t="s">
        <v>94</v>
      </c>
      <c r="B188" s="356" t="s">
        <v>95</v>
      </c>
      <c r="C188" s="356" t="s">
        <v>16</v>
      </c>
      <c r="D188" s="356">
        <v>76862.507781799999</v>
      </c>
      <c r="E188" s="356">
        <v>128.40545610000001</v>
      </c>
      <c r="F188" s="356">
        <v>99.833219985710201</v>
      </c>
      <c r="G188" s="356">
        <v>0.16678001428977801</v>
      </c>
    </row>
    <row r="189" spans="1:7" x14ac:dyDescent="0.25">
      <c r="A189" s="356" t="s">
        <v>96</v>
      </c>
      <c r="B189" s="356" t="s">
        <v>97</v>
      </c>
      <c r="C189" s="356" t="s">
        <v>15</v>
      </c>
      <c r="D189" s="356">
        <v>1639.3516302</v>
      </c>
      <c r="E189" s="356">
        <v>18.470844700000001</v>
      </c>
      <c r="F189" s="356">
        <v>98.885836995235906</v>
      </c>
      <c r="G189" s="356">
        <v>1.11416300476408</v>
      </c>
    </row>
    <row r="190" spans="1:7" x14ac:dyDescent="0.25">
      <c r="A190" s="356" t="s">
        <v>96</v>
      </c>
      <c r="B190" s="356" t="s">
        <v>97</v>
      </c>
      <c r="C190" s="356" t="s">
        <v>16</v>
      </c>
      <c r="D190" s="356">
        <v>31478.772162400001</v>
      </c>
      <c r="E190" s="356">
        <v>0</v>
      </c>
      <c r="F190" s="356">
        <v>100</v>
      </c>
      <c r="G190" s="356">
        <v>0</v>
      </c>
    </row>
    <row r="191" spans="1:7" x14ac:dyDescent="0.25">
      <c r="A191" s="356" t="s">
        <v>98</v>
      </c>
      <c r="B191" s="356" t="s">
        <v>99</v>
      </c>
      <c r="C191" s="356" t="s">
        <v>15</v>
      </c>
      <c r="D191" s="356">
        <v>931.96790209999995</v>
      </c>
      <c r="E191" s="356">
        <v>0</v>
      </c>
      <c r="F191" s="356">
        <v>100</v>
      </c>
      <c r="G191" s="356">
        <v>0</v>
      </c>
    </row>
    <row r="192" spans="1:7" x14ac:dyDescent="0.25">
      <c r="A192" s="356" t="s">
        <v>98</v>
      </c>
      <c r="B192" s="356" t="s">
        <v>99</v>
      </c>
      <c r="C192" s="356" t="s">
        <v>16</v>
      </c>
      <c r="D192" s="356">
        <v>27273.3651187</v>
      </c>
      <c r="E192" s="356">
        <v>12.3179832</v>
      </c>
      <c r="F192" s="356">
        <v>99.9548555073589</v>
      </c>
      <c r="G192" s="356">
        <v>4.5144492641059297E-2</v>
      </c>
    </row>
    <row r="193" spans="1:7" x14ac:dyDescent="0.25">
      <c r="A193" s="356" t="s">
        <v>100</v>
      </c>
      <c r="B193" s="356" t="s">
        <v>101</v>
      </c>
      <c r="C193" s="356" t="s">
        <v>15</v>
      </c>
      <c r="D193" s="356">
        <v>2363.6541533</v>
      </c>
      <c r="E193" s="356">
        <v>0</v>
      </c>
      <c r="F193" s="356">
        <v>100</v>
      </c>
      <c r="G193" s="356">
        <v>0</v>
      </c>
    </row>
    <row r="194" spans="1:7" x14ac:dyDescent="0.25">
      <c r="A194" s="356" t="s">
        <v>100</v>
      </c>
      <c r="B194" s="356" t="s">
        <v>101</v>
      </c>
      <c r="C194" s="356" t="s">
        <v>16</v>
      </c>
      <c r="D194" s="356">
        <v>87574.582780500001</v>
      </c>
      <c r="E194" s="356">
        <v>0</v>
      </c>
      <c r="F194" s="356">
        <v>100</v>
      </c>
      <c r="G194" s="356">
        <v>0</v>
      </c>
    </row>
    <row r="195" spans="1:7" x14ac:dyDescent="0.25">
      <c r="A195" s="356" t="s">
        <v>102</v>
      </c>
      <c r="B195" s="356" t="s">
        <v>103</v>
      </c>
      <c r="C195" s="356" t="s">
        <v>15</v>
      </c>
      <c r="D195" s="356">
        <v>324.07690120000001</v>
      </c>
      <c r="E195" s="356">
        <v>0</v>
      </c>
      <c r="F195" s="356">
        <v>100</v>
      </c>
      <c r="G195" s="356">
        <v>0</v>
      </c>
    </row>
    <row r="196" spans="1:7" x14ac:dyDescent="0.25">
      <c r="A196" s="356" t="s">
        <v>102</v>
      </c>
      <c r="B196" s="356" t="s">
        <v>103</v>
      </c>
      <c r="C196" s="356" t="s">
        <v>16</v>
      </c>
      <c r="D196" s="356">
        <v>7279.1183128000002</v>
      </c>
      <c r="E196" s="356">
        <v>0</v>
      </c>
      <c r="F196" s="356">
        <v>100</v>
      </c>
      <c r="G196" s="356">
        <v>0</v>
      </c>
    </row>
    <row r="197" spans="1:7" x14ac:dyDescent="0.25">
      <c r="A197" s="356" t="s">
        <v>104</v>
      </c>
      <c r="B197" s="356" t="s">
        <v>105</v>
      </c>
      <c r="C197" s="356" t="s">
        <v>15</v>
      </c>
      <c r="D197" s="356">
        <v>9034.5531592999996</v>
      </c>
      <c r="E197" s="356">
        <v>79.543033199999996</v>
      </c>
      <c r="F197" s="356">
        <v>99.127252647767094</v>
      </c>
      <c r="G197" s="356">
        <v>0.87274735223286404</v>
      </c>
    </row>
    <row r="198" spans="1:7" x14ac:dyDescent="0.25">
      <c r="A198" s="356" t="s">
        <v>104</v>
      </c>
      <c r="B198" s="356" t="s">
        <v>105</v>
      </c>
      <c r="C198" s="356" t="s">
        <v>16</v>
      </c>
      <c r="D198" s="356">
        <v>127339.0751113</v>
      </c>
      <c r="E198" s="356">
        <v>234.18314100000001</v>
      </c>
      <c r="F198" s="356">
        <v>99.816432421490006</v>
      </c>
      <c r="G198" s="356">
        <v>0.183567578509956</v>
      </c>
    </row>
    <row r="199" spans="1:7" x14ac:dyDescent="0.25">
      <c r="A199" s="356" t="s">
        <v>106</v>
      </c>
      <c r="B199" s="356" t="s">
        <v>107</v>
      </c>
      <c r="C199" s="356" t="s">
        <v>15</v>
      </c>
      <c r="D199" s="356">
        <v>15374.844039</v>
      </c>
      <c r="E199" s="356">
        <v>2111.5244032999999</v>
      </c>
      <c r="F199" s="356">
        <v>87.924740289743795</v>
      </c>
      <c r="G199" s="356">
        <v>12.0752597102562</v>
      </c>
    </row>
    <row r="200" spans="1:7" x14ac:dyDescent="0.25">
      <c r="A200" s="356" t="s">
        <v>106</v>
      </c>
      <c r="B200" s="356" t="s">
        <v>107</v>
      </c>
      <c r="C200" s="356" t="s">
        <v>16</v>
      </c>
      <c r="D200" s="356">
        <v>186721.53597619999</v>
      </c>
      <c r="E200" s="356">
        <v>1462.8042668999999</v>
      </c>
      <c r="F200" s="356">
        <v>99.222674817144593</v>
      </c>
      <c r="G200" s="356">
        <v>0.77732518285545105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796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660</v>
      </c>
      <c r="F210" s="5" t="s">
        <v>431</v>
      </c>
      <c r="G210" s="5" t="s">
        <v>661</v>
      </c>
    </row>
    <row r="211" spans="1:7" x14ac:dyDescent="0.25">
      <c r="A211" s="357" t="s">
        <v>86</v>
      </c>
      <c r="B211" s="357" t="s">
        <v>113</v>
      </c>
      <c r="C211" s="357" t="s">
        <v>15</v>
      </c>
      <c r="D211" s="357">
        <v>1406.6711456</v>
      </c>
      <c r="E211" s="357">
        <v>0</v>
      </c>
      <c r="F211" s="357">
        <v>100</v>
      </c>
      <c r="G211" s="357">
        <v>0</v>
      </c>
    </row>
    <row r="212" spans="1:7" x14ac:dyDescent="0.25">
      <c r="A212" s="357" t="s">
        <v>86</v>
      </c>
      <c r="B212" s="357" t="s">
        <v>113</v>
      </c>
      <c r="C212" s="357" t="s">
        <v>16</v>
      </c>
      <c r="D212" s="357">
        <v>43852.905484800001</v>
      </c>
      <c r="E212" s="357">
        <v>0</v>
      </c>
      <c r="F212" s="357">
        <v>100</v>
      </c>
      <c r="G212" s="357">
        <v>0</v>
      </c>
    </row>
    <row r="213" spans="1:7" x14ac:dyDescent="0.25">
      <c r="A213" s="357" t="s">
        <v>90</v>
      </c>
      <c r="B213" s="357" t="s">
        <v>114</v>
      </c>
      <c r="C213" s="357" t="s">
        <v>15</v>
      </c>
      <c r="D213" s="357">
        <v>1284.0139852</v>
      </c>
      <c r="E213" s="357">
        <v>24.0839544</v>
      </c>
      <c r="F213" s="357">
        <v>98.158856942518796</v>
      </c>
      <c r="G213" s="357">
        <v>1.8411430574812</v>
      </c>
    </row>
    <row r="214" spans="1:7" x14ac:dyDescent="0.25">
      <c r="A214" s="357" t="s">
        <v>90</v>
      </c>
      <c r="B214" s="357" t="s">
        <v>114</v>
      </c>
      <c r="C214" s="357" t="s">
        <v>16</v>
      </c>
      <c r="D214" s="357">
        <v>24179.087355799998</v>
      </c>
      <c r="E214" s="357">
        <v>26.796372900000001</v>
      </c>
      <c r="F214" s="357">
        <v>99.889298101237102</v>
      </c>
      <c r="G214" s="357">
        <v>0.11070189876285599</v>
      </c>
    </row>
    <row r="215" spans="1:7" x14ac:dyDescent="0.25">
      <c r="A215" s="357" t="s">
        <v>92</v>
      </c>
      <c r="B215" s="357" t="s">
        <v>115</v>
      </c>
      <c r="C215" s="357" t="s">
        <v>15</v>
      </c>
      <c r="D215" s="357">
        <v>193.25386639999999</v>
      </c>
      <c r="E215" s="357">
        <v>0</v>
      </c>
      <c r="F215" s="357">
        <v>100</v>
      </c>
      <c r="G215" s="357">
        <v>0</v>
      </c>
    </row>
    <row r="216" spans="1:7" x14ac:dyDescent="0.25">
      <c r="A216" s="357" t="s">
        <v>92</v>
      </c>
      <c r="B216" s="357" t="s">
        <v>115</v>
      </c>
      <c r="C216" s="357" t="s">
        <v>16</v>
      </c>
      <c r="D216" s="357">
        <v>22764.391966800002</v>
      </c>
      <c r="E216" s="357">
        <v>0</v>
      </c>
      <c r="F216" s="357">
        <v>100</v>
      </c>
      <c r="G216" s="357">
        <v>0</v>
      </c>
    </row>
    <row r="217" spans="1:7" x14ac:dyDescent="0.25">
      <c r="A217" s="357" t="s">
        <v>94</v>
      </c>
      <c r="B217" s="357" t="s">
        <v>116</v>
      </c>
      <c r="C217" s="357" t="s">
        <v>15</v>
      </c>
      <c r="D217" s="357">
        <v>227.01410440000001</v>
      </c>
      <c r="E217" s="357">
        <v>0</v>
      </c>
      <c r="F217" s="357">
        <v>100</v>
      </c>
      <c r="G217" s="357">
        <v>0</v>
      </c>
    </row>
    <row r="218" spans="1:7" x14ac:dyDescent="0.25">
      <c r="A218" s="357" t="s">
        <v>94</v>
      </c>
      <c r="B218" s="357" t="s">
        <v>116</v>
      </c>
      <c r="C218" s="357" t="s">
        <v>16</v>
      </c>
      <c r="D218" s="357">
        <v>60412.394937700003</v>
      </c>
      <c r="E218" s="357">
        <v>44.216372399999997</v>
      </c>
      <c r="F218" s="357">
        <v>99.926862635133205</v>
      </c>
      <c r="G218" s="357">
        <v>7.3137364866848104E-2</v>
      </c>
    </row>
    <row r="219" spans="1:7" x14ac:dyDescent="0.25">
      <c r="A219" s="357" t="s">
        <v>96</v>
      </c>
      <c r="B219" s="357" t="s">
        <v>117</v>
      </c>
      <c r="C219" s="357" t="s">
        <v>15</v>
      </c>
      <c r="D219" s="357">
        <v>124.5394714</v>
      </c>
      <c r="E219" s="357">
        <v>0</v>
      </c>
      <c r="F219" s="357">
        <v>100</v>
      </c>
      <c r="G219" s="357">
        <v>0</v>
      </c>
    </row>
    <row r="220" spans="1:7" x14ac:dyDescent="0.25">
      <c r="A220" s="357" t="s">
        <v>96</v>
      </c>
      <c r="B220" s="357" t="s">
        <v>117</v>
      </c>
      <c r="C220" s="357" t="s">
        <v>16</v>
      </c>
      <c r="D220" s="357">
        <v>18460.260238999999</v>
      </c>
      <c r="E220" s="357">
        <v>10.1118612</v>
      </c>
      <c r="F220" s="357">
        <v>99.945253614030406</v>
      </c>
      <c r="G220" s="357">
        <v>5.4746385969617298E-2</v>
      </c>
    </row>
    <row r="221" spans="1:7" x14ac:dyDescent="0.25">
      <c r="A221" s="357" t="s">
        <v>104</v>
      </c>
      <c r="B221" s="357" t="s">
        <v>118</v>
      </c>
      <c r="C221" s="357" t="s">
        <v>15</v>
      </c>
      <c r="D221" s="357">
        <v>397.43632109999999</v>
      </c>
      <c r="E221" s="357">
        <v>0</v>
      </c>
      <c r="F221" s="357">
        <v>100</v>
      </c>
      <c r="G221" s="357">
        <v>0</v>
      </c>
    </row>
    <row r="222" spans="1:7" x14ac:dyDescent="0.25">
      <c r="A222" s="357" t="s">
        <v>104</v>
      </c>
      <c r="B222" s="357" t="s">
        <v>118</v>
      </c>
      <c r="C222" s="357" t="s">
        <v>16</v>
      </c>
      <c r="D222" s="357">
        <v>36664.277790799999</v>
      </c>
      <c r="E222" s="357">
        <v>0</v>
      </c>
      <c r="F222" s="357">
        <v>100</v>
      </c>
      <c r="G222" s="357">
        <v>0</v>
      </c>
    </row>
    <row r="223" spans="1:7" x14ac:dyDescent="0.25">
      <c r="A223" s="357" t="s">
        <v>106</v>
      </c>
      <c r="B223" s="357" t="s">
        <v>119</v>
      </c>
      <c r="C223" s="357" t="s">
        <v>15</v>
      </c>
      <c r="D223" s="357">
        <v>412.05439530000001</v>
      </c>
      <c r="E223" s="357">
        <v>0</v>
      </c>
      <c r="F223" s="357">
        <v>100</v>
      </c>
      <c r="G223" s="357">
        <v>0</v>
      </c>
    </row>
    <row r="224" spans="1:7" x14ac:dyDescent="0.25">
      <c r="A224" s="357" t="s">
        <v>106</v>
      </c>
      <c r="B224" s="357" t="s">
        <v>119</v>
      </c>
      <c r="C224" s="357" t="s">
        <v>16</v>
      </c>
      <c r="D224" s="357">
        <v>41164.717744399997</v>
      </c>
      <c r="E224" s="357">
        <v>0</v>
      </c>
      <c r="F224" s="357">
        <v>100</v>
      </c>
      <c r="G224" s="357">
        <v>0</v>
      </c>
    </row>
    <row r="225" spans="1:7" x14ac:dyDescent="0.25">
      <c r="A225" s="357" t="s">
        <v>108</v>
      </c>
      <c r="B225" s="357" t="s">
        <v>120</v>
      </c>
      <c r="C225" s="357" t="s">
        <v>15</v>
      </c>
      <c r="D225" s="357">
        <v>42.303593900000003</v>
      </c>
      <c r="E225" s="357">
        <v>0</v>
      </c>
      <c r="F225" s="357">
        <v>100</v>
      </c>
      <c r="G225" s="357">
        <v>0</v>
      </c>
    </row>
    <row r="226" spans="1:7" x14ac:dyDescent="0.25">
      <c r="A226" s="357" t="s">
        <v>108</v>
      </c>
      <c r="B226" s="357" t="s">
        <v>120</v>
      </c>
      <c r="C226" s="357" t="s">
        <v>16</v>
      </c>
      <c r="D226" s="357">
        <v>19210.084618100002</v>
      </c>
      <c r="E226" s="357">
        <v>34.772803099999997</v>
      </c>
      <c r="F226" s="357">
        <v>99.819313792048703</v>
      </c>
      <c r="G226" s="357">
        <v>0.180686207951297</v>
      </c>
    </row>
    <row r="227" spans="1:7" x14ac:dyDescent="0.25">
      <c r="A227" s="357" t="s">
        <v>121</v>
      </c>
      <c r="B227" s="357" t="s">
        <v>122</v>
      </c>
      <c r="C227" s="357" t="s">
        <v>15</v>
      </c>
      <c r="D227" s="357">
        <v>104.3262524</v>
      </c>
      <c r="E227" s="357">
        <v>8.6303225000000001</v>
      </c>
      <c r="F227" s="357">
        <v>92.359610312511293</v>
      </c>
      <c r="G227" s="357">
        <v>7.6403896874886597</v>
      </c>
    </row>
    <row r="228" spans="1:7" x14ac:dyDescent="0.25">
      <c r="A228" s="357" t="s">
        <v>121</v>
      </c>
      <c r="B228" s="357" t="s">
        <v>122</v>
      </c>
      <c r="C228" s="357" t="s">
        <v>16</v>
      </c>
      <c r="D228" s="357">
        <v>11553.0053149</v>
      </c>
      <c r="E228" s="357">
        <v>0</v>
      </c>
      <c r="F228" s="357">
        <v>100</v>
      </c>
      <c r="G228" s="357">
        <v>0</v>
      </c>
    </row>
    <row r="229" spans="1:7" x14ac:dyDescent="0.25">
      <c r="A229" s="357" t="s">
        <v>123</v>
      </c>
      <c r="B229" s="357" t="s">
        <v>124</v>
      </c>
      <c r="C229" s="357" t="s">
        <v>15</v>
      </c>
      <c r="D229" s="357">
        <v>140.32950439999999</v>
      </c>
      <c r="E229" s="357">
        <v>0</v>
      </c>
      <c r="F229" s="357">
        <v>100</v>
      </c>
      <c r="G229" s="357">
        <v>0</v>
      </c>
    </row>
    <row r="230" spans="1:7" x14ac:dyDescent="0.25">
      <c r="A230" s="357" t="s">
        <v>123</v>
      </c>
      <c r="B230" s="357" t="s">
        <v>124</v>
      </c>
      <c r="C230" s="357" t="s">
        <v>16</v>
      </c>
      <c r="D230" s="357">
        <v>22108.950725300001</v>
      </c>
      <c r="E230" s="357">
        <v>0</v>
      </c>
      <c r="F230" s="357">
        <v>100</v>
      </c>
      <c r="G230" s="357">
        <v>0</v>
      </c>
    </row>
    <row r="231" spans="1:7" x14ac:dyDescent="0.25">
      <c r="A231" s="357" t="s">
        <v>125</v>
      </c>
      <c r="B231" s="357" t="s">
        <v>126</v>
      </c>
      <c r="C231" s="357" t="s">
        <v>15</v>
      </c>
      <c r="D231" s="357">
        <v>319.74408679999999</v>
      </c>
      <c r="E231" s="357">
        <v>0</v>
      </c>
      <c r="F231" s="357">
        <v>100</v>
      </c>
      <c r="G231" s="357">
        <v>0</v>
      </c>
    </row>
    <row r="232" spans="1:7" x14ac:dyDescent="0.25">
      <c r="A232" s="357" t="s">
        <v>125</v>
      </c>
      <c r="B232" s="357" t="s">
        <v>126</v>
      </c>
      <c r="C232" s="357" t="s">
        <v>16</v>
      </c>
      <c r="D232" s="357">
        <v>30962.307847600001</v>
      </c>
      <c r="E232" s="357">
        <v>0</v>
      </c>
      <c r="F232" s="357">
        <v>100</v>
      </c>
      <c r="G232" s="357">
        <v>0</v>
      </c>
    </row>
    <row r="233" spans="1:7" x14ac:dyDescent="0.25">
      <c r="A233" s="357" t="s">
        <v>127</v>
      </c>
      <c r="B233" s="357" t="s">
        <v>128</v>
      </c>
      <c r="C233" s="357" t="s">
        <v>15</v>
      </c>
      <c r="D233" s="357">
        <v>142.30232799999999</v>
      </c>
      <c r="E233" s="357">
        <v>0</v>
      </c>
      <c r="F233" s="357">
        <v>100</v>
      </c>
      <c r="G233" s="357">
        <v>0</v>
      </c>
    </row>
    <row r="234" spans="1:7" x14ac:dyDescent="0.25">
      <c r="A234" s="357" t="s">
        <v>127</v>
      </c>
      <c r="B234" s="357" t="s">
        <v>128</v>
      </c>
      <c r="C234" s="357" t="s">
        <v>16</v>
      </c>
      <c r="D234" s="357">
        <v>17206.389490099999</v>
      </c>
      <c r="E234" s="357">
        <v>0</v>
      </c>
      <c r="F234" s="357">
        <v>100</v>
      </c>
      <c r="G234" s="357">
        <v>0</v>
      </c>
    </row>
    <row r="235" spans="1:7" x14ac:dyDescent="0.25">
      <c r="A235" s="357" t="s">
        <v>129</v>
      </c>
      <c r="B235" s="357" t="s">
        <v>130</v>
      </c>
      <c r="C235" s="357" t="s">
        <v>15</v>
      </c>
      <c r="D235" s="357">
        <v>988.32362190000003</v>
      </c>
      <c r="E235" s="357">
        <v>0</v>
      </c>
      <c r="F235" s="357">
        <v>100</v>
      </c>
      <c r="G235" s="357">
        <v>0</v>
      </c>
    </row>
    <row r="236" spans="1:7" x14ac:dyDescent="0.25">
      <c r="A236" s="357" t="s">
        <v>129</v>
      </c>
      <c r="B236" s="357" t="s">
        <v>130</v>
      </c>
      <c r="C236" s="357" t="s">
        <v>16</v>
      </c>
      <c r="D236" s="357">
        <v>36211.015739499999</v>
      </c>
      <c r="E236" s="357">
        <v>0</v>
      </c>
      <c r="F236" s="357">
        <v>100</v>
      </c>
      <c r="G236" s="357">
        <v>0</v>
      </c>
    </row>
    <row r="237" spans="1:7" x14ac:dyDescent="0.25">
      <c r="A237" s="357" t="s">
        <v>131</v>
      </c>
      <c r="B237" s="357" t="s">
        <v>132</v>
      </c>
      <c r="C237" s="357" t="s">
        <v>15</v>
      </c>
      <c r="D237" s="357">
        <v>1473.5515802</v>
      </c>
      <c r="E237" s="357">
        <v>57.810006700000002</v>
      </c>
      <c r="F237" s="357">
        <v>96.224927724808097</v>
      </c>
      <c r="G237" s="357">
        <v>3.7750722751918602</v>
      </c>
    </row>
    <row r="238" spans="1:7" x14ac:dyDescent="0.25">
      <c r="A238" s="357" t="s">
        <v>131</v>
      </c>
      <c r="B238" s="357" t="s">
        <v>132</v>
      </c>
      <c r="C238" s="357" t="s">
        <v>16</v>
      </c>
      <c r="D238" s="357">
        <v>62310.940812100001</v>
      </c>
      <c r="E238" s="357">
        <v>71.401737400000002</v>
      </c>
      <c r="F238" s="357">
        <v>99.885541750306402</v>
      </c>
      <c r="G238" s="357">
        <v>0.114458249693562</v>
      </c>
    </row>
    <row r="239" spans="1:7" x14ac:dyDescent="0.25">
      <c r="A239" s="357" t="s">
        <v>133</v>
      </c>
      <c r="B239" s="357" t="s">
        <v>134</v>
      </c>
      <c r="C239" s="357" t="s">
        <v>15</v>
      </c>
      <c r="D239" s="357">
        <v>4523.4521222000003</v>
      </c>
      <c r="E239" s="357">
        <v>0</v>
      </c>
      <c r="F239" s="357">
        <v>100</v>
      </c>
      <c r="G239" s="357">
        <v>0</v>
      </c>
    </row>
    <row r="240" spans="1:7" x14ac:dyDescent="0.25">
      <c r="A240" s="357" t="s">
        <v>133</v>
      </c>
      <c r="B240" s="357" t="s">
        <v>134</v>
      </c>
      <c r="C240" s="357" t="s">
        <v>16</v>
      </c>
      <c r="D240" s="357">
        <v>95247.286741200005</v>
      </c>
      <c r="E240" s="357">
        <v>0</v>
      </c>
      <c r="F240" s="357">
        <v>100</v>
      </c>
      <c r="G240" s="357">
        <v>0</v>
      </c>
    </row>
    <row r="241" spans="1:7" x14ac:dyDescent="0.25">
      <c r="A241" s="357" t="s">
        <v>135</v>
      </c>
      <c r="B241" s="357" t="s">
        <v>136</v>
      </c>
      <c r="C241" s="357" t="s">
        <v>15</v>
      </c>
      <c r="D241" s="357">
        <v>1041.1449404</v>
      </c>
      <c r="E241" s="357">
        <v>0</v>
      </c>
      <c r="F241" s="357">
        <v>100</v>
      </c>
      <c r="G241" s="357">
        <v>0</v>
      </c>
    </row>
    <row r="242" spans="1:7" x14ac:dyDescent="0.25">
      <c r="A242" s="357" t="s">
        <v>135</v>
      </c>
      <c r="B242" s="357" t="s">
        <v>136</v>
      </c>
      <c r="C242" s="357" t="s">
        <v>16</v>
      </c>
      <c r="D242" s="357">
        <v>39767.641972500001</v>
      </c>
      <c r="E242" s="357">
        <v>0</v>
      </c>
      <c r="F242" s="357">
        <v>100</v>
      </c>
      <c r="G242" s="357">
        <v>0</v>
      </c>
    </row>
    <row r="243" spans="1:7" x14ac:dyDescent="0.25">
      <c r="A243" s="357" t="s">
        <v>137</v>
      </c>
      <c r="B243" s="357" t="s">
        <v>138</v>
      </c>
      <c r="C243" s="357" t="s">
        <v>15</v>
      </c>
      <c r="D243" s="357">
        <v>729.04825289999997</v>
      </c>
      <c r="E243" s="357">
        <v>0</v>
      </c>
      <c r="F243" s="357">
        <v>100</v>
      </c>
      <c r="G243" s="357">
        <v>0</v>
      </c>
    </row>
    <row r="244" spans="1:7" x14ac:dyDescent="0.25">
      <c r="A244" s="357" t="s">
        <v>137</v>
      </c>
      <c r="B244" s="357" t="s">
        <v>138</v>
      </c>
      <c r="C244" s="357" t="s">
        <v>16</v>
      </c>
      <c r="D244" s="357">
        <v>46337.295837400001</v>
      </c>
      <c r="E244" s="357">
        <v>0</v>
      </c>
      <c r="F244" s="357">
        <v>100</v>
      </c>
      <c r="G244" s="357">
        <v>0</v>
      </c>
    </row>
    <row r="245" spans="1:7" x14ac:dyDescent="0.25">
      <c r="A245" s="357" t="s">
        <v>139</v>
      </c>
      <c r="B245" s="357" t="s">
        <v>140</v>
      </c>
      <c r="C245" s="357" t="s">
        <v>15</v>
      </c>
      <c r="D245" s="357">
        <v>1733.1880733</v>
      </c>
      <c r="E245" s="357">
        <v>306.65191709999999</v>
      </c>
      <c r="F245" s="357">
        <v>84.966864139188303</v>
      </c>
      <c r="G245" s="357">
        <v>15.033135860811701</v>
      </c>
    </row>
    <row r="246" spans="1:7" x14ac:dyDescent="0.25">
      <c r="A246" s="357" t="s">
        <v>139</v>
      </c>
      <c r="B246" s="357" t="s">
        <v>140</v>
      </c>
      <c r="C246" s="357" t="s">
        <v>16</v>
      </c>
      <c r="D246" s="357">
        <v>31391.4815127</v>
      </c>
      <c r="E246" s="357">
        <v>206.54208180000001</v>
      </c>
      <c r="F246" s="357">
        <v>99.346344934573807</v>
      </c>
      <c r="G246" s="357">
        <v>0.65365506542615204</v>
      </c>
    </row>
    <row r="247" spans="1:7" x14ac:dyDescent="0.25">
      <c r="A247" s="357" t="s">
        <v>141</v>
      </c>
      <c r="B247" s="357" t="s">
        <v>142</v>
      </c>
      <c r="C247" s="357" t="s">
        <v>15</v>
      </c>
      <c r="D247" s="357">
        <v>382.59860939999999</v>
      </c>
      <c r="E247" s="357">
        <v>0</v>
      </c>
      <c r="F247" s="357">
        <v>100</v>
      </c>
      <c r="G247" s="357">
        <v>0</v>
      </c>
    </row>
    <row r="248" spans="1:7" x14ac:dyDescent="0.25">
      <c r="A248" s="357" t="s">
        <v>141</v>
      </c>
      <c r="B248" s="357" t="s">
        <v>142</v>
      </c>
      <c r="C248" s="357" t="s">
        <v>16</v>
      </c>
      <c r="D248" s="357">
        <v>15315.3613597</v>
      </c>
      <c r="E248" s="357">
        <v>0</v>
      </c>
      <c r="F248" s="357">
        <v>100</v>
      </c>
      <c r="G248" s="357">
        <v>0</v>
      </c>
    </row>
    <row r="249" spans="1:7" x14ac:dyDescent="0.25">
      <c r="A249" s="357" t="s">
        <v>143</v>
      </c>
      <c r="B249" s="357" t="s">
        <v>144</v>
      </c>
      <c r="C249" s="357" t="s">
        <v>15</v>
      </c>
      <c r="D249" s="357">
        <v>1100.1714454</v>
      </c>
      <c r="E249" s="357">
        <v>0</v>
      </c>
      <c r="F249" s="357">
        <v>100</v>
      </c>
      <c r="G249" s="357">
        <v>0</v>
      </c>
    </row>
    <row r="250" spans="1:7" x14ac:dyDescent="0.25">
      <c r="A250" s="357" t="s">
        <v>143</v>
      </c>
      <c r="B250" s="357" t="s">
        <v>144</v>
      </c>
      <c r="C250" s="357" t="s">
        <v>16</v>
      </c>
      <c r="D250" s="357">
        <v>25807.593124700001</v>
      </c>
      <c r="E250" s="357">
        <v>0</v>
      </c>
      <c r="F250" s="357">
        <v>100</v>
      </c>
      <c r="G250" s="357">
        <v>0</v>
      </c>
    </row>
    <row r="251" spans="1:7" x14ac:dyDescent="0.25">
      <c r="A251" s="357" t="s">
        <v>145</v>
      </c>
      <c r="B251" s="357" t="s">
        <v>146</v>
      </c>
      <c r="C251" s="357" t="s">
        <v>15</v>
      </c>
      <c r="D251" s="357">
        <v>313.69038810000001</v>
      </c>
      <c r="E251" s="357">
        <v>0</v>
      </c>
      <c r="F251" s="357">
        <v>100</v>
      </c>
      <c r="G251" s="357">
        <v>0</v>
      </c>
    </row>
    <row r="252" spans="1:7" x14ac:dyDescent="0.25">
      <c r="A252" s="357" t="s">
        <v>145</v>
      </c>
      <c r="B252" s="357" t="s">
        <v>146</v>
      </c>
      <c r="C252" s="357" t="s">
        <v>16</v>
      </c>
      <c r="D252" s="357">
        <v>9059.6885490999994</v>
      </c>
      <c r="E252" s="357">
        <v>12.3179832</v>
      </c>
      <c r="F252" s="357">
        <v>99.864219859673398</v>
      </c>
      <c r="G252" s="357">
        <v>0.135780140326652</v>
      </c>
    </row>
    <row r="253" spans="1:7" x14ac:dyDescent="0.25">
      <c r="A253" s="357" t="s">
        <v>147</v>
      </c>
      <c r="B253" s="357" t="s">
        <v>148</v>
      </c>
      <c r="C253" s="357" t="s">
        <v>15</v>
      </c>
      <c r="D253" s="357">
        <v>397.35051060000001</v>
      </c>
      <c r="E253" s="357">
        <v>0</v>
      </c>
      <c r="F253" s="357">
        <v>100</v>
      </c>
      <c r="G253" s="357">
        <v>0</v>
      </c>
    </row>
    <row r="254" spans="1:7" x14ac:dyDescent="0.25">
      <c r="A254" s="357" t="s">
        <v>147</v>
      </c>
      <c r="B254" s="357" t="s">
        <v>148</v>
      </c>
      <c r="C254" s="357" t="s">
        <v>16</v>
      </c>
      <c r="D254" s="357">
        <v>18105.784477699999</v>
      </c>
      <c r="E254" s="357">
        <v>0</v>
      </c>
      <c r="F254" s="357">
        <v>100</v>
      </c>
      <c r="G254" s="357">
        <v>0</v>
      </c>
    </row>
    <row r="255" spans="1:7" x14ac:dyDescent="0.25">
      <c r="A255" s="357" t="s">
        <v>149</v>
      </c>
      <c r="B255" s="357" t="s">
        <v>150</v>
      </c>
      <c r="C255" s="357" t="s">
        <v>15</v>
      </c>
      <c r="D255" s="357">
        <v>612.28516219999995</v>
      </c>
      <c r="E255" s="357">
        <v>18.470844700000001</v>
      </c>
      <c r="F255" s="357">
        <v>97.071633960209198</v>
      </c>
      <c r="G255" s="357">
        <v>2.92836603979078</v>
      </c>
    </row>
    <row r="256" spans="1:7" x14ac:dyDescent="0.25">
      <c r="A256" s="357" t="s">
        <v>149</v>
      </c>
      <c r="B256" s="357" t="s">
        <v>150</v>
      </c>
      <c r="C256" s="357" t="s">
        <v>16</v>
      </c>
      <c r="D256" s="357">
        <v>17088.0175409</v>
      </c>
      <c r="E256" s="357">
        <v>0</v>
      </c>
      <c r="F256" s="357">
        <v>100</v>
      </c>
      <c r="G256" s="357">
        <v>0</v>
      </c>
    </row>
    <row r="257" spans="1:7" x14ac:dyDescent="0.25">
      <c r="A257" s="357" t="s">
        <v>151</v>
      </c>
      <c r="B257" s="357" t="s">
        <v>152</v>
      </c>
      <c r="C257" s="357" t="s">
        <v>15</v>
      </c>
      <c r="D257" s="357">
        <v>618.277514</v>
      </c>
      <c r="E257" s="357">
        <v>0</v>
      </c>
      <c r="F257" s="357">
        <v>100</v>
      </c>
      <c r="G257" s="357">
        <v>0</v>
      </c>
    </row>
    <row r="258" spans="1:7" x14ac:dyDescent="0.25">
      <c r="A258" s="357" t="s">
        <v>151</v>
      </c>
      <c r="B258" s="357" t="s">
        <v>152</v>
      </c>
      <c r="C258" s="357" t="s">
        <v>16</v>
      </c>
      <c r="D258" s="357">
        <v>18213.6765696</v>
      </c>
      <c r="E258" s="357">
        <v>0</v>
      </c>
      <c r="F258" s="357">
        <v>100</v>
      </c>
      <c r="G258" s="357">
        <v>0</v>
      </c>
    </row>
    <row r="259" spans="1:7" x14ac:dyDescent="0.25">
      <c r="A259" s="357" t="s">
        <v>153</v>
      </c>
      <c r="B259" s="357" t="s">
        <v>154</v>
      </c>
      <c r="C259" s="357" t="s">
        <v>15</v>
      </c>
      <c r="D259" s="357">
        <v>1681.6645956</v>
      </c>
      <c r="E259" s="357">
        <v>46.177165500000001</v>
      </c>
      <c r="F259" s="357">
        <v>97.327465596699</v>
      </c>
      <c r="G259" s="357">
        <v>2.6725344033010399</v>
      </c>
    </row>
    <row r="260" spans="1:7" x14ac:dyDescent="0.25">
      <c r="A260" s="357" t="s">
        <v>153</v>
      </c>
      <c r="B260" s="357" t="s">
        <v>154</v>
      </c>
      <c r="C260" s="357" t="s">
        <v>16</v>
      </c>
      <c r="D260" s="357">
        <v>32931.696807400003</v>
      </c>
      <c r="E260" s="357">
        <v>30.679123400000002</v>
      </c>
      <c r="F260" s="357">
        <v>99.906926844519901</v>
      </c>
      <c r="G260" s="357">
        <v>9.3073155480074096E-2</v>
      </c>
    </row>
    <row r="261" spans="1:7" x14ac:dyDescent="0.25">
      <c r="A261" s="357" t="s">
        <v>155</v>
      </c>
      <c r="B261" s="357" t="s">
        <v>156</v>
      </c>
      <c r="C261" s="357" t="s">
        <v>15</v>
      </c>
      <c r="D261" s="357">
        <v>954.16073449999999</v>
      </c>
      <c r="E261" s="357">
        <v>0</v>
      </c>
      <c r="F261" s="357">
        <v>100</v>
      </c>
      <c r="G261" s="357">
        <v>0</v>
      </c>
    </row>
    <row r="262" spans="1:7" x14ac:dyDescent="0.25">
      <c r="A262" s="357" t="s">
        <v>155</v>
      </c>
      <c r="B262" s="357" t="s">
        <v>156</v>
      </c>
      <c r="C262" s="357" t="s">
        <v>16</v>
      </c>
      <c r="D262" s="357">
        <v>36115.091967</v>
      </c>
      <c r="E262" s="357">
        <v>0</v>
      </c>
      <c r="F262" s="357">
        <v>100</v>
      </c>
      <c r="G262" s="357">
        <v>0</v>
      </c>
    </row>
    <row r="263" spans="1:7" x14ac:dyDescent="0.25">
      <c r="A263" s="357" t="s">
        <v>157</v>
      </c>
      <c r="B263" s="357" t="s">
        <v>158</v>
      </c>
      <c r="C263" s="357" t="s">
        <v>15</v>
      </c>
      <c r="D263" s="357">
        <v>376.651927</v>
      </c>
      <c r="E263" s="357">
        <v>0</v>
      </c>
      <c r="F263" s="357">
        <v>100</v>
      </c>
      <c r="G263" s="357">
        <v>0</v>
      </c>
    </row>
    <row r="264" spans="1:7" x14ac:dyDescent="0.25">
      <c r="A264" s="357" t="s">
        <v>157</v>
      </c>
      <c r="B264" s="357" t="s">
        <v>158</v>
      </c>
      <c r="C264" s="357" t="s">
        <v>16</v>
      </c>
      <c r="D264" s="357">
        <v>20433.916249599999</v>
      </c>
      <c r="E264" s="357">
        <v>0</v>
      </c>
      <c r="F264" s="357">
        <v>100</v>
      </c>
      <c r="G264" s="357">
        <v>0</v>
      </c>
    </row>
    <row r="265" spans="1:7" x14ac:dyDescent="0.25">
      <c r="A265" s="357" t="s">
        <v>159</v>
      </c>
      <c r="B265" s="357" t="s">
        <v>160</v>
      </c>
      <c r="C265" s="357" t="s">
        <v>15</v>
      </c>
      <c r="D265" s="357">
        <v>1730.2448224</v>
      </c>
      <c r="E265" s="357">
        <v>0</v>
      </c>
      <c r="F265" s="357">
        <v>100</v>
      </c>
      <c r="G265" s="357">
        <v>0</v>
      </c>
    </row>
    <row r="266" spans="1:7" x14ac:dyDescent="0.25">
      <c r="A266" s="357" t="s">
        <v>159</v>
      </c>
      <c r="B266" s="357" t="s">
        <v>160</v>
      </c>
      <c r="C266" s="357" t="s">
        <v>16</v>
      </c>
      <c r="D266" s="357">
        <v>53690.052647500001</v>
      </c>
      <c r="E266" s="357">
        <v>61.190724299999999</v>
      </c>
      <c r="F266" s="357">
        <v>99.886159425416906</v>
      </c>
      <c r="G266" s="357">
        <v>0.113840574583067</v>
      </c>
    </row>
    <row r="267" spans="1:7" x14ac:dyDescent="0.25">
      <c r="A267" s="357" t="s">
        <v>161</v>
      </c>
      <c r="B267" s="357" t="s">
        <v>162</v>
      </c>
      <c r="C267" s="357" t="s">
        <v>15</v>
      </c>
      <c r="D267" s="357">
        <v>786.48972670000001</v>
      </c>
      <c r="E267" s="357">
        <v>0</v>
      </c>
      <c r="F267" s="357">
        <v>100</v>
      </c>
      <c r="G267" s="357">
        <v>0</v>
      </c>
    </row>
    <row r="268" spans="1:7" x14ac:dyDescent="0.25">
      <c r="A268" s="357" t="s">
        <v>161</v>
      </c>
      <c r="B268" s="357" t="s">
        <v>162</v>
      </c>
      <c r="C268" s="357" t="s">
        <v>16</v>
      </c>
      <c r="D268" s="357">
        <v>24442.2648902</v>
      </c>
      <c r="E268" s="357">
        <v>0</v>
      </c>
      <c r="F268" s="357">
        <v>100</v>
      </c>
      <c r="G268" s="357">
        <v>0</v>
      </c>
    </row>
    <row r="269" spans="1:7" x14ac:dyDescent="0.25">
      <c r="A269" s="357" t="s">
        <v>163</v>
      </c>
      <c r="B269" s="357" t="s">
        <v>164</v>
      </c>
      <c r="C269" s="357" t="s">
        <v>15</v>
      </c>
      <c r="D269" s="357">
        <v>568.83421180000005</v>
      </c>
      <c r="E269" s="357">
        <v>0</v>
      </c>
      <c r="F269" s="357">
        <v>100</v>
      </c>
      <c r="G269" s="357">
        <v>0</v>
      </c>
    </row>
    <row r="270" spans="1:7" x14ac:dyDescent="0.25">
      <c r="A270" s="357" t="s">
        <v>163</v>
      </c>
      <c r="B270" s="357" t="s">
        <v>164</v>
      </c>
      <c r="C270" s="357" t="s">
        <v>16</v>
      </c>
      <c r="D270" s="357">
        <v>30429.046892099999</v>
      </c>
      <c r="E270" s="357">
        <v>0</v>
      </c>
      <c r="F270" s="357">
        <v>100</v>
      </c>
      <c r="G270" s="357">
        <v>0</v>
      </c>
    </row>
    <row r="271" spans="1:7" x14ac:dyDescent="0.25">
      <c r="A271" s="357" t="s">
        <v>165</v>
      </c>
      <c r="B271" s="357" t="s">
        <v>166</v>
      </c>
      <c r="C271" s="357" t="s">
        <v>15</v>
      </c>
      <c r="D271" s="357">
        <v>918.14409230000001</v>
      </c>
      <c r="E271" s="357">
        <v>112.8604204</v>
      </c>
      <c r="F271" s="357">
        <v>89.053353403425902</v>
      </c>
      <c r="G271" s="357">
        <v>10.9466465965741</v>
      </c>
    </row>
    <row r="272" spans="1:7" x14ac:dyDescent="0.25">
      <c r="A272" s="357" t="s">
        <v>165</v>
      </c>
      <c r="B272" s="357" t="s">
        <v>166</v>
      </c>
      <c r="C272" s="357" t="s">
        <v>16</v>
      </c>
      <c r="D272" s="357">
        <v>29859.6082346</v>
      </c>
      <c r="E272" s="357">
        <v>0</v>
      </c>
      <c r="F272" s="357">
        <v>100</v>
      </c>
      <c r="G272" s="357">
        <v>0</v>
      </c>
    </row>
    <row r="273" spans="1:7" x14ac:dyDescent="0.25">
      <c r="A273" s="357" t="s">
        <v>167</v>
      </c>
      <c r="B273" s="357" t="s">
        <v>168</v>
      </c>
      <c r="C273" s="357" t="s">
        <v>15</v>
      </c>
      <c r="D273" s="357">
        <v>773.25127950000001</v>
      </c>
      <c r="E273" s="357">
        <v>0</v>
      </c>
      <c r="F273" s="357">
        <v>100</v>
      </c>
      <c r="G273" s="357">
        <v>0</v>
      </c>
    </row>
    <row r="274" spans="1:7" x14ac:dyDescent="0.25">
      <c r="A274" s="357" t="s">
        <v>167</v>
      </c>
      <c r="B274" s="357" t="s">
        <v>168</v>
      </c>
      <c r="C274" s="357" t="s">
        <v>16</v>
      </c>
      <c r="D274" s="357">
        <v>33122.6961772</v>
      </c>
      <c r="E274" s="357">
        <v>0</v>
      </c>
      <c r="F274" s="357">
        <v>100</v>
      </c>
      <c r="G274" s="357">
        <v>0</v>
      </c>
    </row>
    <row r="275" spans="1:7" x14ac:dyDescent="0.25">
      <c r="A275" s="357" t="s">
        <v>169</v>
      </c>
      <c r="B275" s="357" t="s">
        <v>170</v>
      </c>
      <c r="C275" s="357" t="s">
        <v>15</v>
      </c>
      <c r="D275" s="357">
        <v>1315.0586119</v>
      </c>
      <c r="E275" s="357">
        <v>0</v>
      </c>
      <c r="F275" s="357">
        <v>100</v>
      </c>
      <c r="G275" s="357">
        <v>0</v>
      </c>
    </row>
    <row r="276" spans="1:7" x14ac:dyDescent="0.25">
      <c r="A276" s="357" t="s">
        <v>169</v>
      </c>
      <c r="B276" s="357" t="s">
        <v>170</v>
      </c>
      <c r="C276" s="357" t="s">
        <v>16</v>
      </c>
      <c r="D276" s="357">
        <v>46817.175289300001</v>
      </c>
      <c r="E276" s="357">
        <v>0</v>
      </c>
      <c r="F276" s="357">
        <v>100</v>
      </c>
      <c r="G276" s="357">
        <v>0</v>
      </c>
    </row>
    <row r="277" spans="1:7" x14ac:dyDescent="0.25">
      <c r="A277" s="357" t="s">
        <v>171</v>
      </c>
      <c r="B277" s="357" t="s">
        <v>172</v>
      </c>
      <c r="C277" s="357" t="s">
        <v>15</v>
      </c>
      <c r="D277" s="357">
        <v>564.88759870000001</v>
      </c>
      <c r="E277" s="357">
        <v>0</v>
      </c>
      <c r="F277" s="357">
        <v>100</v>
      </c>
      <c r="G277" s="357">
        <v>0</v>
      </c>
    </row>
    <row r="278" spans="1:7" x14ac:dyDescent="0.25">
      <c r="A278" s="357" t="s">
        <v>171</v>
      </c>
      <c r="B278" s="357" t="s">
        <v>172</v>
      </c>
      <c r="C278" s="357" t="s">
        <v>16</v>
      </c>
      <c r="D278" s="357">
        <v>10926.8067675</v>
      </c>
      <c r="E278" s="357">
        <v>0</v>
      </c>
      <c r="F278" s="357">
        <v>100</v>
      </c>
      <c r="G278" s="357">
        <v>0</v>
      </c>
    </row>
    <row r="279" spans="1:7" x14ac:dyDescent="0.25">
      <c r="A279" s="357" t="s">
        <v>173</v>
      </c>
      <c r="B279" s="357" t="s">
        <v>174</v>
      </c>
      <c r="C279" s="357" t="s">
        <v>15</v>
      </c>
      <c r="D279" s="357">
        <v>1832.0566514</v>
      </c>
      <c r="E279" s="357">
        <v>0</v>
      </c>
      <c r="F279" s="357">
        <v>100</v>
      </c>
      <c r="G279" s="357">
        <v>0</v>
      </c>
    </row>
    <row r="280" spans="1:7" x14ac:dyDescent="0.25">
      <c r="A280" s="357" t="s">
        <v>173</v>
      </c>
      <c r="B280" s="357" t="s">
        <v>174</v>
      </c>
      <c r="C280" s="357" t="s">
        <v>16</v>
      </c>
      <c r="D280" s="357">
        <v>31144.866391</v>
      </c>
      <c r="E280" s="357">
        <v>39.385103700000002</v>
      </c>
      <c r="F280" s="357">
        <v>99.873701943089102</v>
      </c>
      <c r="G280" s="357">
        <v>0.126298056910854</v>
      </c>
    </row>
    <row r="281" spans="1:7" x14ac:dyDescent="0.25">
      <c r="A281" s="357" t="s">
        <v>175</v>
      </c>
      <c r="B281" s="357" t="s">
        <v>176</v>
      </c>
      <c r="C281" s="357" t="s">
        <v>15</v>
      </c>
      <c r="D281" s="357">
        <v>1403.9614163000001</v>
      </c>
      <c r="E281" s="357">
        <v>66.897903499999998</v>
      </c>
      <c r="F281" s="357">
        <v>95.451780969161902</v>
      </c>
      <c r="G281" s="357">
        <v>4.5482190308381396</v>
      </c>
    </row>
    <row r="282" spans="1:7" x14ac:dyDescent="0.25">
      <c r="A282" s="357" t="s">
        <v>175</v>
      </c>
      <c r="B282" s="357" t="s">
        <v>176</v>
      </c>
      <c r="C282" s="357" t="s">
        <v>16</v>
      </c>
      <c r="D282" s="357">
        <v>24922.900344900001</v>
      </c>
      <c r="E282" s="357">
        <v>0</v>
      </c>
      <c r="F282" s="357">
        <v>100</v>
      </c>
      <c r="G282" s="357">
        <v>0</v>
      </c>
    </row>
    <row r="283" spans="1:7" x14ac:dyDescent="0.25">
      <c r="A283" s="357" t="s">
        <v>177</v>
      </c>
      <c r="B283" s="357" t="s">
        <v>178</v>
      </c>
      <c r="C283" s="357" t="s">
        <v>15</v>
      </c>
      <c r="D283" s="357">
        <v>799.33048429999997</v>
      </c>
      <c r="E283" s="357">
        <v>233.0267743</v>
      </c>
      <c r="F283" s="357">
        <v>77.427700308320397</v>
      </c>
      <c r="G283" s="357">
        <v>22.5722996916796</v>
      </c>
    </row>
    <row r="284" spans="1:7" x14ac:dyDescent="0.25">
      <c r="A284" s="357" t="s">
        <v>177</v>
      </c>
      <c r="B284" s="357" t="s">
        <v>178</v>
      </c>
      <c r="C284" s="357" t="s">
        <v>16</v>
      </c>
      <c r="D284" s="357">
        <v>5333.0318393999996</v>
      </c>
      <c r="E284" s="357">
        <v>396.84555569999998</v>
      </c>
      <c r="F284" s="357">
        <v>93.0741003980405</v>
      </c>
      <c r="G284" s="357">
        <v>6.9258996019595296</v>
      </c>
    </row>
    <row r="285" spans="1:7" x14ac:dyDescent="0.25">
      <c r="A285" s="357" t="s">
        <v>179</v>
      </c>
      <c r="B285" s="357" t="s">
        <v>180</v>
      </c>
      <c r="C285" s="357" t="s">
        <v>15</v>
      </c>
      <c r="D285" s="357">
        <v>1734.0837677</v>
      </c>
      <c r="E285" s="357">
        <v>0</v>
      </c>
      <c r="F285" s="357">
        <v>100</v>
      </c>
      <c r="G285" s="357">
        <v>0</v>
      </c>
    </row>
    <row r="286" spans="1:7" x14ac:dyDescent="0.25">
      <c r="A286" s="357" t="s">
        <v>179</v>
      </c>
      <c r="B286" s="357" t="s">
        <v>180</v>
      </c>
      <c r="C286" s="357" t="s">
        <v>16</v>
      </c>
      <c r="D286" s="357">
        <v>16454.6236875</v>
      </c>
      <c r="E286" s="357">
        <v>139.4723314</v>
      </c>
      <c r="F286" s="357">
        <v>99.159506301270397</v>
      </c>
      <c r="G286" s="357">
        <v>0.84049369872963697</v>
      </c>
    </row>
    <row r="287" spans="1:7" x14ac:dyDescent="0.25">
      <c r="A287" s="357" t="s">
        <v>181</v>
      </c>
      <c r="B287" s="357" t="s">
        <v>182</v>
      </c>
      <c r="C287" s="357" t="s">
        <v>15</v>
      </c>
      <c r="D287" s="357">
        <v>2685.2011690999998</v>
      </c>
      <c r="E287" s="357">
        <v>0</v>
      </c>
      <c r="F287" s="357">
        <v>100</v>
      </c>
      <c r="G287" s="357">
        <v>0</v>
      </c>
    </row>
    <row r="288" spans="1:7" x14ac:dyDescent="0.25">
      <c r="A288" s="357" t="s">
        <v>181</v>
      </c>
      <c r="B288" s="357" t="s">
        <v>182</v>
      </c>
      <c r="C288" s="357" t="s">
        <v>16</v>
      </c>
      <c r="D288" s="357">
        <v>36010.874041399999</v>
      </c>
      <c r="E288" s="357">
        <v>0</v>
      </c>
      <c r="F288" s="357">
        <v>100</v>
      </c>
      <c r="G288" s="357">
        <v>0</v>
      </c>
    </row>
    <row r="289" spans="1:7" x14ac:dyDescent="0.25">
      <c r="A289" s="357" t="s">
        <v>183</v>
      </c>
      <c r="B289" s="357" t="s">
        <v>184</v>
      </c>
      <c r="C289" s="357" t="s">
        <v>15</v>
      </c>
      <c r="D289" s="357">
        <v>2536.2531162999999</v>
      </c>
      <c r="E289" s="357">
        <v>33.365867700000003</v>
      </c>
      <c r="F289" s="357">
        <v>98.701524704333394</v>
      </c>
      <c r="G289" s="357">
        <v>1.2984752956666401</v>
      </c>
    </row>
    <row r="290" spans="1:7" x14ac:dyDescent="0.25">
      <c r="A290" s="357" t="s">
        <v>183</v>
      </c>
      <c r="B290" s="357" t="s">
        <v>184</v>
      </c>
      <c r="C290" s="357" t="s">
        <v>16</v>
      </c>
      <c r="D290" s="357">
        <v>23836.0960973</v>
      </c>
      <c r="E290" s="357">
        <v>64.031686199999996</v>
      </c>
      <c r="F290" s="357">
        <v>99.732086427403104</v>
      </c>
      <c r="G290" s="357">
        <v>0.26791357259690401</v>
      </c>
    </row>
    <row r="291" spans="1:7" x14ac:dyDescent="0.25">
      <c r="A291" s="357" t="s">
        <v>185</v>
      </c>
      <c r="B291" s="357" t="s">
        <v>186</v>
      </c>
      <c r="C291" s="357" t="s">
        <v>15</v>
      </c>
      <c r="D291" s="357">
        <v>3347.3459615000002</v>
      </c>
      <c r="E291" s="357">
        <v>67.221321099999997</v>
      </c>
      <c r="F291" s="357">
        <v>98.031337046935704</v>
      </c>
      <c r="G291" s="357">
        <v>1.9686629530642801</v>
      </c>
    </row>
    <row r="292" spans="1:7" x14ac:dyDescent="0.25">
      <c r="A292" s="357" t="s">
        <v>185</v>
      </c>
      <c r="B292" s="357" t="s">
        <v>186</v>
      </c>
      <c r="C292" s="357" t="s">
        <v>16</v>
      </c>
      <c r="D292" s="357">
        <v>39378.176828800002</v>
      </c>
      <c r="E292" s="357">
        <v>0</v>
      </c>
      <c r="F292" s="357">
        <v>100</v>
      </c>
      <c r="G292" s="357">
        <v>0</v>
      </c>
    </row>
    <row r="293" spans="1:7" x14ac:dyDescent="0.25">
      <c r="A293" s="357" t="s">
        <v>187</v>
      </c>
      <c r="B293" s="357" t="s">
        <v>188</v>
      </c>
      <c r="C293" s="357" t="s">
        <v>15</v>
      </c>
      <c r="D293" s="357">
        <v>2198.2464749000001</v>
      </c>
      <c r="E293" s="357">
        <v>0</v>
      </c>
      <c r="F293" s="357">
        <v>100</v>
      </c>
      <c r="G293" s="357">
        <v>0</v>
      </c>
    </row>
    <row r="294" spans="1:7" x14ac:dyDescent="0.25">
      <c r="A294" s="357" t="s">
        <v>187</v>
      </c>
      <c r="B294" s="357" t="s">
        <v>188</v>
      </c>
      <c r="C294" s="357" t="s">
        <v>16</v>
      </c>
      <c r="D294" s="357">
        <v>29862.654804099999</v>
      </c>
      <c r="E294" s="357">
        <v>90.013372799999999</v>
      </c>
      <c r="F294" s="357">
        <v>99.6994812873819</v>
      </c>
      <c r="G294" s="357">
        <v>0.30051871261812901</v>
      </c>
    </row>
    <row r="295" spans="1:7" x14ac:dyDescent="0.25">
      <c r="A295" s="357" t="s">
        <v>189</v>
      </c>
      <c r="B295" s="357" t="s">
        <v>190</v>
      </c>
      <c r="C295" s="357" t="s">
        <v>15</v>
      </c>
      <c r="D295" s="357">
        <v>935.61683430000005</v>
      </c>
      <c r="E295" s="357">
        <v>42.5390917</v>
      </c>
      <c r="F295" s="357">
        <v>95.651092983308303</v>
      </c>
      <c r="G295" s="357">
        <v>4.3489070166917303</v>
      </c>
    </row>
    <row r="296" spans="1:7" x14ac:dyDescent="0.25">
      <c r="A296" s="357" t="s">
        <v>189</v>
      </c>
      <c r="B296" s="357" t="s">
        <v>190</v>
      </c>
      <c r="C296" s="357" t="s">
        <v>16</v>
      </c>
      <c r="D296" s="357">
        <v>13972.212179599999</v>
      </c>
      <c r="E296" s="357">
        <v>0</v>
      </c>
      <c r="F296" s="357">
        <v>100</v>
      </c>
      <c r="G296" s="357">
        <v>0</v>
      </c>
    </row>
    <row r="297" spans="1:7" x14ac:dyDescent="0.25">
      <c r="A297" s="357" t="s">
        <v>191</v>
      </c>
      <c r="B297" s="357" t="s">
        <v>192</v>
      </c>
      <c r="C297" s="357" t="s">
        <v>15</v>
      </c>
      <c r="D297" s="357">
        <v>635.15165479999996</v>
      </c>
      <c r="E297" s="357">
        <v>0</v>
      </c>
      <c r="F297" s="357">
        <v>100</v>
      </c>
      <c r="G297" s="357">
        <v>0</v>
      </c>
    </row>
    <row r="298" spans="1:7" x14ac:dyDescent="0.25">
      <c r="A298" s="357" t="s">
        <v>191</v>
      </c>
      <c r="B298" s="357" t="s">
        <v>192</v>
      </c>
      <c r="C298" s="357" t="s">
        <v>16</v>
      </c>
      <c r="D298" s="357">
        <v>26479.2148762</v>
      </c>
      <c r="E298" s="357">
        <v>0</v>
      </c>
      <c r="F298" s="357">
        <v>100</v>
      </c>
      <c r="G298" s="357">
        <v>0</v>
      </c>
    </row>
    <row r="299" spans="1:7" x14ac:dyDescent="0.25">
      <c r="A299" s="357" t="s">
        <v>193</v>
      </c>
      <c r="B299" s="357" t="s">
        <v>194</v>
      </c>
      <c r="C299" s="357" t="s">
        <v>15</v>
      </c>
      <c r="D299" s="357">
        <v>1698.8451451000001</v>
      </c>
      <c r="E299" s="357">
        <v>30.882342900000001</v>
      </c>
      <c r="F299" s="357">
        <v>98.214612237231194</v>
      </c>
      <c r="G299" s="357">
        <v>1.78538776276879</v>
      </c>
    </row>
    <row r="300" spans="1:7" x14ac:dyDescent="0.25">
      <c r="A300" s="357" t="s">
        <v>193</v>
      </c>
      <c r="B300" s="357" t="s">
        <v>194</v>
      </c>
      <c r="C300" s="357" t="s">
        <v>16</v>
      </c>
      <c r="D300" s="357">
        <v>20646.4069064</v>
      </c>
      <c r="E300" s="357">
        <v>20.567811299999999</v>
      </c>
      <c r="F300" s="357">
        <v>99.900479815836903</v>
      </c>
      <c r="G300" s="357">
        <v>9.95201841631176E-2</v>
      </c>
    </row>
    <row r="301" spans="1:7" x14ac:dyDescent="0.25">
      <c r="A301" s="357" t="s">
        <v>195</v>
      </c>
      <c r="B301" s="357" t="s">
        <v>196</v>
      </c>
      <c r="C301" s="357" t="s">
        <v>15</v>
      </c>
      <c r="D301" s="357">
        <v>4612.8916735000003</v>
      </c>
      <c r="E301" s="357">
        <v>1147.0561230999999</v>
      </c>
      <c r="F301" s="357">
        <v>80.085650710635093</v>
      </c>
      <c r="G301" s="357">
        <v>19.9143492893649</v>
      </c>
    </row>
    <row r="302" spans="1:7" x14ac:dyDescent="0.25">
      <c r="A302" s="357" t="s">
        <v>195</v>
      </c>
      <c r="B302" s="357" t="s">
        <v>196</v>
      </c>
      <c r="C302" s="357" t="s">
        <v>16</v>
      </c>
      <c r="D302" s="357">
        <v>47816.732857800002</v>
      </c>
      <c r="E302" s="357">
        <v>667.46385850000001</v>
      </c>
      <c r="F302" s="357">
        <v>98.623337285743702</v>
      </c>
      <c r="G302" s="357">
        <v>1.3766627142563399</v>
      </c>
    </row>
    <row r="303" spans="1:7" x14ac:dyDescent="0.25">
      <c r="A303" s="357" t="s">
        <v>197</v>
      </c>
      <c r="B303" s="357" t="s">
        <v>198</v>
      </c>
      <c r="C303" s="357" t="s">
        <v>15</v>
      </c>
      <c r="D303" s="357">
        <v>4032.3271307999998</v>
      </c>
      <c r="E303" s="357">
        <v>188.18302449999999</v>
      </c>
      <c r="F303" s="357">
        <v>95.541225643926396</v>
      </c>
      <c r="G303" s="357">
        <v>4.4587743560736399</v>
      </c>
    </row>
    <row r="304" spans="1:7" x14ac:dyDescent="0.25">
      <c r="A304" s="357" t="s">
        <v>197</v>
      </c>
      <c r="B304" s="357" t="s">
        <v>198</v>
      </c>
      <c r="C304" s="357" t="s">
        <v>16</v>
      </c>
      <c r="D304" s="357">
        <v>48501.841779199996</v>
      </c>
      <c r="E304" s="357">
        <v>289.49987429999999</v>
      </c>
      <c r="F304" s="357">
        <v>99.406657278752604</v>
      </c>
      <c r="G304" s="357">
        <v>0.59334272124741405</v>
      </c>
    </row>
    <row r="305" spans="1:7" x14ac:dyDescent="0.25">
      <c r="A305" s="357" t="s">
        <v>199</v>
      </c>
      <c r="B305" s="357" t="s">
        <v>200</v>
      </c>
      <c r="C305" s="357" t="s">
        <v>15</v>
      </c>
      <c r="D305" s="357">
        <v>2631.6484071999998</v>
      </c>
      <c r="E305" s="357">
        <v>57.568649100000002</v>
      </c>
      <c r="F305" s="357">
        <v>97.859278448158904</v>
      </c>
      <c r="G305" s="357">
        <v>2.1407215518410698</v>
      </c>
    </row>
    <row r="306" spans="1:7" x14ac:dyDescent="0.25">
      <c r="A306" s="357" t="s">
        <v>199</v>
      </c>
      <c r="B306" s="357" t="s">
        <v>200</v>
      </c>
      <c r="C306" s="357" t="s">
        <v>16</v>
      </c>
      <c r="D306" s="357">
        <v>27260.152076099999</v>
      </c>
      <c r="E306" s="357">
        <v>94.601720499999999</v>
      </c>
      <c r="F306" s="357">
        <v>99.654167165226895</v>
      </c>
      <c r="G306" s="357">
        <v>0.34583283477315901</v>
      </c>
    </row>
    <row r="307" spans="1:7" x14ac:dyDescent="0.25">
      <c r="A307" s="357" t="s">
        <v>201</v>
      </c>
      <c r="B307" s="357" t="s">
        <v>202</v>
      </c>
      <c r="C307" s="357" t="s">
        <v>15</v>
      </c>
      <c r="D307" s="357">
        <v>3574.9010744000002</v>
      </c>
      <c r="E307" s="357">
        <v>250.54106759999999</v>
      </c>
      <c r="F307" s="357">
        <v>93.450663784735397</v>
      </c>
      <c r="G307" s="357">
        <v>6.5493362152646002</v>
      </c>
    </row>
    <row r="308" spans="1:7" x14ac:dyDescent="0.25">
      <c r="A308" s="357" t="s">
        <v>201</v>
      </c>
      <c r="B308" s="357" t="s">
        <v>202</v>
      </c>
      <c r="C308" s="357" t="s">
        <v>16</v>
      </c>
      <c r="D308" s="357">
        <v>87667.005772100005</v>
      </c>
      <c r="E308" s="357">
        <v>165.4216528</v>
      </c>
      <c r="F308" s="357">
        <v>99.811662209903702</v>
      </c>
      <c r="G308" s="357">
        <v>0.18833779009630799</v>
      </c>
    </row>
    <row r="309" spans="1:7" x14ac:dyDescent="0.25">
      <c r="A309" s="357" t="s">
        <v>203</v>
      </c>
      <c r="B309" s="357" t="s">
        <v>204</v>
      </c>
      <c r="C309" s="357" t="s">
        <v>15</v>
      </c>
      <c r="D309" s="357">
        <v>288.10966250000001</v>
      </c>
      <c r="E309" s="357">
        <v>0</v>
      </c>
      <c r="F309" s="357">
        <v>100</v>
      </c>
      <c r="G309" s="357">
        <v>0</v>
      </c>
    </row>
    <row r="310" spans="1:7" x14ac:dyDescent="0.25">
      <c r="A310" s="357" t="s">
        <v>203</v>
      </c>
      <c r="B310" s="357" t="s">
        <v>204</v>
      </c>
      <c r="C310" s="357" t="s">
        <v>16</v>
      </c>
      <c r="D310" s="357">
        <v>31387.858064700002</v>
      </c>
      <c r="E310" s="357">
        <v>0</v>
      </c>
      <c r="F310" s="357">
        <v>100</v>
      </c>
      <c r="G310" s="357">
        <v>0</v>
      </c>
    </row>
    <row r="311" spans="1:7" x14ac:dyDescent="0.25">
      <c r="A311" s="357" t="s">
        <v>205</v>
      </c>
      <c r="B311" s="357" t="s">
        <v>206</v>
      </c>
      <c r="C311" s="357" t="s">
        <v>15</v>
      </c>
      <c r="D311" s="357">
        <v>1301.9418942</v>
      </c>
      <c r="E311" s="357">
        <v>0</v>
      </c>
      <c r="F311" s="357">
        <v>100</v>
      </c>
      <c r="G311" s="357">
        <v>0</v>
      </c>
    </row>
    <row r="312" spans="1:7" x14ac:dyDescent="0.25">
      <c r="A312" s="357" t="s">
        <v>205</v>
      </c>
      <c r="B312" s="357" t="s">
        <v>206</v>
      </c>
      <c r="C312" s="357" t="s">
        <v>16</v>
      </c>
      <c r="D312" s="357">
        <v>57834.231191899999</v>
      </c>
      <c r="E312" s="357">
        <v>86.458735700000005</v>
      </c>
      <c r="F312" s="357">
        <v>99.850729099035107</v>
      </c>
      <c r="G312" s="357">
        <v>0.149270900964875</v>
      </c>
    </row>
    <row r="313" spans="1:7" x14ac:dyDescent="0.25">
      <c r="A313" s="357" t="s">
        <v>207</v>
      </c>
      <c r="B313" s="357" t="s">
        <v>208</v>
      </c>
      <c r="C313" s="357" t="s">
        <v>15</v>
      </c>
      <c r="D313" s="357">
        <v>2659.6126061</v>
      </c>
      <c r="E313" s="357">
        <v>0</v>
      </c>
      <c r="F313" s="357">
        <v>100</v>
      </c>
      <c r="G313" s="357">
        <v>0</v>
      </c>
    </row>
    <row r="314" spans="1:7" x14ac:dyDescent="0.25">
      <c r="A314" s="357" t="s">
        <v>207</v>
      </c>
      <c r="B314" s="357" t="s">
        <v>208</v>
      </c>
      <c r="C314" s="357" t="s">
        <v>16</v>
      </c>
      <c r="D314" s="357">
        <v>45560.639866400001</v>
      </c>
      <c r="E314" s="357">
        <v>0</v>
      </c>
      <c r="F314" s="357">
        <v>100</v>
      </c>
      <c r="G314" s="357">
        <v>0</v>
      </c>
    </row>
    <row r="315" spans="1:7" x14ac:dyDescent="0.25">
      <c r="A315" s="357" t="s">
        <v>209</v>
      </c>
      <c r="B315" s="357" t="s">
        <v>210</v>
      </c>
      <c r="C315" s="357" t="s">
        <v>15</v>
      </c>
      <c r="D315" s="357">
        <v>1636.1191621999999</v>
      </c>
      <c r="E315" s="357">
        <v>0</v>
      </c>
      <c r="F315" s="357">
        <v>100</v>
      </c>
      <c r="G315" s="357">
        <v>0</v>
      </c>
    </row>
    <row r="316" spans="1:7" x14ac:dyDescent="0.25">
      <c r="A316" s="357" t="s">
        <v>209</v>
      </c>
      <c r="B316" s="357" t="s">
        <v>210</v>
      </c>
      <c r="C316" s="357" t="s">
        <v>16</v>
      </c>
      <c r="D316" s="357">
        <v>47827.209169599999</v>
      </c>
      <c r="E316" s="357">
        <v>199.27985630000001</v>
      </c>
      <c r="F316" s="357">
        <v>99.585062617855499</v>
      </c>
      <c r="G316" s="357">
        <v>0.41493738214453102</v>
      </c>
    </row>
    <row r="317" spans="1:7" x14ac:dyDescent="0.25">
      <c r="A317" s="357" t="s">
        <v>211</v>
      </c>
      <c r="B317" s="357" t="s">
        <v>212</v>
      </c>
      <c r="C317" s="357" t="s">
        <v>15</v>
      </c>
      <c r="D317" s="357">
        <v>494.98132070000003</v>
      </c>
      <c r="E317" s="357">
        <v>0</v>
      </c>
      <c r="F317" s="357">
        <v>100</v>
      </c>
      <c r="G317" s="357">
        <v>0</v>
      </c>
    </row>
    <row r="318" spans="1:7" x14ac:dyDescent="0.25">
      <c r="A318" s="357" t="s">
        <v>211</v>
      </c>
      <c r="B318" s="357" t="s">
        <v>212</v>
      </c>
      <c r="C318" s="357" t="s">
        <v>16</v>
      </c>
      <c r="D318" s="357">
        <v>11045.720912999999</v>
      </c>
      <c r="E318" s="357">
        <v>16.2817209</v>
      </c>
      <c r="F318" s="357">
        <v>99.852813984602506</v>
      </c>
      <c r="G318" s="357">
        <v>0.14718601539746501</v>
      </c>
    </row>
    <row r="319" spans="1:7" x14ac:dyDescent="0.25">
      <c r="A319" s="357" t="s">
        <v>213</v>
      </c>
      <c r="B319" s="357" t="s">
        <v>214</v>
      </c>
      <c r="C319" s="357" t="s">
        <v>15</v>
      </c>
      <c r="D319" s="357">
        <v>372.39126829999998</v>
      </c>
      <c r="E319" s="357">
        <v>0</v>
      </c>
      <c r="F319" s="357">
        <v>100</v>
      </c>
      <c r="G319" s="357">
        <v>0</v>
      </c>
    </row>
    <row r="320" spans="1:7" x14ac:dyDescent="0.25">
      <c r="A320" s="357" t="s">
        <v>213</v>
      </c>
      <c r="B320" s="357" t="s">
        <v>214</v>
      </c>
      <c r="C320" s="357" t="s">
        <v>16</v>
      </c>
      <c r="D320" s="357">
        <v>21917.343437200001</v>
      </c>
      <c r="E320" s="357">
        <v>0</v>
      </c>
      <c r="F320" s="357">
        <v>100</v>
      </c>
      <c r="G320" s="357">
        <v>0</v>
      </c>
    </row>
    <row r="321" spans="1:7" x14ac:dyDescent="0.25">
      <c r="A321" s="357" t="s">
        <v>215</v>
      </c>
      <c r="B321" s="357" t="s">
        <v>216</v>
      </c>
      <c r="C321" s="357" t="s">
        <v>15</v>
      </c>
      <c r="D321" s="357">
        <v>125.8106445</v>
      </c>
      <c r="E321" s="357">
        <v>0</v>
      </c>
      <c r="F321" s="357">
        <v>100</v>
      </c>
      <c r="G321" s="357">
        <v>0</v>
      </c>
    </row>
    <row r="322" spans="1:7" x14ac:dyDescent="0.25">
      <c r="A322" s="357" t="s">
        <v>215</v>
      </c>
      <c r="B322" s="357" t="s">
        <v>216</v>
      </c>
      <c r="C322" s="357" t="s">
        <v>16</v>
      </c>
      <c r="D322" s="357">
        <v>9962.0825688999994</v>
      </c>
      <c r="E322" s="357">
        <v>0</v>
      </c>
      <c r="F322" s="357">
        <v>100</v>
      </c>
      <c r="G322" s="357">
        <v>0</v>
      </c>
    </row>
    <row r="323" spans="1:7" x14ac:dyDescent="0.25">
      <c r="A323" s="357" t="s">
        <v>217</v>
      </c>
      <c r="B323" s="357" t="s">
        <v>218</v>
      </c>
      <c r="C323" s="357" t="s">
        <v>15</v>
      </c>
      <c r="D323" s="357">
        <v>1709.2458323000001</v>
      </c>
      <c r="E323" s="357">
        <v>52.334741399999999</v>
      </c>
      <c r="F323" s="357">
        <v>97.029103171246007</v>
      </c>
      <c r="G323" s="357">
        <v>2.9708968287540101</v>
      </c>
    </row>
    <row r="324" spans="1:7" x14ac:dyDescent="0.25">
      <c r="A324" s="357" t="s">
        <v>217</v>
      </c>
      <c r="B324" s="357" t="s">
        <v>218</v>
      </c>
      <c r="C324" s="357" t="s">
        <v>16</v>
      </c>
      <c r="D324" s="357">
        <v>40906.826424300001</v>
      </c>
      <c r="E324" s="357">
        <v>0</v>
      </c>
      <c r="F324" s="357">
        <v>100</v>
      </c>
      <c r="G324" s="357">
        <v>0</v>
      </c>
    </row>
    <row r="325" spans="1:7" x14ac:dyDescent="0.25">
      <c r="A325" s="357" t="s">
        <v>219</v>
      </c>
      <c r="B325" s="357" t="s">
        <v>220</v>
      </c>
      <c r="C325" s="357" t="s">
        <v>15</v>
      </c>
      <c r="D325" s="357">
        <v>1722.7193685</v>
      </c>
      <c r="E325" s="357">
        <v>0</v>
      </c>
      <c r="F325" s="357">
        <v>100</v>
      </c>
      <c r="G325" s="357">
        <v>0</v>
      </c>
    </row>
    <row r="326" spans="1:7" x14ac:dyDescent="0.25">
      <c r="A326" s="357" t="s">
        <v>219</v>
      </c>
      <c r="B326" s="357" t="s">
        <v>220</v>
      </c>
      <c r="C326" s="357" t="s">
        <v>16</v>
      </c>
      <c r="D326" s="357">
        <v>17457.804149600001</v>
      </c>
      <c r="E326" s="357">
        <v>15.563929</v>
      </c>
      <c r="F326" s="357">
        <v>99.910927710502094</v>
      </c>
      <c r="G326" s="357">
        <v>8.9072289497875795E-2</v>
      </c>
    </row>
    <row r="327" spans="1:7" x14ac:dyDescent="0.25">
      <c r="A327" s="357" t="s">
        <v>221</v>
      </c>
      <c r="B327" s="357" t="s">
        <v>222</v>
      </c>
      <c r="C327" s="357" t="s">
        <v>15</v>
      </c>
      <c r="D327" s="357">
        <v>1160.5605740999999</v>
      </c>
      <c r="E327" s="357">
        <v>0</v>
      </c>
      <c r="F327" s="357">
        <v>100</v>
      </c>
      <c r="G327" s="357">
        <v>0</v>
      </c>
    </row>
    <row r="328" spans="1:7" x14ac:dyDescent="0.25">
      <c r="A328" s="357" t="s">
        <v>221</v>
      </c>
      <c r="B328" s="357" t="s">
        <v>222</v>
      </c>
      <c r="C328" s="357" t="s">
        <v>16</v>
      </c>
      <c r="D328" s="357">
        <v>20193.308864899998</v>
      </c>
      <c r="E328" s="357">
        <v>13.6498221</v>
      </c>
      <c r="F328" s="357">
        <v>99.932449893566698</v>
      </c>
      <c r="G328" s="357">
        <v>6.7550106433292803E-2</v>
      </c>
    </row>
    <row r="329" spans="1:7" x14ac:dyDescent="0.25">
      <c r="A329" s="357" t="s">
        <v>223</v>
      </c>
      <c r="B329" s="357" t="s">
        <v>224</v>
      </c>
      <c r="C329" s="357" t="s">
        <v>15</v>
      </c>
      <c r="D329" s="357">
        <v>4261.7755601999997</v>
      </c>
      <c r="E329" s="357">
        <v>0</v>
      </c>
      <c r="F329" s="357">
        <v>100</v>
      </c>
      <c r="G329" s="357">
        <v>0</v>
      </c>
    </row>
    <row r="330" spans="1:7" x14ac:dyDescent="0.25">
      <c r="A330" s="357" t="s">
        <v>223</v>
      </c>
      <c r="B330" s="357" t="s">
        <v>224</v>
      </c>
      <c r="C330" s="357" t="s">
        <v>16</v>
      </c>
      <c r="D330" s="357">
        <v>40849.114468200001</v>
      </c>
      <c r="E330" s="357">
        <v>40.740714400000002</v>
      </c>
      <c r="F330" s="357">
        <v>99.900364737859604</v>
      </c>
      <c r="G330" s="357">
        <v>9.9635262140367095E-2</v>
      </c>
    </row>
    <row r="331" spans="1:7" x14ac:dyDescent="0.25">
      <c r="A331" s="357" t="s">
        <v>225</v>
      </c>
      <c r="B331" s="357" t="s">
        <v>226</v>
      </c>
      <c r="C331" s="357" t="s">
        <v>15</v>
      </c>
      <c r="D331" s="357">
        <v>236.48326969999999</v>
      </c>
      <c r="E331" s="357">
        <v>0</v>
      </c>
      <c r="F331" s="357">
        <v>100</v>
      </c>
      <c r="G331" s="357">
        <v>0</v>
      </c>
    </row>
    <row r="332" spans="1:7" x14ac:dyDescent="0.25">
      <c r="A332" s="357" t="s">
        <v>225</v>
      </c>
      <c r="B332" s="357" t="s">
        <v>226</v>
      </c>
      <c r="C332" s="357" t="s">
        <v>16</v>
      </c>
      <c r="D332" s="357">
        <v>9046.9108293999998</v>
      </c>
      <c r="E332" s="357">
        <v>0</v>
      </c>
      <c r="F332" s="357">
        <v>100</v>
      </c>
      <c r="G332" s="357">
        <v>0</v>
      </c>
    </row>
    <row r="333" spans="1:7" x14ac:dyDescent="0.25">
      <c r="A333" s="357" t="s">
        <v>227</v>
      </c>
      <c r="B333" s="357" t="s">
        <v>228</v>
      </c>
      <c r="C333" s="357" t="s">
        <v>15</v>
      </c>
      <c r="D333" s="357">
        <v>5048.1323785000004</v>
      </c>
      <c r="E333" s="357">
        <v>57.970327500000003</v>
      </c>
      <c r="F333" s="357">
        <v>98.864685439408007</v>
      </c>
      <c r="G333" s="357">
        <v>1.1353145605920001</v>
      </c>
    </row>
    <row r="334" spans="1:7" x14ac:dyDescent="0.25">
      <c r="A334" s="357" t="s">
        <v>227</v>
      </c>
      <c r="B334" s="357" t="s">
        <v>228</v>
      </c>
      <c r="C334" s="357" t="s">
        <v>16</v>
      </c>
      <c r="D334" s="357">
        <v>57847.8172767</v>
      </c>
      <c r="E334" s="357">
        <v>0</v>
      </c>
      <c r="F334" s="357">
        <v>100</v>
      </c>
      <c r="G334" s="357">
        <v>0</v>
      </c>
    </row>
    <row r="335" spans="1:7" x14ac:dyDescent="0.25">
      <c r="A335" s="357" t="s">
        <v>229</v>
      </c>
      <c r="B335" s="357" t="s">
        <v>230</v>
      </c>
      <c r="C335" s="357" t="s">
        <v>15</v>
      </c>
      <c r="D335" s="357">
        <v>4546.6806199000002</v>
      </c>
      <c r="E335" s="357">
        <v>0</v>
      </c>
      <c r="F335" s="357">
        <v>100</v>
      </c>
      <c r="G335" s="357">
        <v>0</v>
      </c>
    </row>
    <row r="336" spans="1:7" x14ac:dyDescent="0.25">
      <c r="A336" s="357" t="s">
        <v>229</v>
      </c>
      <c r="B336" s="357" t="s">
        <v>230</v>
      </c>
      <c r="C336" s="357" t="s">
        <v>16</v>
      </c>
      <c r="D336" s="357">
        <v>74176.102553599994</v>
      </c>
      <c r="E336" s="357">
        <v>104.25023590000001</v>
      </c>
      <c r="F336" s="357">
        <v>99.859653014579195</v>
      </c>
      <c r="G336" s="357">
        <v>0.14034698542080201</v>
      </c>
    </row>
    <row r="337" spans="1:7" x14ac:dyDescent="0.25">
      <c r="A337" s="357" t="s">
        <v>231</v>
      </c>
      <c r="B337" s="357" t="s">
        <v>232</v>
      </c>
      <c r="C337" s="357" t="s">
        <v>15</v>
      </c>
      <c r="D337" s="357">
        <v>2905.5146845999998</v>
      </c>
      <c r="E337" s="357">
        <v>0</v>
      </c>
      <c r="F337" s="357">
        <v>100</v>
      </c>
      <c r="G337" s="357">
        <v>0</v>
      </c>
    </row>
    <row r="338" spans="1:7" x14ac:dyDescent="0.25">
      <c r="A338" s="357" t="s">
        <v>231</v>
      </c>
      <c r="B338" s="357" t="s">
        <v>232</v>
      </c>
      <c r="C338" s="357" t="s">
        <v>16</v>
      </c>
      <c r="D338" s="357">
        <v>42809.632384500001</v>
      </c>
      <c r="E338" s="357">
        <v>44.172741000000002</v>
      </c>
      <c r="F338" s="357">
        <v>99.896922243262594</v>
      </c>
      <c r="G338" s="357">
        <v>0.103077756737441</v>
      </c>
    </row>
    <row r="339" spans="1:7" x14ac:dyDescent="0.25">
      <c r="A339" s="357" t="s">
        <v>233</v>
      </c>
      <c r="B339" s="357" t="s">
        <v>234</v>
      </c>
      <c r="C339" s="357" t="s">
        <v>15</v>
      </c>
      <c r="D339" s="357">
        <v>2041.3746900000001</v>
      </c>
      <c r="E339" s="357">
        <v>0</v>
      </c>
      <c r="F339" s="357">
        <v>100</v>
      </c>
      <c r="G339" s="357">
        <v>0</v>
      </c>
    </row>
    <row r="340" spans="1:7" x14ac:dyDescent="0.25">
      <c r="A340" s="357" t="s">
        <v>233</v>
      </c>
      <c r="B340" s="357" t="s">
        <v>234</v>
      </c>
      <c r="C340" s="357" t="s">
        <v>16</v>
      </c>
      <c r="D340" s="357">
        <v>32619.1633631</v>
      </c>
      <c r="E340" s="357">
        <v>0</v>
      </c>
      <c r="F340" s="357">
        <v>100</v>
      </c>
      <c r="G340" s="357">
        <v>0</v>
      </c>
    </row>
    <row r="341" spans="1:7" x14ac:dyDescent="0.25">
      <c r="A341" s="357" t="s">
        <v>235</v>
      </c>
      <c r="B341" s="357" t="s">
        <v>236</v>
      </c>
      <c r="C341" s="357" t="s">
        <v>15</v>
      </c>
      <c r="D341" s="357">
        <v>544.96104300000002</v>
      </c>
      <c r="E341" s="357">
        <v>34.849745900000002</v>
      </c>
      <c r="F341" s="357">
        <v>93.989462326819407</v>
      </c>
      <c r="G341" s="357">
        <v>6.01053767318058</v>
      </c>
    </row>
    <row r="342" spans="1:7" x14ac:dyDescent="0.25">
      <c r="A342" s="357" t="s">
        <v>235</v>
      </c>
      <c r="B342" s="357" t="s">
        <v>236</v>
      </c>
      <c r="C342" s="357" t="s">
        <v>16</v>
      </c>
      <c r="D342" s="357">
        <v>5086.8655950000002</v>
      </c>
      <c r="E342" s="357">
        <v>79.811231300000003</v>
      </c>
      <c r="F342" s="357">
        <v>98.455269528495805</v>
      </c>
      <c r="G342" s="357">
        <v>1.5447304715041601</v>
      </c>
    </row>
    <row r="343" spans="1:7" x14ac:dyDescent="0.25">
      <c r="A343" s="357" t="s">
        <v>237</v>
      </c>
      <c r="B343" s="357" t="s">
        <v>238</v>
      </c>
      <c r="C343" s="357" t="s">
        <v>15</v>
      </c>
      <c r="D343" s="357">
        <v>222.48187759999999</v>
      </c>
      <c r="E343" s="357">
        <v>0</v>
      </c>
      <c r="F343" s="357">
        <v>100</v>
      </c>
      <c r="G343" s="357">
        <v>0</v>
      </c>
    </row>
    <row r="344" spans="1:7" x14ac:dyDescent="0.25">
      <c r="A344" s="357" t="s">
        <v>237</v>
      </c>
      <c r="B344" s="357" t="s">
        <v>238</v>
      </c>
      <c r="C344" s="357" t="s">
        <v>16</v>
      </c>
      <c r="D344" s="357">
        <v>4673.2946476999996</v>
      </c>
      <c r="E344" s="357">
        <v>0</v>
      </c>
      <c r="F344" s="357">
        <v>100</v>
      </c>
      <c r="G344" s="357">
        <v>0</v>
      </c>
    </row>
    <row r="345" spans="1:7" x14ac:dyDescent="0.25">
      <c r="A345" s="357" t="s">
        <v>239</v>
      </c>
      <c r="B345" s="357" t="s">
        <v>240</v>
      </c>
      <c r="C345" s="357" t="s">
        <v>15</v>
      </c>
      <c r="D345" s="357">
        <v>324.07690120000001</v>
      </c>
      <c r="E345" s="357">
        <v>0</v>
      </c>
      <c r="F345" s="357">
        <v>100</v>
      </c>
      <c r="G345" s="357">
        <v>0</v>
      </c>
    </row>
    <row r="346" spans="1:7" x14ac:dyDescent="0.25">
      <c r="A346" s="357" t="s">
        <v>239</v>
      </c>
      <c r="B346" s="357" t="s">
        <v>240</v>
      </c>
      <c r="C346" s="357" t="s">
        <v>16</v>
      </c>
      <c r="D346" s="357">
        <v>7279.1183128000002</v>
      </c>
      <c r="E346" s="357">
        <v>0</v>
      </c>
      <c r="F346" s="357">
        <v>100</v>
      </c>
      <c r="G346" s="357">
        <v>0</v>
      </c>
    </row>
    <row r="347" spans="1:7" x14ac:dyDescent="0.25">
      <c r="A347" s="357" t="s">
        <v>241</v>
      </c>
      <c r="B347" s="357" t="s">
        <v>242</v>
      </c>
      <c r="C347" s="357" t="s">
        <v>15</v>
      </c>
      <c r="D347" s="357">
        <v>579.47640650000005</v>
      </c>
      <c r="E347" s="357">
        <v>15.143289100000001</v>
      </c>
      <c r="F347" s="357">
        <v>97.453281616459094</v>
      </c>
      <c r="G347" s="357">
        <v>2.5467183835408802</v>
      </c>
    </row>
    <row r="348" spans="1:7" x14ac:dyDescent="0.25">
      <c r="A348" s="357" t="s">
        <v>241</v>
      </c>
      <c r="B348" s="357" t="s">
        <v>242</v>
      </c>
      <c r="C348" s="357" t="s">
        <v>16</v>
      </c>
      <c r="D348" s="357">
        <v>7003.9808303</v>
      </c>
      <c r="E348" s="357">
        <v>9.0330735000000004</v>
      </c>
      <c r="F348" s="357">
        <v>99.871195556947299</v>
      </c>
      <c r="G348" s="357">
        <v>0.12880444305272801</v>
      </c>
    </row>
    <row r="349" spans="1:7" x14ac:dyDescent="0.25">
      <c r="A349" s="357" t="s">
        <v>243</v>
      </c>
      <c r="B349" s="357" t="s">
        <v>244</v>
      </c>
      <c r="C349" s="357" t="s">
        <v>15</v>
      </c>
      <c r="D349" s="357">
        <v>1514.6094207000001</v>
      </c>
      <c r="E349" s="357">
        <v>421.1375276</v>
      </c>
      <c r="F349" s="357">
        <v>78.244184862600505</v>
      </c>
      <c r="G349" s="357">
        <v>21.755815137399502</v>
      </c>
    </row>
    <row r="350" spans="1:7" x14ac:dyDescent="0.25">
      <c r="A350" s="357" t="s">
        <v>243</v>
      </c>
      <c r="B350" s="357" t="s">
        <v>244</v>
      </c>
      <c r="C350" s="357" t="s">
        <v>16</v>
      </c>
      <c r="D350" s="357">
        <v>11504.6553337</v>
      </c>
      <c r="E350" s="357">
        <v>315.04097410000003</v>
      </c>
      <c r="F350" s="357">
        <v>97.334610248047596</v>
      </c>
      <c r="G350" s="357">
        <v>2.6653897519524201</v>
      </c>
    </row>
    <row r="351" spans="1:7" x14ac:dyDescent="0.25">
      <c r="A351" s="357" t="s">
        <v>245</v>
      </c>
      <c r="B351" s="357" t="s">
        <v>246</v>
      </c>
      <c r="C351" s="357" t="s">
        <v>15</v>
      </c>
      <c r="D351" s="357">
        <v>239.10817349999999</v>
      </c>
      <c r="E351" s="357">
        <v>0</v>
      </c>
      <c r="F351" s="357">
        <v>100</v>
      </c>
      <c r="G351" s="357">
        <v>0</v>
      </c>
    </row>
    <row r="352" spans="1:7" x14ac:dyDescent="0.25">
      <c r="A352" s="357" t="s">
        <v>245</v>
      </c>
      <c r="B352" s="357" t="s">
        <v>246</v>
      </c>
      <c r="C352" s="357" t="s">
        <v>16</v>
      </c>
      <c r="D352" s="357">
        <v>17770.755024999999</v>
      </c>
      <c r="E352" s="357">
        <v>0</v>
      </c>
      <c r="F352" s="357">
        <v>100</v>
      </c>
      <c r="G352" s="357">
        <v>0</v>
      </c>
    </row>
    <row r="353" spans="1:7" x14ac:dyDescent="0.25">
      <c r="A353" s="357" t="s">
        <v>247</v>
      </c>
      <c r="B353" s="357" t="s">
        <v>248</v>
      </c>
      <c r="C353" s="357" t="s">
        <v>15</v>
      </c>
      <c r="D353" s="357">
        <v>194.73108690000001</v>
      </c>
      <c r="E353" s="357">
        <v>0</v>
      </c>
      <c r="F353" s="357">
        <v>100</v>
      </c>
      <c r="G353" s="357">
        <v>0</v>
      </c>
    </row>
    <row r="354" spans="1:7" x14ac:dyDescent="0.25">
      <c r="A354" s="357" t="s">
        <v>247</v>
      </c>
      <c r="B354" s="357" t="s">
        <v>248</v>
      </c>
      <c r="C354" s="357" t="s">
        <v>16</v>
      </c>
      <c r="D354" s="357">
        <v>19507.674544000001</v>
      </c>
      <c r="E354" s="357">
        <v>0</v>
      </c>
      <c r="F354" s="357">
        <v>100</v>
      </c>
      <c r="G354" s="357">
        <v>0</v>
      </c>
    </row>
    <row r="355" spans="1:7" x14ac:dyDescent="0.25">
      <c r="A355" s="357" t="s">
        <v>249</v>
      </c>
      <c r="B355" s="357" t="s">
        <v>250</v>
      </c>
      <c r="C355" s="357" t="s">
        <v>15</v>
      </c>
      <c r="D355" s="357">
        <v>49.485179799999997</v>
      </c>
      <c r="E355" s="357">
        <v>0</v>
      </c>
      <c r="F355" s="357">
        <v>100</v>
      </c>
      <c r="G355" s="357">
        <v>0</v>
      </c>
    </row>
    <row r="356" spans="1:7" x14ac:dyDescent="0.25">
      <c r="A356" s="357" t="s">
        <v>249</v>
      </c>
      <c r="B356" s="357" t="s">
        <v>250</v>
      </c>
      <c r="C356" s="357" t="s">
        <v>16</v>
      </c>
      <c r="D356" s="357">
        <v>15435.012257300001</v>
      </c>
      <c r="E356" s="357">
        <v>93.427352999999997</v>
      </c>
      <c r="F356" s="357">
        <v>99.398346805315697</v>
      </c>
      <c r="G356" s="357">
        <v>0.60165319468434997</v>
      </c>
    </row>
    <row r="357" spans="1:7" x14ac:dyDescent="0.25">
      <c r="A357" s="357" t="s">
        <v>251</v>
      </c>
      <c r="B357" s="357" t="s">
        <v>252</v>
      </c>
      <c r="C357" s="357" t="s">
        <v>15</v>
      </c>
      <c r="D357" s="357">
        <v>1027.066468</v>
      </c>
      <c r="E357" s="357">
        <v>0</v>
      </c>
      <c r="F357" s="357">
        <v>100</v>
      </c>
      <c r="G357" s="357">
        <v>0</v>
      </c>
    </row>
    <row r="358" spans="1:7" x14ac:dyDescent="0.25">
      <c r="A358" s="357" t="s">
        <v>251</v>
      </c>
      <c r="B358" s="357" t="s">
        <v>252</v>
      </c>
      <c r="C358" s="357" t="s">
        <v>16</v>
      </c>
      <c r="D358" s="357">
        <v>14390.7546215</v>
      </c>
      <c r="E358" s="357">
        <v>0</v>
      </c>
      <c r="F358" s="357">
        <v>100</v>
      </c>
      <c r="G358" s="357">
        <v>0</v>
      </c>
    </row>
    <row r="359" spans="1:7" x14ac:dyDescent="0.25">
      <c r="A359" s="357" t="s">
        <v>253</v>
      </c>
      <c r="B359" s="357" t="s">
        <v>254</v>
      </c>
      <c r="C359" s="357" t="s">
        <v>15</v>
      </c>
      <c r="D359" s="357">
        <v>51.4132867</v>
      </c>
      <c r="E359" s="357">
        <v>0</v>
      </c>
      <c r="F359" s="357">
        <v>100</v>
      </c>
      <c r="G359" s="357">
        <v>0</v>
      </c>
    </row>
    <row r="360" spans="1:7" x14ac:dyDescent="0.25">
      <c r="A360" s="357" t="s">
        <v>253</v>
      </c>
      <c r="B360" s="357" t="s">
        <v>254</v>
      </c>
      <c r="C360" s="357" t="s">
        <v>16</v>
      </c>
      <c r="D360" s="357">
        <v>13430.8565432</v>
      </c>
      <c r="E360" s="357">
        <v>0</v>
      </c>
      <c r="F360" s="357">
        <v>100</v>
      </c>
      <c r="G360" s="357">
        <v>0</v>
      </c>
    </row>
    <row r="361" spans="1:7" x14ac:dyDescent="0.25">
      <c r="A361" s="357" t="s">
        <v>255</v>
      </c>
      <c r="B361" s="357" t="s">
        <v>256</v>
      </c>
      <c r="C361" s="357" t="s">
        <v>15</v>
      </c>
      <c r="D361" s="357">
        <v>13.404473100000001</v>
      </c>
      <c r="E361" s="357">
        <v>0</v>
      </c>
      <c r="F361" s="357">
        <v>100</v>
      </c>
      <c r="G361" s="357">
        <v>0</v>
      </c>
    </row>
    <row r="362" spans="1:7" x14ac:dyDescent="0.25">
      <c r="A362" s="357" t="s">
        <v>255</v>
      </c>
      <c r="B362" s="357" t="s">
        <v>256</v>
      </c>
      <c r="C362" s="357" t="s">
        <v>16</v>
      </c>
      <c r="D362" s="357">
        <v>10851.2384702</v>
      </c>
      <c r="E362" s="357">
        <v>0</v>
      </c>
      <c r="F362" s="357">
        <v>100</v>
      </c>
      <c r="G362" s="357">
        <v>0</v>
      </c>
    </row>
    <row r="363" spans="1:7" x14ac:dyDescent="0.25">
      <c r="A363" s="357" t="s">
        <v>257</v>
      </c>
      <c r="B363" s="357" t="s">
        <v>258</v>
      </c>
      <c r="C363" s="357" t="s">
        <v>15</v>
      </c>
      <c r="D363" s="357">
        <v>49.768565799999998</v>
      </c>
      <c r="E363" s="357">
        <v>0</v>
      </c>
      <c r="F363" s="357">
        <v>100</v>
      </c>
      <c r="G363" s="357">
        <v>0</v>
      </c>
    </row>
    <row r="364" spans="1:7" x14ac:dyDescent="0.25">
      <c r="A364" s="357" t="s">
        <v>257</v>
      </c>
      <c r="B364" s="357" t="s">
        <v>258</v>
      </c>
      <c r="C364" s="357" t="s">
        <v>16</v>
      </c>
      <c r="D364" s="357">
        <v>19033.595199200001</v>
      </c>
      <c r="E364" s="357">
        <v>14.789456599999999</v>
      </c>
      <c r="F364" s="357">
        <v>99.922358473606906</v>
      </c>
      <c r="G364" s="357">
        <v>7.7641526393141105E-2</v>
      </c>
    </row>
    <row r="365" spans="1:7" x14ac:dyDescent="0.25">
      <c r="A365" s="357" t="s">
        <v>259</v>
      </c>
      <c r="B365" s="357" t="s">
        <v>260</v>
      </c>
      <c r="C365" s="357" t="s">
        <v>15</v>
      </c>
      <c r="D365" s="357">
        <v>17.068844800000001</v>
      </c>
      <c r="E365" s="357">
        <v>0</v>
      </c>
      <c r="F365" s="357">
        <v>100</v>
      </c>
      <c r="G365" s="357">
        <v>0</v>
      </c>
    </row>
    <row r="366" spans="1:7" x14ac:dyDescent="0.25">
      <c r="A366" s="357" t="s">
        <v>259</v>
      </c>
      <c r="B366" s="357" t="s">
        <v>260</v>
      </c>
      <c r="C366" s="357" t="s">
        <v>16</v>
      </c>
      <c r="D366" s="357">
        <v>19920.2025158</v>
      </c>
      <c r="E366" s="357">
        <v>22.694981899999998</v>
      </c>
      <c r="F366" s="357">
        <v>99.886200177769496</v>
      </c>
      <c r="G366" s="357">
        <v>0.113799822230533</v>
      </c>
    </row>
    <row r="367" spans="1:7" x14ac:dyDescent="0.25">
      <c r="A367" s="357" t="s">
        <v>261</v>
      </c>
      <c r="B367" s="357" t="s">
        <v>262</v>
      </c>
      <c r="C367" s="357" t="s">
        <v>15</v>
      </c>
      <c r="D367" s="357">
        <v>54.673255400000002</v>
      </c>
      <c r="E367" s="357">
        <v>0</v>
      </c>
      <c r="F367" s="357">
        <v>100</v>
      </c>
      <c r="G367" s="357">
        <v>0</v>
      </c>
    </row>
    <row r="368" spans="1:7" x14ac:dyDescent="0.25">
      <c r="A368" s="357" t="s">
        <v>261</v>
      </c>
      <c r="B368" s="357" t="s">
        <v>262</v>
      </c>
      <c r="C368" s="357" t="s">
        <v>16</v>
      </c>
      <c r="D368" s="357">
        <v>17339.0652954</v>
      </c>
      <c r="E368" s="357">
        <v>0</v>
      </c>
      <c r="F368" s="357">
        <v>100</v>
      </c>
      <c r="G368" s="357">
        <v>0</v>
      </c>
    </row>
    <row r="369" spans="1:7" x14ac:dyDescent="0.25">
      <c r="A369" s="357" t="s">
        <v>263</v>
      </c>
      <c r="B369" s="357" t="s">
        <v>264</v>
      </c>
      <c r="C369" s="357" t="s">
        <v>15</v>
      </c>
      <c r="D369" s="357">
        <v>18.7945706</v>
      </c>
      <c r="E369" s="357">
        <v>0</v>
      </c>
      <c r="F369" s="357">
        <v>100</v>
      </c>
      <c r="G369" s="357">
        <v>0</v>
      </c>
    </row>
    <row r="370" spans="1:7" x14ac:dyDescent="0.25">
      <c r="A370" s="357" t="s">
        <v>263</v>
      </c>
      <c r="B370" s="357" t="s">
        <v>264</v>
      </c>
      <c r="C370" s="357" t="s">
        <v>16</v>
      </c>
      <c r="D370" s="357">
        <v>4599.6502324000003</v>
      </c>
      <c r="E370" s="357">
        <v>3.3960778999999999</v>
      </c>
      <c r="F370" s="357">
        <v>99.926221079018902</v>
      </c>
      <c r="G370" s="357">
        <v>7.3778920981106999E-2</v>
      </c>
    </row>
    <row r="371" spans="1:7" x14ac:dyDescent="0.25">
      <c r="A371" s="357" t="s">
        <v>265</v>
      </c>
      <c r="B371" s="357" t="s">
        <v>266</v>
      </c>
      <c r="C371" s="357" t="s">
        <v>15</v>
      </c>
      <c r="D371" s="357">
        <v>1004.3678368</v>
      </c>
      <c r="E371" s="357">
        <v>0</v>
      </c>
      <c r="F371" s="357">
        <v>100</v>
      </c>
      <c r="G371" s="357">
        <v>0</v>
      </c>
    </row>
    <row r="372" spans="1:7" x14ac:dyDescent="0.25">
      <c r="A372" s="357" t="s">
        <v>265</v>
      </c>
      <c r="B372" s="357" t="s">
        <v>266</v>
      </c>
      <c r="C372" s="357" t="s">
        <v>16</v>
      </c>
      <c r="D372" s="357">
        <v>72407.871518700005</v>
      </c>
      <c r="E372" s="357">
        <v>0</v>
      </c>
      <c r="F372" s="357">
        <v>100</v>
      </c>
      <c r="G372" s="357">
        <v>0</v>
      </c>
    </row>
    <row r="373" spans="1:7" x14ac:dyDescent="0.25">
      <c r="A373" s="357" t="s">
        <v>267</v>
      </c>
      <c r="B373" s="357" t="s">
        <v>268</v>
      </c>
      <c r="C373" s="357" t="s">
        <v>15</v>
      </c>
      <c r="D373" s="357">
        <v>29.643025300000001</v>
      </c>
      <c r="E373" s="357">
        <v>0</v>
      </c>
      <c r="F373" s="357">
        <v>100</v>
      </c>
      <c r="G373" s="357">
        <v>0</v>
      </c>
    </row>
    <row r="374" spans="1:7" x14ac:dyDescent="0.25">
      <c r="A374" s="357" t="s">
        <v>267</v>
      </c>
      <c r="B374" s="357" t="s">
        <v>268</v>
      </c>
      <c r="C374" s="357" t="s">
        <v>16</v>
      </c>
      <c r="D374" s="357">
        <v>42955.197823299997</v>
      </c>
      <c r="E374" s="357">
        <v>52.575482100000002</v>
      </c>
      <c r="F374" s="357">
        <v>99.877753536025594</v>
      </c>
      <c r="G374" s="357">
        <v>0.122246463974452</v>
      </c>
    </row>
    <row r="375" spans="1:7" x14ac:dyDescent="0.25">
      <c r="A375" s="357" t="s">
        <v>269</v>
      </c>
      <c r="B375" s="357" t="s">
        <v>270</v>
      </c>
      <c r="C375" s="357" t="s">
        <v>15</v>
      </c>
      <c r="D375" s="357">
        <v>190.236864</v>
      </c>
      <c r="E375" s="357">
        <v>0</v>
      </c>
      <c r="F375" s="357">
        <v>100</v>
      </c>
      <c r="G375" s="357">
        <v>0</v>
      </c>
    </row>
    <row r="376" spans="1:7" x14ac:dyDescent="0.25">
      <c r="A376" s="357" t="s">
        <v>269</v>
      </c>
      <c r="B376" s="357" t="s">
        <v>270</v>
      </c>
      <c r="C376" s="357" t="s">
        <v>16</v>
      </c>
      <c r="D376" s="357">
        <v>13669.6222671</v>
      </c>
      <c r="E376" s="357">
        <v>23.4913074</v>
      </c>
      <c r="F376" s="357">
        <v>99.828444368972796</v>
      </c>
      <c r="G376" s="357">
        <v>0.17155563102716601</v>
      </c>
    </row>
    <row r="377" spans="1:7" x14ac:dyDescent="0.25">
      <c r="A377" s="357" t="s">
        <v>271</v>
      </c>
      <c r="B377" s="357" t="s">
        <v>272</v>
      </c>
      <c r="C377" s="357" t="s">
        <v>15</v>
      </c>
      <c r="D377" s="357">
        <v>179.4747022</v>
      </c>
      <c r="E377" s="357">
        <v>0</v>
      </c>
      <c r="F377" s="357">
        <v>100</v>
      </c>
      <c r="G377" s="357">
        <v>0</v>
      </c>
    </row>
    <row r="378" spans="1:7" x14ac:dyDescent="0.25">
      <c r="A378" s="357" t="s">
        <v>271</v>
      </c>
      <c r="B378" s="357" t="s">
        <v>272</v>
      </c>
      <c r="C378" s="357" t="s">
        <v>16</v>
      </c>
      <c r="D378" s="357">
        <v>20776.560887600001</v>
      </c>
      <c r="E378" s="357">
        <v>0</v>
      </c>
      <c r="F378" s="357">
        <v>100</v>
      </c>
      <c r="G378" s="357">
        <v>0</v>
      </c>
    </row>
    <row r="379" spans="1:7" x14ac:dyDescent="0.25">
      <c r="A379" s="357" t="s">
        <v>273</v>
      </c>
      <c r="B379" s="357" t="s">
        <v>274</v>
      </c>
      <c r="C379" s="357" t="s">
        <v>15</v>
      </c>
      <c r="D379" s="357">
        <v>322.1805703</v>
      </c>
      <c r="E379" s="357">
        <v>0</v>
      </c>
      <c r="F379" s="357">
        <v>100</v>
      </c>
      <c r="G379" s="357">
        <v>0</v>
      </c>
    </row>
    <row r="380" spans="1:7" x14ac:dyDescent="0.25">
      <c r="A380" s="357" t="s">
        <v>273</v>
      </c>
      <c r="B380" s="357" t="s">
        <v>274</v>
      </c>
      <c r="C380" s="357" t="s">
        <v>16</v>
      </c>
      <c r="D380" s="357">
        <v>26439.547099799998</v>
      </c>
      <c r="E380" s="357">
        <v>0</v>
      </c>
      <c r="F380" s="357">
        <v>100</v>
      </c>
      <c r="G380" s="357">
        <v>0</v>
      </c>
    </row>
    <row r="381" spans="1:7" x14ac:dyDescent="0.25">
      <c r="A381" s="357" t="s">
        <v>275</v>
      </c>
      <c r="B381" s="357" t="s">
        <v>276</v>
      </c>
      <c r="C381" s="357" t="s">
        <v>15</v>
      </c>
      <c r="D381" s="357">
        <v>46.1722143</v>
      </c>
      <c r="E381" s="357">
        <v>0</v>
      </c>
      <c r="F381" s="357">
        <v>100</v>
      </c>
      <c r="G381" s="357">
        <v>0</v>
      </c>
    </row>
    <row r="382" spans="1:7" x14ac:dyDescent="0.25">
      <c r="A382" s="357" t="s">
        <v>275</v>
      </c>
      <c r="B382" s="357" t="s">
        <v>276</v>
      </c>
      <c r="C382" s="357" t="s">
        <v>16</v>
      </c>
      <c r="D382" s="357">
        <v>17637.725967099999</v>
      </c>
      <c r="E382" s="357">
        <v>34.978103099999998</v>
      </c>
      <c r="F382" s="357">
        <v>99.802078374870902</v>
      </c>
      <c r="G382" s="357">
        <v>0.19792162512912001</v>
      </c>
    </row>
    <row r="383" spans="1:7" x14ac:dyDescent="0.25">
      <c r="A383" s="357" t="s">
        <v>277</v>
      </c>
      <c r="B383" s="357" t="s">
        <v>278</v>
      </c>
      <c r="C383" s="357" t="s">
        <v>15</v>
      </c>
      <c r="D383" s="357">
        <v>246.35176509999999</v>
      </c>
      <c r="E383" s="357">
        <v>0</v>
      </c>
      <c r="F383" s="357">
        <v>100</v>
      </c>
      <c r="G383" s="357">
        <v>0</v>
      </c>
    </row>
    <row r="384" spans="1:7" x14ac:dyDescent="0.25">
      <c r="A384" s="357" t="s">
        <v>277</v>
      </c>
      <c r="B384" s="357" t="s">
        <v>278</v>
      </c>
      <c r="C384" s="357" t="s">
        <v>16</v>
      </c>
      <c r="D384" s="357">
        <v>6583.3096736999996</v>
      </c>
      <c r="E384" s="357">
        <v>0</v>
      </c>
      <c r="F384" s="357">
        <v>100</v>
      </c>
      <c r="G384" s="357">
        <v>0</v>
      </c>
    </row>
    <row r="385" spans="1:7" x14ac:dyDescent="0.25">
      <c r="A385" s="357" t="s">
        <v>279</v>
      </c>
      <c r="B385" s="357" t="s">
        <v>280</v>
      </c>
      <c r="C385" s="357" t="s">
        <v>15</v>
      </c>
      <c r="D385" s="357">
        <v>325.21498430000003</v>
      </c>
      <c r="E385" s="357">
        <v>0</v>
      </c>
      <c r="F385" s="357">
        <v>100</v>
      </c>
      <c r="G385" s="357">
        <v>0</v>
      </c>
    </row>
    <row r="386" spans="1:7" x14ac:dyDescent="0.25">
      <c r="A386" s="357" t="s">
        <v>279</v>
      </c>
      <c r="B386" s="357" t="s">
        <v>280</v>
      </c>
      <c r="C386" s="357" t="s">
        <v>16</v>
      </c>
      <c r="D386" s="357">
        <v>28133.024386900001</v>
      </c>
      <c r="E386" s="357">
        <v>0</v>
      </c>
      <c r="F386" s="357">
        <v>100</v>
      </c>
      <c r="G386" s="357">
        <v>0</v>
      </c>
    </row>
    <row r="387" spans="1:7" x14ac:dyDescent="0.25">
      <c r="A387" s="357" t="s">
        <v>281</v>
      </c>
      <c r="B387" s="357" t="s">
        <v>282</v>
      </c>
      <c r="C387" s="357" t="s">
        <v>15</v>
      </c>
      <c r="D387" s="357">
        <v>3611.0958599999999</v>
      </c>
      <c r="E387" s="357">
        <v>541.04847080000002</v>
      </c>
      <c r="F387" s="357">
        <v>86.9694204320745</v>
      </c>
      <c r="G387" s="357">
        <v>13.0305795679255</v>
      </c>
    </row>
    <row r="388" spans="1:7" x14ac:dyDescent="0.25">
      <c r="A388" s="357" t="s">
        <v>281</v>
      </c>
      <c r="B388" s="357" t="s">
        <v>282</v>
      </c>
      <c r="C388" s="357" t="s">
        <v>16</v>
      </c>
      <c r="D388" s="357">
        <v>20525.018283599999</v>
      </c>
      <c r="E388" s="357">
        <v>471.61981059999999</v>
      </c>
      <c r="F388" s="357">
        <v>97.753831787336097</v>
      </c>
      <c r="G388" s="357">
        <v>2.2461682126639002</v>
      </c>
    </row>
    <row r="389" spans="1:7" x14ac:dyDescent="0.25">
      <c r="A389" s="357" t="s">
        <v>283</v>
      </c>
      <c r="B389" s="357" t="s">
        <v>284</v>
      </c>
      <c r="C389" s="357" t="s">
        <v>15</v>
      </c>
      <c r="D389" s="357">
        <v>1789.6834663</v>
      </c>
      <c r="E389" s="357">
        <v>131.41683499999999</v>
      </c>
      <c r="F389" s="357">
        <v>93.159293405395303</v>
      </c>
      <c r="G389" s="357">
        <v>6.8407065946047103</v>
      </c>
    </row>
    <row r="390" spans="1:7" x14ac:dyDescent="0.25">
      <c r="A390" s="357" t="s">
        <v>283</v>
      </c>
      <c r="B390" s="357" t="s">
        <v>284</v>
      </c>
      <c r="C390" s="357" t="s">
        <v>16</v>
      </c>
      <c r="D390" s="357">
        <v>16896.7077015</v>
      </c>
      <c r="E390" s="357">
        <v>87.626951899999995</v>
      </c>
      <c r="F390" s="357">
        <v>99.484071918693303</v>
      </c>
      <c r="G390" s="357">
        <v>0.51592808130672596</v>
      </c>
    </row>
    <row r="391" spans="1:7" x14ac:dyDescent="0.25">
      <c r="A391" s="357" t="s">
        <v>285</v>
      </c>
      <c r="B391" s="357" t="s">
        <v>286</v>
      </c>
      <c r="C391" s="357" t="s">
        <v>15</v>
      </c>
      <c r="D391" s="357">
        <v>65.190789100000003</v>
      </c>
      <c r="E391" s="357">
        <v>0</v>
      </c>
      <c r="F391" s="357">
        <v>100</v>
      </c>
      <c r="G391" s="357">
        <v>0</v>
      </c>
    </row>
    <row r="392" spans="1:7" x14ac:dyDescent="0.25">
      <c r="A392" s="357" t="s">
        <v>285</v>
      </c>
      <c r="B392" s="357" t="s">
        <v>286</v>
      </c>
      <c r="C392" s="357" t="s">
        <v>16</v>
      </c>
      <c r="D392" s="357">
        <v>6750.5248760000004</v>
      </c>
      <c r="E392" s="357">
        <v>0</v>
      </c>
      <c r="F392" s="357">
        <v>100</v>
      </c>
      <c r="G392" s="357">
        <v>0</v>
      </c>
    </row>
    <row r="393" spans="1:7" x14ac:dyDescent="0.25">
      <c r="A393" s="357" t="s">
        <v>287</v>
      </c>
      <c r="B393" s="357" t="s">
        <v>288</v>
      </c>
      <c r="C393" s="357" t="s">
        <v>15</v>
      </c>
      <c r="D393" s="357">
        <v>279.87879329999998</v>
      </c>
      <c r="E393" s="357">
        <v>0</v>
      </c>
      <c r="F393" s="357">
        <v>100</v>
      </c>
      <c r="G393" s="357">
        <v>0</v>
      </c>
    </row>
    <row r="394" spans="1:7" x14ac:dyDescent="0.25">
      <c r="A394" s="357" t="s">
        <v>287</v>
      </c>
      <c r="B394" s="357" t="s">
        <v>288</v>
      </c>
      <c r="C394" s="357" t="s">
        <v>16</v>
      </c>
      <c r="D394" s="357">
        <v>12124.174360499999</v>
      </c>
      <c r="E394" s="357">
        <v>65.689201800000006</v>
      </c>
      <c r="F394" s="357">
        <v>99.4611161850641</v>
      </c>
      <c r="G394" s="357">
        <v>0.53888381493587201</v>
      </c>
    </row>
    <row r="395" spans="1:7" x14ac:dyDescent="0.25">
      <c r="A395" s="357" t="s">
        <v>289</v>
      </c>
      <c r="B395" s="357" t="s">
        <v>290</v>
      </c>
      <c r="C395" s="357" t="s">
        <v>15</v>
      </c>
      <c r="D395" s="357">
        <v>1763.9800276000001</v>
      </c>
      <c r="E395" s="357">
        <v>687.83426369999995</v>
      </c>
      <c r="F395" s="357">
        <v>71.945906908989599</v>
      </c>
      <c r="G395" s="357">
        <v>28.054093091010401</v>
      </c>
    </row>
    <row r="396" spans="1:7" x14ac:dyDescent="0.25">
      <c r="A396" s="357" t="s">
        <v>289</v>
      </c>
      <c r="B396" s="357" t="s">
        <v>290</v>
      </c>
      <c r="C396" s="357" t="s">
        <v>16</v>
      </c>
      <c r="D396" s="357">
        <v>16017.187480500001</v>
      </c>
      <c r="E396" s="357">
        <v>390.6710023</v>
      </c>
      <c r="F396" s="357">
        <v>97.619000659290606</v>
      </c>
      <c r="G396" s="357">
        <v>2.3809993407093999</v>
      </c>
    </row>
    <row r="397" spans="1:7" x14ac:dyDescent="0.25">
      <c r="A397" s="357" t="s">
        <v>291</v>
      </c>
      <c r="B397" s="357" t="s">
        <v>292</v>
      </c>
      <c r="C397" s="357" t="s">
        <v>15</v>
      </c>
      <c r="D397" s="357">
        <v>214.61571470000001</v>
      </c>
      <c r="E397" s="357">
        <v>0</v>
      </c>
      <c r="F397" s="357">
        <v>100</v>
      </c>
      <c r="G397" s="357">
        <v>0</v>
      </c>
    </row>
    <row r="398" spans="1:7" x14ac:dyDescent="0.25">
      <c r="A398" s="357" t="s">
        <v>291</v>
      </c>
      <c r="B398" s="357" t="s">
        <v>292</v>
      </c>
      <c r="C398" s="357" t="s">
        <v>16</v>
      </c>
      <c r="D398" s="357">
        <v>37364.553051199997</v>
      </c>
      <c r="E398" s="357">
        <v>106.0655878</v>
      </c>
      <c r="F398" s="357">
        <v>99.716936651561994</v>
      </c>
      <c r="G398" s="357">
        <v>0.28306334843803499</v>
      </c>
    </row>
    <row r="399" spans="1:7" x14ac:dyDescent="0.25">
      <c r="A399" s="357" t="s">
        <v>293</v>
      </c>
      <c r="B399" s="357" t="s">
        <v>294</v>
      </c>
      <c r="C399" s="357" t="s">
        <v>15</v>
      </c>
      <c r="D399" s="357">
        <v>135.26221340000001</v>
      </c>
      <c r="E399" s="357">
        <v>0</v>
      </c>
      <c r="F399" s="357">
        <v>100</v>
      </c>
      <c r="G399" s="357">
        <v>0</v>
      </c>
    </row>
    <row r="400" spans="1:7" x14ac:dyDescent="0.25">
      <c r="A400" s="357" t="s">
        <v>293</v>
      </c>
      <c r="B400" s="357" t="s">
        <v>294</v>
      </c>
      <c r="C400" s="357" t="s">
        <v>16</v>
      </c>
      <c r="D400" s="357">
        <v>34047.652943300003</v>
      </c>
      <c r="E400" s="357">
        <v>37.246843599999998</v>
      </c>
      <c r="F400" s="357">
        <v>99.890723329589207</v>
      </c>
      <c r="G400" s="357">
        <v>0.109276670410852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797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660</v>
      </c>
      <c r="F410" s="5" t="s">
        <v>431</v>
      </c>
      <c r="G410" s="5" t="s">
        <v>661</v>
      </c>
    </row>
    <row r="411" spans="1:7" x14ac:dyDescent="0.25">
      <c r="A411" s="358" t="s">
        <v>70</v>
      </c>
      <c r="B411" s="358" t="s">
        <v>71</v>
      </c>
      <c r="C411" s="358" t="s">
        <v>15</v>
      </c>
      <c r="D411" s="358">
        <v>12.401234799999999</v>
      </c>
      <c r="E411" s="358">
        <v>1.1810700000000001</v>
      </c>
      <c r="F411" s="358">
        <v>91.304347698043102</v>
      </c>
      <c r="G411" s="358">
        <v>8.6956523019568799</v>
      </c>
    </row>
    <row r="412" spans="1:7" x14ac:dyDescent="0.25">
      <c r="A412" s="358" t="s">
        <v>70</v>
      </c>
      <c r="B412" s="358" t="s">
        <v>71</v>
      </c>
      <c r="C412" s="358" t="s">
        <v>16</v>
      </c>
      <c r="D412" s="358">
        <v>142.005718</v>
      </c>
      <c r="E412" s="358">
        <v>2.6959304999999998</v>
      </c>
      <c r="F412" s="358">
        <v>98.136904086479703</v>
      </c>
      <c r="G412" s="358">
        <v>1.86309591352029</v>
      </c>
    </row>
    <row r="413" spans="1:7" x14ac:dyDescent="0.25">
      <c r="A413" s="358" t="s">
        <v>72</v>
      </c>
      <c r="B413" s="358" t="s">
        <v>73</v>
      </c>
      <c r="C413" s="358" t="s">
        <v>15</v>
      </c>
      <c r="D413" s="358">
        <v>57.748745</v>
      </c>
      <c r="E413" s="358">
        <v>0</v>
      </c>
      <c r="F413" s="358">
        <v>100</v>
      </c>
      <c r="G413" s="358">
        <v>0</v>
      </c>
    </row>
    <row r="414" spans="1:7" x14ac:dyDescent="0.25">
      <c r="A414" s="358" t="s">
        <v>72</v>
      </c>
      <c r="B414" s="358" t="s">
        <v>73</v>
      </c>
      <c r="C414" s="358" t="s">
        <v>16</v>
      </c>
      <c r="D414" s="358">
        <v>309.12563499999999</v>
      </c>
      <c r="E414" s="358">
        <v>3.3969849999999999</v>
      </c>
      <c r="F414" s="358">
        <v>98.913043478260903</v>
      </c>
      <c r="G414" s="358">
        <v>1.0869565217391299</v>
      </c>
    </row>
    <row r="415" spans="1:7" x14ac:dyDescent="0.25">
      <c r="A415" s="358" t="s">
        <v>74</v>
      </c>
      <c r="B415" s="358" t="s">
        <v>75</v>
      </c>
      <c r="C415" s="358" t="s">
        <v>15</v>
      </c>
      <c r="D415" s="358">
        <v>89.158284899999998</v>
      </c>
      <c r="E415" s="358">
        <v>0</v>
      </c>
      <c r="F415" s="358">
        <v>100</v>
      </c>
      <c r="G415" s="358">
        <v>0</v>
      </c>
    </row>
    <row r="416" spans="1:7" x14ac:dyDescent="0.25">
      <c r="A416" s="358" t="s">
        <v>74</v>
      </c>
      <c r="B416" s="358" t="s">
        <v>75</v>
      </c>
      <c r="C416" s="358" t="s">
        <v>16</v>
      </c>
      <c r="D416" s="358">
        <v>244.5706533</v>
      </c>
      <c r="E416" s="358">
        <v>2.0296443000000002</v>
      </c>
      <c r="F416" s="358">
        <v>99.176949776722395</v>
      </c>
      <c r="G416" s="358">
        <v>0.82305022327758903</v>
      </c>
    </row>
    <row r="417" spans="1:7" x14ac:dyDescent="0.25">
      <c r="A417" s="358" t="s">
        <v>76</v>
      </c>
      <c r="B417" s="358" t="s">
        <v>77</v>
      </c>
      <c r="C417" s="358" t="s">
        <v>15</v>
      </c>
      <c r="D417" s="358">
        <v>6.3414636</v>
      </c>
      <c r="E417" s="358">
        <v>1.5853659</v>
      </c>
      <c r="F417" s="358">
        <v>80</v>
      </c>
      <c r="G417" s="358">
        <v>20</v>
      </c>
    </row>
    <row r="418" spans="1:7" x14ac:dyDescent="0.25">
      <c r="A418" s="358" t="s">
        <v>76</v>
      </c>
      <c r="B418" s="358" t="s">
        <v>77</v>
      </c>
      <c r="C418" s="358" t="s">
        <v>16</v>
      </c>
      <c r="D418" s="358">
        <v>7.9268295000000002</v>
      </c>
      <c r="E418" s="358">
        <v>1.5853659</v>
      </c>
      <c r="F418" s="358">
        <v>83.3333333333333</v>
      </c>
      <c r="G418" s="358">
        <v>16.6666666666667</v>
      </c>
    </row>
    <row r="419" spans="1:7" x14ac:dyDescent="0.25">
      <c r="A419" s="358" t="s">
        <v>78</v>
      </c>
      <c r="B419" s="358" t="s">
        <v>79</v>
      </c>
      <c r="C419" s="358" t="s">
        <v>15</v>
      </c>
      <c r="D419" s="358">
        <v>433.06198499999999</v>
      </c>
      <c r="E419" s="358">
        <v>9.1601087999999997</v>
      </c>
      <c r="F419" s="358">
        <v>97.928618011531796</v>
      </c>
      <c r="G419" s="358">
        <v>2.0713819884681701</v>
      </c>
    </row>
    <row r="420" spans="1:7" x14ac:dyDescent="0.25">
      <c r="A420" s="358" t="s">
        <v>78</v>
      </c>
      <c r="B420" s="358" t="s">
        <v>79</v>
      </c>
      <c r="C420" s="358" t="s">
        <v>16</v>
      </c>
      <c r="D420" s="358">
        <v>2470.1796109000002</v>
      </c>
      <c r="E420" s="358">
        <v>16.4086441</v>
      </c>
      <c r="F420" s="358">
        <v>99.340114147687899</v>
      </c>
      <c r="G420" s="358">
        <v>0.65988585231212704</v>
      </c>
    </row>
    <row r="421" spans="1:7" x14ac:dyDescent="0.25">
      <c r="A421" s="358" t="s">
        <v>90</v>
      </c>
      <c r="B421" s="358" t="s">
        <v>91</v>
      </c>
      <c r="C421" s="358" t="s">
        <v>15</v>
      </c>
      <c r="D421" s="358">
        <v>72.053764099999995</v>
      </c>
      <c r="E421" s="358">
        <v>2.2501384999999998</v>
      </c>
      <c r="F421" s="358">
        <v>96.971708858802302</v>
      </c>
      <c r="G421" s="358">
        <v>3.02829114119774</v>
      </c>
    </row>
    <row r="422" spans="1:7" x14ac:dyDescent="0.25">
      <c r="A422" s="358" t="s">
        <v>90</v>
      </c>
      <c r="B422" s="358" t="s">
        <v>91</v>
      </c>
      <c r="C422" s="358" t="s">
        <v>16</v>
      </c>
      <c r="D422" s="358">
        <v>1168.5456463</v>
      </c>
      <c r="E422" s="358">
        <v>4.9106708000000001</v>
      </c>
      <c r="F422" s="358">
        <v>99.581520783650802</v>
      </c>
      <c r="G422" s="358">
        <v>0.41847921634917801</v>
      </c>
    </row>
    <row r="423" spans="1:7" x14ac:dyDescent="0.25">
      <c r="A423" s="358" t="s">
        <v>106</v>
      </c>
      <c r="B423" s="358" t="s">
        <v>107</v>
      </c>
      <c r="C423" s="358" t="s">
        <v>15</v>
      </c>
      <c r="D423" s="358">
        <v>363.75106849999997</v>
      </c>
      <c r="E423" s="358">
        <v>49.6872848</v>
      </c>
      <c r="F423" s="358">
        <v>87.981936266095303</v>
      </c>
      <c r="G423" s="358">
        <v>12.0180637339047</v>
      </c>
    </row>
    <row r="424" spans="1:7" x14ac:dyDescent="0.25">
      <c r="A424" s="358" t="s">
        <v>106</v>
      </c>
      <c r="B424" s="358" t="s">
        <v>107</v>
      </c>
      <c r="C424" s="358" t="s">
        <v>16</v>
      </c>
      <c r="D424" s="358">
        <v>2531.3241118999999</v>
      </c>
      <c r="E424" s="358">
        <v>86.614597099999997</v>
      </c>
      <c r="F424" s="358">
        <v>96.691496374524206</v>
      </c>
      <c r="G424" s="358">
        <v>3.30850362547582</v>
      </c>
    </row>
    <row r="425" spans="1:7" x14ac:dyDescent="0.25">
      <c r="A425" s="358" t="s">
        <v>108</v>
      </c>
      <c r="B425" s="358" t="s">
        <v>109</v>
      </c>
      <c r="C425" s="358" t="s">
        <v>15</v>
      </c>
      <c r="D425" s="358">
        <v>175.04934280000001</v>
      </c>
      <c r="E425" s="358">
        <v>1.8046324</v>
      </c>
      <c r="F425" s="358">
        <v>98.979591836734699</v>
      </c>
      <c r="G425" s="358">
        <v>1.0204081632653099</v>
      </c>
    </row>
    <row r="426" spans="1:7" x14ac:dyDescent="0.25">
      <c r="A426" s="358" t="s">
        <v>108</v>
      </c>
      <c r="B426" s="358" t="s">
        <v>109</v>
      </c>
      <c r="C426" s="358" t="s">
        <v>16</v>
      </c>
      <c r="D426" s="358">
        <v>958.25980440000001</v>
      </c>
      <c r="E426" s="358">
        <v>0</v>
      </c>
      <c r="F426" s="358">
        <v>100</v>
      </c>
      <c r="G426" s="358">
        <v>0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798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660</v>
      </c>
      <c r="F436" s="5" t="s">
        <v>431</v>
      </c>
      <c r="G436" s="5" t="s">
        <v>661</v>
      </c>
    </row>
    <row r="437" spans="1:7" x14ac:dyDescent="0.25">
      <c r="A437" s="359" t="s">
        <v>13</v>
      </c>
      <c r="B437" s="359" t="s">
        <v>14</v>
      </c>
      <c r="C437" s="359" t="s">
        <v>15</v>
      </c>
      <c r="D437" s="359">
        <v>1209.5658887</v>
      </c>
      <c r="E437" s="359">
        <v>65.668600400000003</v>
      </c>
      <c r="F437" s="359">
        <v>94.850468603123701</v>
      </c>
      <c r="G437" s="359">
        <v>5.1495313968763297</v>
      </c>
    </row>
    <row r="438" spans="1:7" x14ac:dyDescent="0.25">
      <c r="A438" s="359" t="s">
        <v>13</v>
      </c>
      <c r="B438" s="359" t="s">
        <v>14</v>
      </c>
      <c r="C438" s="359" t="s">
        <v>16</v>
      </c>
      <c r="D438" s="359">
        <v>7831.9380093</v>
      </c>
      <c r="E438" s="359">
        <v>117.6418377</v>
      </c>
      <c r="F438" s="359">
        <v>98.520150247382006</v>
      </c>
      <c r="G438" s="359">
        <v>1.4798497526179999</v>
      </c>
    </row>
    <row r="439" spans="1:7" x14ac:dyDescent="0.25">
      <c r="A439" s="359" t="s">
        <v>25</v>
      </c>
      <c r="B439" s="359" t="s">
        <v>26</v>
      </c>
      <c r="C439" s="359" t="s">
        <v>15</v>
      </c>
      <c r="D439" s="359">
        <v>475.20677430000001</v>
      </c>
      <c r="E439" s="359">
        <v>12.135206200000001</v>
      </c>
      <c r="F439" s="359">
        <v>97.509919792350004</v>
      </c>
      <c r="G439" s="359">
        <v>2.4900802076500002</v>
      </c>
    </row>
    <row r="440" spans="1:7" x14ac:dyDescent="0.25">
      <c r="A440" s="359" t="s">
        <v>25</v>
      </c>
      <c r="B440" s="359" t="s">
        <v>26</v>
      </c>
      <c r="C440" s="359" t="s">
        <v>16</v>
      </c>
      <c r="D440" s="359">
        <v>7564.8922197000002</v>
      </c>
      <c r="E440" s="359">
        <v>9.0410613000000009</v>
      </c>
      <c r="F440" s="359">
        <v>99.880629245537705</v>
      </c>
      <c r="G440" s="359">
        <v>0.119370754462288</v>
      </c>
    </row>
    <row r="441" spans="1:7" x14ac:dyDescent="0.25">
      <c r="A441" s="359" t="s">
        <v>27</v>
      </c>
      <c r="B441" s="359" t="s">
        <v>28</v>
      </c>
      <c r="C441" s="359" t="s">
        <v>15</v>
      </c>
      <c r="D441" s="359">
        <v>160.09630150000001</v>
      </c>
      <c r="E441" s="359">
        <v>0</v>
      </c>
      <c r="F441" s="359">
        <v>100</v>
      </c>
      <c r="G441" s="359">
        <v>0</v>
      </c>
    </row>
    <row r="442" spans="1:7" x14ac:dyDescent="0.25">
      <c r="A442" s="359" t="s">
        <v>27</v>
      </c>
      <c r="B442" s="359" t="s">
        <v>28</v>
      </c>
      <c r="C442" s="359" t="s">
        <v>16</v>
      </c>
      <c r="D442" s="359">
        <v>3614.8760456</v>
      </c>
      <c r="E442" s="359">
        <v>0</v>
      </c>
      <c r="F442" s="359">
        <v>100</v>
      </c>
      <c r="G442" s="359">
        <v>0</v>
      </c>
    </row>
    <row r="443" spans="1:7" x14ac:dyDescent="0.25">
      <c r="A443" s="359" t="s">
        <v>29</v>
      </c>
      <c r="B443" s="359" t="s">
        <v>30</v>
      </c>
      <c r="C443" s="359" t="s">
        <v>15</v>
      </c>
      <c r="D443" s="359">
        <v>54.320495999999999</v>
      </c>
      <c r="E443" s="359">
        <v>0</v>
      </c>
      <c r="F443" s="359">
        <v>100</v>
      </c>
      <c r="G443" s="359">
        <v>0</v>
      </c>
    </row>
    <row r="444" spans="1:7" x14ac:dyDescent="0.25">
      <c r="A444" s="359" t="s">
        <v>29</v>
      </c>
      <c r="B444" s="359" t="s">
        <v>30</v>
      </c>
      <c r="C444" s="359" t="s">
        <v>16</v>
      </c>
      <c r="D444" s="359">
        <v>564.70682299999999</v>
      </c>
      <c r="E444" s="359">
        <v>5.658385</v>
      </c>
      <c r="F444" s="359">
        <v>99.007936507936506</v>
      </c>
      <c r="G444" s="359">
        <v>0.99206349206349198</v>
      </c>
    </row>
    <row r="445" spans="1:7" x14ac:dyDescent="0.25">
      <c r="A445" s="359" t="s">
        <v>31</v>
      </c>
      <c r="B445" s="359" t="s">
        <v>32</v>
      </c>
      <c r="C445" s="359" t="s">
        <v>15</v>
      </c>
      <c r="D445" s="359">
        <v>464.91933949999998</v>
      </c>
      <c r="E445" s="359">
        <v>8.2720467000000006</v>
      </c>
      <c r="F445" s="359">
        <v>98.251860253326001</v>
      </c>
      <c r="G445" s="359">
        <v>1.74813974667403</v>
      </c>
    </row>
    <row r="446" spans="1:7" x14ac:dyDescent="0.25">
      <c r="A446" s="359" t="s">
        <v>31</v>
      </c>
      <c r="B446" s="359" t="s">
        <v>32</v>
      </c>
      <c r="C446" s="359" t="s">
        <v>16</v>
      </c>
      <c r="D446" s="359">
        <v>6428.2105769</v>
      </c>
      <c r="E446" s="359">
        <v>8.1309243000000002</v>
      </c>
      <c r="F446" s="359">
        <v>99.873671645631603</v>
      </c>
      <c r="G446" s="359">
        <v>0.12632835436845699</v>
      </c>
    </row>
    <row r="447" spans="1:7" x14ac:dyDescent="0.25">
      <c r="A447" s="359" t="s">
        <v>33</v>
      </c>
      <c r="B447" s="359" t="s">
        <v>34</v>
      </c>
      <c r="C447" s="359" t="s">
        <v>15</v>
      </c>
      <c r="D447" s="359">
        <v>106.77958580000001</v>
      </c>
      <c r="E447" s="359">
        <v>6.9361471000000003</v>
      </c>
      <c r="F447" s="359">
        <v>93.900450779225494</v>
      </c>
      <c r="G447" s="359">
        <v>6.0995492207745299</v>
      </c>
    </row>
    <row r="448" spans="1:7" x14ac:dyDescent="0.25">
      <c r="A448" s="359" t="s">
        <v>33</v>
      </c>
      <c r="B448" s="359" t="s">
        <v>34</v>
      </c>
      <c r="C448" s="359" t="s">
        <v>16</v>
      </c>
      <c r="D448" s="359">
        <v>571.89405739999995</v>
      </c>
      <c r="E448" s="359">
        <v>11.865610200000001</v>
      </c>
      <c r="F448" s="359">
        <v>97.967380951688099</v>
      </c>
      <c r="G448" s="359">
        <v>2.03261904831193</v>
      </c>
    </row>
    <row r="449" spans="1:7" x14ac:dyDescent="0.25">
      <c r="A449" s="359" t="s">
        <v>35</v>
      </c>
      <c r="B449" s="359" t="s">
        <v>36</v>
      </c>
      <c r="C449" s="359" t="s">
        <v>15</v>
      </c>
      <c r="D449" s="359">
        <v>254.6035679</v>
      </c>
      <c r="E449" s="359">
        <v>15.965667099999999</v>
      </c>
      <c r="F449" s="359">
        <v>94.099230424331097</v>
      </c>
      <c r="G449" s="359">
        <v>5.9007695756688703</v>
      </c>
    </row>
    <row r="450" spans="1:7" x14ac:dyDescent="0.25">
      <c r="A450" s="359" t="s">
        <v>35</v>
      </c>
      <c r="B450" s="359" t="s">
        <v>36</v>
      </c>
      <c r="C450" s="359" t="s">
        <v>16</v>
      </c>
      <c r="D450" s="359">
        <v>1383.7113409000001</v>
      </c>
      <c r="E450" s="359">
        <v>16.839912999999999</v>
      </c>
      <c r="F450" s="359">
        <v>98.797622510914394</v>
      </c>
      <c r="G450" s="359">
        <v>1.20237748908562</v>
      </c>
    </row>
    <row r="451" spans="1:7" x14ac:dyDescent="0.25">
      <c r="A451" s="359" t="s">
        <v>37</v>
      </c>
      <c r="B451" s="359" t="s">
        <v>38</v>
      </c>
      <c r="C451" s="359" t="s">
        <v>15</v>
      </c>
      <c r="D451" s="359">
        <v>112.918345</v>
      </c>
      <c r="E451" s="359">
        <v>0</v>
      </c>
      <c r="F451" s="359">
        <v>100</v>
      </c>
      <c r="G451" s="359">
        <v>0</v>
      </c>
    </row>
    <row r="452" spans="1:7" x14ac:dyDescent="0.25">
      <c r="A452" s="359" t="s">
        <v>37</v>
      </c>
      <c r="B452" s="359" t="s">
        <v>38</v>
      </c>
      <c r="C452" s="359" t="s">
        <v>16</v>
      </c>
      <c r="D452" s="359">
        <v>2861.2734303000002</v>
      </c>
      <c r="E452" s="359">
        <v>0</v>
      </c>
      <c r="F452" s="359">
        <v>100</v>
      </c>
      <c r="G452" s="359">
        <v>0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799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800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801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429</v>
      </c>
      <c r="E16" s="5" t="s">
        <v>660</v>
      </c>
      <c r="F16" s="5" t="s">
        <v>431</v>
      </c>
      <c r="G16" s="5" t="s">
        <v>661</v>
      </c>
    </row>
    <row r="17" spans="1:7" x14ac:dyDescent="0.25">
      <c r="A17" s="360" t="s">
        <v>13</v>
      </c>
      <c r="B17" s="360" t="s">
        <v>14</v>
      </c>
      <c r="C17" s="360" t="s">
        <v>15</v>
      </c>
      <c r="D17" s="360">
        <v>84972.525810000006</v>
      </c>
      <c r="E17" s="360">
        <v>29586.652430999999</v>
      </c>
      <c r="F17" s="360">
        <v>74.173477075090304</v>
      </c>
      <c r="G17" s="360">
        <v>25.8265229249097</v>
      </c>
    </row>
    <row r="18" spans="1:7" x14ac:dyDescent="0.25">
      <c r="A18" s="360" t="s">
        <v>13</v>
      </c>
      <c r="B18" s="360" t="s">
        <v>14</v>
      </c>
      <c r="C18" s="360" t="s">
        <v>16</v>
      </c>
      <c r="D18" s="360">
        <v>2583970.5738602998</v>
      </c>
      <c r="E18" s="360">
        <v>111819.7606347</v>
      </c>
      <c r="F18" s="360">
        <v>95.852060184211396</v>
      </c>
      <c r="G18" s="360">
        <v>4.14793981578865</v>
      </c>
    </row>
    <row r="19" spans="1:7" x14ac:dyDescent="0.25">
      <c r="A19" s="360" t="s">
        <v>13</v>
      </c>
      <c r="B19" s="360" t="s">
        <v>17</v>
      </c>
      <c r="C19" s="360" t="s">
        <v>15</v>
      </c>
      <c r="D19" s="360">
        <v>1124.6032359000001</v>
      </c>
      <c r="E19" s="360">
        <v>150.6312532</v>
      </c>
      <c r="F19" s="360">
        <v>88.187956451341904</v>
      </c>
      <c r="G19" s="360">
        <v>11.812043548658099</v>
      </c>
    </row>
    <row r="20" spans="1:7" x14ac:dyDescent="0.25">
      <c r="A20" s="360" t="s">
        <v>13</v>
      </c>
      <c r="B20" s="360" t="s">
        <v>17</v>
      </c>
      <c r="C20" s="360" t="s">
        <v>16</v>
      </c>
      <c r="D20" s="360">
        <v>7662.4479183000003</v>
      </c>
      <c r="E20" s="360">
        <v>287.1319287</v>
      </c>
      <c r="F20" s="360">
        <v>96.388086738843697</v>
      </c>
      <c r="G20" s="360">
        <v>3.6119132611562801</v>
      </c>
    </row>
    <row r="21" spans="1:7" x14ac:dyDescent="0.25">
      <c r="A21" s="360" t="s">
        <v>13</v>
      </c>
      <c r="B21" s="360" t="s">
        <v>18</v>
      </c>
      <c r="C21" s="360" t="s">
        <v>15</v>
      </c>
      <c r="D21" s="360">
        <v>83847.922574099997</v>
      </c>
      <c r="E21" s="360">
        <v>29436.021177800001</v>
      </c>
      <c r="F21" s="360">
        <v>74.015716435272594</v>
      </c>
      <c r="G21" s="360">
        <v>25.984283564727399</v>
      </c>
    </row>
    <row r="22" spans="1:7" x14ac:dyDescent="0.25">
      <c r="A22" s="360" t="s">
        <v>13</v>
      </c>
      <c r="B22" s="360" t="s">
        <v>18</v>
      </c>
      <c r="C22" s="360" t="s">
        <v>16</v>
      </c>
      <c r="D22" s="360">
        <v>2576308.1259420002</v>
      </c>
      <c r="E22" s="360">
        <v>111532.628706</v>
      </c>
      <c r="F22" s="360">
        <v>95.850474827679804</v>
      </c>
      <c r="G22" s="360">
        <v>4.1495251723201996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802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429</v>
      </c>
      <c r="E32" s="5" t="s">
        <v>660</v>
      </c>
      <c r="F32" s="5" t="s">
        <v>431</v>
      </c>
      <c r="G32" s="5" t="s">
        <v>661</v>
      </c>
    </row>
    <row r="33" spans="1:7" x14ac:dyDescent="0.25">
      <c r="A33" s="361" t="s">
        <v>13</v>
      </c>
      <c r="B33" s="361" t="s">
        <v>14</v>
      </c>
      <c r="C33" s="361" t="s">
        <v>15</v>
      </c>
      <c r="D33" s="361">
        <v>84972.525810000006</v>
      </c>
      <c r="E33" s="361">
        <v>29586.652430999999</v>
      </c>
      <c r="F33" s="361">
        <v>74.173477075090304</v>
      </c>
      <c r="G33" s="361">
        <v>25.8265229249097</v>
      </c>
    </row>
    <row r="34" spans="1:7" x14ac:dyDescent="0.25">
      <c r="A34" s="361" t="s">
        <v>13</v>
      </c>
      <c r="B34" s="361" t="s">
        <v>14</v>
      </c>
      <c r="C34" s="361" t="s">
        <v>16</v>
      </c>
      <c r="D34" s="361">
        <v>2583970.5738602998</v>
      </c>
      <c r="E34" s="361">
        <v>111819.7606347</v>
      </c>
      <c r="F34" s="361">
        <v>95.852060184211396</v>
      </c>
      <c r="G34" s="361">
        <v>4.14793981578865</v>
      </c>
    </row>
    <row r="35" spans="1:7" x14ac:dyDescent="0.25">
      <c r="A35" s="361" t="s">
        <v>25</v>
      </c>
      <c r="B35" s="361" t="s">
        <v>26</v>
      </c>
      <c r="C35" s="361" t="s">
        <v>15</v>
      </c>
      <c r="D35" s="361">
        <v>1359.0898007999999</v>
      </c>
      <c r="E35" s="361">
        <v>374.45398060000002</v>
      </c>
      <c r="F35" s="361">
        <v>78.399508300990604</v>
      </c>
      <c r="G35" s="361">
        <v>21.6004916990094</v>
      </c>
    </row>
    <row r="36" spans="1:7" x14ac:dyDescent="0.25">
      <c r="A36" s="361" t="s">
        <v>25</v>
      </c>
      <c r="B36" s="361" t="s">
        <v>26</v>
      </c>
      <c r="C36" s="361" t="s">
        <v>16</v>
      </c>
      <c r="D36" s="361">
        <v>49654.375769999999</v>
      </c>
      <c r="E36" s="361">
        <v>1788.8257802999999</v>
      </c>
      <c r="F36" s="361">
        <v>96.522716848112694</v>
      </c>
      <c r="G36" s="361">
        <v>3.47728315188728</v>
      </c>
    </row>
    <row r="37" spans="1:7" x14ac:dyDescent="0.25">
      <c r="A37" s="361" t="s">
        <v>27</v>
      </c>
      <c r="B37" s="361" t="s">
        <v>28</v>
      </c>
      <c r="C37" s="361" t="s">
        <v>15</v>
      </c>
      <c r="D37" s="361">
        <v>278.46453830000002</v>
      </c>
      <c r="E37" s="361">
        <v>91.167336800000001</v>
      </c>
      <c r="F37" s="361">
        <v>75.335639878098803</v>
      </c>
      <c r="G37" s="361">
        <v>24.664360121901201</v>
      </c>
    </row>
    <row r="38" spans="1:7" x14ac:dyDescent="0.25">
      <c r="A38" s="361" t="s">
        <v>27</v>
      </c>
      <c r="B38" s="361" t="s">
        <v>28</v>
      </c>
      <c r="C38" s="361" t="s">
        <v>16</v>
      </c>
      <c r="D38" s="361">
        <v>11158.676429900001</v>
      </c>
      <c r="E38" s="361">
        <v>545.24552219999998</v>
      </c>
      <c r="F38" s="361">
        <v>95.341343487836795</v>
      </c>
      <c r="G38" s="361">
        <v>4.6586565121631596</v>
      </c>
    </row>
    <row r="39" spans="1:7" x14ac:dyDescent="0.25">
      <c r="A39" s="361" t="s">
        <v>29</v>
      </c>
      <c r="B39" s="361" t="s">
        <v>30</v>
      </c>
      <c r="C39" s="361" t="s">
        <v>15</v>
      </c>
      <c r="D39" s="361">
        <v>628.7784484</v>
      </c>
      <c r="E39" s="361">
        <v>254.22488749999999</v>
      </c>
      <c r="F39" s="361">
        <v>71.209068282751005</v>
      </c>
      <c r="G39" s="361">
        <v>28.790931717248998</v>
      </c>
    </row>
    <row r="40" spans="1:7" x14ac:dyDescent="0.25">
      <c r="A40" s="361" t="s">
        <v>29</v>
      </c>
      <c r="B40" s="361" t="s">
        <v>30</v>
      </c>
      <c r="C40" s="361" t="s">
        <v>16</v>
      </c>
      <c r="D40" s="361">
        <v>37822.207625800002</v>
      </c>
      <c r="E40" s="361">
        <v>1627.2818628</v>
      </c>
      <c r="F40" s="361">
        <v>95.875024280681103</v>
      </c>
      <c r="G40" s="361">
        <v>4.1249757193188703</v>
      </c>
    </row>
    <row r="41" spans="1:7" x14ac:dyDescent="0.25">
      <c r="A41" s="361" t="s">
        <v>31</v>
      </c>
      <c r="B41" s="361" t="s">
        <v>32</v>
      </c>
      <c r="C41" s="361" t="s">
        <v>15</v>
      </c>
      <c r="D41" s="361">
        <v>714.44019790000004</v>
      </c>
      <c r="E41" s="361">
        <v>87.936991399999997</v>
      </c>
      <c r="F41" s="361">
        <v>89.0404422542574</v>
      </c>
      <c r="G41" s="361">
        <v>10.9595577457426</v>
      </c>
    </row>
    <row r="42" spans="1:7" x14ac:dyDescent="0.25">
      <c r="A42" s="361" t="s">
        <v>31</v>
      </c>
      <c r="B42" s="361" t="s">
        <v>32</v>
      </c>
      <c r="C42" s="361" t="s">
        <v>16</v>
      </c>
      <c r="D42" s="361">
        <v>12206.159791599999</v>
      </c>
      <c r="E42" s="361">
        <v>235.54123899999999</v>
      </c>
      <c r="F42" s="361">
        <v>98.106840548405003</v>
      </c>
      <c r="G42" s="361">
        <v>1.8931594515950301</v>
      </c>
    </row>
    <row r="43" spans="1:7" x14ac:dyDescent="0.25">
      <c r="A43" s="361" t="s">
        <v>33</v>
      </c>
      <c r="B43" s="361" t="s">
        <v>34</v>
      </c>
      <c r="C43" s="361" t="s">
        <v>15</v>
      </c>
      <c r="D43" s="361">
        <v>1022.9011985</v>
      </c>
      <c r="E43" s="361">
        <v>479.37461109999998</v>
      </c>
      <c r="F43" s="361">
        <v>68.090106487993097</v>
      </c>
      <c r="G43" s="361">
        <v>31.909893512006899</v>
      </c>
    </row>
    <row r="44" spans="1:7" x14ac:dyDescent="0.25">
      <c r="A44" s="361" t="s">
        <v>33</v>
      </c>
      <c r="B44" s="361" t="s">
        <v>34</v>
      </c>
      <c r="C44" s="361" t="s">
        <v>16</v>
      </c>
      <c r="D44" s="361">
        <v>47651.769794100001</v>
      </c>
      <c r="E44" s="361">
        <v>1445.4541225</v>
      </c>
      <c r="F44" s="361">
        <v>97.055935127910004</v>
      </c>
      <c r="G44" s="361">
        <v>2.9440648720900202</v>
      </c>
    </row>
    <row r="45" spans="1:7" x14ac:dyDescent="0.25">
      <c r="A45" s="361" t="s">
        <v>35</v>
      </c>
      <c r="B45" s="361" t="s">
        <v>36</v>
      </c>
      <c r="C45" s="361" t="s">
        <v>15</v>
      </c>
      <c r="D45" s="361">
        <v>13298.080803299999</v>
      </c>
      <c r="E45" s="361">
        <v>4607.6693653000002</v>
      </c>
      <c r="F45" s="361">
        <v>74.267096759899303</v>
      </c>
      <c r="G45" s="361">
        <v>25.732903240100701</v>
      </c>
    </row>
    <row r="46" spans="1:7" x14ac:dyDescent="0.25">
      <c r="A46" s="361" t="s">
        <v>35</v>
      </c>
      <c r="B46" s="361" t="s">
        <v>36</v>
      </c>
      <c r="C46" s="361" t="s">
        <v>16</v>
      </c>
      <c r="D46" s="361">
        <v>227900.02156329999</v>
      </c>
      <c r="E46" s="361">
        <v>13147.4046045</v>
      </c>
      <c r="F46" s="361">
        <v>94.545718735304902</v>
      </c>
      <c r="G46" s="361">
        <v>5.4542812646950702</v>
      </c>
    </row>
    <row r="47" spans="1:7" x14ac:dyDescent="0.25">
      <c r="A47" s="361" t="s">
        <v>37</v>
      </c>
      <c r="B47" s="361" t="s">
        <v>38</v>
      </c>
      <c r="C47" s="361" t="s">
        <v>15</v>
      </c>
      <c r="D47" s="361">
        <v>223.7474589</v>
      </c>
      <c r="E47" s="361">
        <v>19.031354199999999</v>
      </c>
      <c r="F47" s="361">
        <v>92.161031699186594</v>
      </c>
      <c r="G47" s="361">
        <v>7.8389683008134003</v>
      </c>
    </row>
    <row r="48" spans="1:7" x14ac:dyDescent="0.25">
      <c r="A48" s="361" t="s">
        <v>37</v>
      </c>
      <c r="B48" s="361" t="s">
        <v>38</v>
      </c>
      <c r="C48" s="361" t="s">
        <v>16</v>
      </c>
      <c r="D48" s="361">
        <v>9263.2170451999991</v>
      </c>
      <c r="E48" s="361">
        <v>258.17273999999998</v>
      </c>
      <c r="F48" s="361">
        <v>97.288497311586795</v>
      </c>
      <c r="G48" s="361">
        <v>2.7115026884132201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803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429</v>
      </c>
      <c r="E58" s="5" t="s">
        <v>660</v>
      </c>
      <c r="F58" s="5" t="s">
        <v>431</v>
      </c>
      <c r="G58" s="5" t="s">
        <v>661</v>
      </c>
    </row>
    <row r="59" spans="1:7" x14ac:dyDescent="0.25">
      <c r="A59" s="362" t="s">
        <v>13</v>
      </c>
      <c r="B59" s="362" t="s">
        <v>14</v>
      </c>
      <c r="C59" s="362" t="s">
        <v>15</v>
      </c>
      <c r="D59" s="362">
        <v>83847.922574099997</v>
      </c>
      <c r="E59" s="362">
        <v>29436.021177800001</v>
      </c>
      <c r="F59" s="362">
        <v>74.015716435272594</v>
      </c>
      <c r="G59" s="362">
        <v>25.984283564727399</v>
      </c>
    </row>
    <row r="60" spans="1:7" x14ac:dyDescent="0.25">
      <c r="A60" s="362" t="s">
        <v>13</v>
      </c>
      <c r="B60" s="362" t="s">
        <v>14</v>
      </c>
      <c r="C60" s="362" t="s">
        <v>16</v>
      </c>
      <c r="D60" s="362">
        <v>2576308.1259420002</v>
      </c>
      <c r="E60" s="362">
        <v>111532.628706</v>
      </c>
      <c r="F60" s="362">
        <v>95.850474827679804</v>
      </c>
      <c r="G60" s="362">
        <v>4.1495251723201996</v>
      </c>
    </row>
    <row r="61" spans="1:7" x14ac:dyDescent="0.25">
      <c r="A61" s="362" t="s">
        <v>40</v>
      </c>
      <c r="B61" s="362" t="s">
        <v>41</v>
      </c>
      <c r="C61" s="362" t="s">
        <v>15</v>
      </c>
      <c r="D61" s="362">
        <v>169.45932450000001</v>
      </c>
      <c r="E61" s="362">
        <v>49.931603699999997</v>
      </c>
      <c r="F61" s="362">
        <v>77.240807489322606</v>
      </c>
      <c r="G61" s="362">
        <v>22.759192510677401</v>
      </c>
    </row>
    <row r="62" spans="1:7" x14ac:dyDescent="0.25">
      <c r="A62" s="362" t="s">
        <v>40</v>
      </c>
      <c r="B62" s="362" t="s">
        <v>41</v>
      </c>
      <c r="C62" s="362" t="s">
        <v>16</v>
      </c>
      <c r="D62" s="362">
        <v>3245.8535689999999</v>
      </c>
      <c r="E62" s="362">
        <v>150.15980809999999</v>
      </c>
      <c r="F62" s="362">
        <v>95.578350512028095</v>
      </c>
      <c r="G62" s="362">
        <v>4.4216494879719201</v>
      </c>
    </row>
    <row r="63" spans="1:7" x14ac:dyDescent="0.25">
      <c r="A63" s="362" t="s">
        <v>42</v>
      </c>
      <c r="B63" s="362" t="s">
        <v>43</v>
      </c>
      <c r="C63" s="362" t="s">
        <v>15</v>
      </c>
      <c r="D63" s="362">
        <v>551.02614430000006</v>
      </c>
      <c r="E63" s="362">
        <v>398.39672039999999</v>
      </c>
      <c r="F63" s="362">
        <v>58.038010752365203</v>
      </c>
      <c r="G63" s="362">
        <v>41.961989247634797</v>
      </c>
    </row>
    <row r="64" spans="1:7" x14ac:dyDescent="0.25">
      <c r="A64" s="362" t="s">
        <v>42</v>
      </c>
      <c r="B64" s="362" t="s">
        <v>43</v>
      </c>
      <c r="C64" s="362" t="s">
        <v>16</v>
      </c>
      <c r="D64" s="362">
        <v>21884.456286199998</v>
      </c>
      <c r="E64" s="362">
        <v>1011.9483584</v>
      </c>
      <c r="F64" s="362">
        <v>95.580317634547598</v>
      </c>
      <c r="G64" s="362">
        <v>4.41968236545235</v>
      </c>
    </row>
    <row r="65" spans="1:7" x14ac:dyDescent="0.25">
      <c r="A65" s="362" t="s">
        <v>25</v>
      </c>
      <c r="B65" s="362" t="s">
        <v>26</v>
      </c>
      <c r="C65" s="362" t="s">
        <v>15</v>
      </c>
      <c r="D65" s="362">
        <v>911.94953750000002</v>
      </c>
      <c r="E65" s="362">
        <v>334.2522634</v>
      </c>
      <c r="F65" s="362">
        <v>73.178319662304702</v>
      </c>
      <c r="G65" s="362">
        <v>26.821680337695302</v>
      </c>
    </row>
    <row r="66" spans="1:7" x14ac:dyDescent="0.25">
      <c r="A66" s="362" t="s">
        <v>25</v>
      </c>
      <c r="B66" s="362" t="s">
        <v>26</v>
      </c>
      <c r="C66" s="362" t="s">
        <v>16</v>
      </c>
      <c r="D66" s="362">
        <v>42186.191021099999</v>
      </c>
      <c r="E66" s="362">
        <v>1683.0772482</v>
      </c>
      <c r="F66" s="362">
        <v>96.163425298393193</v>
      </c>
      <c r="G66" s="362">
        <v>3.8365747016068399</v>
      </c>
    </row>
    <row r="67" spans="1:7" x14ac:dyDescent="0.25">
      <c r="A67" s="362" t="s">
        <v>27</v>
      </c>
      <c r="B67" s="362" t="s">
        <v>28</v>
      </c>
      <c r="C67" s="362" t="s">
        <v>15</v>
      </c>
      <c r="D67" s="362">
        <v>145.15968710000001</v>
      </c>
      <c r="E67" s="362">
        <v>64.375886499999993</v>
      </c>
      <c r="F67" s="362">
        <v>69.276870082741894</v>
      </c>
      <c r="G67" s="362">
        <v>30.723129917258099</v>
      </c>
    </row>
    <row r="68" spans="1:7" x14ac:dyDescent="0.25">
      <c r="A68" s="362" t="s">
        <v>27</v>
      </c>
      <c r="B68" s="362" t="s">
        <v>28</v>
      </c>
      <c r="C68" s="362" t="s">
        <v>16</v>
      </c>
      <c r="D68" s="362">
        <v>7696.8255263000001</v>
      </c>
      <c r="E68" s="362">
        <v>392.22038020000002</v>
      </c>
      <c r="F68" s="362">
        <v>95.151215795612799</v>
      </c>
      <c r="G68" s="362">
        <v>4.8487842043871803</v>
      </c>
    </row>
    <row r="69" spans="1:7" x14ac:dyDescent="0.25">
      <c r="A69" s="362" t="s">
        <v>44</v>
      </c>
      <c r="B69" s="362" t="s">
        <v>45</v>
      </c>
      <c r="C69" s="362" t="s">
        <v>15</v>
      </c>
      <c r="D69" s="362">
        <v>488.86182250000002</v>
      </c>
      <c r="E69" s="362">
        <v>236.10139749999999</v>
      </c>
      <c r="F69" s="362">
        <v>67.432637824026401</v>
      </c>
      <c r="G69" s="362">
        <v>32.567362175973599</v>
      </c>
    </row>
    <row r="70" spans="1:7" x14ac:dyDescent="0.25">
      <c r="A70" s="362" t="s">
        <v>44</v>
      </c>
      <c r="B70" s="362" t="s">
        <v>45</v>
      </c>
      <c r="C70" s="362" t="s">
        <v>16</v>
      </c>
      <c r="D70" s="362">
        <v>5965.1870601999999</v>
      </c>
      <c r="E70" s="362">
        <v>803.56333589999997</v>
      </c>
      <c r="F70" s="362">
        <v>88.128335529066106</v>
      </c>
      <c r="G70" s="362">
        <v>11.871664470933901</v>
      </c>
    </row>
    <row r="71" spans="1:7" x14ac:dyDescent="0.25">
      <c r="A71" s="362" t="s">
        <v>46</v>
      </c>
      <c r="B71" s="362" t="s">
        <v>47</v>
      </c>
      <c r="C71" s="362" t="s">
        <v>15</v>
      </c>
      <c r="D71" s="362">
        <v>1756.7664186</v>
      </c>
      <c r="E71" s="362">
        <v>505.37815929999999</v>
      </c>
      <c r="F71" s="362">
        <v>77.659334233660999</v>
      </c>
      <c r="G71" s="362">
        <v>22.340665766339001</v>
      </c>
    </row>
    <row r="72" spans="1:7" x14ac:dyDescent="0.25">
      <c r="A72" s="362" t="s">
        <v>46</v>
      </c>
      <c r="B72" s="362" t="s">
        <v>47</v>
      </c>
      <c r="C72" s="362" t="s">
        <v>16</v>
      </c>
      <c r="D72" s="362">
        <v>44063.242709799997</v>
      </c>
      <c r="E72" s="362">
        <v>2783.371678</v>
      </c>
      <c r="F72" s="362">
        <v>94.058542512893197</v>
      </c>
      <c r="G72" s="362">
        <v>5.9414574871068098</v>
      </c>
    </row>
    <row r="73" spans="1:7" x14ac:dyDescent="0.25">
      <c r="A73" s="362" t="s">
        <v>29</v>
      </c>
      <c r="B73" s="362" t="s">
        <v>30</v>
      </c>
      <c r="C73" s="362" t="s">
        <v>15</v>
      </c>
      <c r="D73" s="362">
        <v>583.51136840000004</v>
      </c>
      <c r="E73" s="362">
        <v>245.1714715</v>
      </c>
      <c r="F73" s="362">
        <v>70.4143177950221</v>
      </c>
      <c r="G73" s="362">
        <v>29.5856822049779</v>
      </c>
    </row>
    <row r="74" spans="1:7" x14ac:dyDescent="0.25">
      <c r="A74" s="362" t="s">
        <v>29</v>
      </c>
      <c r="B74" s="362" t="s">
        <v>30</v>
      </c>
      <c r="C74" s="362" t="s">
        <v>16</v>
      </c>
      <c r="D74" s="362">
        <v>37263.159187800004</v>
      </c>
      <c r="E74" s="362">
        <v>1615.9650928000001</v>
      </c>
      <c r="F74" s="362">
        <v>95.8436175641787</v>
      </c>
      <c r="G74" s="362">
        <v>4.1563824358213202</v>
      </c>
    </row>
    <row r="75" spans="1:7" x14ac:dyDescent="0.25">
      <c r="A75" s="362" t="s">
        <v>48</v>
      </c>
      <c r="B75" s="362" t="s">
        <v>49</v>
      </c>
      <c r="C75" s="362" t="s">
        <v>15</v>
      </c>
      <c r="D75" s="362">
        <v>3451.1678658999999</v>
      </c>
      <c r="E75" s="362">
        <v>782.88436779999995</v>
      </c>
      <c r="F75" s="362">
        <v>81.509808462710794</v>
      </c>
      <c r="G75" s="362">
        <v>18.490191537289199</v>
      </c>
    </row>
    <row r="76" spans="1:7" x14ac:dyDescent="0.25">
      <c r="A76" s="362" t="s">
        <v>48</v>
      </c>
      <c r="B76" s="362" t="s">
        <v>49</v>
      </c>
      <c r="C76" s="362" t="s">
        <v>16</v>
      </c>
      <c r="D76" s="362">
        <v>49592.868186799999</v>
      </c>
      <c r="E76" s="362">
        <v>2592.8318918999998</v>
      </c>
      <c r="F76" s="362">
        <v>95.031528008650199</v>
      </c>
      <c r="G76" s="362">
        <v>4.9684719913497597</v>
      </c>
    </row>
    <row r="77" spans="1:7" x14ac:dyDescent="0.25">
      <c r="A77" s="362" t="s">
        <v>50</v>
      </c>
      <c r="B77" s="362" t="s">
        <v>51</v>
      </c>
      <c r="C77" s="362" t="s">
        <v>15</v>
      </c>
      <c r="D77" s="362">
        <v>169.8137332</v>
      </c>
      <c r="E77" s="362">
        <v>30.811625599999999</v>
      </c>
      <c r="F77" s="362">
        <v>84.642207852340505</v>
      </c>
      <c r="G77" s="362">
        <v>15.357792147659399</v>
      </c>
    </row>
    <row r="78" spans="1:7" x14ac:dyDescent="0.25">
      <c r="A78" s="362" t="s">
        <v>50</v>
      </c>
      <c r="B78" s="362" t="s">
        <v>51</v>
      </c>
      <c r="C78" s="362" t="s">
        <v>16</v>
      </c>
      <c r="D78" s="362">
        <v>4402.7389857999997</v>
      </c>
      <c r="E78" s="362">
        <v>145.57789819999999</v>
      </c>
      <c r="F78" s="362">
        <v>96.799301765624307</v>
      </c>
      <c r="G78" s="362">
        <v>3.2006982343756998</v>
      </c>
    </row>
    <row r="79" spans="1:7" x14ac:dyDescent="0.25">
      <c r="A79" s="362" t="s">
        <v>31</v>
      </c>
      <c r="B79" s="362" t="s">
        <v>32</v>
      </c>
      <c r="C79" s="362" t="s">
        <v>15</v>
      </c>
      <c r="D79" s="362">
        <v>241.2488117</v>
      </c>
      <c r="E79" s="362">
        <v>87.936991399999997</v>
      </c>
      <c r="F79" s="362">
        <v>73.286517652984401</v>
      </c>
      <c r="G79" s="362">
        <v>26.713482347015599</v>
      </c>
    </row>
    <row r="80" spans="1:7" x14ac:dyDescent="0.25">
      <c r="A80" s="362" t="s">
        <v>31</v>
      </c>
      <c r="B80" s="362" t="s">
        <v>32</v>
      </c>
      <c r="C80" s="362" t="s">
        <v>16</v>
      </c>
      <c r="D80" s="362">
        <v>5827.6186343999998</v>
      </c>
      <c r="E80" s="362">
        <v>177.74089499999999</v>
      </c>
      <c r="F80" s="362">
        <v>97.040295520528801</v>
      </c>
      <c r="G80" s="362">
        <v>2.95970447947116</v>
      </c>
    </row>
    <row r="81" spans="1:7" x14ac:dyDescent="0.25">
      <c r="A81" s="362" t="s">
        <v>52</v>
      </c>
      <c r="B81" s="362" t="s">
        <v>53</v>
      </c>
      <c r="C81" s="362" t="s">
        <v>15</v>
      </c>
      <c r="D81" s="362">
        <v>1639.6950417999999</v>
      </c>
      <c r="E81" s="362">
        <v>737.49531119999995</v>
      </c>
      <c r="F81" s="362">
        <v>68.976177685170001</v>
      </c>
      <c r="G81" s="362">
        <v>31.023822314829999</v>
      </c>
    </row>
    <row r="82" spans="1:7" x14ac:dyDescent="0.25">
      <c r="A82" s="362" t="s">
        <v>52</v>
      </c>
      <c r="B82" s="362" t="s">
        <v>53</v>
      </c>
      <c r="C82" s="362" t="s">
        <v>16</v>
      </c>
      <c r="D82" s="362">
        <v>38164.853189599999</v>
      </c>
      <c r="E82" s="362">
        <v>3474.3266892000001</v>
      </c>
      <c r="F82" s="362">
        <v>91.656111625366293</v>
      </c>
      <c r="G82" s="362">
        <v>8.3438883746336803</v>
      </c>
    </row>
    <row r="83" spans="1:7" x14ac:dyDescent="0.25">
      <c r="A83" s="362" t="s">
        <v>33</v>
      </c>
      <c r="B83" s="362" t="s">
        <v>34</v>
      </c>
      <c r="C83" s="362" t="s">
        <v>15</v>
      </c>
      <c r="D83" s="362">
        <v>927.63823439999999</v>
      </c>
      <c r="E83" s="362">
        <v>460.92184229999998</v>
      </c>
      <c r="F83" s="362">
        <v>66.805768793568504</v>
      </c>
      <c r="G83" s="362">
        <v>33.194231206431503</v>
      </c>
    </row>
    <row r="84" spans="1:7" x14ac:dyDescent="0.25">
      <c r="A84" s="362" t="s">
        <v>33</v>
      </c>
      <c r="B84" s="362" t="s">
        <v>34</v>
      </c>
      <c r="C84" s="362" t="s">
        <v>16</v>
      </c>
      <c r="D84" s="362">
        <v>47102.538179700001</v>
      </c>
      <c r="E84" s="362">
        <v>1410.9260693000001</v>
      </c>
      <c r="F84" s="362">
        <v>97.091681472058397</v>
      </c>
      <c r="G84" s="362">
        <v>2.9083185279416202</v>
      </c>
    </row>
    <row r="85" spans="1:7" x14ac:dyDescent="0.25">
      <c r="A85" s="362" t="s">
        <v>54</v>
      </c>
      <c r="B85" s="362" t="s">
        <v>55</v>
      </c>
      <c r="C85" s="362" t="s">
        <v>15</v>
      </c>
      <c r="D85" s="362">
        <v>303.57038469999998</v>
      </c>
      <c r="E85" s="362">
        <v>125.2604647</v>
      </c>
      <c r="F85" s="362">
        <v>70.790239350723397</v>
      </c>
      <c r="G85" s="362">
        <v>29.2097606492766</v>
      </c>
    </row>
    <row r="86" spans="1:7" x14ac:dyDescent="0.25">
      <c r="A86" s="362" t="s">
        <v>54</v>
      </c>
      <c r="B86" s="362" t="s">
        <v>55</v>
      </c>
      <c r="C86" s="362" t="s">
        <v>16</v>
      </c>
      <c r="D86" s="362">
        <v>8531.3555892000004</v>
      </c>
      <c r="E86" s="362">
        <v>366.66300289999998</v>
      </c>
      <c r="F86" s="362">
        <v>95.879273580912297</v>
      </c>
      <c r="G86" s="362">
        <v>4.1207264190877</v>
      </c>
    </row>
    <row r="87" spans="1:7" x14ac:dyDescent="0.25">
      <c r="A87" s="362" t="s">
        <v>35</v>
      </c>
      <c r="B87" s="362" t="s">
        <v>36</v>
      </c>
      <c r="C87" s="362" t="s">
        <v>15</v>
      </c>
      <c r="D87" s="362">
        <v>13038.3809122</v>
      </c>
      <c r="E87" s="362">
        <v>4596.8000214000003</v>
      </c>
      <c r="F87" s="362">
        <v>73.933921978414205</v>
      </c>
      <c r="G87" s="362">
        <v>26.066078021585799</v>
      </c>
    </row>
    <row r="88" spans="1:7" x14ac:dyDescent="0.25">
      <c r="A88" s="362" t="s">
        <v>35</v>
      </c>
      <c r="B88" s="362" t="s">
        <v>36</v>
      </c>
      <c r="C88" s="362" t="s">
        <v>16</v>
      </c>
      <c r="D88" s="362">
        <v>226523.86635</v>
      </c>
      <c r="E88" s="362">
        <v>13123.008563900001</v>
      </c>
      <c r="F88" s="362">
        <v>94.524022661002803</v>
      </c>
      <c r="G88" s="362">
        <v>5.4759773389971498</v>
      </c>
    </row>
    <row r="89" spans="1:7" x14ac:dyDescent="0.25">
      <c r="A89" s="362" t="s">
        <v>37</v>
      </c>
      <c r="B89" s="362" t="s">
        <v>38</v>
      </c>
      <c r="C89" s="362" t="s">
        <v>15</v>
      </c>
      <c r="D89" s="362">
        <v>115.8603652</v>
      </c>
      <c r="E89" s="362">
        <v>14.0001029</v>
      </c>
      <c r="F89" s="362">
        <v>89.219118716544997</v>
      </c>
      <c r="G89" s="362">
        <v>10.780881283455001</v>
      </c>
    </row>
    <row r="90" spans="1:7" x14ac:dyDescent="0.25">
      <c r="A90" s="362" t="s">
        <v>37</v>
      </c>
      <c r="B90" s="362" t="s">
        <v>38</v>
      </c>
      <c r="C90" s="362" t="s">
        <v>16</v>
      </c>
      <c r="D90" s="362">
        <v>6451.1503073000003</v>
      </c>
      <c r="E90" s="362">
        <v>208.9660476</v>
      </c>
      <c r="F90" s="362">
        <v>96.862426473281403</v>
      </c>
      <c r="G90" s="362">
        <v>3.1375735267186302</v>
      </c>
    </row>
    <row r="91" spans="1:7" x14ac:dyDescent="0.25">
      <c r="A91" s="362" t="s">
        <v>56</v>
      </c>
      <c r="B91" s="362" t="s">
        <v>57</v>
      </c>
      <c r="C91" s="362" t="s">
        <v>15</v>
      </c>
      <c r="D91" s="362">
        <v>130.3819532</v>
      </c>
      <c r="E91" s="362">
        <v>27.7759432</v>
      </c>
      <c r="F91" s="362">
        <v>82.437839758723499</v>
      </c>
      <c r="G91" s="362">
        <v>17.562160241276501</v>
      </c>
    </row>
    <row r="92" spans="1:7" x14ac:dyDescent="0.25">
      <c r="A92" s="362" t="s">
        <v>56</v>
      </c>
      <c r="B92" s="362" t="s">
        <v>57</v>
      </c>
      <c r="C92" s="362" t="s">
        <v>16</v>
      </c>
      <c r="D92" s="362">
        <v>2780.2264415</v>
      </c>
      <c r="E92" s="362">
        <v>169.0664295</v>
      </c>
      <c r="F92" s="362">
        <v>94.267560500267507</v>
      </c>
      <c r="G92" s="362">
        <v>5.7324394997325401</v>
      </c>
    </row>
    <row r="93" spans="1:7" x14ac:dyDescent="0.25">
      <c r="A93" s="362" t="s">
        <v>58</v>
      </c>
      <c r="B93" s="362" t="s">
        <v>59</v>
      </c>
      <c r="C93" s="362" t="s">
        <v>15</v>
      </c>
      <c r="D93" s="362">
        <v>63.401012399999999</v>
      </c>
      <c r="E93" s="362">
        <v>45.701931000000002</v>
      </c>
      <c r="F93" s="362">
        <v>58.111184193771301</v>
      </c>
      <c r="G93" s="362">
        <v>41.888815806228699</v>
      </c>
    </row>
    <row r="94" spans="1:7" x14ac:dyDescent="0.25">
      <c r="A94" s="362" t="s">
        <v>58</v>
      </c>
      <c r="B94" s="362" t="s">
        <v>59</v>
      </c>
      <c r="C94" s="362" t="s">
        <v>16</v>
      </c>
      <c r="D94" s="362">
        <v>2633.3190817999998</v>
      </c>
      <c r="E94" s="362">
        <v>140.3467005</v>
      </c>
      <c r="F94" s="362">
        <v>94.940028413098105</v>
      </c>
      <c r="G94" s="362">
        <v>5.0599715869018898</v>
      </c>
    </row>
    <row r="95" spans="1:7" x14ac:dyDescent="0.25">
      <c r="A95" s="362" t="s">
        <v>60</v>
      </c>
      <c r="B95" s="362" t="s">
        <v>61</v>
      </c>
      <c r="C95" s="362" t="s">
        <v>15</v>
      </c>
      <c r="D95" s="362">
        <v>114.0759896</v>
      </c>
      <c r="E95" s="362">
        <v>73.273481500000003</v>
      </c>
      <c r="F95" s="362">
        <v>60.889411072375303</v>
      </c>
      <c r="G95" s="362">
        <v>39.110588927624697</v>
      </c>
    </row>
    <row r="96" spans="1:7" x14ac:dyDescent="0.25">
      <c r="A96" s="362" t="s">
        <v>60</v>
      </c>
      <c r="B96" s="362" t="s">
        <v>61</v>
      </c>
      <c r="C96" s="362" t="s">
        <v>16</v>
      </c>
      <c r="D96" s="362">
        <v>3530.2286239</v>
      </c>
      <c r="E96" s="362">
        <v>120.401313</v>
      </c>
      <c r="F96" s="362">
        <v>96.701903093956403</v>
      </c>
      <c r="G96" s="362">
        <v>3.2980969060435901</v>
      </c>
    </row>
    <row r="97" spans="1:7" x14ac:dyDescent="0.25">
      <c r="A97" s="362" t="s">
        <v>62</v>
      </c>
      <c r="B97" s="362" t="s">
        <v>63</v>
      </c>
      <c r="C97" s="362" t="s">
        <v>15</v>
      </c>
      <c r="D97" s="362">
        <v>272.30829139999997</v>
      </c>
      <c r="E97" s="362">
        <v>104.069846</v>
      </c>
      <c r="F97" s="362">
        <v>72.349656991527496</v>
      </c>
      <c r="G97" s="362">
        <v>27.6503430084725</v>
      </c>
    </row>
    <row r="98" spans="1:7" x14ac:dyDescent="0.25">
      <c r="A98" s="362" t="s">
        <v>62</v>
      </c>
      <c r="B98" s="362" t="s">
        <v>63</v>
      </c>
      <c r="C98" s="362" t="s">
        <v>16</v>
      </c>
      <c r="D98" s="362">
        <v>6427.4092829000001</v>
      </c>
      <c r="E98" s="362">
        <v>190.37572259999999</v>
      </c>
      <c r="F98" s="362">
        <v>97.123271269136396</v>
      </c>
      <c r="G98" s="362">
        <v>2.8767287308635701</v>
      </c>
    </row>
    <row r="99" spans="1:7" x14ac:dyDescent="0.25">
      <c r="A99" s="362" t="s">
        <v>64</v>
      </c>
      <c r="B99" s="362" t="s">
        <v>65</v>
      </c>
      <c r="C99" s="362" t="s">
        <v>15</v>
      </c>
      <c r="D99" s="362">
        <v>19.905936499999999</v>
      </c>
      <c r="E99" s="362">
        <v>14.5647894</v>
      </c>
      <c r="F99" s="362">
        <v>57.747366730098399</v>
      </c>
      <c r="G99" s="362">
        <v>42.252633269901601</v>
      </c>
    </row>
    <row r="100" spans="1:7" x14ac:dyDescent="0.25">
      <c r="A100" s="362" t="s">
        <v>64</v>
      </c>
      <c r="B100" s="362" t="s">
        <v>65</v>
      </c>
      <c r="C100" s="362" t="s">
        <v>16</v>
      </c>
      <c r="D100" s="362">
        <v>516.33057220000001</v>
      </c>
      <c r="E100" s="362">
        <v>24.063167499999999</v>
      </c>
      <c r="F100" s="362">
        <v>95.547104688266998</v>
      </c>
      <c r="G100" s="362">
        <v>4.4528953117330099</v>
      </c>
    </row>
    <row r="101" spans="1:7" x14ac:dyDescent="0.25">
      <c r="A101" s="362" t="s">
        <v>66</v>
      </c>
      <c r="B101" s="362" t="s">
        <v>67</v>
      </c>
      <c r="C101" s="362" t="s">
        <v>15</v>
      </c>
      <c r="D101" s="362">
        <v>965.7460122</v>
      </c>
      <c r="E101" s="362">
        <v>129.719694</v>
      </c>
      <c r="F101" s="362">
        <v>88.158488826639996</v>
      </c>
      <c r="G101" s="362">
        <v>11.841511173360001</v>
      </c>
    </row>
    <row r="102" spans="1:7" x14ac:dyDescent="0.25">
      <c r="A102" s="362" t="s">
        <v>66</v>
      </c>
      <c r="B102" s="362" t="s">
        <v>67</v>
      </c>
      <c r="C102" s="362" t="s">
        <v>16</v>
      </c>
      <c r="D102" s="362">
        <v>40548.452247000001</v>
      </c>
      <c r="E102" s="362">
        <v>1037.6254408</v>
      </c>
      <c r="F102" s="362">
        <v>97.504873028445303</v>
      </c>
      <c r="G102" s="362">
        <v>2.49512697155473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804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429</v>
      </c>
      <c r="E112" s="5" t="s">
        <v>660</v>
      </c>
      <c r="F112" s="5" t="s">
        <v>431</v>
      </c>
      <c r="G112" s="5" t="s">
        <v>661</v>
      </c>
    </row>
    <row r="113" spans="1:7" x14ac:dyDescent="0.25">
      <c r="A113" s="363" t="s">
        <v>70</v>
      </c>
      <c r="B113" s="363" t="s">
        <v>71</v>
      </c>
      <c r="C113" s="363" t="s">
        <v>15</v>
      </c>
      <c r="D113" s="363">
        <v>2342.8834243000001</v>
      </c>
      <c r="E113" s="363">
        <v>1150.1552971999999</v>
      </c>
      <c r="F113" s="363">
        <v>67.072930222024695</v>
      </c>
      <c r="G113" s="363">
        <v>32.927069777975298</v>
      </c>
    </row>
    <row r="114" spans="1:7" x14ac:dyDescent="0.25">
      <c r="A114" s="363" t="s">
        <v>70</v>
      </c>
      <c r="B114" s="363" t="s">
        <v>71</v>
      </c>
      <c r="C114" s="363" t="s">
        <v>16</v>
      </c>
      <c r="D114" s="363">
        <v>221841.01708419999</v>
      </c>
      <c r="E114" s="363">
        <v>4754.7360348000002</v>
      </c>
      <c r="F114" s="363">
        <v>97.901665865598602</v>
      </c>
      <c r="G114" s="363">
        <v>2.0983341344014401</v>
      </c>
    </row>
    <row r="115" spans="1:7" x14ac:dyDescent="0.25">
      <c r="A115" s="363" t="s">
        <v>72</v>
      </c>
      <c r="B115" s="363" t="s">
        <v>73</v>
      </c>
      <c r="C115" s="363" t="s">
        <v>15</v>
      </c>
      <c r="D115" s="363">
        <v>729.49670700000001</v>
      </c>
      <c r="E115" s="363">
        <v>257.94075500000002</v>
      </c>
      <c r="F115" s="363">
        <v>73.877762903834395</v>
      </c>
      <c r="G115" s="363">
        <v>26.122237096165598</v>
      </c>
    </row>
    <row r="116" spans="1:7" x14ac:dyDescent="0.25">
      <c r="A116" s="363" t="s">
        <v>72</v>
      </c>
      <c r="B116" s="363" t="s">
        <v>73</v>
      </c>
      <c r="C116" s="363" t="s">
        <v>16</v>
      </c>
      <c r="D116" s="363">
        <v>75803.5766344</v>
      </c>
      <c r="E116" s="363">
        <v>1231.1412378</v>
      </c>
      <c r="F116" s="363">
        <v>98.401835858161405</v>
      </c>
      <c r="G116" s="363">
        <v>1.5981641418385599</v>
      </c>
    </row>
    <row r="117" spans="1:7" x14ac:dyDescent="0.25">
      <c r="A117" s="363" t="s">
        <v>74</v>
      </c>
      <c r="B117" s="363" t="s">
        <v>75</v>
      </c>
      <c r="C117" s="363" t="s">
        <v>15</v>
      </c>
      <c r="D117" s="363">
        <v>2074.2841991999999</v>
      </c>
      <c r="E117" s="363">
        <v>1047.6014005</v>
      </c>
      <c r="F117" s="363">
        <v>66.443312317380503</v>
      </c>
      <c r="G117" s="363">
        <v>33.556687682619398</v>
      </c>
    </row>
    <row r="118" spans="1:7" x14ac:dyDescent="0.25">
      <c r="A118" s="363" t="s">
        <v>74</v>
      </c>
      <c r="B118" s="363" t="s">
        <v>75</v>
      </c>
      <c r="C118" s="363" t="s">
        <v>16</v>
      </c>
      <c r="D118" s="363">
        <v>33537.4806589</v>
      </c>
      <c r="E118" s="363">
        <v>2404.9880603000001</v>
      </c>
      <c r="F118" s="363">
        <v>93.308784438017</v>
      </c>
      <c r="G118" s="363">
        <v>6.69121556198305</v>
      </c>
    </row>
    <row r="119" spans="1:7" x14ac:dyDescent="0.25">
      <c r="A119" s="363" t="s">
        <v>76</v>
      </c>
      <c r="B119" s="363" t="s">
        <v>77</v>
      </c>
      <c r="C119" s="363" t="s">
        <v>15</v>
      </c>
      <c r="D119" s="363">
        <v>5119.6660868999998</v>
      </c>
      <c r="E119" s="363">
        <v>1713.7867590000001</v>
      </c>
      <c r="F119" s="363">
        <v>74.920632399940303</v>
      </c>
      <c r="G119" s="363">
        <v>25.079367600059701</v>
      </c>
    </row>
    <row r="120" spans="1:7" x14ac:dyDescent="0.25">
      <c r="A120" s="363" t="s">
        <v>76</v>
      </c>
      <c r="B120" s="363" t="s">
        <v>77</v>
      </c>
      <c r="C120" s="363" t="s">
        <v>16</v>
      </c>
      <c r="D120" s="363">
        <v>120750.0424311</v>
      </c>
      <c r="E120" s="363">
        <v>8087.5996827999998</v>
      </c>
      <c r="F120" s="363">
        <v>93.722642272783801</v>
      </c>
      <c r="G120" s="363">
        <v>6.2773577272161596</v>
      </c>
    </row>
    <row r="121" spans="1:7" x14ac:dyDescent="0.25">
      <c r="A121" s="363" t="s">
        <v>78</v>
      </c>
      <c r="B121" s="363" t="s">
        <v>79</v>
      </c>
      <c r="C121" s="363" t="s">
        <v>15</v>
      </c>
      <c r="D121" s="363">
        <v>9922.6017109999993</v>
      </c>
      <c r="E121" s="363">
        <v>3238.0360310000001</v>
      </c>
      <c r="F121" s="363">
        <v>75.396055309186593</v>
      </c>
      <c r="G121" s="363">
        <v>24.603944690813499</v>
      </c>
    </row>
    <row r="122" spans="1:7" x14ac:dyDescent="0.25">
      <c r="A122" s="363" t="s">
        <v>78</v>
      </c>
      <c r="B122" s="363" t="s">
        <v>79</v>
      </c>
      <c r="C122" s="363" t="s">
        <v>16</v>
      </c>
      <c r="D122" s="363">
        <v>107434.1454185</v>
      </c>
      <c r="E122" s="363">
        <v>8094.1379849000004</v>
      </c>
      <c r="F122" s="363">
        <v>92.993803987689304</v>
      </c>
      <c r="G122" s="363">
        <v>7.0061960123106903</v>
      </c>
    </row>
    <row r="123" spans="1:7" x14ac:dyDescent="0.25">
      <c r="A123" s="363" t="s">
        <v>80</v>
      </c>
      <c r="B123" s="363" t="s">
        <v>81</v>
      </c>
      <c r="C123" s="363" t="s">
        <v>15</v>
      </c>
      <c r="D123" s="363">
        <v>1994.2155536</v>
      </c>
      <c r="E123" s="363">
        <v>714.18519479999998</v>
      </c>
      <c r="F123" s="363">
        <v>73.630741491195195</v>
      </c>
      <c r="G123" s="363">
        <v>26.369258508804801</v>
      </c>
    </row>
    <row r="124" spans="1:7" x14ac:dyDescent="0.25">
      <c r="A124" s="363" t="s">
        <v>80</v>
      </c>
      <c r="B124" s="363" t="s">
        <v>81</v>
      </c>
      <c r="C124" s="363" t="s">
        <v>16</v>
      </c>
      <c r="D124" s="363">
        <v>62257.000094299998</v>
      </c>
      <c r="E124" s="363">
        <v>5466.4554570999999</v>
      </c>
      <c r="F124" s="363">
        <v>91.928268555417802</v>
      </c>
      <c r="G124" s="363">
        <v>8.0717314445821895</v>
      </c>
    </row>
    <row r="125" spans="1:7" x14ac:dyDescent="0.25">
      <c r="A125" s="363" t="s">
        <v>82</v>
      </c>
      <c r="B125" s="363" t="s">
        <v>83</v>
      </c>
      <c r="C125" s="363" t="s">
        <v>15</v>
      </c>
      <c r="D125" s="363">
        <v>11407.0999749</v>
      </c>
      <c r="E125" s="363">
        <v>3757.4603243000001</v>
      </c>
      <c r="F125" s="363">
        <v>75.222095133887805</v>
      </c>
      <c r="G125" s="363">
        <v>24.777904866112198</v>
      </c>
    </row>
    <row r="126" spans="1:7" x14ac:dyDescent="0.25">
      <c r="A126" s="363" t="s">
        <v>82</v>
      </c>
      <c r="B126" s="363" t="s">
        <v>83</v>
      </c>
      <c r="C126" s="363" t="s">
        <v>16</v>
      </c>
      <c r="D126" s="363">
        <v>206161.37418139999</v>
      </c>
      <c r="E126" s="363">
        <v>12366.5711409</v>
      </c>
      <c r="F126" s="363">
        <v>94.340965809813994</v>
      </c>
      <c r="G126" s="363">
        <v>5.6590341901860404</v>
      </c>
    </row>
    <row r="127" spans="1:7" x14ac:dyDescent="0.25">
      <c r="A127" s="363" t="s">
        <v>84</v>
      </c>
      <c r="B127" s="363" t="s">
        <v>85</v>
      </c>
      <c r="C127" s="363" t="s">
        <v>15</v>
      </c>
      <c r="D127" s="363">
        <v>10712.3627201</v>
      </c>
      <c r="E127" s="363">
        <v>3249.0837233000002</v>
      </c>
      <c r="F127" s="363">
        <v>76.728172568137197</v>
      </c>
      <c r="G127" s="363">
        <v>23.2718274318628</v>
      </c>
    </row>
    <row r="128" spans="1:7" x14ac:dyDescent="0.25">
      <c r="A128" s="363" t="s">
        <v>84</v>
      </c>
      <c r="B128" s="363" t="s">
        <v>85</v>
      </c>
      <c r="C128" s="363" t="s">
        <v>16</v>
      </c>
      <c r="D128" s="363">
        <v>338483.9001045</v>
      </c>
      <c r="E128" s="363">
        <v>12638.499778199999</v>
      </c>
      <c r="F128" s="363">
        <v>96.400543006535003</v>
      </c>
      <c r="G128" s="363">
        <v>3.599456993465</v>
      </c>
    </row>
    <row r="129" spans="1:7" x14ac:dyDescent="0.25">
      <c r="A129" s="363" t="s">
        <v>86</v>
      </c>
      <c r="B129" s="363" t="s">
        <v>87</v>
      </c>
      <c r="C129" s="363" t="s">
        <v>15</v>
      </c>
      <c r="D129" s="363">
        <v>2099.8643594</v>
      </c>
      <c r="E129" s="363">
        <v>590.32884690000003</v>
      </c>
      <c r="F129" s="363">
        <v>78.056265790964602</v>
      </c>
      <c r="G129" s="363">
        <v>21.943734209035402</v>
      </c>
    </row>
    <row r="130" spans="1:7" x14ac:dyDescent="0.25">
      <c r="A130" s="363" t="s">
        <v>86</v>
      </c>
      <c r="B130" s="363" t="s">
        <v>87</v>
      </c>
      <c r="C130" s="363" t="s">
        <v>16</v>
      </c>
      <c r="D130" s="363">
        <v>140666.9520049</v>
      </c>
      <c r="E130" s="363">
        <v>3419.7554169999999</v>
      </c>
      <c r="F130" s="363">
        <v>97.626598956844305</v>
      </c>
      <c r="G130" s="363">
        <v>2.37340104315565</v>
      </c>
    </row>
    <row r="131" spans="1:7" x14ac:dyDescent="0.25">
      <c r="A131" s="363" t="s">
        <v>88</v>
      </c>
      <c r="B131" s="363" t="s">
        <v>89</v>
      </c>
      <c r="C131" s="363" t="s">
        <v>15</v>
      </c>
      <c r="D131" s="363">
        <v>5662.2781277000004</v>
      </c>
      <c r="E131" s="363">
        <v>1689.9124052</v>
      </c>
      <c r="F131" s="363">
        <v>77.0148447916593</v>
      </c>
      <c r="G131" s="363">
        <v>22.9851552083407</v>
      </c>
    </row>
    <row r="132" spans="1:7" x14ac:dyDescent="0.25">
      <c r="A132" s="363" t="s">
        <v>88</v>
      </c>
      <c r="B132" s="363" t="s">
        <v>89</v>
      </c>
      <c r="C132" s="363" t="s">
        <v>16</v>
      </c>
      <c r="D132" s="363">
        <v>281588.4840086</v>
      </c>
      <c r="E132" s="363">
        <v>8332.7280967000006</v>
      </c>
      <c r="F132" s="363">
        <v>97.125864631914695</v>
      </c>
      <c r="G132" s="363">
        <v>2.8741353680852901</v>
      </c>
    </row>
    <row r="133" spans="1:7" x14ac:dyDescent="0.25">
      <c r="A133" s="363" t="s">
        <v>90</v>
      </c>
      <c r="B133" s="363" t="s">
        <v>91</v>
      </c>
      <c r="C133" s="363" t="s">
        <v>15</v>
      </c>
      <c r="D133" s="363">
        <v>8617.2232313000004</v>
      </c>
      <c r="E133" s="363">
        <v>2970.9814541000001</v>
      </c>
      <c r="F133" s="363">
        <v>74.362021255603594</v>
      </c>
      <c r="G133" s="363">
        <v>25.637978744396399</v>
      </c>
    </row>
    <row r="134" spans="1:7" x14ac:dyDescent="0.25">
      <c r="A134" s="363" t="s">
        <v>90</v>
      </c>
      <c r="B134" s="363" t="s">
        <v>91</v>
      </c>
      <c r="C134" s="363" t="s">
        <v>16</v>
      </c>
      <c r="D134" s="363">
        <v>421393.1850463</v>
      </c>
      <c r="E134" s="363">
        <v>13370.389893400001</v>
      </c>
      <c r="F134" s="363">
        <v>96.924675694081699</v>
      </c>
      <c r="G134" s="363">
        <v>3.0753243059183202</v>
      </c>
    </row>
    <row r="135" spans="1:7" x14ac:dyDescent="0.25">
      <c r="A135" s="363" t="s">
        <v>92</v>
      </c>
      <c r="B135" s="363" t="s">
        <v>93</v>
      </c>
      <c r="C135" s="363" t="s">
        <v>15</v>
      </c>
      <c r="D135" s="363">
        <v>369.89692589999999</v>
      </c>
      <c r="E135" s="363">
        <v>304.3483928</v>
      </c>
      <c r="F135" s="363">
        <v>54.860881587311802</v>
      </c>
      <c r="G135" s="363">
        <v>45.139118412688198</v>
      </c>
    </row>
    <row r="136" spans="1:7" x14ac:dyDescent="0.25">
      <c r="A136" s="363" t="s">
        <v>92</v>
      </c>
      <c r="B136" s="363" t="s">
        <v>93</v>
      </c>
      <c r="C136" s="363" t="s">
        <v>16</v>
      </c>
      <c r="D136" s="363">
        <v>54194.484223500003</v>
      </c>
      <c r="E136" s="363">
        <v>1568.8232161999999</v>
      </c>
      <c r="F136" s="363">
        <v>97.186638870198905</v>
      </c>
      <c r="G136" s="363">
        <v>2.8133611298010899</v>
      </c>
    </row>
    <row r="137" spans="1:7" x14ac:dyDescent="0.25">
      <c r="A137" s="363" t="s">
        <v>94</v>
      </c>
      <c r="B137" s="363" t="s">
        <v>95</v>
      </c>
      <c r="C137" s="363" t="s">
        <v>15</v>
      </c>
      <c r="D137" s="363">
        <v>297.98841770000001</v>
      </c>
      <c r="E137" s="363">
        <v>57.217823099999997</v>
      </c>
      <c r="F137" s="363">
        <v>83.891661652359105</v>
      </c>
      <c r="G137" s="363">
        <v>16.108338347640899</v>
      </c>
    </row>
    <row r="138" spans="1:7" x14ac:dyDescent="0.25">
      <c r="A138" s="363" t="s">
        <v>94</v>
      </c>
      <c r="B138" s="363" t="s">
        <v>95</v>
      </c>
      <c r="C138" s="363" t="s">
        <v>16</v>
      </c>
      <c r="D138" s="363">
        <v>76217.686692300005</v>
      </c>
      <c r="E138" s="363">
        <v>773.22654560000001</v>
      </c>
      <c r="F138" s="363">
        <v>98.995691162656101</v>
      </c>
      <c r="G138" s="363">
        <v>1.00430883734389</v>
      </c>
    </row>
    <row r="139" spans="1:7" x14ac:dyDescent="0.25">
      <c r="A139" s="363" t="s">
        <v>96</v>
      </c>
      <c r="B139" s="363" t="s">
        <v>97</v>
      </c>
      <c r="C139" s="363" t="s">
        <v>15</v>
      </c>
      <c r="D139" s="363">
        <v>763.61538610000002</v>
      </c>
      <c r="E139" s="363">
        <v>894.20708879999995</v>
      </c>
      <c r="F139" s="363">
        <v>46.061348404995002</v>
      </c>
      <c r="G139" s="363">
        <v>53.938651595004998</v>
      </c>
    </row>
    <row r="140" spans="1:7" x14ac:dyDescent="0.25">
      <c r="A140" s="363" t="s">
        <v>96</v>
      </c>
      <c r="B140" s="363" t="s">
        <v>97</v>
      </c>
      <c r="C140" s="363" t="s">
        <v>16</v>
      </c>
      <c r="D140" s="363">
        <v>28641.814574</v>
      </c>
      <c r="E140" s="363">
        <v>2836.9575884000001</v>
      </c>
      <c r="F140" s="363">
        <v>90.987712056353303</v>
      </c>
      <c r="G140" s="363">
        <v>9.01228794364674</v>
      </c>
    </row>
    <row r="141" spans="1:7" x14ac:dyDescent="0.25">
      <c r="A141" s="363" t="s">
        <v>98</v>
      </c>
      <c r="B141" s="363" t="s">
        <v>99</v>
      </c>
      <c r="C141" s="363" t="s">
        <v>15</v>
      </c>
      <c r="D141" s="363">
        <v>532.41161169999998</v>
      </c>
      <c r="E141" s="363">
        <v>399.55629040000002</v>
      </c>
      <c r="F141" s="363">
        <v>57.127676876029597</v>
      </c>
      <c r="G141" s="363">
        <v>42.872323123970403</v>
      </c>
    </row>
    <row r="142" spans="1:7" x14ac:dyDescent="0.25">
      <c r="A142" s="363" t="s">
        <v>98</v>
      </c>
      <c r="B142" s="363" t="s">
        <v>99</v>
      </c>
      <c r="C142" s="363" t="s">
        <v>16</v>
      </c>
      <c r="D142" s="363">
        <v>26285.524118000001</v>
      </c>
      <c r="E142" s="363">
        <v>1000.1589839</v>
      </c>
      <c r="F142" s="363">
        <v>96.334491681352304</v>
      </c>
      <c r="G142" s="363">
        <v>3.6655083186477202</v>
      </c>
    </row>
    <row r="143" spans="1:7" x14ac:dyDescent="0.25">
      <c r="A143" s="363" t="s">
        <v>100</v>
      </c>
      <c r="B143" s="363" t="s">
        <v>101</v>
      </c>
      <c r="C143" s="363" t="s">
        <v>15</v>
      </c>
      <c r="D143" s="363">
        <v>2029.6360619</v>
      </c>
      <c r="E143" s="363">
        <v>334.0180914</v>
      </c>
      <c r="F143" s="363">
        <v>85.868571722573606</v>
      </c>
      <c r="G143" s="363">
        <v>14.1314282774264</v>
      </c>
    </row>
    <row r="144" spans="1:7" x14ac:dyDescent="0.25">
      <c r="A144" s="363" t="s">
        <v>100</v>
      </c>
      <c r="B144" s="363" t="s">
        <v>101</v>
      </c>
      <c r="C144" s="363" t="s">
        <v>16</v>
      </c>
      <c r="D144" s="363">
        <v>85154.150078999999</v>
      </c>
      <c r="E144" s="363">
        <v>2420.4327014999999</v>
      </c>
      <c r="F144" s="363">
        <v>97.236147036444706</v>
      </c>
      <c r="G144" s="363">
        <v>2.76385296355526</v>
      </c>
    </row>
    <row r="145" spans="1:7" x14ac:dyDescent="0.25">
      <c r="A145" s="363" t="s">
        <v>102</v>
      </c>
      <c r="B145" s="363" t="s">
        <v>103</v>
      </c>
      <c r="C145" s="363" t="s">
        <v>15</v>
      </c>
      <c r="D145" s="363">
        <v>223.36983050000001</v>
      </c>
      <c r="E145" s="363">
        <v>100.7070707</v>
      </c>
      <c r="F145" s="363">
        <v>68.924946416390895</v>
      </c>
      <c r="G145" s="363">
        <v>31.075053583609101</v>
      </c>
    </row>
    <row r="146" spans="1:7" x14ac:dyDescent="0.25">
      <c r="A146" s="363" t="s">
        <v>102</v>
      </c>
      <c r="B146" s="363" t="s">
        <v>103</v>
      </c>
      <c r="C146" s="363" t="s">
        <v>16</v>
      </c>
      <c r="D146" s="363">
        <v>6875.8461797</v>
      </c>
      <c r="E146" s="363">
        <v>403.27213310000002</v>
      </c>
      <c r="F146" s="363">
        <v>94.459876653043807</v>
      </c>
      <c r="G146" s="363">
        <v>5.5401233469562401</v>
      </c>
    </row>
    <row r="147" spans="1:7" x14ac:dyDescent="0.25">
      <c r="A147" s="363" t="s">
        <v>104</v>
      </c>
      <c r="B147" s="363" t="s">
        <v>105</v>
      </c>
      <c r="C147" s="363" t="s">
        <v>15</v>
      </c>
      <c r="D147" s="363">
        <v>6655.5473972</v>
      </c>
      <c r="E147" s="363">
        <v>2458.5487953000002</v>
      </c>
      <c r="F147" s="363">
        <v>73.024765776302203</v>
      </c>
      <c r="G147" s="363">
        <v>26.9752342236978</v>
      </c>
    </row>
    <row r="148" spans="1:7" x14ac:dyDescent="0.25">
      <c r="A148" s="363" t="s">
        <v>104</v>
      </c>
      <c r="B148" s="363" t="s">
        <v>105</v>
      </c>
      <c r="C148" s="363" t="s">
        <v>16</v>
      </c>
      <c r="D148" s="363">
        <v>119796.50037939999</v>
      </c>
      <c r="E148" s="363">
        <v>7776.7578728999997</v>
      </c>
      <c r="F148" s="363">
        <v>93.904084618172902</v>
      </c>
      <c r="G148" s="363">
        <v>6.0959153818271297</v>
      </c>
    </row>
    <row r="149" spans="1:7" x14ac:dyDescent="0.25">
      <c r="A149" s="363" t="s">
        <v>106</v>
      </c>
      <c r="B149" s="363" t="s">
        <v>107</v>
      </c>
      <c r="C149" s="363" t="s">
        <v>15</v>
      </c>
      <c r="D149" s="363">
        <v>13250.2532704</v>
      </c>
      <c r="E149" s="363">
        <v>4649.5535252</v>
      </c>
      <c r="F149" s="363">
        <v>74.024560274343699</v>
      </c>
      <c r="G149" s="363">
        <v>25.975439725656301</v>
      </c>
    </row>
    <row r="150" spans="1:7" x14ac:dyDescent="0.25">
      <c r="A150" s="363" t="s">
        <v>106</v>
      </c>
      <c r="B150" s="363" t="s">
        <v>107</v>
      </c>
      <c r="C150" s="363" t="s">
        <v>16</v>
      </c>
      <c r="D150" s="363">
        <v>175961.63352609999</v>
      </c>
      <c r="E150" s="363">
        <v>14840.645425999999</v>
      </c>
      <c r="F150" s="363">
        <v>92.221976850850098</v>
      </c>
      <c r="G150" s="363">
        <v>7.7780231491499503</v>
      </c>
    </row>
    <row r="151" spans="1:7" x14ac:dyDescent="0.25">
      <c r="A151" s="363" t="s">
        <v>108</v>
      </c>
      <c r="B151" s="363" t="s">
        <v>109</v>
      </c>
      <c r="C151" s="363" t="s">
        <v>15</v>
      </c>
      <c r="D151" s="363">
        <v>167.83081319999999</v>
      </c>
      <c r="E151" s="363">
        <v>9.0231619999999992</v>
      </c>
      <c r="F151" s="363">
        <v>94.897959183673507</v>
      </c>
      <c r="G151" s="363">
        <v>5.1020408163265296</v>
      </c>
    </row>
    <row r="152" spans="1:7" x14ac:dyDescent="0.25">
      <c r="A152" s="363" t="s">
        <v>108</v>
      </c>
      <c r="B152" s="363" t="s">
        <v>109</v>
      </c>
      <c r="C152" s="363" t="s">
        <v>16</v>
      </c>
      <c r="D152" s="363">
        <v>925.77642119999996</v>
      </c>
      <c r="E152" s="363">
        <v>32.483383199999999</v>
      </c>
      <c r="F152" s="363">
        <v>96.610169491525397</v>
      </c>
      <c r="G152" s="363">
        <v>3.3898305084745801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805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429</v>
      </c>
      <c r="E162" s="5" t="s">
        <v>660</v>
      </c>
      <c r="F162" s="5" t="s">
        <v>431</v>
      </c>
      <c r="G162" s="5" t="s">
        <v>661</v>
      </c>
    </row>
    <row r="163" spans="1:7" x14ac:dyDescent="0.25">
      <c r="A163" s="364" t="s">
        <v>70</v>
      </c>
      <c r="B163" s="364" t="s">
        <v>71</v>
      </c>
      <c r="C163" s="364" t="s">
        <v>15</v>
      </c>
      <c r="D163" s="364">
        <v>2329.3011194999999</v>
      </c>
      <c r="E163" s="364">
        <v>1150.1552971999999</v>
      </c>
      <c r="F163" s="364">
        <v>66.944397070769</v>
      </c>
      <c r="G163" s="364">
        <v>33.055602929231</v>
      </c>
    </row>
    <row r="164" spans="1:7" x14ac:dyDescent="0.25">
      <c r="A164" s="364" t="s">
        <v>70</v>
      </c>
      <c r="B164" s="364" t="s">
        <v>71</v>
      </c>
      <c r="C164" s="364" t="s">
        <v>16</v>
      </c>
      <c r="D164" s="364">
        <v>221702.81132050001</v>
      </c>
      <c r="E164" s="364">
        <v>4748.2401499999996</v>
      </c>
      <c r="F164" s="364">
        <v>97.903193595628494</v>
      </c>
      <c r="G164" s="364">
        <v>2.0968064043714798</v>
      </c>
    </row>
    <row r="165" spans="1:7" x14ac:dyDescent="0.25">
      <c r="A165" s="364" t="s">
        <v>72</v>
      </c>
      <c r="B165" s="364" t="s">
        <v>73</v>
      </c>
      <c r="C165" s="364" t="s">
        <v>15</v>
      </c>
      <c r="D165" s="364">
        <v>673.44645449999996</v>
      </c>
      <c r="E165" s="364">
        <v>256.24226249999998</v>
      </c>
      <c r="F165" s="364">
        <v>72.437843138844897</v>
      </c>
      <c r="G165" s="364">
        <v>27.562156861155099</v>
      </c>
    </row>
    <row r="166" spans="1:7" x14ac:dyDescent="0.25">
      <c r="A166" s="364" t="s">
        <v>72</v>
      </c>
      <c r="B166" s="364" t="s">
        <v>73</v>
      </c>
      <c r="C166" s="364" t="s">
        <v>16</v>
      </c>
      <c r="D166" s="364">
        <v>75494.450999399996</v>
      </c>
      <c r="E166" s="364">
        <v>1227.7442527999999</v>
      </c>
      <c r="F166" s="364">
        <v>98.399753488851303</v>
      </c>
      <c r="G166" s="364">
        <v>1.6002465111486699</v>
      </c>
    </row>
    <row r="167" spans="1:7" x14ac:dyDescent="0.25">
      <c r="A167" s="364" t="s">
        <v>74</v>
      </c>
      <c r="B167" s="364" t="s">
        <v>75</v>
      </c>
      <c r="C167" s="364" t="s">
        <v>15</v>
      </c>
      <c r="D167" s="364">
        <v>1985.1259143</v>
      </c>
      <c r="E167" s="364">
        <v>1047.6014005</v>
      </c>
      <c r="F167" s="364">
        <v>65.456788832032302</v>
      </c>
      <c r="G167" s="364">
        <v>34.543211167967698</v>
      </c>
    </row>
    <row r="168" spans="1:7" x14ac:dyDescent="0.25">
      <c r="A168" s="364" t="s">
        <v>74</v>
      </c>
      <c r="B168" s="364" t="s">
        <v>75</v>
      </c>
      <c r="C168" s="364" t="s">
        <v>16</v>
      </c>
      <c r="D168" s="364">
        <v>33290.880361299998</v>
      </c>
      <c r="E168" s="364">
        <v>2404.9880603000001</v>
      </c>
      <c r="F168" s="364">
        <v>93.262559039340502</v>
      </c>
      <c r="G168" s="364">
        <v>6.7374409606595096</v>
      </c>
    </row>
    <row r="169" spans="1:7" x14ac:dyDescent="0.25">
      <c r="A169" s="364" t="s">
        <v>76</v>
      </c>
      <c r="B169" s="364" t="s">
        <v>77</v>
      </c>
      <c r="C169" s="364" t="s">
        <v>15</v>
      </c>
      <c r="D169" s="364">
        <v>5114.9099892000004</v>
      </c>
      <c r="E169" s="364">
        <v>1710.6160272</v>
      </c>
      <c r="F169" s="364">
        <v>74.937960487003807</v>
      </c>
      <c r="G169" s="364">
        <v>25.062039512996101</v>
      </c>
    </row>
    <row r="170" spans="1:7" x14ac:dyDescent="0.25">
      <c r="A170" s="364" t="s">
        <v>76</v>
      </c>
      <c r="B170" s="364" t="s">
        <v>77</v>
      </c>
      <c r="C170" s="364" t="s">
        <v>16</v>
      </c>
      <c r="D170" s="364">
        <v>120740.5302357</v>
      </c>
      <c r="E170" s="364">
        <v>8087.5996827999998</v>
      </c>
      <c r="F170" s="364">
        <v>93.722178775771695</v>
      </c>
      <c r="G170" s="364">
        <v>6.2778212242283002</v>
      </c>
    </row>
    <row r="171" spans="1:7" x14ac:dyDescent="0.25">
      <c r="A171" s="364" t="s">
        <v>78</v>
      </c>
      <c r="B171" s="364" t="s">
        <v>79</v>
      </c>
      <c r="C171" s="364" t="s">
        <v>15</v>
      </c>
      <c r="D171" s="364">
        <v>9537.3513088</v>
      </c>
      <c r="E171" s="364">
        <v>3181.0643393999999</v>
      </c>
      <c r="F171" s="364">
        <v>74.988517222660505</v>
      </c>
      <c r="G171" s="364">
        <v>25.011482777339499</v>
      </c>
    </row>
    <row r="172" spans="1:7" x14ac:dyDescent="0.25">
      <c r="A172" s="364" t="s">
        <v>78</v>
      </c>
      <c r="B172" s="364" t="s">
        <v>79</v>
      </c>
      <c r="C172" s="364" t="s">
        <v>16</v>
      </c>
      <c r="D172" s="364">
        <v>105042.01583439999</v>
      </c>
      <c r="E172" s="364">
        <v>7999.679314</v>
      </c>
      <c r="F172" s="364">
        <v>92.923248980389005</v>
      </c>
      <c r="G172" s="364">
        <v>7.0767510196110397</v>
      </c>
    </row>
    <row r="173" spans="1:7" x14ac:dyDescent="0.25">
      <c r="A173" s="364" t="s">
        <v>80</v>
      </c>
      <c r="B173" s="364" t="s">
        <v>81</v>
      </c>
      <c r="C173" s="364" t="s">
        <v>15</v>
      </c>
      <c r="D173" s="364">
        <v>1994.2155536</v>
      </c>
      <c r="E173" s="364">
        <v>714.18519479999998</v>
      </c>
      <c r="F173" s="364">
        <v>73.630741491195195</v>
      </c>
      <c r="G173" s="364">
        <v>26.369258508804801</v>
      </c>
    </row>
    <row r="174" spans="1:7" x14ac:dyDescent="0.25">
      <c r="A174" s="364" t="s">
        <v>80</v>
      </c>
      <c r="B174" s="364" t="s">
        <v>81</v>
      </c>
      <c r="C174" s="364" t="s">
        <v>16</v>
      </c>
      <c r="D174" s="364">
        <v>62257.000094299998</v>
      </c>
      <c r="E174" s="364">
        <v>5466.4554570999999</v>
      </c>
      <c r="F174" s="364">
        <v>91.928268555417802</v>
      </c>
      <c r="G174" s="364">
        <v>8.0717314445821895</v>
      </c>
    </row>
    <row r="175" spans="1:7" x14ac:dyDescent="0.25">
      <c r="A175" s="364" t="s">
        <v>82</v>
      </c>
      <c r="B175" s="364" t="s">
        <v>83</v>
      </c>
      <c r="C175" s="364" t="s">
        <v>15</v>
      </c>
      <c r="D175" s="364">
        <v>11407.0999749</v>
      </c>
      <c r="E175" s="364">
        <v>3757.4603243000001</v>
      </c>
      <c r="F175" s="364">
        <v>75.222095133887805</v>
      </c>
      <c r="G175" s="364">
        <v>24.777904866112198</v>
      </c>
    </row>
    <row r="176" spans="1:7" x14ac:dyDescent="0.25">
      <c r="A176" s="364" t="s">
        <v>82</v>
      </c>
      <c r="B176" s="364" t="s">
        <v>83</v>
      </c>
      <c r="C176" s="364" t="s">
        <v>16</v>
      </c>
      <c r="D176" s="364">
        <v>206161.37418139999</v>
      </c>
      <c r="E176" s="364">
        <v>12366.5711409</v>
      </c>
      <c r="F176" s="364">
        <v>94.340965809813994</v>
      </c>
      <c r="G176" s="364">
        <v>5.6590341901860404</v>
      </c>
    </row>
    <row r="177" spans="1:7" x14ac:dyDescent="0.25">
      <c r="A177" s="364" t="s">
        <v>84</v>
      </c>
      <c r="B177" s="364" t="s">
        <v>85</v>
      </c>
      <c r="C177" s="364" t="s">
        <v>15</v>
      </c>
      <c r="D177" s="364">
        <v>10712.3627201</v>
      </c>
      <c r="E177" s="364">
        <v>3249.0837233000002</v>
      </c>
      <c r="F177" s="364">
        <v>76.728172568137197</v>
      </c>
      <c r="G177" s="364">
        <v>23.2718274318628</v>
      </c>
    </row>
    <row r="178" spans="1:7" x14ac:dyDescent="0.25">
      <c r="A178" s="364" t="s">
        <v>84</v>
      </c>
      <c r="B178" s="364" t="s">
        <v>85</v>
      </c>
      <c r="C178" s="364" t="s">
        <v>16</v>
      </c>
      <c r="D178" s="364">
        <v>338483.9001045</v>
      </c>
      <c r="E178" s="364">
        <v>12638.499778199999</v>
      </c>
      <c r="F178" s="364">
        <v>96.400543006535003</v>
      </c>
      <c r="G178" s="364">
        <v>3.599456993465</v>
      </c>
    </row>
    <row r="179" spans="1:7" x14ac:dyDescent="0.25">
      <c r="A179" s="364" t="s">
        <v>86</v>
      </c>
      <c r="B179" s="364" t="s">
        <v>87</v>
      </c>
      <c r="C179" s="364" t="s">
        <v>15</v>
      </c>
      <c r="D179" s="364">
        <v>2099.8643594</v>
      </c>
      <c r="E179" s="364">
        <v>590.32884690000003</v>
      </c>
      <c r="F179" s="364">
        <v>78.056265790964602</v>
      </c>
      <c r="G179" s="364">
        <v>21.943734209035402</v>
      </c>
    </row>
    <row r="180" spans="1:7" x14ac:dyDescent="0.25">
      <c r="A180" s="364" t="s">
        <v>86</v>
      </c>
      <c r="B180" s="364" t="s">
        <v>87</v>
      </c>
      <c r="C180" s="364" t="s">
        <v>16</v>
      </c>
      <c r="D180" s="364">
        <v>140666.9520049</v>
      </c>
      <c r="E180" s="364">
        <v>3419.7554169999999</v>
      </c>
      <c r="F180" s="364">
        <v>97.626598956844305</v>
      </c>
      <c r="G180" s="364">
        <v>2.37340104315565</v>
      </c>
    </row>
    <row r="181" spans="1:7" x14ac:dyDescent="0.25">
      <c r="A181" s="364" t="s">
        <v>88</v>
      </c>
      <c r="B181" s="364" t="s">
        <v>89</v>
      </c>
      <c r="C181" s="364" t="s">
        <v>15</v>
      </c>
      <c r="D181" s="364">
        <v>5662.2781277000004</v>
      </c>
      <c r="E181" s="364">
        <v>1689.9124052</v>
      </c>
      <c r="F181" s="364">
        <v>77.0148447916593</v>
      </c>
      <c r="G181" s="364">
        <v>22.9851552083407</v>
      </c>
    </row>
    <row r="182" spans="1:7" x14ac:dyDescent="0.25">
      <c r="A182" s="364" t="s">
        <v>88</v>
      </c>
      <c r="B182" s="364" t="s">
        <v>89</v>
      </c>
      <c r="C182" s="364" t="s">
        <v>16</v>
      </c>
      <c r="D182" s="364">
        <v>281588.4840086</v>
      </c>
      <c r="E182" s="364">
        <v>8332.7280967000006</v>
      </c>
      <c r="F182" s="364">
        <v>97.125864631914695</v>
      </c>
      <c r="G182" s="364">
        <v>2.8741353680852901</v>
      </c>
    </row>
    <row r="183" spans="1:7" x14ac:dyDescent="0.25">
      <c r="A183" s="364" t="s">
        <v>90</v>
      </c>
      <c r="B183" s="364" t="s">
        <v>91</v>
      </c>
      <c r="C183" s="364" t="s">
        <v>15</v>
      </c>
      <c r="D183" s="364">
        <v>8551.0942512000001</v>
      </c>
      <c r="E183" s="364">
        <v>2962.8065316000002</v>
      </c>
      <c r="F183" s="364">
        <v>74.267569371224894</v>
      </c>
      <c r="G183" s="364">
        <v>25.732430628775099</v>
      </c>
    </row>
    <row r="184" spans="1:7" x14ac:dyDescent="0.25">
      <c r="A184" s="364" t="s">
        <v>90</v>
      </c>
      <c r="B184" s="364" t="s">
        <v>91</v>
      </c>
      <c r="C184" s="364" t="s">
        <v>16</v>
      </c>
      <c r="D184" s="364">
        <v>420248.23656290001</v>
      </c>
      <c r="E184" s="364">
        <v>13341.882059699999</v>
      </c>
      <c r="F184" s="364">
        <v>96.922927556079102</v>
      </c>
      <c r="G184" s="364">
        <v>3.0770724439209101</v>
      </c>
    </row>
    <row r="185" spans="1:7" x14ac:dyDescent="0.25">
      <c r="A185" s="364" t="s">
        <v>92</v>
      </c>
      <c r="B185" s="364" t="s">
        <v>93</v>
      </c>
      <c r="C185" s="364" t="s">
        <v>15</v>
      </c>
      <c r="D185" s="364">
        <v>369.89692589999999</v>
      </c>
      <c r="E185" s="364">
        <v>304.3483928</v>
      </c>
      <c r="F185" s="364">
        <v>54.860881587311802</v>
      </c>
      <c r="G185" s="364">
        <v>45.139118412688198</v>
      </c>
    </row>
    <row r="186" spans="1:7" x14ac:dyDescent="0.25">
      <c r="A186" s="364" t="s">
        <v>92</v>
      </c>
      <c r="B186" s="364" t="s">
        <v>93</v>
      </c>
      <c r="C186" s="364" t="s">
        <v>16</v>
      </c>
      <c r="D186" s="364">
        <v>54194.484223500003</v>
      </c>
      <c r="E186" s="364">
        <v>1568.8232161999999</v>
      </c>
      <c r="F186" s="364">
        <v>97.186638870198905</v>
      </c>
      <c r="G186" s="364">
        <v>2.8133611298010899</v>
      </c>
    </row>
    <row r="187" spans="1:7" x14ac:dyDescent="0.25">
      <c r="A187" s="364" t="s">
        <v>94</v>
      </c>
      <c r="B187" s="364" t="s">
        <v>95</v>
      </c>
      <c r="C187" s="364" t="s">
        <v>15</v>
      </c>
      <c r="D187" s="364">
        <v>297.98841770000001</v>
      </c>
      <c r="E187" s="364">
        <v>57.217823099999997</v>
      </c>
      <c r="F187" s="364">
        <v>83.891661652359105</v>
      </c>
      <c r="G187" s="364">
        <v>16.108338347640899</v>
      </c>
    </row>
    <row r="188" spans="1:7" x14ac:dyDescent="0.25">
      <c r="A188" s="364" t="s">
        <v>94</v>
      </c>
      <c r="B188" s="364" t="s">
        <v>95</v>
      </c>
      <c r="C188" s="364" t="s">
        <v>16</v>
      </c>
      <c r="D188" s="364">
        <v>76217.686692300005</v>
      </c>
      <c r="E188" s="364">
        <v>773.22654560000001</v>
      </c>
      <c r="F188" s="364">
        <v>98.995691162656101</v>
      </c>
      <c r="G188" s="364">
        <v>1.00430883734389</v>
      </c>
    </row>
    <row r="189" spans="1:7" x14ac:dyDescent="0.25">
      <c r="A189" s="364" t="s">
        <v>96</v>
      </c>
      <c r="B189" s="364" t="s">
        <v>97</v>
      </c>
      <c r="C189" s="364" t="s">
        <v>15</v>
      </c>
      <c r="D189" s="364">
        <v>763.61538610000002</v>
      </c>
      <c r="E189" s="364">
        <v>894.20708879999995</v>
      </c>
      <c r="F189" s="364">
        <v>46.061348404995002</v>
      </c>
      <c r="G189" s="364">
        <v>53.938651595004998</v>
      </c>
    </row>
    <row r="190" spans="1:7" x14ac:dyDescent="0.25">
      <c r="A190" s="364" t="s">
        <v>96</v>
      </c>
      <c r="B190" s="364" t="s">
        <v>97</v>
      </c>
      <c r="C190" s="364" t="s">
        <v>16</v>
      </c>
      <c r="D190" s="364">
        <v>28641.814574</v>
      </c>
      <c r="E190" s="364">
        <v>2836.9575884000001</v>
      </c>
      <c r="F190" s="364">
        <v>90.987712056353303</v>
      </c>
      <c r="G190" s="364">
        <v>9.01228794364674</v>
      </c>
    </row>
    <row r="191" spans="1:7" x14ac:dyDescent="0.25">
      <c r="A191" s="364" t="s">
        <v>98</v>
      </c>
      <c r="B191" s="364" t="s">
        <v>99</v>
      </c>
      <c r="C191" s="364" t="s">
        <v>15</v>
      </c>
      <c r="D191" s="364">
        <v>532.41161169999998</v>
      </c>
      <c r="E191" s="364">
        <v>399.55629040000002</v>
      </c>
      <c r="F191" s="364">
        <v>57.127676876029597</v>
      </c>
      <c r="G191" s="364">
        <v>42.872323123970403</v>
      </c>
    </row>
    <row r="192" spans="1:7" x14ac:dyDescent="0.25">
      <c r="A192" s="364" t="s">
        <v>98</v>
      </c>
      <c r="B192" s="364" t="s">
        <v>99</v>
      </c>
      <c r="C192" s="364" t="s">
        <v>16</v>
      </c>
      <c r="D192" s="364">
        <v>26285.524118000001</v>
      </c>
      <c r="E192" s="364">
        <v>1000.1589839</v>
      </c>
      <c r="F192" s="364">
        <v>96.334491681352304</v>
      </c>
      <c r="G192" s="364">
        <v>3.6655083186477202</v>
      </c>
    </row>
    <row r="193" spans="1:7" x14ac:dyDescent="0.25">
      <c r="A193" s="364" t="s">
        <v>100</v>
      </c>
      <c r="B193" s="364" t="s">
        <v>101</v>
      </c>
      <c r="C193" s="364" t="s">
        <v>15</v>
      </c>
      <c r="D193" s="364">
        <v>2029.6360619</v>
      </c>
      <c r="E193" s="364">
        <v>334.0180914</v>
      </c>
      <c r="F193" s="364">
        <v>85.868571722573606</v>
      </c>
      <c r="G193" s="364">
        <v>14.1314282774264</v>
      </c>
    </row>
    <row r="194" spans="1:7" x14ac:dyDescent="0.25">
      <c r="A194" s="364" t="s">
        <v>100</v>
      </c>
      <c r="B194" s="364" t="s">
        <v>101</v>
      </c>
      <c r="C194" s="364" t="s">
        <v>16</v>
      </c>
      <c r="D194" s="364">
        <v>85154.150078999999</v>
      </c>
      <c r="E194" s="364">
        <v>2420.4327014999999</v>
      </c>
      <c r="F194" s="364">
        <v>97.236147036444706</v>
      </c>
      <c r="G194" s="364">
        <v>2.76385296355526</v>
      </c>
    </row>
    <row r="195" spans="1:7" x14ac:dyDescent="0.25">
      <c r="A195" s="364" t="s">
        <v>102</v>
      </c>
      <c r="B195" s="364" t="s">
        <v>103</v>
      </c>
      <c r="C195" s="364" t="s">
        <v>15</v>
      </c>
      <c r="D195" s="364">
        <v>223.36983050000001</v>
      </c>
      <c r="E195" s="364">
        <v>100.7070707</v>
      </c>
      <c r="F195" s="364">
        <v>68.924946416390895</v>
      </c>
      <c r="G195" s="364">
        <v>31.075053583609101</v>
      </c>
    </row>
    <row r="196" spans="1:7" x14ac:dyDescent="0.25">
      <c r="A196" s="364" t="s">
        <v>102</v>
      </c>
      <c r="B196" s="364" t="s">
        <v>103</v>
      </c>
      <c r="C196" s="364" t="s">
        <v>16</v>
      </c>
      <c r="D196" s="364">
        <v>6875.8461797</v>
      </c>
      <c r="E196" s="364">
        <v>403.27213310000002</v>
      </c>
      <c r="F196" s="364">
        <v>94.459876653043807</v>
      </c>
      <c r="G196" s="364">
        <v>5.5401233469562401</v>
      </c>
    </row>
    <row r="197" spans="1:7" x14ac:dyDescent="0.25">
      <c r="A197" s="364" t="s">
        <v>104</v>
      </c>
      <c r="B197" s="364" t="s">
        <v>105</v>
      </c>
      <c r="C197" s="364" t="s">
        <v>15</v>
      </c>
      <c r="D197" s="364">
        <v>6655.5473972</v>
      </c>
      <c r="E197" s="364">
        <v>2458.5487953000002</v>
      </c>
      <c r="F197" s="364">
        <v>73.024765776302203</v>
      </c>
      <c r="G197" s="364">
        <v>26.9752342236978</v>
      </c>
    </row>
    <row r="198" spans="1:7" x14ac:dyDescent="0.25">
      <c r="A198" s="364" t="s">
        <v>104</v>
      </c>
      <c r="B198" s="364" t="s">
        <v>105</v>
      </c>
      <c r="C198" s="364" t="s">
        <v>16</v>
      </c>
      <c r="D198" s="364">
        <v>119796.50037939999</v>
      </c>
      <c r="E198" s="364">
        <v>7776.7578728999997</v>
      </c>
      <c r="F198" s="364">
        <v>93.904084618172902</v>
      </c>
      <c r="G198" s="364">
        <v>6.0959153818271297</v>
      </c>
    </row>
    <row r="199" spans="1:7" x14ac:dyDescent="0.25">
      <c r="A199" s="364" t="s">
        <v>106</v>
      </c>
      <c r="B199" s="364" t="s">
        <v>107</v>
      </c>
      <c r="C199" s="364" t="s">
        <v>15</v>
      </c>
      <c r="D199" s="364">
        <v>12908.4071699</v>
      </c>
      <c r="E199" s="364">
        <v>4577.9612723999999</v>
      </c>
      <c r="F199" s="364">
        <v>73.819828356551199</v>
      </c>
      <c r="G199" s="364">
        <v>26.180171643448801</v>
      </c>
    </row>
    <row r="200" spans="1:7" x14ac:dyDescent="0.25">
      <c r="A200" s="364" t="s">
        <v>106</v>
      </c>
      <c r="B200" s="364" t="s">
        <v>107</v>
      </c>
      <c r="C200" s="364" t="s">
        <v>16</v>
      </c>
      <c r="D200" s="364">
        <v>173465.48398819999</v>
      </c>
      <c r="E200" s="364">
        <v>14718.8562549</v>
      </c>
      <c r="F200" s="364">
        <v>92.178490390918896</v>
      </c>
      <c r="G200" s="364">
        <v>7.8215096090811302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806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429</v>
      </c>
      <c r="E210" s="5" t="s">
        <v>660</v>
      </c>
      <c r="F210" s="5" t="s">
        <v>431</v>
      </c>
      <c r="G210" s="5" t="s">
        <v>661</v>
      </c>
    </row>
    <row r="211" spans="1:7" x14ac:dyDescent="0.25">
      <c r="A211" s="365" t="s">
        <v>86</v>
      </c>
      <c r="B211" s="365" t="s">
        <v>113</v>
      </c>
      <c r="C211" s="365" t="s">
        <v>15</v>
      </c>
      <c r="D211" s="365">
        <v>754.48374279999996</v>
      </c>
      <c r="E211" s="365">
        <v>652.18740279999997</v>
      </c>
      <c r="F211" s="365">
        <v>53.6361142517204</v>
      </c>
      <c r="G211" s="365">
        <v>46.3638857482796</v>
      </c>
    </row>
    <row r="212" spans="1:7" x14ac:dyDescent="0.25">
      <c r="A212" s="365" t="s">
        <v>86</v>
      </c>
      <c r="B212" s="365" t="s">
        <v>113</v>
      </c>
      <c r="C212" s="365" t="s">
        <v>16</v>
      </c>
      <c r="D212" s="365">
        <v>41989.199479700001</v>
      </c>
      <c r="E212" s="365">
        <v>1863.7060051000001</v>
      </c>
      <c r="F212" s="365">
        <v>95.750096864742602</v>
      </c>
      <c r="G212" s="365">
        <v>4.2499031352574503</v>
      </c>
    </row>
    <row r="213" spans="1:7" x14ac:dyDescent="0.25">
      <c r="A213" s="365" t="s">
        <v>90</v>
      </c>
      <c r="B213" s="365" t="s">
        <v>114</v>
      </c>
      <c r="C213" s="365" t="s">
        <v>15</v>
      </c>
      <c r="D213" s="365">
        <v>955.53125709999995</v>
      </c>
      <c r="E213" s="365">
        <v>352.56668250000001</v>
      </c>
      <c r="F213" s="365">
        <v>73.047378806528002</v>
      </c>
      <c r="G213" s="365">
        <v>26.952621193472002</v>
      </c>
    </row>
    <row r="214" spans="1:7" x14ac:dyDescent="0.25">
      <c r="A214" s="365" t="s">
        <v>90</v>
      </c>
      <c r="B214" s="365" t="s">
        <v>114</v>
      </c>
      <c r="C214" s="365" t="s">
        <v>16</v>
      </c>
      <c r="D214" s="365">
        <v>22888.681598200001</v>
      </c>
      <c r="E214" s="365">
        <v>1317.2021305000001</v>
      </c>
      <c r="F214" s="365">
        <v>94.558339016814102</v>
      </c>
      <c r="G214" s="365">
        <v>5.4416609831858498</v>
      </c>
    </row>
    <row r="215" spans="1:7" x14ac:dyDescent="0.25">
      <c r="A215" s="365" t="s">
        <v>92</v>
      </c>
      <c r="B215" s="365" t="s">
        <v>115</v>
      </c>
      <c r="C215" s="365" t="s">
        <v>15</v>
      </c>
      <c r="D215" s="365">
        <v>96.694055599999999</v>
      </c>
      <c r="E215" s="365">
        <v>96.559810799999994</v>
      </c>
      <c r="F215" s="365">
        <v>50.0347327591682</v>
      </c>
      <c r="G215" s="365">
        <v>49.9652672408318</v>
      </c>
    </row>
    <row r="216" spans="1:7" x14ac:dyDescent="0.25">
      <c r="A216" s="365" t="s">
        <v>92</v>
      </c>
      <c r="B216" s="365" t="s">
        <v>115</v>
      </c>
      <c r="C216" s="365" t="s">
        <v>16</v>
      </c>
      <c r="D216" s="365">
        <v>22116.135736799999</v>
      </c>
      <c r="E216" s="365">
        <v>648.25622999999996</v>
      </c>
      <c r="F216" s="365">
        <v>97.152323545713699</v>
      </c>
      <c r="G216" s="365">
        <v>2.84767645428628</v>
      </c>
    </row>
    <row r="217" spans="1:7" x14ac:dyDescent="0.25">
      <c r="A217" s="365" t="s">
        <v>94</v>
      </c>
      <c r="B217" s="365" t="s">
        <v>116</v>
      </c>
      <c r="C217" s="365" t="s">
        <v>15</v>
      </c>
      <c r="D217" s="365">
        <v>227.01410440000001</v>
      </c>
      <c r="E217" s="365">
        <v>0</v>
      </c>
      <c r="F217" s="365">
        <v>100</v>
      </c>
      <c r="G217" s="365">
        <v>0</v>
      </c>
    </row>
    <row r="218" spans="1:7" x14ac:dyDescent="0.25">
      <c r="A218" s="365" t="s">
        <v>94</v>
      </c>
      <c r="B218" s="365" t="s">
        <v>116</v>
      </c>
      <c r="C218" s="365" t="s">
        <v>16</v>
      </c>
      <c r="D218" s="365">
        <v>60311.143288899999</v>
      </c>
      <c r="E218" s="365">
        <v>145.46802120000001</v>
      </c>
      <c r="F218" s="365">
        <v>99.759384427860397</v>
      </c>
      <c r="G218" s="365">
        <v>0.24061557213958101</v>
      </c>
    </row>
    <row r="219" spans="1:7" x14ac:dyDescent="0.25">
      <c r="A219" s="365" t="s">
        <v>96</v>
      </c>
      <c r="B219" s="365" t="s">
        <v>117</v>
      </c>
      <c r="C219" s="365" t="s">
        <v>15</v>
      </c>
      <c r="D219" s="365">
        <v>88.726408800000002</v>
      </c>
      <c r="E219" s="365">
        <v>35.813062600000002</v>
      </c>
      <c r="F219" s="365">
        <v>71.243604780548296</v>
      </c>
      <c r="G219" s="365">
        <v>28.756395219451701</v>
      </c>
    </row>
    <row r="220" spans="1:7" x14ac:dyDescent="0.25">
      <c r="A220" s="365" t="s">
        <v>96</v>
      </c>
      <c r="B220" s="365" t="s">
        <v>117</v>
      </c>
      <c r="C220" s="365" t="s">
        <v>16</v>
      </c>
      <c r="D220" s="365">
        <v>18161.4569066</v>
      </c>
      <c r="E220" s="365">
        <v>308.91519360000001</v>
      </c>
      <c r="F220" s="365">
        <v>98.327509635841807</v>
      </c>
      <c r="G220" s="365">
        <v>1.6724903641581499</v>
      </c>
    </row>
    <row r="221" spans="1:7" x14ac:dyDescent="0.25">
      <c r="A221" s="365" t="s">
        <v>104</v>
      </c>
      <c r="B221" s="365" t="s">
        <v>118</v>
      </c>
      <c r="C221" s="365" t="s">
        <v>15</v>
      </c>
      <c r="D221" s="365">
        <v>286.41014280000002</v>
      </c>
      <c r="E221" s="365">
        <v>111.0261783</v>
      </c>
      <c r="F221" s="365">
        <v>72.064410723028899</v>
      </c>
      <c r="G221" s="365">
        <v>27.935589276971101</v>
      </c>
    </row>
    <row r="222" spans="1:7" x14ac:dyDescent="0.25">
      <c r="A222" s="365" t="s">
        <v>104</v>
      </c>
      <c r="B222" s="365" t="s">
        <v>118</v>
      </c>
      <c r="C222" s="365" t="s">
        <v>16</v>
      </c>
      <c r="D222" s="365">
        <v>35765.7309006</v>
      </c>
      <c r="E222" s="365">
        <v>898.54689020000001</v>
      </c>
      <c r="F222" s="365">
        <v>97.549257903491394</v>
      </c>
      <c r="G222" s="365">
        <v>2.45074209650863</v>
      </c>
    </row>
    <row r="223" spans="1:7" x14ac:dyDescent="0.25">
      <c r="A223" s="365" t="s">
        <v>106</v>
      </c>
      <c r="B223" s="365" t="s">
        <v>119</v>
      </c>
      <c r="C223" s="365" t="s">
        <v>15</v>
      </c>
      <c r="D223" s="365">
        <v>305.3178279</v>
      </c>
      <c r="E223" s="365">
        <v>106.7365674</v>
      </c>
      <c r="F223" s="365">
        <v>74.096486139338595</v>
      </c>
      <c r="G223" s="365">
        <v>25.903513860661398</v>
      </c>
    </row>
    <row r="224" spans="1:7" x14ac:dyDescent="0.25">
      <c r="A224" s="365" t="s">
        <v>106</v>
      </c>
      <c r="B224" s="365" t="s">
        <v>119</v>
      </c>
      <c r="C224" s="365" t="s">
        <v>16</v>
      </c>
      <c r="D224" s="365">
        <v>40578.941075499999</v>
      </c>
      <c r="E224" s="365">
        <v>585.7766689</v>
      </c>
      <c r="F224" s="365">
        <v>98.576993354995906</v>
      </c>
      <c r="G224" s="365">
        <v>1.4230066450041201</v>
      </c>
    </row>
    <row r="225" spans="1:7" x14ac:dyDescent="0.25">
      <c r="A225" s="365" t="s">
        <v>108</v>
      </c>
      <c r="B225" s="365" t="s">
        <v>120</v>
      </c>
      <c r="C225" s="365" t="s">
        <v>15</v>
      </c>
      <c r="D225" s="365">
        <v>42.303593900000003</v>
      </c>
      <c r="E225" s="365">
        <v>0</v>
      </c>
      <c r="F225" s="365">
        <v>100</v>
      </c>
      <c r="G225" s="365">
        <v>0</v>
      </c>
    </row>
    <row r="226" spans="1:7" x14ac:dyDescent="0.25">
      <c r="A226" s="365" t="s">
        <v>108</v>
      </c>
      <c r="B226" s="365" t="s">
        <v>120</v>
      </c>
      <c r="C226" s="365" t="s">
        <v>16</v>
      </c>
      <c r="D226" s="365">
        <v>19146.846827699999</v>
      </c>
      <c r="E226" s="365">
        <v>98.010593499999999</v>
      </c>
      <c r="F226" s="365">
        <v>99.490718006608702</v>
      </c>
      <c r="G226" s="365">
        <v>0.50928199339129498</v>
      </c>
    </row>
    <row r="227" spans="1:7" x14ac:dyDescent="0.25">
      <c r="A227" s="365" t="s">
        <v>121</v>
      </c>
      <c r="B227" s="365" t="s">
        <v>122</v>
      </c>
      <c r="C227" s="365" t="s">
        <v>15</v>
      </c>
      <c r="D227" s="365">
        <v>68.936475099999996</v>
      </c>
      <c r="E227" s="365">
        <v>44.020099799999997</v>
      </c>
      <c r="F227" s="365">
        <v>61.029183260053003</v>
      </c>
      <c r="G227" s="365">
        <v>38.970816739946997</v>
      </c>
    </row>
    <row r="228" spans="1:7" x14ac:dyDescent="0.25">
      <c r="A228" s="365" t="s">
        <v>121</v>
      </c>
      <c r="B228" s="365" t="s">
        <v>122</v>
      </c>
      <c r="C228" s="365" t="s">
        <v>16</v>
      </c>
      <c r="D228" s="365">
        <v>11402.118403099999</v>
      </c>
      <c r="E228" s="365">
        <v>150.88691180000001</v>
      </c>
      <c r="F228" s="365">
        <v>98.693959643510198</v>
      </c>
      <c r="G228" s="365">
        <v>1.30604035648975</v>
      </c>
    </row>
    <row r="229" spans="1:7" x14ac:dyDescent="0.25">
      <c r="A229" s="365" t="s">
        <v>123</v>
      </c>
      <c r="B229" s="365" t="s">
        <v>124</v>
      </c>
      <c r="C229" s="365" t="s">
        <v>15</v>
      </c>
      <c r="D229" s="365">
        <v>115.1301639</v>
      </c>
      <c r="E229" s="365">
        <v>25.199340500000002</v>
      </c>
      <c r="F229" s="365">
        <v>82.042735340836899</v>
      </c>
      <c r="G229" s="365">
        <v>17.957264659163201</v>
      </c>
    </row>
    <row r="230" spans="1:7" x14ac:dyDescent="0.25">
      <c r="A230" s="365" t="s">
        <v>123</v>
      </c>
      <c r="B230" s="365" t="s">
        <v>124</v>
      </c>
      <c r="C230" s="365" t="s">
        <v>16</v>
      </c>
      <c r="D230" s="365">
        <v>21708.069040400002</v>
      </c>
      <c r="E230" s="365">
        <v>400.88168489999998</v>
      </c>
      <c r="F230" s="365">
        <v>98.186790092931602</v>
      </c>
      <c r="G230" s="365">
        <v>1.8132099070683501</v>
      </c>
    </row>
    <row r="231" spans="1:7" x14ac:dyDescent="0.25">
      <c r="A231" s="365" t="s">
        <v>125</v>
      </c>
      <c r="B231" s="365" t="s">
        <v>126</v>
      </c>
      <c r="C231" s="365" t="s">
        <v>15</v>
      </c>
      <c r="D231" s="365">
        <v>80.037559099999996</v>
      </c>
      <c r="E231" s="365">
        <v>239.70652770000001</v>
      </c>
      <c r="F231" s="365">
        <v>25.031755833553099</v>
      </c>
      <c r="G231" s="365">
        <v>74.968244166446894</v>
      </c>
    </row>
    <row r="232" spans="1:7" x14ac:dyDescent="0.25">
      <c r="A232" s="365" t="s">
        <v>125</v>
      </c>
      <c r="B232" s="365" t="s">
        <v>126</v>
      </c>
      <c r="C232" s="365" t="s">
        <v>16</v>
      </c>
      <c r="D232" s="365">
        <v>30184.050988999999</v>
      </c>
      <c r="E232" s="365">
        <v>778.25685859999999</v>
      </c>
      <c r="F232" s="365">
        <v>97.486437824884803</v>
      </c>
      <c r="G232" s="365">
        <v>2.5135621751152</v>
      </c>
    </row>
    <row r="233" spans="1:7" x14ac:dyDescent="0.25">
      <c r="A233" s="365" t="s">
        <v>127</v>
      </c>
      <c r="B233" s="365" t="s">
        <v>128</v>
      </c>
      <c r="C233" s="365" t="s">
        <v>15</v>
      </c>
      <c r="D233" s="365">
        <v>113.1926722</v>
      </c>
      <c r="E233" s="365">
        <v>29.109655799999999</v>
      </c>
      <c r="F233" s="365">
        <v>79.543795095186397</v>
      </c>
      <c r="G233" s="365">
        <v>20.4562049048136</v>
      </c>
    </row>
    <row r="234" spans="1:7" x14ac:dyDescent="0.25">
      <c r="A234" s="365" t="s">
        <v>127</v>
      </c>
      <c r="B234" s="365" t="s">
        <v>128</v>
      </c>
      <c r="C234" s="365" t="s">
        <v>16</v>
      </c>
      <c r="D234" s="365">
        <v>16935.9917025</v>
      </c>
      <c r="E234" s="365">
        <v>270.39778760000002</v>
      </c>
      <c r="F234" s="365">
        <v>98.428503622124893</v>
      </c>
      <c r="G234" s="365">
        <v>1.5714963778750799</v>
      </c>
    </row>
    <row r="235" spans="1:7" x14ac:dyDescent="0.25">
      <c r="A235" s="365" t="s">
        <v>129</v>
      </c>
      <c r="B235" s="365" t="s">
        <v>130</v>
      </c>
      <c r="C235" s="365" t="s">
        <v>15</v>
      </c>
      <c r="D235" s="365">
        <v>835.60951650000004</v>
      </c>
      <c r="E235" s="365">
        <v>152.71410539999999</v>
      </c>
      <c r="F235" s="365">
        <v>84.548168027551995</v>
      </c>
      <c r="G235" s="365">
        <v>15.451831972448</v>
      </c>
    </row>
    <row r="236" spans="1:7" x14ac:dyDescent="0.25">
      <c r="A236" s="365" t="s">
        <v>129</v>
      </c>
      <c r="B236" s="365" t="s">
        <v>130</v>
      </c>
      <c r="C236" s="365" t="s">
        <v>16</v>
      </c>
      <c r="D236" s="365">
        <v>35033.8223421</v>
      </c>
      <c r="E236" s="365">
        <v>1177.1933974000001</v>
      </c>
      <c r="F236" s="365">
        <v>96.749073801550693</v>
      </c>
      <c r="G236" s="365">
        <v>3.2509261984492901</v>
      </c>
    </row>
    <row r="237" spans="1:7" x14ac:dyDescent="0.25">
      <c r="A237" s="365" t="s">
        <v>131</v>
      </c>
      <c r="B237" s="365" t="s">
        <v>132</v>
      </c>
      <c r="C237" s="365" t="s">
        <v>15</v>
      </c>
      <c r="D237" s="365">
        <v>1299.8989799000001</v>
      </c>
      <c r="E237" s="365">
        <v>231.46260699999999</v>
      </c>
      <c r="F237" s="365">
        <v>84.885176108631597</v>
      </c>
      <c r="G237" s="365">
        <v>15.114823891368401</v>
      </c>
    </row>
    <row r="238" spans="1:7" x14ac:dyDescent="0.25">
      <c r="A238" s="365" t="s">
        <v>131</v>
      </c>
      <c r="B238" s="365" t="s">
        <v>132</v>
      </c>
      <c r="C238" s="365" t="s">
        <v>16</v>
      </c>
      <c r="D238" s="365">
        <v>61363.853131900003</v>
      </c>
      <c r="E238" s="365">
        <v>1018.4894176</v>
      </c>
      <c r="F238" s="365">
        <v>98.367343424476502</v>
      </c>
      <c r="G238" s="365">
        <v>1.6326565755234901</v>
      </c>
    </row>
    <row r="239" spans="1:7" x14ac:dyDescent="0.25">
      <c r="A239" s="365" t="s">
        <v>133</v>
      </c>
      <c r="B239" s="365" t="s">
        <v>134</v>
      </c>
      <c r="C239" s="365" t="s">
        <v>15</v>
      </c>
      <c r="D239" s="365">
        <v>3433.3641656999998</v>
      </c>
      <c r="E239" s="365">
        <v>1090.0879565</v>
      </c>
      <c r="F239" s="365">
        <v>75.901414958055696</v>
      </c>
      <c r="G239" s="365">
        <v>24.0985850419443</v>
      </c>
    </row>
    <row r="240" spans="1:7" x14ac:dyDescent="0.25">
      <c r="A240" s="365" t="s">
        <v>133</v>
      </c>
      <c r="B240" s="365" t="s">
        <v>134</v>
      </c>
      <c r="C240" s="365" t="s">
        <v>16</v>
      </c>
      <c r="D240" s="365">
        <v>90750.781222200007</v>
      </c>
      <c r="E240" s="365">
        <v>4496.5055190000003</v>
      </c>
      <c r="F240" s="365">
        <v>95.2791248204081</v>
      </c>
      <c r="G240" s="365">
        <v>4.72087517959186</v>
      </c>
    </row>
    <row r="241" spans="1:7" x14ac:dyDescent="0.25">
      <c r="A241" s="365" t="s">
        <v>135</v>
      </c>
      <c r="B241" s="365" t="s">
        <v>136</v>
      </c>
      <c r="C241" s="365" t="s">
        <v>15</v>
      </c>
      <c r="D241" s="365">
        <v>766.02106330000004</v>
      </c>
      <c r="E241" s="365">
        <v>275.12387710000002</v>
      </c>
      <c r="F241" s="365">
        <v>73.574872582649306</v>
      </c>
      <c r="G241" s="365">
        <v>26.425127417350701</v>
      </c>
    </row>
    <row r="242" spans="1:7" x14ac:dyDescent="0.25">
      <c r="A242" s="365" t="s">
        <v>135</v>
      </c>
      <c r="B242" s="365" t="s">
        <v>136</v>
      </c>
      <c r="C242" s="365" t="s">
        <v>16</v>
      </c>
      <c r="D242" s="365">
        <v>38530.735888199997</v>
      </c>
      <c r="E242" s="365">
        <v>1236.9060843</v>
      </c>
      <c r="F242" s="365">
        <v>96.889667018337803</v>
      </c>
      <c r="G242" s="365">
        <v>3.1103329816621801</v>
      </c>
    </row>
    <row r="243" spans="1:7" x14ac:dyDescent="0.25">
      <c r="A243" s="365" t="s">
        <v>137</v>
      </c>
      <c r="B243" s="365" t="s">
        <v>138</v>
      </c>
      <c r="C243" s="365" t="s">
        <v>15</v>
      </c>
      <c r="D243" s="365">
        <v>645.12068480000005</v>
      </c>
      <c r="E243" s="365">
        <v>83.927568100000002</v>
      </c>
      <c r="F243" s="365">
        <v>88.488064025096605</v>
      </c>
      <c r="G243" s="365">
        <v>11.5119359749034</v>
      </c>
    </row>
    <row r="244" spans="1:7" x14ac:dyDescent="0.25">
      <c r="A244" s="365" t="s">
        <v>137</v>
      </c>
      <c r="B244" s="365" t="s">
        <v>138</v>
      </c>
      <c r="C244" s="365" t="s">
        <v>16</v>
      </c>
      <c r="D244" s="365">
        <v>45165.842999300003</v>
      </c>
      <c r="E244" s="365">
        <v>1171.4528381</v>
      </c>
      <c r="F244" s="365">
        <v>97.471900729359206</v>
      </c>
      <c r="G244" s="365">
        <v>2.5280992706408401</v>
      </c>
    </row>
    <row r="245" spans="1:7" x14ac:dyDescent="0.25">
      <c r="A245" s="365" t="s">
        <v>139</v>
      </c>
      <c r="B245" s="365" t="s">
        <v>140</v>
      </c>
      <c r="C245" s="365" t="s">
        <v>15</v>
      </c>
      <c r="D245" s="365">
        <v>1585.7201878000001</v>
      </c>
      <c r="E245" s="365">
        <v>454.11980260000001</v>
      </c>
      <c r="F245" s="365">
        <v>77.737479177915802</v>
      </c>
      <c r="G245" s="365">
        <v>22.262520822084198</v>
      </c>
    </row>
    <row r="246" spans="1:7" x14ac:dyDescent="0.25">
      <c r="A246" s="365" t="s">
        <v>139</v>
      </c>
      <c r="B246" s="365" t="s">
        <v>140</v>
      </c>
      <c r="C246" s="365" t="s">
        <v>16</v>
      </c>
      <c r="D246" s="365">
        <v>29097.145765000001</v>
      </c>
      <c r="E246" s="365">
        <v>2500.8778295000002</v>
      </c>
      <c r="F246" s="365">
        <v>92.085334634868403</v>
      </c>
      <c r="G246" s="365">
        <v>7.9146653651315901</v>
      </c>
    </row>
    <row r="247" spans="1:7" x14ac:dyDescent="0.25">
      <c r="A247" s="365" t="s">
        <v>141</v>
      </c>
      <c r="B247" s="365" t="s">
        <v>142</v>
      </c>
      <c r="C247" s="365" t="s">
        <v>15</v>
      </c>
      <c r="D247" s="365">
        <v>266.42511209999998</v>
      </c>
      <c r="E247" s="365">
        <v>116.17349729999999</v>
      </c>
      <c r="F247" s="365">
        <v>69.635671838382805</v>
      </c>
      <c r="G247" s="365">
        <v>30.364328161617198</v>
      </c>
    </row>
    <row r="248" spans="1:7" x14ac:dyDescent="0.25">
      <c r="A248" s="365" t="s">
        <v>141</v>
      </c>
      <c r="B248" s="365" t="s">
        <v>142</v>
      </c>
      <c r="C248" s="365" t="s">
        <v>16</v>
      </c>
      <c r="D248" s="365">
        <v>14886.027704399999</v>
      </c>
      <c r="E248" s="365">
        <v>429.33365529999998</v>
      </c>
      <c r="F248" s="365">
        <v>97.196712207981406</v>
      </c>
      <c r="G248" s="365">
        <v>2.8032877920185699</v>
      </c>
    </row>
    <row r="249" spans="1:7" x14ac:dyDescent="0.25">
      <c r="A249" s="365" t="s">
        <v>143</v>
      </c>
      <c r="B249" s="365" t="s">
        <v>144</v>
      </c>
      <c r="C249" s="365" t="s">
        <v>15</v>
      </c>
      <c r="D249" s="365">
        <v>642.64039630000002</v>
      </c>
      <c r="E249" s="365">
        <v>457.53104910000002</v>
      </c>
      <c r="F249" s="365">
        <v>58.412750029732798</v>
      </c>
      <c r="G249" s="365">
        <v>41.587249970267202</v>
      </c>
    </row>
    <row r="250" spans="1:7" x14ac:dyDescent="0.25">
      <c r="A250" s="365" t="s">
        <v>143</v>
      </c>
      <c r="B250" s="365" t="s">
        <v>144</v>
      </c>
      <c r="C250" s="365" t="s">
        <v>16</v>
      </c>
      <c r="D250" s="365">
        <v>24854.717617599999</v>
      </c>
      <c r="E250" s="365">
        <v>952.87550710000005</v>
      </c>
      <c r="F250" s="365">
        <v>96.307770730514093</v>
      </c>
      <c r="G250" s="365">
        <v>3.69222926948588</v>
      </c>
    </row>
    <row r="251" spans="1:7" x14ac:dyDescent="0.25">
      <c r="A251" s="365" t="s">
        <v>145</v>
      </c>
      <c r="B251" s="365" t="s">
        <v>146</v>
      </c>
      <c r="C251" s="365" t="s">
        <v>15</v>
      </c>
      <c r="D251" s="365">
        <v>222.4387811</v>
      </c>
      <c r="E251" s="365">
        <v>91.251607000000007</v>
      </c>
      <c r="F251" s="365">
        <v>70.910295481890799</v>
      </c>
      <c r="G251" s="365">
        <v>29.089704518109201</v>
      </c>
    </row>
    <row r="252" spans="1:7" x14ac:dyDescent="0.25">
      <c r="A252" s="365" t="s">
        <v>145</v>
      </c>
      <c r="B252" s="365" t="s">
        <v>146</v>
      </c>
      <c r="C252" s="365" t="s">
        <v>16</v>
      </c>
      <c r="D252" s="365">
        <v>8745.5979791999998</v>
      </c>
      <c r="E252" s="365">
        <v>326.40855310000001</v>
      </c>
      <c r="F252" s="365">
        <v>96.402024712638195</v>
      </c>
      <c r="G252" s="365">
        <v>3.5979752873617801</v>
      </c>
    </row>
    <row r="253" spans="1:7" x14ac:dyDescent="0.25">
      <c r="A253" s="365" t="s">
        <v>147</v>
      </c>
      <c r="B253" s="365" t="s">
        <v>148</v>
      </c>
      <c r="C253" s="365" t="s">
        <v>15</v>
      </c>
      <c r="D253" s="365">
        <v>327.22659149999998</v>
      </c>
      <c r="E253" s="365">
        <v>70.123919099999995</v>
      </c>
      <c r="F253" s="365">
        <v>82.352125584509096</v>
      </c>
      <c r="G253" s="365">
        <v>17.6478744154909</v>
      </c>
    </row>
    <row r="254" spans="1:7" x14ac:dyDescent="0.25">
      <c r="A254" s="365" t="s">
        <v>147</v>
      </c>
      <c r="B254" s="365" t="s">
        <v>148</v>
      </c>
      <c r="C254" s="365" t="s">
        <v>16</v>
      </c>
      <c r="D254" s="365">
        <v>17591.517609400002</v>
      </c>
      <c r="E254" s="365">
        <v>514.26686830000006</v>
      </c>
      <c r="F254" s="365">
        <v>97.159654314159098</v>
      </c>
      <c r="G254" s="365">
        <v>2.8403456858408802</v>
      </c>
    </row>
    <row r="255" spans="1:7" x14ac:dyDescent="0.25">
      <c r="A255" s="365" t="s">
        <v>149</v>
      </c>
      <c r="B255" s="365" t="s">
        <v>150</v>
      </c>
      <c r="C255" s="365" t="s">
        <v>15</v>
      </c>
      <c r="D255" s="365">
        <v>291.44656620000001</v>
      </c>
      <c r="E255" s="365">
        <v>339.30944069999998</v>
      </c>
      <c r="F255" s="365">
        <v>46.205912113684498</v>
      </c>
      <c r="G255" s="365">
        <v>53.794087886315502</v>
      </c>
    </row>
    <row r="256" spans="1:7" x14ac:dyDescent="0.25">
      <c r="A256" s="365" t="s">
        <v>149</v>
      </c>
      <c r="B256" s="365" t="s">
        <v>150</v>
      </c>
      <c r="C256" s="365" t="s">
        <v>16</v>
      </c>
      <c r="D256" s="365">
        <v>15527.2118173</v>
      </c>
      <c r="E256" s="365">
        <v>1560.8057236</v>
      </c>
      <c r="F256" s="365">
        <v>90.866080750068093</v>
      </c>
      <c r="G256" s="365">
        <v>9.1339192499318695</v>
      </c>
    </row>
    <row r="257" spans="1:7" x14ac:dyDescent="0.25">
      <c r="A257" s="365" t="s">
        <v>151</v>
      </c>
      <c r="B257" s="365" t="s">
        <v>152</v>
      </c>
      <c r="C257" s="365" t="s">
        <v>15</v>
      </c>
      <c r="D257" s="365">
        <v>309.97283060000001</v>
      </c>
      <c r="E257" s="365">
        <v>308.30468339999999</v>
      </c>
      <c r="F257" s="365">
        <v>50.134902787359003</v>
      </c>
      <c r="G257" s="365">
        <v>49.865097212640997</v>
      </c>
    </row>
    <row r="258" spans="1:7" x14ac:dyDescent="0.25">
      <c r="A258" s="365" t="s">
        <v>151</v>
      </c>
      <c r="B258" s="365" t="s">
        <v>152</v>
      </c>
      <c r="C258" s="365" t="s">
        <v>16</v>
      </c>
      <c r="D258" s="365">
        <v>17539.926138800001</v>
      </c>
      <c r="E258" s="365">
        <v>673.7504308</v>
      </c>
      <c r="F258" s="365">
        <v>96.300854315572195</v>
      </c>
      <c r="G258" s="365">
        <v>3.6991456844278199</v>
      </c>
    </row>
    <row r="259" spans="1:7" x14ac:dyDescent="0.25">
      <c r="A259" s="365" t="s">
        <v>153</v>
      </c>
      <c r="B259" s="365" t="s">
        <v>154</v>
      </c>
      <c r="C259" s="365" t="s">
        <v>15</v>
      </c>
      <c r="D259" s="365">
        <v>1225.5921566</v>
      </c>
      <c r="E259" s="365">
        <v>502.24960449999998</v>
      </c>
      <c r="F259" s="365">
        <v>70.9319675095565</v>
      </c>
      <c r="G259" s="365">
        <v>29.0680324904435</v>
      </c>
    </row>
    <row r="260" spans="1:7" x14ac:dyDescent="0.25">
      <c r="A260" s="365" t="s">
        <v>153</v>
      </c>
      <c r="B260" s="365" t="s">
        <v>154</v>
      </c>
      <c r="C260" s="365" t="s">
        <v>16</v>
      </c>
      <c r="D260" s="365">
        <v>30437.555436300001</v>
      </c>
      <c r="E260" s="365">
        <v>2524.8204945000002</v>
      </c>
      <c r="F260" s="365">
        <v>92.340295797243201</v>
      </c>
      <c r="G260" s="365">
        <v>7.65970420275685</v>
      </c>
    </row>
    <row r="261" spans="1:7" x14ac:dyDescent="0.25">
      <c r="A261" s="365" t="s">
        <v>155</v>
      </c>
      <c r="B261" s="365" t="s">
        <v>156</v>
      </c>
      <c r="C261" s="365" t="s">
        <v>15</v>
      </c>
      <c r="D261" s="365">
        <v>849.08624810000003</v>
      </c>
      <c r="E261" s="365">
        <v>105.0744864</v>
      </c>
      <c r="F261" s="365">
        <v>88.987758288433298</v>
      </c>
      <c r="G261" s="365">
        <v>11.0122417115667</v>
      </c>
    </row>
    <row r="262" spans="1:7" x14ac:dyDescent="0.25">
      <c r="A262" s="365" t="s">
        <v>155</v>
      </c>
      <c r="B262" s="365" t="s">
        <v>156</v>
      </c>
      <c r="C262" s="365" t="s">
        <v>16</v>
      </c>
      <c r="D262" s="365">
        <v>35579.890945200001</v>
      </c>
      <c r="E262" s="365">
        <v>535.20102180000004</v>
      </c>
      <c r="F262" s="365">
        <v>98.518068229511798</v>
      </c>
      <c r="G262" s="365">
        <v>1.48193177048819</v>
      </c>
    </row>
    <row r="263" spans="1:7" x14ac:dyDescent="0.25">
      <c r="A263" s="365" t="s">
        <v>157</v>
      </c>
      <c r="B263" s="365" t="s">
        <v>158</v>
      </c>
      <c r="C263" s="365" t="s">
        <v>15</v>
      </c>
      <c r="D263" s="365">
        <v>298.44372850000002</v>
      </c>
      <c r="E263" s="365">
        <v>78.208198499999995</v>
      </c>
      <c r="F263" s="365">
        <v>79.235948924270303</v>
      </c>
      <c r="G263" s="365">
        <v>20.7640510757297</v>
      </c>
    </row>
    <row r="264" spans="1:7" x14ac:dyDescent="0.25">
      <c r="A264" s="365" t="s">
        <v>157</v>
      </c>
      <c r="B264" s="365" t="s">
        <v>158</v>
      </c>
      <c r="C264" s="365" t="s">
        <v>16</v>
      </c>
      <c r="D264" s="365">
        <v>19987.4448634</v>
      </c>
      <c r="E264" s="365">
        <v>446.47138619999998</v>
      </c>
      <c r="F264" s="365">
        <v>97.815047391080796</v>
      </c>
      <c r="G264" s="365">
        <v>2.1849526089192</v>
      </c>
    </row>
    <row r="265" spans="1:7" x14ac:dyDescent="0.25">
      <c r="A265" s="365" t="s">
        <v>159</v>
      </c>
      <c r="B265" s="365" t="s">
        <v>160</v>
      </c>
      <c r="C265" s="365" t="s">
        <v>15</v>
      </c>
      <c r="D265" s="365">
        <v>1401.0256349000001</v>
      </c>
      <c r="E265" s="365">
        <v>329.21918749999998</v>
      </c>
      <c r="F265" s="365">
        <v>80.972681828728497</v>
      </c>
      <c r="G265" s="365">
        <v>19.027318171271499</v>
      </c>
    </row>
    <row r="266" spans="1:7" x14ac:dyDescent="0.25">
      <c r="A266" s="365" t="s">
        <v>159</v>
      </c>
      <c r="B266" s="365" t="s">
        <v>160</v>
      </c>
      <c r="C266" s="365" t="s">
        <v>16</v>
      </c>
      <c r="D266" s="365">
        <v>49908.534266399998</v>
      </c>
      <c r="E266" s="365">
        <v>3842.7091054000002</v>
      </c>
      <c r="F266" s="365">
        <v>92.850939133035894</v>
      </c>
      <c r="G266" s="365">
        <v>7.1490608669641196</v>
      </c>
    </row>
    <row r="267" spans="1:7" x14ac:dyDescent="0.25">
      <c r="A267" s="365" t="s">
        <v>161</v>
      </c>
      <c r="B267" s="365" t="s">
        <v>162</v>
      </c>
      <c r="C267" s="365" t="s">
        <v>15</v>
      </c>
      <c r="D267" s="365">
        <v>671.81379830000003</v>
      </c>
      <c r="E267" s="365">
        <v>114.6759284</v>
      </c>
      <c r="F267" s="365">
        <v>85.419271923466297</v>
      </c>
      <c r="G267" s="365">
        <v>14.580728076533701</v>
      </c>
    </row>
    <row r="268" spans="1:7" x14ac:dyDescent="0.25">
      <c r="A268" s="365" t="s">
        <v>161</v>
      </c>
      <c r="B268" s="365" t="s">
        <v>162</v>
      </c>
      <c r="C268" s="365" t="s">
        <v>16</v>
      </c>
      <c r="D268" s="365">
        <v>23281.571383899998</v>
      </c>
      <c r="E268" s="365">
        <v>1160.6935063000001</v>
      </c>
      <c r="F268" s="365">
        <v>95.251284970872803</v>
      </c>
      <c r="G268" s="365">
        <v>4.7487150291271698</v>
      </c>
    </row>
    <row r="269" spans="1:7" x14ac:dyDescent="0.25">
      <c r="A269" s="365" t="s">
        <v>163</v>
      </c>
      <c r="B269" s="365" t="s">
        <v>164</v>
      </c>
      <c r="C269" s="365" t="s">
        <v>15</v>
      </c>
      <c r="D269" s="365">
        <v>447.01960530000002</v>
      </c>
      <c r="E269" s="365">
        <v>121.8146065</v>
      </c>
      <c r="F269" s="365">
        <v>78.585217982136896</v>
      </c>
      <c r="G269" s="365">
        <v>21.4147820178632</v>
      </c>
    </row>
    <row r="270" spans="1:7" x14ac:dyDescent="0.25">
      <c r="A270" s="365" t="s">
        <v>163</v>
      </c>
      <c r="B270" s="365" t="s">
        <v>164</v>
      </c>
      <c r="C270" s="365" t="s">
        <v>16</v>
      </c>
      <c r="D270" s="365">
        <v>30182.5117016</v>
      </c>
      <c r="E270" s="365">
        <v>246.5351905</v>
      </c>
      <c r="F270" s="365">
        <v>99.189803113537494</v>
      </c>
      <c r="G270" s="365">
        <v>0.81019688646247301</v>
      </c>
    </row>
    <row r="271" spans="1:7" x14ac:dyDescent="0.25">
      <c r="A271" s="365" t="s">
        <v>165</v>
      </c>
      <c r="B271" s="365" t="s">
        <v>166</v>
      </c>
      <c r="C271" s="365" t="s">
        <v>15</v>
      </c>
      <c r="D271" s="365">
        <v>733.76647849999995</v>
      </c>
      <c r="E271" s="365">
        <v>297.23803420000002</v>
      </c>
      <c r="F271" s="365">
        <v>71.170054976617806</v>
      </c>
      <c r="G271" s="365">
        <v>28.829945023382201</v>
      </c>
    </row>
    <row r="272" spans="1:7" x14ac:dyDescent="0.25">
      <c r="A272" s="365" t="s">
        <v>165</v>
      </c>
      <c r="B272" s="365" t="s">
        <v>166</v>
      </c>
      <c r="C272" s="365" t="s">
        <v>16</v>
      </c>
      <c r="D272" s="365">
        <v>28310.358771899999</v>
      </c>
      <c r="E272" s="365">
        <v>1549.2494627000001</v>
      </c>
      <c r="F272" s="365">
        <v>94.811554624133393</v>
      </c>
      <c r="G272" s="365">
        <v>5.1884453758666496</v>
      </c>
    </row>
    <row r="273" spans="1:7" x14ac:dyDescent="0.25">
      <c r="A273" s="365" t="s">
        <v>167</v>
      </c>
      <c r="B273" s="365" t="s">
        <v>168</v>
      </c>
      <c r="C273" s="365" t="s">
        <v>15</v>
      </c>
      <c r="D273" s="365">
        <v>655.67123719999995</v>
      </c>
      <c r="E273" s="365">
        <v>117.5800423</v>
      </c>
      <c r="F273" s="365">
        <v>84.794070773988295</v>
      </c>
      <c r="G273" s="365">
        <v>15.205929226011699</v>
      </c>
    </row>
    <row r="274" spans="1:7" x14ac:dyDescent="0.25">
      <c r="A274" s="365" t="s">
        <v>167</v>
      </c>
      <c r="B274" s="365" t="s">
        <v>168</v>
      </c>
      <c r="C274" s="365" t="s">
        <v>16</v>
      </c>
      <c r="D274" s="365">
        <v>32405.395381800001</v>
      </c>
      <c r="E274" s="365">
        <v>717.30079539999997</v>
      </c>
      <c r="F274" s="365">
        <v>97.834413021323599</v>
      </c>
      <c r="G274" s="365">
        <v>2.1655869786764299</v>
      </c>
    </row>
    <row r="275" spans="1:7" x14ac:dyDescent="0.25">
      <c r="A275" s="365" t="s">
        <v>169</v>
      </c>
      <c r="B275" s="365" t="s">
        <v>170</v>
      </c>
      <c r="C275" s="365" t="s">
        <v>15</v>
      </c>
      <c r="D275" s="365">
        <v>1010.5102363</v>
      </c>
      <c r="E275" s="365">
        <v>304.54837559999999</v>
      </c>
      <c r="F275" s="365">
        <v>76.8414599285436</v>
      </c>
      <c r="G275" s="365">
        <v>23.1585400714564</v>
      </c>
    </row>
    <row r="276" spans="1:7" x14ac:dyDescent="0.25">
      <c r="A276" s="365" t="s">
        <v>169</v>
      </c>
      <c r="B276" s="365" t="s">
        <v>170</v>
      </c>
      <c r="C276" s="365" t="s">
        <v>16</v>
      </c>
      <c r="D276" s="365">
        <v>45286.797927500003</v>
      </c>
      <c r="E276" s="365">
        <v>1530.3773618</v>
      </c>
      <c r="F276" s="365">
        <v>96.731162543781707</v>
      </c>
      <c r="G276" s="365">
        <v>3.2688374562182601</v>
      </c>
    </row>
    <row r="277" spans="1:7" x14ac:dyDescent="0.25">
      <c r="A277" s="365" t="s">
        <v>171</v>
      </c>
      <c r="B277" s="365" t="s">
        <v>172</v>
      </c>
      <c r="C277" s="365" t="s">
        <v>15</v>
      </c>
      <c r="D277" s="365">
        <v>405.40223370000001</v>
      </c>
      <c r="E277" s="365">
        <v>159.485365</v>
      </c>
      <c r="F277" s="365">
        <v>71.766885064032095</v>
      </c>
      <c r="G277" s="365">
        <v>28.233114935967901</v>
      </c>
    </row>
    <row r="278" spans="1:7" x14ac:dyDescent="0.25">
      <c r="A278" s="365" t="s">
        <v>171</v>
      </c>
      <c r="B278" s="365" t="s">
        <v>172</v>
      </c>
      <c r="C278" s="365" t="s">
        <v>16</v>
      </c>
      <c r="D278" s="365">
        <v>10298.229364000001</v>
      </c>
      <c r="E278" s="365">
        <v>628.57740349999995</v>
      </c>
      <c r="F278" s="365">
        <v>94.247382452395897</v>
      </c>
      <c r="G278" s="365">
        <v>5.7526175476041201</v>
      </c>
    </row>
    <row r="279" spans="1:7" x14ac:dyDescent="0.25">
      <c r="A279" s="365" t="s">
        <v>173</v>
      </c>
      <c r="B279" s="365" t="s">
        <v>174</v>
      </c>
      <c r="C279" s="365" t="s">
        <v>15</v>
      </c>
      <c r="D279" s="365">
        <v>1406.9999671999999</v>
      </c>
      <c r="E279" s="365">
        <v>425.05668420000001</v>
      </c>
      <c r="F279" s="365">
        <v>76.798933380406893</v>
      </c>
      <c r="G279" s="365">
        <v>23.201066619593099</v>
      </c>
    </row>
    <row r="280" spans="1:7" x14ac:dyDescent="0.25">
      <c r="A280" s="365" t="s">
        <v>173</v>
      </c>
      <c r="B280" s="365" t="s">
        <v>174</v>
      </c>
      <c r="C280" s="365" t="s">
        <v>16</v>
      </c>
      <c r="D280" s="365">
        <v>28767.749704000002</v>
      </c>
      <c r="E280" s="365">
        <v>2416.5017907000001</v>
      </c>
      <c r="F280" s="365">
        <v>92.250890514044599</v>
      </c>
      <c r="G280" s="365">
        <v>7.7491094859554401</v>
      </c>
    </row>
    <row r="281" spans="1:7" x14ac:dyDescent="0.25">
      <c r="A281" s="365" t="s">
        <v>175</v>
      </c>
      <c r="B281" s="365" t="s">
        <v>176</v>
      </c>
      <c r="C281" s="365" t="s">
        <v>15</v>
      </c>
      <c r="D281" s="365">
        <v>1213.1243258</v>
      </c>
      <c r="E281" s="365">
        <v>257.73499399999997</v>
      </c>
      <c r="F281" s="365">
        <v>82.477250507203806</v>
      </c>
      <c r="G281" s="365">
        <v>17.522749492796201</v>
      </c>
    </row>
    <row r="282" spans="1:7" x14ac:dyDescent="0.25">
      <c r="A282" s="365" t="s">
        <v>175</v>
      </c>
      <c r="B282" s="365" t="s">
        <v>176</v>
      </c>
      <c r="C282" s="365" t="s">
        <v>16</v>
      </c>
      <c r="D282" s="365">
        <v>23134.889444699998</v>
      </c>
      <c r="E282" s="365">
        <v>1788.0109001999999</v>
      </c>
      <c r="F282" s="365">
        <v>92.825831362095499</v>
      </c>
      <c r="G282" s="365">
        <v>7.1741686379044696</v>
      </c>
    </row>
    <row r="283" spans="1:7" x14ac:dyDescent="0.25">
      <c r="A283" s="365" t="s">
        <v>177</v>
      </c>
      <c r="B283" s="365" t="s">
        <v>178</v>
      </c>
      <c r="C283" s="365" t="s">
        <v>15</v>
      </c>
      <c r="D283" s="365">
        <v>762.64711520000003</v>
      </c>
      <c r="E283" s="365">
        <v>269.71014339999999</v>
      </c>
      <c r="F283" s="365">
        <v>73.874340384281396</v>
      </c>
      <c r="G283" s="365">
        <v>26.1256596157186</v>
      </c>
    </row>
    <row r="284" spans="1:7" x14ac:dyDescent="0.25">
      <c r="A284" s="365" t="s">
        <v>177</v>
      </c>
      <c r="B284" s="365" t="s">
        <v>178</v>
      </c>
      <c r="C284" s="365" t="s">
        <v>16</v>
      </c>
      <c r="D284" s="365">
        <v>5067.0666696999997</v>
      </c>
      <c r="E284" s="365">
        <v>662.81072540000002</v>
      </c>
      <c r="F284" s="365">
        <v>88.432375080716199</v>
      </c>
      <c r="G284" s="365">
        <v>11.567624919283899</v>
      </c>
    </row>
    <row r="285" spans="1:7" x14ac:dyDescent="0.25">
      <c r="A285" s="365" t="s">
        <v>179</v>
      </c>
      <c r="B285" s="365" t="s">
        <v>180</v>
      </c>
      <c r="C285" s="365" t="s">
        <v>15</v>
      </c>
      <c r="D285" s="365">
        <v>1393.0853949</v>
      </c>
      <c r="E285" s="365">
        <v>340.99837280000003</v>
      </c>
      <c r="F285" s="365">
        <v>80.335530546353993</v>
      </c>
      <c r="G285" s="365">
        <v>19.664469453645999</v>
      </c>
    </row>
    <row r="286" spans="1:7" x14ac:dyDescent="0.25">
      <c r="A286" s="365" t="s">
        <v>179</v>
      </c>
      <c r="B286" s="365" t="s">
        <v>180</v>
      </c>
      <c r="C286" s="365" t="s">
        <v>16</v>
      </c>
      <c r="D286" s="365">
        <v>15573.940965100001</v>
      </c>
      <c r="E286" s="365">
        <v>1020.1550538</v>
      </c>
      <c r="F286" s="365">
        <v>93.852301127834394</v>
      </c>
      <c r="G286" s="365">
        <v>6.14769887216565</v>
      </c>
    </row>
    <row r="287" spans="1:7" x14ac:dyDescent="0.25">
      <c r="A287" s="365" t="s">
        <v>181</v>
      </c>
      <c r="B287" s="365" t="s">
        <v>182</v>
      </c>
      <c r="C287" s="365" t="s">
        <v>15</v>
      </c>
      <c r="D287" s="365">
        <v>1779.8885776</v>
      </c>
      <c r="E287" s="365">
        <v>905.31259150000005</v>
      </c>
      <c r="F287" s="365">
        <v>66.285111077788102</v>
      </c>
      <c r="G287" s="365">
        <v>33.714888922211898</v>
      </c>
    </row>
    <row r="288" spans="1:7" x14ac:dyDescent="0.25">
      <c r="A288" s="365" t="s">
        <v>181</v>
      </c>
      <c r="B288" s="365" t="s">
        <v>182</v>
      </c>
      <c r="C288" s="365" t="s">
        <v>16</v>
      </c>
      <c r="D288" s="365">
        <v>34222.421829699997</v>
      </c>
      <c r="E288" s="365">
        <v>1788.4522116999999</v>
      </c>
      <c r="F288" s="365">
        <v>95.033577330992003</v>
      </c>
      <c r="G288" s="365">
        <v>4.9664226690079802</v>
      </c>
    </row>
    <row r="289" spans="1:7" x14ac:dyDescent="0.25">
      <c r="A289" s="365" t="s">
        <v>183</v>
      </c>
      <c r="B289" s="365" t="s">
        <v>184</v>
      </c>
      <c r="C289" s="365" t="s">
        <v>15</v>
      </c>
      <c r="D289" s="365">
        <v>1929.7546766</v>
      </c>
      <c r="E289" s="365">
        <v>639.86430740000003</v>
      </c>
      <c r="F289" s="365">
        <v>75.098864408140599</v>
      </c>
      <c r="G289" s="365">
        <v>24.901135591859401</v>
      </c>
    </row>
    <row r="290" spans="1:7" x14ac:dyDescent="0.25">
      <c r="A290" s="365" t="s">
        <v>183</v>
      </c>
      <c r="B290" s="365" t="s">
        <v>184</v>
      </c>
      <c r="C290" s="365" t="s">
        <v>16</v>
      </c>
      <c r="D290" s="365">
        <v>21971.064538899998</v>
      </c>
      <c r="E290" s="365">
        <v>1929.0632446</v>
      </c>
      <c r="F290" s="365">
        <v>91.928648825334804</v>
      </c>
      <c r="G290" s="365">
        <v>8.0713511746651498</v>
      </c>
    </row>
    <row r="291" spans="1:7" x14ac:dyDescent="0.25">
      <c r="A291" s="365" t="s">
        <v>185</v>
      </c>
      <c r="B291" s="365" t="s">
        <v>186</v>
      </c>
      <c r="C291" s="365" t="s">
        <v>15</v>
      </c>
      <c r="D291" s="365">
        <v>2523.4462382000002</v>
      </c>
      <c r="E291" s="365">
        <v>891.12104439999996</v>
      </c>
      <c r="F291" s="365">
        <v>73.902372668390896</v>
      </c>
      <c r="G291" s="365">
        <v>26.0976273316091</v>
      </c>
    </row>
    <row r="292" spans="1:7" x14ac:dyDescent="0.25">
      <c r="A292" s="365" t="s">
        <v>185</v>
      </c>
      <c r="B292" s="365" t="s">
        <v>186</v>
      </c>
      <c r="C292" s="365" t="s">
        <v>16</v>
      </c>
      <c r="D292" s="365">
        <v>36627.160472299998</v>
      </c>
      <c r="E292" s="365">
        <v>2751.0163564999998</v>
      </c>
      <c r="F292" s="365">
        <v>93.013855444704106</v>
      </c>
      <c r="G292" s="365">
        <v>6.9861445552958896</v>
      </c>
    </row>
    <row r="293" spans="1:7" x14ac:dyDescent="0.25">
      <c r="A293" s="365" t="s">
        <v>187</v>
      </c>
      <c r="B293" s="365" t="s">
        <v>188</v>
      </c>
      <c r="C293" s="365" t="s">
        <v>15</v>
      </c>
      <c r="D293" s="365">
        <v>1697.9796924</v>
      </c>
      <c r="E293" s="365">
        <v>500.26678249999998</v>
      </c>
      <c r="F293" s="365">
        <v>77.242461743387693</v>
      </c>
      <c r="G293" s="365">
        <v>22.757538256612399</v>
      </c>
    </row>
    <row r="294" spans="1:7" x14ac:dyDescent="0.25">
      <c r="A294" s="365" t="s">
        <v>187</v>
      </c>
      <c r="B294" s="365" t="s">
        <v>188</v>
      </c>
      <c r="C294" s="365" t="s">
        <v>16</v>
      </c>
      <c r="D294" s="365">
        <v>28150.1354598</v>
      </c>
      <c r="E294" s="365">
        <v>1802.5327170999999</v>
      </c>
      <c r="F294" s="365">
        <v>93.982062945263294</v>
      </c>
      <c r="G294" s="365">
        <v>6.0179370547367199</v>
      </c>
    </row>
    <row r="295" spans="1:7" x14ac:dyDescent="0.25">
      <c r="A295" s="365" t="s">
        <v>189</v>
      </c>
      <c r="B295" s="365" t="s">
        <v>190</v>
      </c>
      <c r="C295" s="365" t="s">
        <v>15</v>
      </c>
      <c r="D295" s="365">
        <v>593.18991870000002</v>
      </c>
      <c r="E295" s="365">
        <v>384.9660073</v>
      </c>
      <c r="F295" s="365">
        <v>60.643697281040701</v>
      </c>
      <c r="G295" s="365">
        <v>39.356302718959299</v>
      </c>
    </row>
    <row r="296" spans="1:7" x14ac:dyDescent="0.25">
      <c r="A296" s="365" t="s">
        <v>189</v>
      </c>
      <c r="B296" s="365" t="s">
        <v>190</v>
      </c>
      <c r="C296" s="365" t="s">
        <v>16</v>
      </c>
      <c r="D296" s="365">
        <v>12348.4658279</v>
      </c>
      <c r="E296" s="365">
        <v>1623.7463517000001</v>
      </c>
      <c r="F296" s="365">
        <v>88.378745392438702</v>
      </c>
      <c r="G296" s="365">
        <v>11.621254607561299</v>
      </c>
    </row>
    <row r="297" spans="1:7" x14ac:dyDescent="0.25">
      <c r="A297" s="365" t="s">
        <v>191</v>
      </c>
      <c r="B297" s="365" t="s">
        <v>192</v>
      </c>
      <c r="C297" s="365" t="s">
        <v>15</v>
      </c>
      <c r="D297" s="365">
        <v>563.12350249999997</v>
      </c>
      <c r="E297" s="365">
        <v>72.028152300000002</v>
      </c>
      <c r="F297" s="365">
        <v>88.659692255280305</v>
      </c>
      <c r="G297" s="365">
        <v>11.3403077447197</v>
      </c>
    </row>
    <row r="298" spans="1:7" x14ac:dyDescent="0.25">
      <c r="A298" s="365" t="s">
        <v>191</v>
      </c>
      <c r="B298" s="365" t="s">
        <v>192</v>
      </c>
      <c r="C298" s="365" t="s">
        <v>16</v>
      </c>
      <c r="D298" s="365">
        <v>25304.429510400001</v>
      </c>
      <c r="E298" s="365">
        <v>1174.7853657999999</v>
      </c>
      <c r="F298" s="365">
        <v>95.563367829097103</v>
      </c>
      <c r="G298" s="365">
        <v>4.4366321709029197</v>
      </c>
    </row>
    <row r="299" spans="1:7" x14ac:dyDescent="0.25">
      <c r="A299" s="365" t="s">
        <v>193</v>
      </c>
      <c r="B299" s="365" t="s">
        <v>194</v>
      </c>
      <c r="C299" s="365" t="s">
        <v>15</v>
      </c>
      <c r="D299" s="365">
        <v>1215.1395315</v>
      </c>
      <c r="E299" s="365">
        <v>514.58795650000002</v>
      </c>
      <c r="F299" s="365">
        <v>70.250345209291098</v>
      </c>
      <c r="G299" s="365">
        <v>29.749654790708899</v>
      </c>
    </row>
    <row r="300" spans="1:7" x14ac:dyDescent="0.25">
      <c r="A300" s="365" t="s">
        <v>193</v>
      </c>
      <c r="B300" s="365" t="s">
        <v>194</v>
      </c>
      <c r="C300" s="365" t="s">
        <v>16</v>
      </c>
      <c r="D300" s="365">
        <v>18987.587083900002</v>
      </c>
      <c r="E300" s="365">
        <v>1679.3876338</v>
      </c>
      <c r="F300" s="365">
        <v>91.874051927098407</v>
      </c>
      <c r="G300" s="365">
        <v>8.1259480729015792</v>
      </c>
    </row>
    <row r="301" spans="1:7" x14ac:dyDescent="0.25">
      <c r="A301" s="365" t="s">
        <v>195</v>
      </c>
      <c r="B301" s="365" t="s">
        <v>196</v>
      </c>
      <c r="C301" s="365" t="s">
        <v>15</v>
      </c>
      <c r="D301" s="365">
        <v>4033.3943333000002</v>
      </c>
      <c r="E301" s="365">
        <v>1726.5534633</v>
      </c>
      <c r="F301" s="365">
        <v>70.024841816810294</v>
      </c>
      <c r="G301" s="365">
        <v>29.975158183189698</v>
      </c>
    </row>
    <row r="302" spans="1:7" x14ac:dyDescent="0.25">
      <c r="A302" s="365" t="s">
        <v>195</v>
      </c>
      <c r="B302" s="365" t="s">
        <v>196</v>
      </c>
      <c r="C302" s="365" t="s">
        <v>16</v>
      </c>
      <c r="D302" s="365">
        <v>43853.747768399997</v>
      </c>
      <c r="E302" s="365">
        <v>4630.4489479000003</v>
      </c>
      <c r="F302" s="365">
        <v>90.449570661148499</v>
      </c>
      <c r="G302" s="365">
        <v>9.5504293388515205</v>
      </c>
    </row>
    <row r="303" spans="1:7" x14ac:dyDescent="0.25">
      <c r="A303" s="365" t="s">
        <v>197</v>
      </c>
      <c r="B303" s="365" t="s">
        <v>198</v>
      </c>
      <c r="C303" s="365" t="s">
        <v>15</v>
      </c>
      <c r="D303" s="365">
        <v>3455.911231</v>
      </c>
      <c r="E303" s="365">
        <v>764.59892430000002</v>
      </c>
      <c r="F303" s="365">
        <v>81.883732151672803</v>
      </c>
      <c r="G303" s="365">
        <v>18.116267848327201</v>
      </c>
    </row>
    <row r="304" spans="1:7" x14ac:dyDescent="0.25">
      <c r="A304" s="365" t="s">
        <v>197</v>
      </c>
      <c r="B304" s="365" t="s">
        <v>198</v>
      </c>
      <c r="C304" s="365" t="s">
        <v>16</v>
      </c>
      <c r="D304" s="365">
        <v>45246.462884699999</v>
      </c>
      <c r="E304" s="365">
        <v>3544.8787688000002</v>
      </c>
      <c r="F304" s="365">
        <v>92.734615100411503</v>
      </c>
      <c r="G304" s="365">
        <v>7.26538489958845</v>
      </c>
    </row>
    <row r="305" spans="1:7" x14ac:dyDescent="0.25">
      <c r="A305" s="365" t="s">
        <v>199</v>
      </c>
      <c r="B305" s="365" t="s">
        <v>200</v>
      </c>
      <c r="C305" s="365" t="s">
        <v>15</v>
      </c>
      <c r="D305" s="365">
        <v>1737.3422226</v>
      </c>
      <c r="E305" s="365">
        <v>951.87483369999995</v>
      </c>
      <c r="F305" s="365">
        <v>64.6040161960875</v>
      </c>
      <c r="G305" s="365">
        <v>35.3959838039125</v>
      </c>
    </row>
    <row r="306" spans="1:7" x14ac:dyDescent="0.25">
      <c r="A306" s="365" t="s">
        <v>199</v>
      </c>
      <c r="B306" s="365" t="s">
        <v>200</v>
      </c>
      <c r="C306" s="365" t="s">
        <v>16</v>
      </c>
      <c r="D306" s="365">
        <v>24743.397126899999</v>
      </c>
      <c r="E306" s="365">
        <v>2611.3566697000001</v>
      </c>
      <c r="F306" s="365">
        <v>90.453737258550802</v>
      </c>
      <c r="G306" s="365">
        <v>9.5462627414492491</v>
      </c>
    </row>
    <row r="307" spans="1:7" x14ac:dyDescent="0.25">
      <c r="A307" s="365" t="s">
        <v>201</v>
      </c>
      <c r="B307" s="365" t="s">
        <v>202</v>
      </c>
      <c r="C307" s="365" t="s">
        <v>15</v>
      </c>
      <c r="D307" s="365">
        <v>2695.9644435999999</v>
      </c>
      <c r="E307" s="365">
        <v>1129.4776984</v>
      </c>
      <c r="F307" s="365">
        <v>70.474584205592194</v>
      </c>
      <c r="G307" s="365">
        <v>29.525415794407799</v>
      </c>
    </row>
    <row r="308" spans="1:7" x14ac:dyDescent="0.25">
      <c r="A308" s="365" t="s">
        <v>201</v>
      </c>
      <c r="B308" s="365" t="s">
        <v>202</v>
      </c>
      <c r="C308" s="365" t="s">
        <v>16</v>
      </c>
      <c r="D308" s="365">
        <v>83336.437259600003</v>
      </c>
      <c r="E308" s="365">
        <v>4495.9901652999997</v>
      </c>
      <c r="F308" s="365">
        <v>94.881172822936904</v>
      </c>
      <c r="G308" s="365">
        <v>5.11882717706309</v>
      </c>
    </row>
    <row r="309" spans="1:7" x14ac:dyDescent="0.25">
      <c r="A309" s="365" t="s">
        <v>203</v>
      </c>
      <c r="B309" s="365" t="s">
        <v>204</v>
      </c>
      <c r="C309" s="365" t="s">
        <v>15</v>
      </c>
      <c r="D309" s="365">
        <v>288.10966250000001</v>
      </c>
      <c r="E309" s="365">
        <v>0</v>
      </c>
      <c r="F309" s="365">
        <v>100</v>
      </c>
      <c r="G309" s="365">
        <v>0</v>
      </c>
    </row>
    <row r="310" spans="1:7" x14ac:dyDescent="0.25">
      <c r="A310" s="365" t="s">
        <v>203</v>
      </c>
      <c r="B310" s="365" t="s">
        <v>204</v>
      </c>
      <c r="C310" s="365" t="s">
        <v>16</v>
      </c>
      <c r="D310" s="365">
        <v>31231.5677168</v>
      </c>
      <c r="E310" s="365">
        <v>156.2903479</v>
      </c>
      <c r="F310" s="365">
        <v>99.502067495087303</v>
      </c>
      <c r="G310" s="365">
        <v>0.49793250491268798</v>
      </c>
    </row>
    <row r="311" spans="1:7" x14ac:dyDescent="0.25">
      <c r="A311" s="365" t="s">
        <v>205</v>
      </c>
      <c r="B311" s="365" t="s">
        <v>206</v>
      </c>
      <c r="C311" s="365" t="s">
        <v>15</v>
      </c>
      <c r="D311" s="365">
        <v>1068.6900145</v>
      </c>
      <c r="E311" s="365">
        <v>233.25187969999999</v>
      </c>
      <c r="F311" s="365">
        <v>82.084309542606306</v>
      </c>
      <c r="G311" s="365">
        <v>17.915690457393701</v>
      </c>
    </row>
    <row r="312" spans="1:7" x14ac:dyDescent="0.25">
      <c r="A312" s="365" t="s">
        <v>205</v>
      </c>
      <c r="B312" s="365" t="s">
        <v>206</v>
      </c>
      <c r="C312" s="365" t="s">
        <v>16</v>
      </c>
      <c r="D312" s="365">
        <v>56779.812434699998</v>
      </c>
      <c r="E312" s="365">
        <v>1140.8774929000001</v>
      </c>
      <c r="F312" s="365">
        <v>98.030276410163495</v>
      </c>
      <c r="G312" s="365">
        <v>1.96972358983652</v>
      </c>
    </row>
    <row r="313" spans="1:7" x14ac:dyDescent="0.25">
      <c r="A313" s="365" t="s">
        <v>207</v>
      </c>
      <c r="B313" s="365" t="s">
        <v>208</v>
      </c>
      <c r="C313" s="365" t="s">
        <v>15</v>
      </c>
      <c r="D313" s="365">
        <v>1838.2695286999999</v>
      </c>
      <c r="E313" s="365">
        <v>821.34307739999997</v>
      </c>
      <c r="F313" s="365">
        <v>69.117943135169597</v>
      </c>
      <c r="G313" s="365">
        <v>30.8820568648304</v>
      </c>
    </row>
    <row r="314" spans="1:7" x14ac:dyDescent="0.25">
      <c r="A314" s="365" t="s">
        <v>207</v>
      </c>
      <c r="B314" s="365" t="s">
        <v>208</v>
      </c>
      <c r="C314" s="365" t="s">
        <v>16</v>
      </c>
      <c r="D314" s="365">
        <v>42570.570908900001</v>
      </c>
      <c r="E314" s="365">
        <v>2990.0689575000001</v>
      </c>
      <c r="F314" s="365">
        <v>93.437166452736506</v>
      </c>
      <c r="G314" s="365">
        <v>6.5628335472634802</v>
      </c>
    </row>
    <row r="315" spans="1:7" x14ac:dyDescent="0.25">
      <c r="A315" s="365" t="s">
        <v>209</v>
      </c>
      <c r="B315" s="365" t="s">
        <v>210</v>
      </c>
      <c r="C315" s="365" t="s">
        <v>15</v>
      </c>
      <c r="D315" s="365">
        <v>1277.9491654999999</v>
      </c>
      <c r="E315" s="365">
        <v>358.16999670000001</v>
      </c>
      <c r="F315" s="365">
        <v>78.108562935086695</v>
      </c>
      <c r="G315" s="365">
        <v>21.891437064913301</v>
      </c>
    </row>
    <row r="316" spans="1:7" x14ac:dyDescent="0.25">
      <c r="A316" s="365" t="s">
        <v>209</v>
      </c>
      <c r="B316" s="365" t="s">
        <v>210</v>
      </c>
      <c r="C316" s="365" t="s">
        <v>16</v>
      </c>
      <c r="D316" s="365">
        <v>46038.878812199997</v>
      </c>
      <c r="E316" s="365">
        <v>1987.6102137</v>
      </c>
      <c r="F316" s="365">
        <v>95.861429277855194</v>
      </c>
      <c r="G316" s="365">
        <v>4.1385707221448396</v>
      </c>
    </row>
    <row r="317" spans="1:7" x14ac:dyDescent="0.25">
      <c r="A317" s="365" t="s">
        <v>211</v>
      </c>
      <c r="B317" s="365" t="s">
        <v>212</v>
      </c>
      <c r="C317" s="365" t="s">
        <v>15</v>
      </c>
      <c r="D317" s="365">
        <v>337.89590340000001</v>
      </c>
      <c r="E317" s="365">
        <v>157.08541729999999</v>
      </c>
      <c r="F317" s="365">
        <v>68.264374688351793</v>
      </c>
      <c r="G317" s="365">
        <v>31.735625311648199</v>
      </c>
    </row>
    <row r="318" spans="1:7" x14ac:dyDescent="0.25">
      <c r="A318" s="365" t="s">
        <v>211</v>
      </c>
      <c r="B318" s="365" t="s">
        <v>212</v>
      </c>
      <c r="C318" s="365" t="s">
        <v>16</v>
      </c>
      <c r="D318" s="365">
        <v>10555.117725599999</v>
      </c>
      <c r="E318" s="365">
        <v>506.88490830000001</v>
      </c>
      <c r="F318" s="365">
        <v>95.417783514653806</v>
      </c>
      <c r="G318" s="365">
        <v>4.5822164853462297</v>
      </c>
    </row>
    <row r="319" spans="1:7" x14ac:dyDescent="0.25">
      <c r="A319" s="365" t="s">
        <v>213</v>
      </c>
      <c r="B319" s="365" t="s">
        <v>214</v>
      </c>
      <c r="C319" s="365" t="s">
        <v>15</v>
      </c>
      <c r="D319" s="365">
        <v>304.69105730000001</v>
      </c>
      <c r="E319" s="365">
        <v>67.700210999999996</v>
      </c>
      <c r="F319" s="365">
        <v>81.820140061538595</v>
      </c>
      <c r="G319" s="365">
        <v>18.179859938461401</v>
      </c>
    </row>
    <row r="320" spans="1:7" x14ac:dyDescent="0.25">
      <c r="A320" s="365" t="s">
        <v>213</v>
      </c>
      <c r="B320" s="365" t="s">
        <v>214</v>
      </c>
      <c r="C320" s="365" t="s">
        <v>16</v>
      </c>
      <c r="D320" s="365">
        <v>21418.197917699999</v>
      </c>
      <c r="E320" s="365">
        <v>499.14551949999998</v>
      </c>
      <c r="F320" s="365">
        <v>97.722600273476502</v>
      </c>
      <c r="G320" s="365">
        <v>2.27739972652346</v>
      </c>
    </row>
    <row r="321" spans="1:7" x14ac:dyDescent="0.25">
      <c r="A321" s="365" t="s">
        <v>215</v>
      </c>
      <c r="B321" s="365" t="s">
        <v>216</v>
      </c>
      <c r="C321" s="365" t="s">
        <v>15</v>
      </c>
      <c r="D321" s="365">
        <v>125.8106445</v>
      </c>
      <c r="E321" s="365">
        <v>0</v>
      </c>
      <c r="F321" s="365">
        <v>100</v>
      </c>
      <c r="G321" s="365">
        <v>0</v>
      </c>
    </row>
    <row r="322" spans="1:7" x14ac:dyDescent="0.25">
      <c r="A322" s="365" t="s">
        <v>215</v>
      </c>
      <c r="B322" s="365" t="s">
        <v>216</v>
      </c>
      <c r="C322" s="365" t="s">
        <v>16</v>
      </c>
      <c r="D322" s="365">
        <v>9789.9376453000004</v>
      </c>
      <c r="E322" s="365">
        <v>172.1449236</v>
      </c>
      <c r="F322" s="365">
        <v>98.271998626698704</v>
      </c>
      <c r="G322" s="365">
        <v>1.72800137330129</v>
      </c>
    </row>
    <row r="323" spans="1:7" x14ac:dyDescent="0.25">
      <c r="A323" s="365" t="s">
        <v>217</v>
      </c>
      <c r="B323" s="365" t="s">
        <v>218</v>
      </c>
      <c r="C323" s="365" t="s">
        <v>15</v>
      </c>
      <c r="D323" s="365">
        <v>1698.0403897000001</v>
      </c>
      <c r="E323" s="365">
        <v>63.540184000000004</v>
      </c>
      <c r="F323" s="365">
        <v>96.393001549367597</v>
      </c>
      <c r="G323" s="365">
        <v>3.6069984506323798</v>
      </c>
    </row>
    <row r="324" spans="1:7" x14ac:dyDescent="0.25">
      <c r="A324" s="365" t="s">
        <v>217</v>
      </c>
      <c r="B324" s="365" t="s">
        <v>218</v>
      </c>
      <c r="C324" s="365" t="s">
        <v>16</v>
      </c>
      <c r="D324" s="365">
        <v>40262.453490899999</v>
      </c>
      <c r="E324" s="365">
        <v>644.37293339999997</v>
      </c>
      <c r="F324" s="365">
        <v>98.424778967900494</v>
      </c>
      <c r="G324" s="365">
        <v>1.5752210320994799</v>
      </c>
    </row>
    <row r="325" spans="1:7" x14ac:dyDescent="0.25">
      <c r="A325" s="365" t="s">
        <v>219</v>
      </c>
      <c r="B325" s="365" t="s">
        <v>220</v>
      </c>
      <c r="C325" s="365" t="s">
        <v>15</v>
      </c>
      <c r="D325" s="365">
        <v>1113.0904923000001</v>
      </c>
      <c r="E325" s="365">
        <v>609.62887620000004</v>
      </c>
      <c r="F325" s="365">
        <v>64.612409464530799</v>
      </c>
      <c r="G325" s="365">
        <v>35.387590535469201</v>
      </c>
    </row>
    <row r="326" spans="1:7" x14ac:dyDescent="0.25">
      <c r="A326" s="365" t="s">
        <v>219</v>
      </c>
      <c r="B326" s="365" t="s">
        <v>220</v>
      </c>
      <c r="C326" s="365" t="s">
        <v>16</v>
      </c>
      <c r="D326" s="365">
        <v>16331.687001300001</v>
      </c>
      <c r="E326" s="365">
        <v>1141.6810773</v>
      </c>
      <c r="F326" s="365">
        <v>93.466164781944698</v>
      </c>
      <c r="G326" s="365">
        <v>6.5338352180552999</v>
      </c>
    </row>
    <row r="327" spans="1:7" x14ac:dyDescent="0.25">
      <c r="A327" s="365" t="s">
        <v>221</v>
      </c>
      <c r="B327" s="365" t="s">
        <v>222</v>
      </c>
      <c r="C327" s="365" t="s">
        <v>15</v>
      </c>
      <c r="D327" s="365">
        <v>881.59138140000005</v>
      </c>
      <c r="E327" s="365">
        <v>278.96919270000001</v>
      </c>
      <c r="F327" s="365">
        <v>75.962547847505803</v>
      </c>
      <c r="G327" s="365">
        <v>24.0374521524942</v>
      </c>
    </row>
    <row r="328" spans="1:7" x14ac:dyDescent="0.25">
      <c r="A328" s="365" t="s">
        <v>221</v>
      </c>
      <c r="B328" s="365" t="s">
        <v>222</v>
      </c>
      <c r="C328" s="365" t="s">
        <v>16</v>
      </c>
      <c r="D328" s="365">
        <v>18872.893431100001</v>
      </c>
      <c r="E328" s="365">
        <v>1334.0652559</v>
      </c>
      <c r="F328" s="365">
        <v>93.397990877477994</v>
      </c>
      <c r="G328" s="365">
        <v>6.6020091225220403</v>
      </c>
    </row>
    <row r="329" spans="1:7" x14ac:dyDescent="0.25">
      <c r="A329" s="365" t="s">
        <v>223</v>
      </c>
      <c r="B329" s="365" t="s">
        <v>224</v>
      </c>
      <c r="C329" s="365" t="s">
        <v>15</v>
      </c>
      <c r="D329" s="365">
        <v>3032.7800047999999</v>
      </c>
      <c r="E329" s="365">
        <v>1228.9955554000001</v>
      </c>
      <c r="F329" s="365">
        <v>71.162358551271893</v>
      </c>
      <c r="G329" s="365">
        <v>28.8376414487281</v>
      </c>
    </row>
    <row r="330" spans="1:7" x14ac:dyDescent="0.25">
      <c r="A330" s="365" t="s">
        <v>223</v>
      </c>
      <c r="B330" s="365" t="s">
        <v>224</v>
      </c>
      <c r="C330" s="365" t="s">
        <v>16</v>
      </c>
      <c r="D330" s="365">
        <v>36826.603272699998</v>
      </c>
      <c r="E330" s="365">
        <v>4063.2519099000001</v>
      </c>
      <c r="F330" s="365">
        <v>90.0629339679612</v>
      </c>
      <c r="G330" s="365">
        <v>9.9370660320387998</v>
      </c>
    </row>
    <row r="331" spans="1:7" x14ac:dyDescent="0.25">
      <c r="A331" s="365" t="s">
        <v>225</v>
      </c>
      <c r="B331" s="365" t="s">
        <v>226</v>
      </c>
      <c r="C331" s="365" t="s">
        <v>15</v>
      </c>
      <c r="D331" s="365">
        <v>176.14609609999999</v>
      </c>
      <c r="E331" s="365">
        <v>60.3371736</v>
      </c>
      <c r="F331" s="365">
        <v>74.485648106716795</v>
      </c>
      <c r="G331" s="365">
        <v>25.514351893283202</v>
      </c>
    </row>
    <row r="332" spans="1:7" x14ac:dyDescent="0.25">
      <c r="A332" s="365" t="s">
        <v>225</v>
      </c>
      <c r="B332" s="365" t="s">
        <v>226</v>
      </c>
      <c r="C332" s="365" t="s">
        <v>16</v>
      </c>
      <c r="D332" s="365">
        <v>8851.7207581999992</v>
      </c>
      <c r="E332" s="365">
        <v>195.19007120000001</v>
      </c>
      <c r="F332" s="365">
        <v>97.842467170498793</v>
      </c>
      <c r="G332" s="365">
        <v>2.1575328295011502</v>
      </c>
    </row>
    <row r="333" spans="1:7" x14ac:dyDescent="0.25">
      <c r="A333" s="365" t="s">
        <v>227</v>
      </c>
      <c r="B333" s="365" t="s">
        <v>228</v>
      </c>
      <c r="C333" s="365" t="s">
        <v>15</v>
      </c>
      <c r="D333" s="365">
        <v>3627.7373072</v>
      </c>
      <c r="E333" s="365">
        <v>1478.3653988000001</v>
      </c>
      <c r="F333" s="365">
        <v>71.047088475858004</v>
      </c>
      <c r="G333" s="365">
        <v>28.952911524141999</v>
      </c>
    </row>
    <row r="334" spans="1:7" x14ac:dyDescent="0.25">
      <c r="A334" s="365" t="s">
        <v>227</v>
      </c>
      <c r="B334" s="365" t="s">
        <v>228</v>
      </c>
      <c r="C334" s="365" t="s">
        <v>16</v>
      </c>
      <c r="D334" s="365">
        <v>53620.094218600003</v>
      </c>
      <c r="E334" s="365">
        <v>4227.7230581000003</v>
      </c>
      <c r="F334" s="365">
        <v>92.691646362596899</v>
      </c>
      <c r="G334" s="365">
        <v>7.3083536374030897</v>
      </c>
    </row>
    <row r="335" spans="1:7" x14ac:dyDescent="0.25">
      <c r="A335" s="365" t="s">
        <v>229</v>
      </c>
      <c r="B335" s="365" t="s">
        <v>230</v>
      </c>
      <c r="C335" s="365" t="s">
        <v>15</v>
      </c>
      <c r="D335" s="365">
        <v>3221.7607696999999</v>
      </c>
      <c r="E335" s="365">
        <v>1324.9198501999999</v>
      </c>
      <c r="F335" s="365">
        <v>70.859623515206593</v>
      </c>
      <c r="G335" s="365">
        <v>29.1403764847934</v>
      </c>
    </row>
    <row r="336" spans="1:7" x14ac:dyDescent="0.25">
      <c r="A336" s="365" t="s">
        <v>229</v>
      </c>
      <c r="B336" s="365" t="s">
        <v>230</v>
      </c>
      <c r="C336" s="365" t="s">
        <v>16</v>
      </c>
      <c r="D336" s="365">
        <v>70215.828477999996</v>
      </c>
      <c r="E336" s="365">
        <v>4064.5243114999998</v>
      </c>
      <c r="F336" s="365">
        <v>94.528130038614293</v>
      </c>
      <c r="G336" s="365">
        <v>5.47186996138573</v>
      </c>
    </row>
    <row r="337" spans="1:7" x14ac:dyDescent="0.25">
      <c r="A337" s="365" t="s">
        <v>231</v>
      </c>
      <c r="B337" s="365" t="s">
        <v>232</v>
      </c>
      <c r="C337" s="365" t="s">
        <v>15</v>
      </c>
      <c r="D337" s="365">
        <v>2430.0128657</v>
      </c>
      <c r="E337" s="365">
        <v>475.50181889999999</v>
      </c>
      <c r="F337" s="365">
        <v>83.6345064294362</v>
      </c>
      <c r="G337" s="365">
        <v>16.3654935705638</v>
      </c>
    </row>
    <row r="338" spans="1:7" x14ac:dyDescent="0.25">
      <c r="A338" s="365" t="s">
        <v>231</v>
      </c>
      <c r="B338" s="365" t="s">
        <v>232</v>
      </c>
      <c r="C338" s="365" t="s">
        <v>16</v>
      </c>
      <c r="D338" s="365">
        <v>40327.937259799997</v>
      </c>
      <c r="E338" s="365">
        <v>2525.8678657</v>
      </c>
      <c r="F338" s="365">
        <v>94.105849274521006</v>
      </c>
      <c r="G338" s="365">
        <v>5.89415072547897</v>
      </c>
    </row>
    <row r="339" spans="1:7" x14ac:dyDescent="0.25">
      <c r="A339" s="365" t="s">
        <v>233</v>
      </c>
      <c r="B339" s="365" t="s">
        <v>234</v>
      </c>
      <c r="C339" s="365" t="s">
        <v>15</v>
      </c>
      <c r="D339" s="365">
        <v>1722.1867986</v>
      </c>
      <c r="E339" s="365">
        <v>319.18789140000001</v>
      </c>
      <c r="F339" s="365">
        <v>84.364071281788995</v>
      </c>
      <c r="G339" s="365">
        <v>15.635928718211</v>
      </c>
    </row>
    <row r="340" spans="1:7" x14ac:dyDescent="0.25">
      <c r="A340" s="365" t="s">
        <v>233</v>
      </c>
      <c r="B340" s="365" t="s">
        <v>234</v>
      </c>
      <c r="C340" s="365" t="s">
        <v>16</v>
      </c>
      <c r="D340" s="365">
        <v>31699.284861</v>
      </c>
      <c r="E340" s="365">
        <v>919.87850209999999</v>
      </c>
      <c r="F340" s="365">
        <v>97.179944525675396</v>
      </c>
      <c r="G340" s="365">
        <v>2.82005547432464</v>
      </c>
    </row>
    <row r="341" spans="1:7" x14ac:dyDescent="0.25">
      <c r="A341" s="365" t="s">
        <v>235</v>
      </c>
      <c r="B341" s="365" t="s">
        <v>236</v>
      </c>
      <c r="C341" s="365" t="s">
        <v>15</v>
      </c>
      <c r="D341" s="365">
        <v>442.5842318</v>
      </c>
      <c r="E341" s="365">
        <v>137.22655710000001</v>
      </c>
      <c r="F341" s="365">
        <v>76.332527830269896</v>
      </c>
      <c r="G341" s="365">
        <v>23.6674721697301</v>
      </c>
    </row>
    <row r="342" spans="1:7" x14ac:dyDescent="0.25">
      <c r="A342" s="365" t="s">
        <v>235</v>
      </c>
      <c r="B342" s="365" t="s">
        <v>236</v>
      </c>
      <c r="C342" s="365" t="s">
        <v>16</v>
      </c>
      <c r="D342" s="365">
        <v>4669.1793294999998</v>
      </c>
      <c r="E342" s="365">
        <v>497.49749680000002</v>
      </c>
      <c r="F342" s="365">
        <v>90.371035125177897</v>
      </c>
      <c r="G342" s="365">
        <v>9.6289648748221008</v>
      </c>
    </row>
    <row r="343" spans="1:7" x14ac:dyDescent="0.25">
      <c r="A343" s="365" t="s">
        <v>237</v>
      </c>
      <c r="B343" s="365" t="s">
        <v>238</v>
      </c>
      <c r="C343" s="365" t="s">
        <v>15</v>
      </c>
      <c r="D343" s="365">
        <v>149.9822331</v>
      </c>
      <c r="E343" s="365">
        <v>72.499644500000002</v>
      </c>
      <c r="F343" s="365">
        <v>67.413235953380806</v>
      </c>
      <c r="G343" s="365">
        <v>32.586764046619102</v>
      </c>
    </row>
    <row r="344" spans="1:7" x14ac:dyDescent="0.25">
      <c r="A344" s="365" t="s">
        <v>237</v>
      </c>
      <c r="B344" s="365" t="s">
        <v>238</v>
      </c>
      <c r="C344" s="365" t="s">
        <v>16</v>
      </c>
      <c r="D344" s="365">
        <v>4524.3954274999996</v>
      </c>
      <c r="E344" s="365">
        <v>148.8992202</v>
      </c>
      <c r="F344" s="365">
        <v>96.813827686356504</v>
      </c>
      <c r="G344" s="365">
        <v>3.1861723136434801</v>
      </c>
    </row>
    <row r="345" spans="1:7" x14ac:dyDescent="0.25">
      <c r="A345" s="365" t="s">
        <v>239</v>
      </c>
      <c r="B345" s="365" t="s">
        <v>240</v>
      </c>
      <c r="C345" s="365" t="s">
        <v>15</v>
      </c>
      <c r="D345" s="365">
        <v>223.36983050000001</v>
      </c>
      <c r="E345" s="365">
        <v>100.7070707</v>
      </c>
      <c r="F345" s="365">
        <v>68.924946416390895</v>
      </c>
      <c r="G345" s="365">
        <v>31.075053583609101</v>
      </c>
    </row>
    <row r="346" spans="1:7" x14ac:dyDescent="0.25">
      <c r="A346" s="365" t="s">
        <v>239</v>
      </c>
      <c r="B346" s="365" t="s">
        <v>240</v>
      </c>
      <c r="C346" s="365" t="s">
        <v>16</v>
      </c>
      <c r="D346" s="365">
        <v>6875.8461797</v>
      </c>
      <c r="E346" s="365">
        <v>403.27213310000002</v>
      </c>
      <c r="F346" s="365">
        <v>94.459876653043807</v>
      </c>
      <c r="G346" s="365">
        <v>5.5401233469562401</v>
      </c>
    </row>
    <row r="347" spans="1:7" x14ac:dyDescent="0.25">
      <c r="A347" s="365" t="s">
        <v>241</v>
      </c>
      <c r="B347" s="365" t="s">
        <v>242</v>
      </c>
      <c r="C347" s="365" t="s">
        <v>15</v>
      </c>
      <c r="D347" s="365">
        <v>257.43555700000002</v>
      </c>
      <c r="E347" s="365">
        <v>337.18413859999998</v>
      </c>
      <c r="F347" s="365">
        <v>43.294152364097997</v>
      </c>
      <c r="G347" s="365">
        <v>56.705847635902003</v>
      </c>
    </row>
    <row r="348" spans="1:7" x14ac:dyDescent="0.25">
      <c r="A348" s="365" t="s">
        <v>241</v>
      </c>
      <c r="B348" s="365" t="s">
        <v>242</v>
      </c>
      <c r="C348" s="365" t="s">
        <v>16</v>
      </c>
      <c r="D348" s="365">
        <v>6465.6887994999997</v>
      </c>
      <c r="E348" s="365">
        <v>547.32510430000002</v>
      </c>
      <c r="F348" s="365">
        <v>92.195579364195595</v>
      </c>
      <c r="G348" s="365">
        <v>7.8044206358044201</v>
      </c>
    </row>
    <row r="349" spans="1:7" x14ac:dyDescent="0.25">
      <c r="A349" s="365" t="s">
        <v>243</v>
      </c>
      <c r="B349" s="365" t="s">
        <v>244</v>
      </c>
      <c r="C349" s="365" t="s">
        <v>15</v>
      </c>
      <c r="D349" s="365">
        <v>1418.5281746999999</v>
      </c>
      <c r="E349" s="365">
        <v>517.21877359999996</v>
      </c>
      <c r="F349" s="365">
        <v>73.280661810975403</v>
      </c>
      <c r="G349" s="365">
        <v>26.719338189024601</v>
      </c>
    </row>
    <row r="350" spans="1:7" x14ac:dyDescent="0.25">
      <c r="A350" s="365" t="s">
        <v>243</v>
      </c>
      <c r="B350" s="365" t="s">
        <v>244</v>
      </c>
      <c r="C350" s="365" t="s">
        <v>16</v>
      </c>
      <c r="D350" s="365">
        <v>10534.048939800001</v>
      </c>
      <c r="E350" s="365">
        <v>1285.6473679999999</v>
      </c>
      <c r="F350" s="365">
        <v>89.122839246287697</v>
      </c>
      <c r="G350" s="365">
        <v>10.8771607537123</v>
      </c>
    </row>
    <row r="351" spans="1:7" x14ac:dyDescent="0.25">
      <c r="A351" s="365" t="s">
        <v>245</v>
      </c>
      <c r="B351" s="365" t="s">
        <v>246</v>
      </c>
      <c r="C351" s="365" t="s">
        <v>15</v>
      </c>
      <c r="D351" s="365">
        <v>130.6604696</v>
      </c>
      <c r="E351" s="365">
        <v>108.44770389999999</v>
      </c>
      <c r="F351" s="365">
        <v>54.644919781464502</v>
      </c>
      <c r="G351" s="365">
        <v>45.355080218535498</v>
      </c>
    </row>
    <row r="352" spans="1:7" x14ac:dyDescent="0.25">
      <c r="A352" s="365" t="s">
        <v>245</v>
      </c>
      <c r="B352" s="365" t="s">
        <v>246</v>
      </c>
      <c r="C352" s="365" t="s">
        <v>16</v>
      </c>
      <c r="D352" s="365">
        <v>17210.972018199998</v>
      </c>
      <c r="E352" s="365">
        <v>559.78300679999995</v>
      </c>
      <c r="F352" s="365">
        <v>96.849976233353701</v>
      </c>
      <c r="G352" s="365">
        <v>3.15002376664635</v>
      </c>
    </row>
    <row r="353" spans="1:7" x14ac:dyDescent="0.25">
      <c r="A353" s="365" t="s">
        <v>247</v>
      </c>
      <c r="B353" s="365" t="s">
        <v>248</v>
      </c>
      <c r="C353" s="365" t="s">
        <v>15</v>
      </c>
      <c r="D353" s="365">
        <v>151.88876590000001</v>
      </c>
      <c r="E353" s="365">
        <v>42.842320999999998</v>
      </c>
      <c r="F353" s="365">
        <v>77.999239011077506</v>
      </c>
      <c r="G353" s="365">
        <v>22.000760988922501</v>
      </c>
    </row>
    <row r="354" spans="1:7" x14ac:dyDescent="0.25">
      <c r="A354" s="365" t="s">
        <v>247</v>
      </c>
      <c r="B354" s="365" t="s">
        <v>248</v>
      </c>
      <c r="C354" s="365" t="s">
        <v>16</v>
      </c>
      <c r="D354" s="365">
        <v>19106.4885555</v>
      </c>
      <c r="E354" s="365">
        <v>401.18598850000001</v>
      </c>
      <c r="F354" s="365">
        <v>97.943445347137001</v>
      </c>
      <c r="G354" s="365">
        <v>2.0565546528629799</v>
      </c>
    </row>
    <row r="355" spans="1:7" x14ac:dyDescent="0.25">
      <c r="A355" s="365" t="s">
        <v>249</v>
      </c>
      <c r="B355" s="365" t="s">
        <v>250</v>
      </c>
      <c r="C355" s="365" t="s">
        <v>15</v>
      </c>
      <c r="D355" s="365">
        <v>35.109677699999999</v>
      </c>
      <c r="E355" s="365">
        <v>14.3755021</v>
      </c>
      <c r="F355" s="365">
        <v>70.949884070139305</v>
      </c>
      <c r="G355" s="365">
        <v>29.050115929860699</v>
      </c>
    </row>
    <row r="356" spans="1:7" x14ac:dyDescent="0.25">
      <c r="A356" s="365" t="s">
        <v>249</v>
      </c>
      <c r="B356" s="365" t="s">
        <v>250</v>
      </c>
      <c r="C356" s="365" t="s">
        <v>16</v>
      </c>
      <c r="D356" s="365">
        <v>15418.3435431</v>
      </c>
      <c r="E356" s="365">
        <v>110.09606719999999</v>
      </c>
      <c r="F356" s="365">
        <v>99.291003668346903</v>
      </c>
      <c r="G356" s="365">
        <v>0.70899633165313902</v>
      </c>
    </row>
    <row r="357" spans="1:7" x14ac:dyDescent="0.25">
      <c r="A357" s="365" t="s">
        <v>251</v>
      </c>
      <c r="B357" s="365" t="s">
        <v>252</v>
      </c>
      <c r="C357" s="365" t="s">
        <v>15</v>
      </c>
      <c r="D357" s="365">
        <v>472.16881990000002</v>
      </c>
      <c r="E357" s="365">
        <v>554.89764809999997</v>
      </c>
      <c r="F357" s="365">
        <v>45.972566977038099</v>
      </c>
      <c r="G357" s="365">
        <v>54.027433022961901</v>
      </c>
    </row>
    <row r="358" spans="1:7" x14ac:dyDescent="0.25">
      <c r="A358" s="365" t="s">
        <v>251</v>
      </c>
      <c r="B358" s="365" t="s">
        <v>252</v>
      </c>
      <c r="C358" s="365" t="s">
        <v>16</v>
      </c>
      <c r="D358" s="365">
        <v>13114.6027567</v>
      </c>
      <c r="E358" s="365">
        <v>1276.1518648000001</v>
      </c>
      <c r="F358" s="365">
        <v>91.132140750329995</v>
      </c>
      <c r="G358" s="365">
        <v>8.8678592496699906</v>
      </c>
    </row>
    <row r="359" spans="1:7" x14ac:dyDescent="0.25">
      <c r="A359" s="365" t="s">
        <v>253</v>
      </c>
      <c r="B359" s="365" t="s">
        <v>254</v>
      </c>
      <c r="C359" s="365" t="s">
        <v>15</v>
      </c>
      <c r="D359" s="365">
        <v>51.4132867</v>
      </c>
      <c r="E359" s="365">
        <v>0</v>
      </c>
      <c r="F359" s="365">
        <v>100</v>
      </c>
      <c r="G359" s="365">
        <v>0</v>
      </c>
    </row>
    <row r="360" spans="1:7" x14ac:dyDescent="0.25">
      <c r="A360" s="365" t="s">
        <v>253</v>
      </c>
      <c r="B360" s="365" t="s">
        <v>254</v>
      </c>
      <c r="C360" s="365" t="s">
        <v>16</v>
      </c>
      <c r="D360" s="365">
        <v>13365.257525200001</v>
      </c>
      <c r="E360" s="365">
        <v>65.599018000000001</v>
      </c>
      <c r="F360" s="365">
        <v>99.511579788012796</v>
      </c>
      <c r="G360" s="365">
        <v>0.488420211987243</v>
      </c>
    </row>
    <row r="361" spans="1:7" x14ac:dyDescent="0.25">
      <c r="A361" s="365" t="s">
        <v>255</v>
      </c>
      <c r="B361" s="365" t="s">
        <v>256</v>
      </c>
      <c r="C361" s="365" t="s">
        <v>15</v>
      </c>
      <c r="D361" s="365">
        <v>13.404473100000001</v>
      </c>
      <c r="E361" s="365">
        <v>0</v>
      </c>
      <c r="F361" s="365">
        <v>100</v>
      </c>
      <c r="G361" s="365">
        <v>0</v>
      </c>
    </row>
    <row r="362" spans="1:7" x14ac:dyDescent="0.25">
      <c r="A362" s="365" t="s">
        <v>255</v>
      </c>
      <c r="B362" s="365" t="s">
        <v>256</v>
      </c>
      <c r="C362" s="365" t="s">
        <v>16</v>
      </c>
      <c r="D362" s="365">
        <v>10803.0132918</v>
      </c>
      <c r="E362" s="365">
        <v>48.225178399999997</v>
      </c>
      <c r="F362" s="365">
        <v>99.555579037983193</v>
      </c>
      <c r="G362" s="365">
        <v>0.44442096201680098</v>
      </c>
    </row>
    <row r="363" spans="1:7" x14ac:dyDescent="0.25">
      <c r="A363" s="365" t="s">
        <v>257</v>
      </c>
      <c r="B363" s="365" t="s">
        <v>258</v>
      </c>
      <c r="C363" s="365" t="s">
        <v>15</v>
      </c>
      <c r="D363" s="365">
        <v>49.768565799999998</v>
      </c>
      <c r="E363" s="365">
        <v>0</v>
      </c>
      <c r="F363" s="365">
        <v>100</v>
      </c>
      <c r="G363" s="365">
        <v>0</v>
      </c>
    </row>
    <row r="364" spans="1:7" x14ac:dyDescent="0.25">
      <c r="A364" s="365" t="s">
        <v>257</v>
      </c>
      <c r="B364" s="365" t="s">
        <v>258</v>
      </c>
      <c r="C364" s="365" t="s">
        <v>16</v>
      </c>
      <c r="D364" s="365">
        <v>18982.625091999998</v>
      </c>
      <c r="E364" s="365">
        <v>65.759563799999995</v>
      </c>
      <c r="F364" s="365">
        <v>99.654776166125103</v>
      </c>
      <c r="G364" s="365">
        <v>0.34522383387494798</v>
      </c>
    </row>
    <row r="365" spans="1:7" x14ac:dyDescent="0.25">
      <c r="A365" s="365" t="s">
        <v>259</v>
      </c>
      <c r="B365" s="365" t="s">
        <v>260</v>
      </c>
      <c r="C365" s="365" t="s">
        <v>15</v>
      </c>
      <c r="D365" s="365">
        <v>17.068844800000001</v>
      </c>
      <c r="E365" s="365">
        <v>0</v>
      </c>
      <c r="F365" s="365">
        <v>100</v>
      </c>
      <c r="G365" s="365">
        <v>0</v>
      </c>
    </row>
    <row r="366" spans="1:7" x14ac:dyDescent="0.25">
      <c r="A366" s="365" t="s">
        <v>259</v>
      </c>
      <c r="B366" s="365" t="s">
        <v>260</v>
      </c>
      <c r="C366" s="365" t="s">
        <v>16</v>
      </c>
      <c r="D366" s="365">
        <v>19794.515013799999</v>
      </c>
      <c r="E366" s="365">
        <v>148.38248390000001</v>
      </c>
      <c r="F366" s="365">
        <v>99.255963262524304</v>
      </c>
      <c r="G366" s="365">
        <v>0.74403673747564902</v>
      </c>
    </row>
    <row r="367" spans="1:7" x14ac:dyDescent="0.25">
      <c r="A367" s="365" t="s">
        <v>261</v>
      </c>
      <c r="B367" s="365" t="s">
        <v>262</v>
      </c>
      <c r="C367" s="365" t="s">
        <v>15</v>
      </c>
      <c r="D367" s="365">
        <v>54.673255400000002</v>
      </c>
      <c r="E367" s="365">
        <v>0</v>
      </c>
      <c r="F367" s="365">
        <v>100</v>
      </c>
      <c r="G367" s="365">
        <v>0</v>
      </c>
    </row>
    <row r="368" spans="1:7" x14ac:dyDescent="0.25">
      <c r="A368" s="365" t="s">
        <v>261</v>
      </c>
      <c r="B368" s="365" t="s">
        <v>262</v>
      </c>
      <c r="C368" s="365" t="s">
        <v>16</v>
      </c>
      <c r="D368" s="365">
        <v>17286.555508900001</v>
      </c>
      <c r="E368" s="365">
        <v>52.509786499999997</v>
      </c>
      <c r="F368" s="365">
        <v>99.697159070541503</v>
      </c>
      <c r="G368" s="365">
        <v>0.30284092945846802</v>
      </c>
    </row>
    <row r="369" spans="1:7" x14ac:dyDescent="0.25">
      <c r="A369" s="365" t="s">
        <v>263</v>
      </c>
      <c r="B369" s="365" t="s">
        <v>264</v>
      </c>
      <c r="C369" s="365" t="s">
        <v>15</v>
      </c>
      <c r="D369" s="365">
        <v>18.7945706</v>
      </c>
      <c r="E369" s="365">
        <v>0</v>
      </c>
      <c r="F369" s="365">
        <v>100</v>
      </c>
      <c r="G369" s="365">
        <v>0</v>
      </c>
    </row>
    <row r="370" spans="1:7" x14ac:dyDescent="0.25">
      <c r="A370" s="365" t="s">
        <v>263</v>
      </c>
      <c r="B370" s="365" t="s">
        <v>264</v>
      </c>
      <c r="C370" s="365" t="s">
        <v>16</v>
      </c>
      <c r="D370" s="365">
        <v>4502.6049802999996</v>
      </c>
      <c r="E370" s="365">
        <v>100.44132999999999</v>
      </c>
      <c r="F370" s="365">
        <v>97.817937877895204</v>
      </c>
      <c r="G370" s="365">
        <v>2.1820621221048202</v>
      </c>
    </row>
    <row r="371" spans="1:7" x14ac:dyDescent="0.25">
      <c r="A371" s="365" t="s">
        <v>265</v>
      </c>
      <c r="B371" s="365" t="s">
        <v>266</v>
      </c>
      <c r="C371" s="365" t="s">
        <v>15</v>
      </c>
      <c r="D371" s="365">
        <v>837.93615399999999</v>
      </c>
      <c r="E371" s="365">
        <v>166.4316828</v>
      </c>
      <c r="F371" s="365">
        <v>83.429210225382604</v>
      </c>
      <c r="G371" s="365">
        <v>16.570789774617399</v>
      </c>
    </row>
    <row r="372" spans="1:7" x14ac:dyDescent="0.25">
      <c r="A372" s="365" t="s">
        <v>265</v>
      </c>
      <c r="B372" s="365" t="s">
        <v>266</v>
      </c>
      <c r="C372" s="365" t="s">
        <v>16</v>
      </c>
      <c r="D372" s="365">
        <v>71363.540722200007</v>
      </c>
      <c r="E372" s="365">
        <v>1044.3307964999999</v>
      </c>
      <c r="F372" s="365">
        <v>98.557710957944295</v>
      </c>
      <c r="G372" s="365">
        <v>1.4422890420557299</v>
      </c>
    </row>
    <row r="373" spans="1:7" x14ac:dyDescent="0.25">
      <c r="A373" s="365" t="s">
        <v>267</v>
      </c>
      <c r="B373" s="365" t="s">
        <v>268</v>
      </c>
      <c r="C373" s="365" t="s">
        <v>15</v>
      </c>
      <c r="D373" s="365">
        <v>29.643025300000001</v>
      </c>
      <c r="E373" s="365">
        <v>0</v>
      </c>
      <c r="F373" s="365">
        <v>100</v>
      </c>
      <c r="G373" s="365">
        <v>0</v>
      </c>
    </row>
    <row r="374" spans="1:7" x14ac:dyDescent="0.25">
      <c r="A374" s="365" t="s">
        <v>267</v>
      </c>
      <c r="B374" s="365" t="s">
        <v>268</v>
      </c>
      <c r="C374" s="365" t="s">
        <v>16</v>
      </c>
      <c r="D374" s="365">
        <v>42879.997393500002</v>
      </c>
      <c r="E374" s="365">
        <v>127.7759119</v>
      </c>
      <c r="F374" s="365">
        <v>99.702900424551999</v>
      </c>
      <c r="G374" s="365">
        <v>0.297099575448043</v>
      </c>
    </row>
    <row r="375" spans="1:7" x14ac:dyDescent="0.25">
      <c r="A375" s="365" t="s">
        <v>269</v>
      </c>
      <c r="B375" s="365" t="s">
        <v>270</v>
      </c>
      <c r="C375" s="365" t="s">
        <v>15</v>
      </c>
      <c r="D375" s="365">
        <v>177.20852550000001</v>
      </c>
      <c r="E375" s="365">
        <v>13.0283385</v>
      </c>
      <c r="F375" s="365">
        <v>93.1515174156782</v>
      </c>
      <c r="G375" s="365">
        <v>6.8484825843218298</v>
      </c>
    </row>
    <row r="376" spans="1:7" x14ac:dyDescent="0.25">
      <c r="A376" s="365" t="s">
        <v>269</v>
      </c>
      <c r="B376" s="365" t="s">
        <v>270</v>
      </c>
      <c r="C376" s="365" t="s">
        <v>16</v>
      </c>
      <c r="D376" s="365">
        <v>13356.1969168</v>
      </c>
      <c r="E376" s="365">
        <v>336.91665769999997</v>
      </c>
      <c r="F376" s="365">
        <v>97.539517540207797</v>
      </c>
      <c r="G376" s="365">
        <v>2.4604824597922201</v>
      </c>
    </row>
    <row r="377" spans="1:7" x14ac:dyDescent="0.25">
      <c r="A377" s="365" t="s">
        <v>271</v>
      </c>
      <c r="B377" s="365" t="s">
        <v>272</v>
      </c>
      <c r="C377" s="365" t="s">
        <v>15</v>
      </c>
      <c r="D377" s="365">
        <v>179.4747022</v>
      </c>
      <c r="E377" s="365">
        <v>0</v>
      </c>
      <c r="F377" s="365">
        <v>100</v>
      </c>
      <c r="G377" s="365">
        <v>0</v>
      </c>
    </row>
    <row r="378" spans="1:7" x14ac:dyDescent="0.25">
      <c r="A378" s="365" t="s">
        <v>271</v>
      </c>
      <c r="B378" s="365" t="s">
        <v>272</v>
      </c>
      <c r="C378" s="365" t="s">
        <v>16</v>
      </c>
      <c r="D378" s="365">
        <v>20477.534413500001</v>
      </c>
      <c r="E378" s="365">
        <v>299.02647409999997</v>
      </c>
      <c r="F378" s="365">
        <v>98.560750859019905</v>
      </c>
      <c r="G378" s="365">
        <v>1.43924914098015</v>
      </c>
    </row>
    <row r="379" spans="1:7" x14ac:dyDescent="0.25">
      <c r="A379" s="365" t="s">
        <v>273</v>
      </c>
      <c r="B379" s="365" t="s">
        <v>274</v>
      </c>
      <c r="C379" s="365" t="s">
        <v>15</v>
      </c>
      <c r="D379" s="365">
        <v>170.29998119999999</v>
      </c>
      <c r="E379" s="365">
        <v>151.88058910000001</v>
      </c>
      <c r="F379" s="365">
        <v>52.858551042176202</v>
      </c>
      <c r="G379" s="365">
        <v>47.141448957823798</v>
      </c>
    </row>
    <row r="380" spans="1:7" x14ac:dyDescent="0.25">
      <c r="A380" s="365" t="s">
        <v>273</v>
      </c>
      <c r="B380" s="365" t="s">
        <v>274</v>
      </c>
      <c r="C380" s="365" t="s">
        <v>16</v>
      </c>
      <c r="D380" s="365">
        <v>25581.3938022</v>
      </c>
      <c r="E380" s="365">
        <v>858.15329759999997</v>
      </c>
      <c r="F380" s="365">
        <v>96.754281401414403</v>
      </c>
      <c r="G380" s="365">
        <v>3.2457185985855701</v>
      </c>
    </row>
    <row r="381" spans="1:7" x14ac:dyDescent="0.25">
      <c r="A381" s="365" t="s">
        <v>275</v>
      </c>
      <c r="B381" s="365" t="s">
        <v>276</v>
      </c>
      <c r="C381" s="365" t="s">
        <v>15</v>
      </c>
      <c r="D381" s="365">
        <v>46.1722143</v>
      </c>
      <c r="E381" s="365">
        <v>0</v>
      </c>
      <c r="F381" s="365">
        <v>100</v>
      </c>
      <c r="G381" s="365">
        <v>0</v>
      </c>
    </row>
    <row r="382" spans="1:7" x14ac:dyDescent="0.25">
      <c r="A382" s="365" t="s">
        <v>275</v>
      </c>
      <c r="B382" s="365" t="s">
        <v>276</v>
      </c>
      <c r="C382" s="365" t="s">
        <v>16</v>
      </c>
      <c r="D382" s="365">
        <v>17524.583776700001</v>
      </c>
      <c r="E382" s="365">
        <v>148.1202935</v>
      </c>
      <c r="F382" s="365">
        <v>99.161869666851004</v>
      </c>
      <c r="G382" s="365">
        <v>0.838130333148977</v>
      </c>
    </row>
    <row r="383" spans="1:7" x14ac:dyDescent="0.25">
      <c r="A383" s="365" t="s">
        <v>277</v>
      </c>
      <c r="B383" s="365" t="s">
        <v>278</v>
      </c>
      <c r="C383" s="365" t="s">
        <v>15</v>
      </c>
      <c r="D383" s="365">
        <v>210.29228699999999</v>
      </c>
      <c r="E383" s="365">
        <v>36.0594781</v>
      </c>
      <c r="F383" s="365">
        <v>85.362606155729097</v>
      </c>
      <c r="G383" s="365">
        <v>14.6373938442709</v>
      </c>
    </row>
    <row r="384" spans="1:7" x14ac:dyDescent="0.25">
      <c r="A384" s="365" t="s">
        <v>277</v>
      </c>
      <c r="B384" s="365" t="s">
        <v>278</v>
      </c>
      <c r="C384" s="365" t="s">
        <v>16</v>
      </c>
      <c r="D384" s="365">
        <v>6305.2428865000002</v>
      </c>
      <c r="E384" s="365">
        <v>278.06678720000002</v>
      </c>
      <c r="F384" s="365">
        <v>95.776185520926305</v>
      </c>
      <c r="G384" s="365">
        <v>4.2238144790736998</v>
      </c>
    </row>
    <row r="385" spans="1:7" x14ac:dyDescent="0.25">
      <c r="A385" s="365" t="s">
        <v>279</v>
      </c>
      <c r="B385" s="365" t="s">
        <v>280</v>
      </c>
      <c r="C385" s="365" t="s">
        <v>15</v>
      </c>
      <c r="D385" s="365">
        <v>201.6630868</v>
      </c>
      <c r="E385" s="365">
        <v>123.5518975</v>
      </c>
      <c r="F385" s="365">
        <v>62.009162103666299</v>
      </c>
      <c r="G385" s="365">
        <v>37.990837896333701</v>
      </c>
    </row>
    <row r="386" spans="1:7" x14ac:dyDescent="0.25">
      <c r="A386" s="365" t="s">
        <v>279</v>
      </c>
      <c r="B386" s="365" t="s">
        <v>280</v>
      </c>
      <c r="C386" s="365" t="s">
        <v>16</v>
      </c>
      <c r="D386" s="365">
        <v>27773.526738299999</v>
      </c>
      <c r="E386" s="365">
        <v>359.49764859999999</v>
      </c>
      <c r="F386" s="365">
        <v>98.722150723448706</v>
      </c>
      <c r="G386" s="365">
        <v>1.2778492765512901</v>
      </c>
    </row>
    <row r="387" spans="1:7" x14ac:dyDescent="0.25">
      <c r="A387" s="365" t="s">
        <v>281</v>
      </c>
      <c r="B387" s="365" t="s">
        <v>282</v>
      </c>
      <c r="C387" s="365" t="s">
        <v>15</v>
      </c>
      <c r="D387" s="365">
        <v>3073.7260065</v>
      </c>
      <c r="E387" s="365">
        <v>1078.4183243</v>
      </c>
      <c r="F387" s="365">
        <v>74.027436466973199</v>
      </c>
      <c r="G387" s="365">
        <v>25.972563533026801</v>
      </c>
    </row>
    <row r="388" spans="1:7" x14ac:dyDescent="0.25">
      <c r="A388" s="365" t="s">
        <v>281</v>
      </c>
      <c r="B388" s="365" t="s">
        <v>282</v>
      </c>
      <c r="C388" s="365" t="s">
        <v>16</v>
      </c>
      <c r="D388" s="365">
        <v>19145.8441079</v>
      </c>
      <c r="E388" s="365">
        <v>1850.7939862999999</v>
      </c>
      <c r="F388" s="365">
        <v>91.185284148840694</v>
      </c>
      <c r="G388" s="365">
        <v>8.8147158511592991</v>
      </c>
    </row>
    <row r="389" spans="1:7" x14ac:dyDescent="0.25">
      <c r="A389" s="365" t="s">
        <v>283</v>
      </c>
      <c r="B389" s="365" t="s">
        <v>284</v>
      </c>
      <c r="C389" s="365" t="s">
        <v>15</v>
      </c>
      <c r="D389" s="365">
        <v>1479.5522565000001</v>
      </c>
      <c r="E389" s="365">
        <v>441.54804480000001</v>
      </c>
      <c r="F389" s="365">
        <v>77.015877593626598</v>
      </c>
      <c r="G389" s="365">
        <v>22.984122406373402</v>
      </c>
    </row>
    <row r="390" spans="1:7" x14ac:dyDescent="0.25">
      <c r="A390" s="365" t="s">
        <v>283</v>
      </c>
      <c r="B390" s="365" t="s">
        <v>284</v>
      </c>
      <c r="C390" s="365" t="s">
        <v>16</v>
      </c>
      <c r="D390" s="365">
        <v>16051.809124699999</v>
      </c>
      <c r="E390" s="365">
        <v>932.5255287</v>
      </c>
      <c r="F390" s="365">
        <v>94.509496263880294</v>
      </c>
      <c r="G390" s="365">
        <v>5.4905037361196998</v>
      </c>
    </row>
    <row r="391" spans="1:7" x14ac:dyDescent="0.25">
      <c r="A391" s="365" t="s">
        <v>285</v>
      </c>
      <c r="B391" s="365" t="s">
        <v>286</v>
      </c>
      <c r="C391" s="365" t="s">
        <v>15</v>
      </c>
      <c r="D391" s="365">
        <v>57.817567199999999</v>
      </c>
      <c r="E391" s="365">
        <v>7.3732218999999999</v>
      </c>
      <c r="F391" s="365">
        <v>88.689779642504703</v>
      </c>
      <c r="G391" s="365">
        <v>11.3102203574953</v>
      </c>
    </row>
    <row r="392" spans="1:7" x14ac:dyDescent="0.25">
      <c r="A392" s="365" t="s">
        <v>285</v>
      </c>
      <c r="B392" s="365" t="s">
        <v>286</v>
      </c>
      <c r="C392" s="365" t="s">
        <v>16</v>
      </c>
      <c r="D392" s="365">
        <v>6591.0619347000002</v>
      </c>
      <c r="E392" s="365">
        <v>159.46294130000001</v>
      </c>
      <c r="F392" s="365">
        <v>97.637769740440007</v>
      </c>
      <c r="G392" s="365">
        <v>2.36223025956004</v>
      </c>
    </row>
    <row r="393" spans="1:7" x14ac:dyDescent="0.25">
      <c r="A393" s="365" t="s">
        <v>287</v>
      </c>
      <c r="B393" s="365" t="s">
        <v>288</v>
      </c>
      <c r="C393" s="365" t="s">
        <v>15</v>
      </c>
      <c r="D393" s="365">
        <v>159.17994949999999</v>
      </c>
      <c r="E393" s="365">
        <v>120.69884380000001</v>
      </c>
      <c r="F393" s="365">
        <v>56.874601902894497</v>
      </c>
      <c r="G393" s="365">
        <v>43.125398097105503</v>
      </c>
    </row>
    <row r="394" spans="1:7" x14ac:dyDescent="0.25">
      <c r="A394" s="365" t="s">
        <v>287</v>
      </c>
      <c r="B394" s="365" t="s">
        <v>288</v>
      </c>
      <c r="C394" s="365" t="s">
        <v>16</v>
      </c>
      <c r="D394" s="365">
        <v>11766.7471945</v>
      </c>
      <c r="E394" s="365">
        <v>423.11636779999998</v>
      </c>
      <c r="F394" s="365">
        <v>96.528949108925303</v>
      </c>
      <c r="G394" s="365">
        <v>3.4710508910746598</v>
      </c>
    </row>
    <row r="395" spans="1:7" x14ac:dyDescent="0.25">
      <c r="A395" s="365" t="s">
        <v>289</v>
      </c>
      <c r="B395" s="365" t="s">
        <v>290</v>
      </c>
      <c r="C395" s="365" t="s">
        <v>15</v>
      </c>
      <c r="D395" s="365">
        <v>1903.496349</v>
      </c>
      <c r="E395" s="365">
        <v>548.31794230000003</v>
      </c>
      <c r="F395" s="365">
        <v>77.636236796332895</v>
      </c>
      <c r="G395" s="365">
        <v>22.363763203667101</v>
      </c>
    </row>
    <row r="396" spans="1:7" x14ac:dyDescent="0.25">
      <c r="A396" s="365" t="s">
        <v>289</v>
      </c>
      <c r="B396" s="365" t="s">
        <v>290</v>
      </c>
      <c r="C396" s="365" t="s">
        <v>16</v>
      </c>
      <c r="D396" s="365">
        <v>15329.8596139</v>
      </c>
      <c r="E396" s="365">
        <v>1077.9988688999999</v>
      </c>
      <c r="F396" s="365">
        <v>93.429984357617201</v>
      </c>
      <c r="G396" s="365">
        <v>6.57001564238284</v>
      </c>
    </row>
    <row r="397" spans="1:7" x14ac:dyDescent="0.25">
      <c r="A397" s="365" t="s">
        <v>291</v>
      </c>
      <c r="B397" s="365" t="s">
        <v>292</v>
      </c>
      <c r="C397" s="365" t="s">
        <v>15</v>
      </c>
      <c r="D397" s="365">
        <v>127.01854590000001</v>
      </c>
      <c r="E397" s="365">
        <v>87.597168800000006</v>
      </c>
      <c r="F397" s="365">
        <v>59.184177671962402</v>
      </c>
      <c r="G397" s="365">
        <v>40.815822328037598</v>
      </c>
    </row>
    <row r="398" spans="1:7" x14ac:dyDescent="0.25">
      <c r="A398" s="365" t="s">
        <v>291</v>
      </c>
      <c r="B398" s="365" t="s">
        <v>292</v>
      </c>
      <c r="C398" s="365" t="s">
        <v>16</v>
      </c>
      <c r="D398" s="365">
        <v>36950.577306799998</v>
      </c>
      <c r="E398" s="365">
        <v>520.04133220000006</v>
      </c>
      <c r="F398" s="365">
        <v>98.612135718360605</v>
      </c>
      <c r="G398" s="365">
        <v>1.38786428163941</v>
      </c>
    </row>
    <row r="399" spans="1:7" x14ac:dyDescent="0.25">
      <c r="A399" s="365" t="s">
        <v>293</v>
      </c>
      <c r="B399" s="365" t="s">
        <v>294</v>
      </c>
      <c r="C399" s="365" t="s">
        <v>15</v>
      </c>
      <c r="D399" s="365">
        <v>103.8436768</v>
      </c>
      <c r="E399" s="365">
        <v>31.418536599999999</v>
      </c>
      <c r="F399" s="365">
        <v>76.772125924711503</v>
      </c>
      <c r="G399" s="365">
        <v>23.227874075288501</v>
      </c>
    </row>
    <row r="400" spans="1:7" x14ac:dyDescent="0.25">
      <c r="A400" s="365" t="s">
        <v>293</v>
      </c>
      <c r="B400" s="365" t="s">
        <v>294</v>
      </c>
      <c r="C400" s="365" t="s">
        <v>16</v>
      </c>
      <c r="D400" s="365">
        <v>33874.694363100003</v>
      </c>
      <c r="E400" s="365">
        <v>210.20542380000001</v>
      </c>
      <c r="F400" s="365">
        <v>99.383288714022299</v>
      </c>
      <c r="G400" s="365">
        <v>0.61671128597769598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807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429</v>
      </c>
      <c r="E410" s="5" t="s">
        <v>660</v>
      </c>
      <c r="F410" s="5" t="s">
        <v>431</v>
      </c>
      <c r="G410" s="5" t="s">
        <v>661</v>
      </c>
    </row>
    <row r="411" spans="1:7" x14ac:dyDescent="0.25">
      <c r="A411" s="366" t="s">
        <v>70</v>
      </c>
      <c r="B411" s="366" t="s">
        <v>71</v>
      </c>
      <c r="C411" s="366" t="s">
        <v>15</v>
      </c>
      <c r="D411" s="366">
        <v>13.582304799999999</v>
      </c>
      <c r="E411" s="366">
        <v>0</v>
      </c>
      <c r="F411" s="366">
        <v>100</v>
      </c>
      <c r="G411" s="366">
        <v>0</v>
      </c>
    </row>
    <row r="412" spans="1:7" x14ac:dyDescent="0.25">
      <c r="A412" s="366" t="s">
        <v>70</v>
      </c>
      <c r="B412" s="366" t="s">
        <v>71</v>
      </c>
      <c r="C412" s="366" t="s">
        <v>16</v>
      </c>
      <c r="D412" s="366">
        <v>138.20576370000001</v>
      </c>
      <c r="E412" s="366">
        <v>6.4958847999999998</v>
      </c>
      <c r="F412" s="366">
        <v>95.5108425734348</v>
      </c>
      <c r="G412" s="366">
        <v>4.4891574265651899</v>
      </c>
    </row>
    <row r="413" spans="1:7" x14ac:dyDescent="0.25">
      <c r="A413" s="366" t="s">
        <v>72</v>
      </c>
      <c r="B413" s="366" t="s">
        <v>73</v>
      </c>
      <c r="C413" s="366" t="s">
        <v>15</v>
      </c>
      <c r="D413" s="366">
        <v>56.050252499999999</v>
      </c>
      <c r="E413" s="366">
        <v>1.6984925</v>
      </c>
      <c r="F413" s="366">
        <v>97.058823529411796</v>
      </c>
      <c r="G413" s="366">
        <v>2.9411764705882399</v>
      </c>
    </row>
    <row r="414" spans="1:7" x14ac:dyDescent="0.25">
      <c r="A414" s="366" t="s">
        <v>72</v>
      </c>
      <c r="B414" s="366" t="s">
        <v>73</v>
      </c>
      <c r="C414" s="366" t="s">
        <v>16</v>
      </c>
      <c r="D414" s="366">
        <v>309.12563499999999</v>
      </c>
      <c r="E414" s="366">
        <v>3.3969849999999999</v>
      </c>
      <c r="F414" s="366">
        <v>98.913043478260903</v>
      </c>
      <c r="G414" s="366">
        <v>1.0869565217391299</v>
      </c>
    </row>
    <row r="415" spans="1:7" x14ac:dyDescent="0.25">
      <c r="A415" s="366" t="s">
        <v>74</v>
      </c>
      <c r="B415" s="366" t="s">
        <v>75</v>
      </c>
      <c r="C415" s="366" t="s">
        <v>15</v>
      </c>
      <c r="D415" s="366">
        <v>89.158284899999998</v>
      </c>
      <c r="E415" s="366">
        <v>0</v>
      </c>
      <c r="F415" s="366">
        <v>100</v>
      </c>
      <c r="G415" s="366">
        <v>0</v>
      </c>
    </row>
    <row r="416" spans="1:7" x14ac:dyDescent="0.25">
      <c r="A416" s="366" t="s">
        <v>74</v>
      </c>
      <c r="B416" s="366" t="s">
        <v>75</v>
      </c>
      <c r="C416" s="366" t="s">
        <v>16</v>
      </c>
      <c r="D416" s="366">
        <v>246.6002976</v>
      </c>
      <c r="E416" s="366">
        <v>0</v>
      </c>
      <c r="F416" s="366">
        <v>100</v>
      </c>
      <c r="G416" s="366">
        <v>0</v>
      </c>
    </row>
    <row r="417" spans="1:7" x14ac:dyDescent="0.25">
      <c r="A417" s="366" t="s">
        <v>76</v>
      </c>
      <c r="B417" s="366" t="s">
        <v>77</v>
      </c>
      <c r="C417" s="366" t="s">
        <v>15</v>
      </c>
      <c r="D417" s="366">
        <v>4.7560976999999998</v>
      </c>
      <c r="E417" s="366">
        <v>3.1707318</v>
      </c>
      <c r="F417" s="366">
        <v>60</v>
      </c>
      <c r="G417" s="366">
        <v>40</v>
      </c>
    </row>
    <row r="418" spans="1:7" x14ac:dyDescent="0.25">
      <c r="A418" s="366" t="s">
        <v>76</v>
      </c>
      <c r="B418" s="366" t="s">
        <v>77</v>
      </c>
      <c r="C418" s="366" t="s">
        <v>16</v>
      </c>
      <c r="D418" s="366">
        <v>9.5121953999999995</v>
      </c>
      <c r="E418" s="366">
        <v>0</v>
      </c>
      <c r="F418" s="366">
        <v>100</v>
      </c>
      <c r="G418" s="366">
        <v>0</v>
      </c>
    </row>
    <row r="419" spans="1:7" x14ac:dyDescent="0.25">
      <c r="A419" s="366" t="s">
        <v>78</v>
      </c>
      <c r="B419" s="366" t="s">
        <v>79</v>
      </c>
      <c r="C419" s="366" t="s">
        <v>15</v>
      </c>
      <c r="D419" s="366">
        <v>385.2504022</v>
      </c>
      <c r="E419" s="366">
        <v>56.9716916</v>
      </c>
      <c r="F419" s="366">
        <v>87.116950419540501</v>
      </c>
      <c r="G419" s="366">
        <v>12.883049580459501</v>
      </c>
    </row>
    <row r="420" spans="1:7" x14ac:dyDescent="0.25">
      <c r="A420" s="366" t="s">
        <v>78</v>
      </c>
      <c r="B420" s="366" t="s">
        <v>79</v>
      </c>
      <c r="C420" s="366" t="s">
        <v>16</v>
      </c>
      <c r="D420" s="366">
        <v>2392.1295841000001</v>
      </c>
      <c r="E420" s="366">
        <v>94.458670900000001</v>
      </c>
      <c r="F420" s="366">
        <v>96.201274147013905</v>
      </c>
      <c r="G420" s="366">
        <v>3.7987258529860601</v>
      </c>
    </row>
    <row r="421" spans="1:7" x14ac:dyDescent="0.25">
      <c r="A421" s="366" t="s">
        <v>90</v>
      </c>
      <c r="B421" s="366" t="s">
        <v>91</v>
      </c>
      <c r="C421" s="366" t="s">
        <v>15</v>
      </c>
      <c r="D421" s="366">
        <v>66.128980100000007</v>
      </c>
      <c r="E421" s="366">
        <v>8.1749224999999992</v>
      </c>
      <c r="F421" s="366">
        <v>88.997990396267596</v>
      </c>
      <c r="G421" s="366">
        <v>11.0020096037324</v>
      </c>
    </row>
    <row r="422" spans="1:7" x14ac:dyDescent="0.25">
      <c r="A422" s="366" t="s">
        <v>90</v>
      </c>
      <c r="B422" s="366" t="s">
        <v>91</v>
      </c>
      <c r="C422" s="366" t="s">
        <v>16</v>
      </c>
      <c r="D422" s="366">
        <v>1144.9484834</v>
      </c>
      <c r="E422" s="366">
        <v>28.507833699999999</v>
      </c>
      <c r="F422" s="366">
        <v>97.570609720653906</v>
      </c>
      <c r="G422" s="366">
        <v>2.42939027934609</v>
      </c>
    </row>
    <row r="423" spans="1:7" x14ac:dyDescent="0.25">
      <c r="A423" s="366" t="s">
        <v>106</v>
      </c>
      <c r="B423" s="366" t="s">
        <v>107</v>
      </c>
      <c r="C423" s="366" t="s">
        <v>15</v>
      </c>
      <c r="D423" s="366">
        <v>341.84610049999998</v>
      </c>
      <c r="E423" s="366">
        <v>71.592252799999997</v>
      </c>
      <c r="F423" s="366">
        <v>82.683693414372001</v>
      </c>
      <c r="G423" s="366">
        <v>17.316306585627999</v>
      </c>
    </row>
    <row r="424" spans="1:7" x14ac:dyDescent="0.25">
      <c r="A424" s="366" t="s">
        <v>106</v>
      </c>
      <c r="B424" s="366" t="s">
        <v>107</v>
      </c>
      <c r="C424" s="366" t="s">
        <v>16</v>
      </c>
      <c r="D424" s="366">
        <v>2496.1495378999998</v>
      </c>
      <c r="E424" s="366">
        <v>121.7891711</v>
      </c>
      <c r="F424" s="366">
        <v>95.347898303298294</v>
      </c>
      <c r="G424" s="366">
        <v>4.6521016967017204</v>
      </c>
    </row>
    <row r="425" spans="1:7" x14ac:dyDescent="0.25">
      <c r="A425" s="366" t="s">
        <v>108</v>
      </c>
      <c r="B425" s="366" t="s">
        <v>109</v>
      </c>
      <c r="C425" s="366" t="s">
        <v>15</v>
      </c>
      <c r="D425" s="366">
        <v>167.83081319999999</v>
      </c>
      <c r="E425" s="366">
        <v>9.0231619999999992</v>
      </c>
      <c r="F425" s="366">
        <v>94.897959183673507</v>
      </c>
      <c r="G425" s="366">
        <v>5.1020408163265296</v>
      </c>
    </row>
    <row r="426" spans="1:7" x14ac:dyDescent="0.25">
      <c r="A426" s="366" t="s">
        <v>108</v>
      </c>
      <c r="B426" s="366" t="s">
        <v>109</v>
      </c>
      <c r="C426" s="366" t="s">
        <v>16</v>
      </c>
      <c r="D426" s="366">
        <v>925.77642119999996</v>
      </c>
      <c r="E426" s="366">
        <v>32.483383199999999</v>
      </c>
      <c r="F426" s="366">
        <v>96.610169491525397</v>
      </c>
      <c r="G426" s="366">
        <v>3.3898305084745801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808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429</v>
      </c>
      <c r="E436" s="5" t="s">
        <v>660</v>
      </c>
      <c r="F436" s="5" t="s">
        <v>431</v>
      </c>
      <c r="G436" s="5" t="s">
        <v>661</v>
      </c>
    </row>
    <row r="437" spans="1:7" x14ac:dyDescent="0.25">
      <c r="A437" s="367" t="s">
        <v>13</v>
      </c>
      <c r="B437" s="367" t="s">
        <v>14</v>
      </c>
      <c r="C437" s="367" t="s">
        <v>15</v>
      </c>
      <c r="D437" s="367">
        <v>1124.6032359000001</v>
      </c>
      <c r="E437" s="367">
        <v>150.6312532</v>
      </c>
      <c r="F437" s="367">
        <v>88.187956451341904</v>
      </c>
      <c r="G437" s="367">
        <v>11.812043548658099</v>
      </c>
    </row>
    <row r="438" spans="1:7" x14ac:dyDescent="0.25">
      <c r="A438" s="367" t="s">
        <v>13</v>
      </c>
      <c r="B438" s="367" t="s">
        <v>14</v>
      </c>
      <c r="C438" s="367" t="s">
        <v>16</v>
      </c>
      <c r="D438" s="367">
        <v>7662.4479183000003</v>
      </c>
      <c r="E438" s="367">
        <v>287.1319287</v>
      </c>
      <c r="F438" s="367">
        <v>96.388086738843697</v>
      </c>
      <c r="G438" s="367">
        <v>3.6119132611562801</v>
      </c>
    </row>
    <row r="439" spans="1:7" x14ac:dyDescent="0.25">
      <c r="A439" s="367" t="s">
        <v>25</v>
      </c>
      <c r="B439" s="367" t="s">
        <v>26</v>
      </c>
      <c r="C439" s="367" t="s">
        <v>15</v>
      </c>
      <c r="D439" s="367">
        <v>447.14026330000002</v>
      </c>
      <c r="E439" s="367">
        <v>40.201717199999997</v>
      </c>
      <c r="F439" s="367">
        <v>91.750819997334503</v>
      </c>
      <c r="G439" s="367">
        <v>8.2491800026655007</v>
      </c>
    </row>
    <row r="440" spans="1:7" x14ac:dyDescent="0.25">
      <c r="A440" s="367" t="s">
        <v>25</v>
      </c>
      <c r="B440" s="367" t="s">
        <v>26</v>
      </c>
      <c r="C440" s="367" t="s">
        <v>16</v>
      </c>
      <c r="D440" s="367">
        <v>7468.1847489000002</v>
      </c>
      <c r="E440" s="367">
        <v>105.74853210000001</v>
      </c>
      <c r="F440" s="367">
        <v>98.603783157619304</v>
      </c>
      <c r="G440" s="367">
        <v>1.39621684238071</v>
      </c>
    </row>
    <row r="441" spans="1:7" x14ac:dyDescent="0.25">
      <c r="A441" s="367" t="s">
        <v>27</v>
      </c>
      <c r="B441" s="367" t="s">
        <v>28</v>
      </c>
      <c r="C441" s="367" t="s">
        <v>15</v>
      </c>
      <c r="D441" s="367">
        <v>133.3048512</v>
      </c>
      <c r="E441" s="367">
        <v>26.791450300000001</v>
      </c>
      <c r="F441" s="367">
        <v>83.265415847223693</v>
      </c>
      <c r="G441" s="367">
        <v>16.7345841527763</v>
      </c>
    </row>
    <row r="442" spans="1:7" x14ac:dyDescent="0.25">
      <c r="A442" s="367" t="s">
        <v>27</v>
      </c>
      <c r="B442" s="367" t="s">
        <v>28</v>
      </c>
      <c r="C442" s="367" t="s">
        <v>16</v>
      </c>
      <c r="D442" s="367">
        <v>3461.8509036</v>
      </c>
      <c r="E442" s="367">
        <v>153.02514199999999</v>
      </c>
      <c r="F442" s="367">
        <v>95.766794211761095</v>
      </c>
      <c r="G442" s="367">
        <v>4.2332057882388803</v>
      </c>
    </row>
    <row r="443" spans="1:7" x14ac:dyDescent="0.25">
      <c r="A443" s="367" t="s">
        <v>29</v>
      </c>
      <c r="B443" s="367" t="s">
        <v>30</v>
      </c>
      <c r="C443" s="367" t="s">
        <v>15</v>
      </c>
      <c r="D443" s="367">
        <v>45.26708</v>
      </c>
      <c r="E443" s="367">
        <v>9.0534160000000004</v>
      </c>
      <c r="F443" s="367">
        <v>83.3333333333333</v>
      </c>
      <c r="G443" s="367">
        <v>16.6666666666667</v>
      </c>
    </row>
    <row r="444" spans="1:7" x14ac:dyDescent="0.25">
      <c r="A444" s="367" t="s">
        <v>29</v>
      </c>
      <c r="B444" s="367" t="s">
        <v>30</v>
      </c>
      <c r="C444" s="367" t="s">
        <v>16</v>
      </c>
      <c r="D444" s="367">
        <v>559.04843800000003</v>
      </c>
      <c r="E444" s="367">
        <v>11.31677</v>
      </c>
      <c r="F444" s="367">
        <v>98.015873015872998</v>
      </c>
      <c r="G444" s="367">
        <v>1.98412698412698</v>
      </c>
    </row>
    <row r="445" spans="1:7" x14ac:dyDescent="0.25">
      <c r="A445" s="367" t="s">
        <v>31</v>
      </c>
      <c r="B445" s="367" t="s">
        <v>32</v>
      </c>
      <c r="C445" s="367" t="s">
        <v>15</v>
      </c>
      <c r="D445" s="367">
        <v>473.19138620000001</v>
      </c>
      <c r="E445" s="367">
        <v>0</v>
      </c>
      <c r="F445" s="367">
        <v>100</v>
      </c>
      <c r="G445" s="367">
        <v>0</v>
      </c>
    </row>
    <row r="446" spans="1:7" x14ac:dyDescent="0.25">
      <c r="A446" s="367" t="s">
        <v>31</v>
      </c>
      <c r="B446" s="367" t="s">
        <v>32</v>
      </c>
      <c r="C446" s="367" t="s">
        <v>16</v>
      </c>
      <c r="D446" s="367">
        <v>6378.5411572000003</v>
      </c>
      <c r="E446" s="367">
        <v>57.800344000000003</v>
      </c>
      <c r="F446" s="367">
        <v>99.101968968097395</v>
      </c>
      <c r="G446" s="367">
        <v>0.89803103190257405</v>
      </c>
    </row>
    <row r="447" spans="1:7" x14ac:dyDescent="0.25">
      <c r="A447" s="367" t="s">
        <v>33</v>
      </c>
      <c r="B447" s="367" t="s">
        <v>34</v>
      </c>
      <c r="C447" s="367" t="s">
        <v>15</v>
      </c>
      <c r="D447" s="367">
        <v>95.262964100000005</v>
      </c>
      <c r="E447" s="367">
        <v>18.452768800000001</v>
      </c>
      <c r="F447" s="367">
        <v>83.772897268114093</v>
      </c>
      <c r="G447" s="367">
        <v>16.2271027318859</v>
      </c>
    </row>
    <row r="448" spans="1:7" x14ac:dyDescent="0.25">
      <c r="A448" s="367" t="s">
        <v>33</v>
      </c>
      <c r="B448" s="367" t="s">
        <v>34</v>
      </c>
      <c r="C448" s="367" t="s">
        <v>16</v>
      </c>
      <c r="D448" s="367">
        <v>549.23161440000001</v>
      </c>
      <c r="E448" s="367">
        <v>34.528053200000002</v>
      </c>
      <c r="F448" s="367">
        <v>94.085228028521598</v>
      </c>
      <c r="G448" s="367">
        <v>5.9147719714783502</v>
      </c>
    </row>
    <row r="449" spans="1:7" x14ac:dyDescent="0.25">
      <c r="A449" s="367" t="s">
        <v>35</v>
      </c>
      <c r="B449" s="367" t="s">
        <v>36</v>
      </c>
      <c r="C449" s="367" t="s">
        <v>15</v>
      </c>
      <c r="D449" s="367">
        <v>259.6998911</v>
      </c>
      <c r="E449" s="367">
        <v>10.869343900000001</v>
      </c>
      <c r="F449" s="367">
        <v>95.982786476075105</v>
      </c>
      <c r="G449" s="367">
        <v>4.0172135239248501</v>
      </c>
    </row>
    <row r="450" spans="1:7" x14ac:dyDescent="0.25">
      <c r="A450" s="367" t="s">
        <v>35</v>
      </c>
      <c r="B450" s="367" t="s">
        <v>36</v>
      </c>
      <c r="C450" s="367" t="s">
        <v>16</v>
      </c>
      <c r="D450" s="367">
        <v>1376.1552133</v>
      </c>
      <c r="E450" s="367">
        <v>24.396040599999999</v>
      </c>
      <c r="F450" s="367">
        <v>98.258111544860199</v>
      </c>
      <c r="G450" s="367">
        <v>1.7418884551398099</v>
      </c>
    </row>
    <row r="451" spans="1:7" x14ac:dyDescent="0.25">
      <c r="A451" s="367" t="s">
        <v>37</v>
      </c>
      <c r="B451" s="367" t="s">
        <v>38</v>
      </c>
      <c r="C451" s="367" t="s">
        <v>15</v>
      </c>
      <c r="D451" s="367">
        <v>107.88709369999999</v>
      </c>
      <c r="E451" s="367">
        <v>5.0312513000000001</v>
      </c>
      <c r="F451" s="367">
        <v>95.544345517993506</v>
      </c>
      <c r="G451" s="367">
        <v>4.4556544820064499</v>
      </c>
    </row>
    <row r="452" spans="1:7" x14ac:dyDescent="0.25">
      <c r="A452" s="367" t="s">
        <v>37</v>
      </c>
      <c r="B452" s="367" t="s">
        <v>38</v>
      </c>
      <c r="C452" s="367" t="s">
        <v>16</v>
      </c>
      <c r="D452" s="367">
        <v>2812.0667379000001</v>
      </c>
      <c r="E452" s="367">
        <v>49.206692400000001</v>
      </c>
      <c r="F452" s="367">
        <v>98.280252006714306</v>
      </c>
      <c r="G452" s="367">
        <v>1.7197479932856601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7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809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810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811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812</v>
      </c>
      <c r="E16" s="5" t="s">
        <v>813</v>
      </c>
      <c r="F16" s="5" t="s">
        <v>814</v>
      </c>
      <c r="G16" s="5" t="s">
        <v>815</v>
      </c>
      <c r="H16" s="5" t="s">
        <v>816</v>
      </c>
      <c r="I16" s="5" t="s">
        <v>817</v>
      </c>
      <c r="J16" s="5" t="s">
        <v>818</v>
      </c>
      <c r="K16" s="5" t="s">
        <v>819</v>
      </c>
    </row>
    <row r="17" spans="1:11" x14ac:dyDescent="0.25">
      <c r="A17" s="368" t="s">
        <v>13</v>
      </c>
      <c r="B17" s="368" t="s">
        <v>14</v>
      </c>
      <c r="C17" s="368" t="s">
        <v>15</v>
      </c>
      <c r="D17" s="368">
        <v>10058.229466500001</v>
      </c>
      <c r="E17" s="368">
        <v>17393.768210300001</v>
      </c>
      <c r="F17" s="368">
        <v>27661.652933199999</v>
      </c>
      <c r="G17" s="368">
        <v>59445.527630999997</v>
      </c>
      <c r="H17" s="368">
        <v>8.7799420534776704</v>
      </c>
      <c r="I17" s="368">
        <v>15.183216637350901</v>
      </c>
      <c r="J17" s="368">
        <v>24.1461691310387</v>
      </c>
      <c r="K17" s="368">
        <v>51.890672178132697</v>
      </c>
    </row>
    <row r="18" spans="1:11" x14ac:dyDescent="0.25">
      <c r="A18" s="368" t="s">
        <v>13</v>
      </c>
      <c r="B18" s="368" t="s">
        <v>14</v>
      </c>
      <c r="C18" s="368" t="s">
        <v>16</v>
      </c>
      <c r="D18" s="368">
        <v>532463.44516540004</v>
      </c>
      <c r="E18" s="368">
        <v>714948.18856789998</v>
      </c>
      <c r="F18" s="368">
        <v>691238.04218490003</v>
      </c>
      <c r="G18" s="368">
        <v>757140.65857680002</v>
      </c>
      <c r="H18" s="368">
        <v>19.751663857239301</v>
      </c>
      <c r="I18" s="368">
        <v>26.520912231916199</v>
      </c>
      <c r="J18" s="368">
        <v>25.641387363842899</v>
      </c>
      <c r="K18" s="368">
        <v>28.086036547001498</v>
      </c>
    </row>
    <row r="19" spans="1:11" x14ac:dyDescent="0.25">
      <c r="A19" s="368" t="s">
        <v>13</v>
      </c>
      <c r="B19" s="368" t="s">
        <v>17</v>
      </c>
      <c r="C19" s="368" t="s">
        <v>15</v>
      </c>
      <c r="D19" s="368">
        <v>216.42273610000001</v>
      </c>
      <c r="E19" s="368">
        <v>260.26121920000003</v>
      </c>
      <c r="F19" s="368">
        <v>249.7105498</v>
      </c>
      <c r="G19" s="368">
        <v>548.83998399999996</v>
      </c>
      <c r="H19" s="368">
        <v>16.9712110164728</v>
      </c>
      <c r="I19" s="368">
        <v>20.4088911823331</v>
      </c>
      <c r="J19" s="368">
        <v>19.581539860660001</v>
      </c>
      <c r="K19" s="368">
        <v>43.038357940534098</v>
      </c>
    </row>
    <row r="20" spans="1:11" x14ac:dyDescent="0.25">
      <c r="A20" s="368" t="s">
        <v>13</v>
      </c>
      <c r="B20" s="368" t="s">
        <v>17</v>
      </c>
      <c r="C20" s="368" t="s">
        <v>16</v>
      </c>
      <c r="D20" s="368">
        <v>1182.2895318000001</v>
      </c>
      <c r="E20" s="368">
        <v>1673.9175402000001</v>
      </c>
      <c r="F20" s="368">
        <v>1878.8971807999999</v>
      </c>
      <c r="G20" s="368">
        <v>3214.4755942000002</v>
      </c>
      <c r="H20" s="368">
        <v>14.8723524331436</v>
      </c>
      <c r="I20" s="368">
        <v>21.056679376982402</v>
      </c>
      <c r="J20" s="368">
        <v>23.635175908184099</v>
      </c>
      <c r="K20" s="368">
        <v>40.435792281689899</v>
      </c>
    </row>
    <row r="21" spans="1:11" x14ac:dyDescent="0.25">
      <c r="A21" s="368" t="s">
        <v>13</v>
      </c>
      <c r="B21" s="368" t="s">
        <v>18</v>
      </c>
      <c r="C21" s="368" t="s">
        <v>15</v>
      </c>
      <c r="D21" s="368">
        <v>9841.8067303999997</v>
      </c>
      <c r="E21" s="368">
        <v>17133.506991099999</v>
      </c>
      <c r="F21" s="368">
        <v>27411.942383400001</v>
      </c>
      <c r="G21" s="368">
        <v>58896.687646999999</v>
      </c>
      <c r="H21" s="368">
        <v>8.6877331459736808</v>
      </c>
      <c r="I21" s="368">
        <v>15.124391351190599</v>
      </c>
      <c r="J21" s="368">
        <v>24.197553047265099</v>
      </c>
      <c r="K21" s="368">
        <v>51.990322455570599</v>
      </c>
    </row>
    <row r="22" spans="1:11" x14ac:dyDescent="0.25">
      <c r="A22" s="368" t="s">
        <v>13</v>
      </c>
      <c r="B22" s="368" t="s">
        <v>18</v>
      </c>
      <c r="C22" s="368" t="s">
        <v>16</v>
      </c>
      <c r="D22" s="368">
        <v>531281.15563359996</v>
      </c>
      <c r="E22" s="368">
        <v>713274.27102770004</v>
      </c>
      <c r="F22" s="368">
        <v>689359.14500410005</v>
      </c>
      <c r="G22" s="368">
        <v>753926.18298259994</v>
      </c>
      <c r="H22" s="368">
        <v>19.7660949487008</v>
      </c>
      <c r="I22" s="368">
        <v>26.537073291795899</v>
      </c>
      <c r="J22" s="368">
        <v>25.647320951288201</v>
      </c>
      <c r="K22" s="368">
        <v>28.0495108082151</v>
      </c>
    </row>
    <row r="23" spans="1:11" x14ac:dyDescent="0.25">
      <c r="A23" t="s">
        <v>19</v>
      </c>
    </row>
    <row r="24" spans="1:11" x14ac:dyDescent="0.25">
      <c r="A24" t="s">
        <v>1035</v>
      </c>
    </row>
    <row r="25" spans="1:11" x14ac:dyDescent="0.25">
      <c r="A25" t="s">
        <v>20</v>
      </c>
    </row>
    <row r="26" spans="1:11" x14ac:dyDescent="0.25">
      <c r="A26" t="s">
        <v>21</v>
      </c>
    </row>
    <row r="27" spans="1:11" x14ac:dyDescent="0.25">
      <c r="A27" t="s">
        <v>22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820</v>
      </c>
    </row>
    <row r="32" spans="1:11" x14ac:dyDescent="0.25">
      <c r="A32" s="5" t="s">
        <v>24</v>
      </c>
      <c r="B32" s="5" t="s">
        <v>10</v>
      </c>
      <c r="C32" s="5" t="s">
        <v>11</v>
      </c>
      <c r="D32" s="5" t="s">
        <v>812</v>
      </c>
      <c r="E32" s="5" t="s">
        <v>813</v>
      </c>
      <c r="F32" s="5" t="s">
        <v>814</v>
      </c>
      <c r="G32" s="5" t="s">
        <v>815</v>
      </c>
      <c r="H32" s="5" t="s">
        <v>816</v>
      </c>
      <c r="I32" s="5" t="s">
        <v>817</v>
      </c>
      <c r="J32" s="5" t="s">
        <v>818</v>
      </c>
      <c r="K32" s="5" t="s">
        <v>819</v>
      </c>
    </row>
    <row r="33" spans="1:11" x14ac:dyDescent="0.25">
      <c r="A33" s="369" t="s">
        <v>13</v>
      </c>
      <c r="B33" s="369" t="s">
        <v>14</v>
      </c>
      <c r="C33" s="369" t="s">
        <v>15</v>
      </c>
      <c r="D33" s="369">
        <v>10058.229466500001</v>
      </c>
      <c r="E33" s="369">
        <v>17393.768210300001</v>
      </c>
      <c r="F33" s="369">
        <v>27661.652933199999</v>
      </c>
      <c r="G33" s="369">
        <v>59445.527630999997</v>
      </c>
      <c r="H33" s="369">
        <v>8.7799420534776704</v>
      </c>
      <c r="I33" s="369">
        <v>15.183216637350901</v>
      </c>
      <c r="J33" s="369">
        <v>24.1461691310387</v>
      </c>
      <c r="K33" s="369">
        <v>51.890672178132697</v>
      </c>
    </row>
    <row r="34" spans="1:11" x14ac:dyDescent="0.25">
      <c r="A34" s="369" t="s">
        <v>13</v>
      </c>
      <c r="B34" s="369" t="s">
        <v>14</v>
      </c>
      <c r="C34" s="369" t="s">
        <v>16</v>
      </c>
      <c r="D34" s="369">
        <v>532463.44516540004</v>
      </c>
      <c r="E34" s="369">
        <v>714948.18856789998</v>
      </c>
      <c r="F34" s="369">
        <v>691238.04218490003</v>
      </c>
      <c r="G34" s="369">
        <v>757140.65857680002</v>
      </c>
      <c r="H34" s="369">
        <v>19.751663857239301</v>
      </c>
      <c r="I34" s="369">
        <v>26.520912231916199</v>
      </c>
      <c r="J34" s="369">
        <v>25.641387363842899</v>
      </c>
      <c r="K34" s="369">
        <v>28.086036547001498</v>
      </c>
    </row>
    <row r="35" spans="1:11" x14ac:dyDescent="0.25">
      <c r="A35" s="369" t="s">
        <v>25</v>
      </c>
      <c r="B35" s="369" t="s">
        <v>26</v>
      </c>
      <c r="C35" s="369" t="s">
        <v>15</v>
      </c>
      <c r="D35" s="369">
        <v>38.330842500000003</v>
      </c>
      <c r="E35" s="369">
        <v>405.0858356</v>
      </c>
      <c r="F35" s="369">
        <v>272.3453652</v>
      </c>
      <c r="G35" s="369">
        <v>1017.7817381</v>
      </c>
      <c r="H35" s="369">
        <v>2.2111263015834699</v>
      </c>
      <c r="I35" s="369">
        <v>23.3674995662847</v>
      </c>
      <c r="J35" s="369">
        <v>15.710325180253299</v>
      </c>
      <c r="K35" s="369">
        <v>58.711048951878503</v>
      </c>
    </row>
    <row r="36" spans="1:11" x14ac:dyDescent="0.25">
      <c r="A36" s="369" t="s">
        <v>25</v>
      </c>
      <c r="B36" s="369" t="s">
        <v>26</v>
      </c>
      <c r="C36" s="369" t="s">
        <v>16</v>
      </c>
      <c r="D36" s="369">
        <v>6916.3829489999998</v>
      </c>
      <c r="E36" s="369">
        <v>14033.130319600001</v>
      </c>
      <c r="F36" s="369">
        <v>13704.0728703</v>
      </c>
      <c r="G36" s="369">
        <v>16789.615411399998</v>
      </c>
      <c r="H36" s="369">
        <v>13.444697725971301</v>
      </c>
      <c r="I36" s="369">
        <v>27.278882139321599</v>
      </c>
      <c r="J36" s="369">
        <v>26.639230174857001</v>
      </c>
      <c r="K36" s="369">
        <v>32.637189959850197</v>
      </c>
    </row>
    <row r="37" spans="1:11" x14ac:dyDescent="0.25">
      <c r="A37" s="369" t="s">
        <v>27</v>
      </c>
      <c r="B37" s="369" t="s">
        <v>28</v>
      </c>
      <c r="C37" s="369" t="s">
        <v>15</v>
      </c>
      <c r="D37" s="369">
        <v>21.1223174</v>
      </c>
      <c r="E37" s="369">
        <v>103.4177505</v>
      </c>
      <c r="F37" s="369">
        <v>117.7000123</v>
      </c>
      <c r="G37" s="369">
        <v>127.39179489999999</v>
      </c>
      <c r="H37" s="369">
        <v>5.7144198925716498</v>
      </c>
      <c r="I37" s="369">
        <v>27.9785801676388</v>
      </c>
      <c r="J37" s="369">
        <v>31.842495257790599</v>
      </c>
      <c r="K37" s="369">
        <v>34.464504681998903</v>
      </c>
    </row>
    <row r="38" spans="1:11" x14ac:dyDescent="0.25">
      <c r="A38" s="369" t="s">
        <v>27</v>
      </c>
      <c r="B38" s="369" t="s">
        <v>28</v>
      </c>
      <c r="C38" s="369" t="s">
        <v>16</v>
      </c>
      <c r="D38" s="369">
        <v>1224.2014885999999</v>
      </c>
      <c r="E38" s="369">
        <v>2388.5169015000001</v>
      </c>
      <c r="F38" s="369">
        <v>3049.6744226999999</v>
      </c>
      <c r="G38" s="369">
        <v>5041.5291392999998</v>
      </c>
      <c r="H38" s="369">
        <v>10.459754376440801</v>
      </c>
      <c r="I38" s="369">
        <v>20.4078334704841</v>
      </c>
      <c r="J38" s="369">
        <v>26.0568588476686</v>
      </c>
      <c r="K38" s="369">
        <v>43.075553305406402</v>
      </c>
    </row>
    <row r="39" spans="1:11" x14ac:dyDescent="0.25">
      <c r="A39" s="369" t="s">
        <v>29</v>
      </c>
      <c r="B39" s="369" t="s">
        <v>30</v>
      </c>
      <c r="C39" s="369" t="s">
        <v>15</v>
      </c>
      <c r="D39" s="369">
        <v>38.720456499999997</v>
      </c>
      <c r="E39" s="369">
        <v>132.0446804</v>
      </c>
      <c r="F39" s="369">
        <v>243.06967370000001</v>
      </c>
      <c r="G39" s="369">
        <v>469.1685253</v>
      </c>
      <c r="H39" s="369">
        <v>4.3850860948938797</v>
      </c>
      <c r="I39" s="369">
        <v>14.9540409454301</v>
      </c>
      <c r="J39" s="369">
        <v>27.527605368812299</v>
      </c>
      <c r="K39" s="369">
        <v>53.133267590863703</v>
      </c>
    </row>
    <row r="40" spans="1:11" x14ac:dyDescent="0.25">
      <c r="A40" s="369" t="s">
        <v>29</v>
      </c>
      <c r="B40" s="369" t="s">
        <v>30</v>
      </c>
      <c r="C40" s="369" t="s">
        <v>16</v>
      </c>
      <c r="D40" s="369">
        <v>6795.0846049000002</v>
      </c>
      <c r="E40" s="369">
        <v>11318.241345599999</v>
      </c>
      <c r="F40" s="369">
        <v>11276.6254601</v>
      </c>
      <c r="G40" s="369">
        <v>10059.538078</v>
      </c>
      <c r="H40" s="369">
        <v>17.2247719627997</v>
      </c>
      <c r="I40" s="369">
        <v>28.690463406049201</v>
      </c>
      <c r="J40" s="369">
        <v>28.584971836856599</v>
      </c>
      <c r="K40" s="369">
        <v>25.4997927942945</v>
      </c>
    </row>
    <row r="41" spans="1:11" x14ac:dyDescent="0.25">
      <c r="A41" s="369" t="s">
        <v>31</v>
      </c>
      <c r="B41" s="369" t="s">
        <v>32</v>
      </c>
      <c r="C41" s="369" t="s">
        <v>15</v>
      </c>
      <c r="D41" s="369">
        <v>184.3261942</v>
      </c>
      <c r="E41" s="369">
        <v>267.74749869999999</v>
      </c>
      <c r="F41" s="369">
        <v>180.53856780000001</v>
      </c>
      <c r="G41" s="369">
        <v>169.76492859999999</v>
      </c>
      <c r="H41" s="369">
        <v>22.9725117635519</v>
      </c>
      <c r="I41" s="369">
        <v>33.369280965425403</v>
      </c>
      <c r="J41" s="369">
        <v>22.5004611556197</v>
      </c>
      <c r="K41" s="369">
        <v>21.157746115402901</v>
      </c>
    </row>
    <row r="42" spans="1:11" x14ac:dyDescent="0.25">
      <c r="A42" s="369" t="s">
        <v>31</v>
      </c>
      <c r="B42" s="369" t="s">
        <v>32</v>
      </c>
      <c r="C42" s="369" t="s">
        <v>16</v>
      </c>
      <c r="D42" s="369">
        <v>2780.2454458000002</v>
      </c>
      <c r="E42" s="369">
        <v>3677.2145798000001</v>
      </c>
      <c r="F42" s="369">
        <v>2780.6580073</v>
      </c>
      <c r="G42" s="369">
        <v>3203.5829976999999</v>
      </c>
      <c r="H42" s="369">
        <v>22.346184327706201</v>
      </c>
      <c r="I42" s="369">
        <v>29.555561339691401</v>
      </c>
      <c r="J42" s="369">
        <v>22.3495002850579</v>
      </c>
      <c r="K42" s="369">
        <v>25.748754047544502</v>
      </c>
    </row>
    <row r="43" spans="1:11" x14ac:dyDescent="0.25">
      <c r="A43" s="369" t="s">
        <v>33</v>
      </c>
      <c r="B43" s="369" t="s">
        <v>34</v>
      </c>
      <c r="C43" s="369" t="s">
        <v>15</v>
      </c>
      <c r="D43" s="369">
        <v>17.4930503</v>
      </c>
      <c r="E43" s="369">
        <v>429.75484669999997</v>
      </c>
      <c r="F43" s="369">
        <v>122.8009016</v>
      </c>
      <c r="G43" s="369">
        <v>932.22701099999995</v>
      </c>
      <c r="H43" s="369">
        <v>1.1644366625764799</v>
      </c>
      <c r="I43" s="369">
        <v>28.6069205104506</v>
      </c>
      <c r="J43" s="369">
        <v>8.1743246356803994</v>
      </c>
      <c r="K43" s="369">
        <v>62.054318191292502</v>
      </c>
    </row>
    <row r="44" spans="1:11" x14ac:dyDescent="0.25">
      <c r="A44" s="369" t="s">
        <v>33</v>
      </c>
      <c r="B44" s="369" t="s">
        <v>34</v>
      </c>
      <c r="C44" s="369" t="s">
        <v>16</v>
      </c>
      <c r="D44" s="369">
        <v>6098.6891858999998</v>
      </c>
      <c r="E44" s="369">
        <v>10637.441282</v>
      </c>
      <c r="F44" s="369">
        <v>13723.370826300001</v>
      </c>
      <c r="G44" s="369">
        <v>18637.722622400001</v>
      </c>
      <c r="H44" s="369">
        <v>12.4216578848932</v>
      </c>
      <c r="I44" s="369">
        <v>21.666074847876299</v>
      </c>
      <c r="J44" s="369">
        <v>27.951419105918301</v>
      </c>
      <c r="K44" s="369">
        <v>37.9608481613122</v>
      </c>
    </row>
    <row r="45" spans="1:11" x14ac:dyDescent="0.25">
      <c r="A45" s="369" t="s">
        <v>35</v>
      </c>
      <c r="B45" s="369" t="s">
        <v>36</v>
      </c>
      <c r="C45" s="369" t="s">
        <v>15</v>
      </c>
      <c r="D45" s="369">
        <v>1741.8246855</v>
      </c>
      <c r="E45" s="369">
        <v>1044.3463472999999</v>
      </c>
      <c r="F45" s="369">
        <v>5027.7299906999997</v>
      </c>
      <c r="G45" s="369">
        <v>10091.849145100001</v>
      </c>
      <c r="H45" s="369">
        <v>9.7277392407412808</v>
      </c>
      <c r="I45" s="369">
        <v>5.8324635240996097</v>
      </c>
      <c r="J45" s="369">
        <v>28.078857033964201</v>
      </c>
      <c r="K45" s="369">
        <v>56.3609402011949</v>
      </c>
    </row>
    <row r="46" spans="1:11" x14ac:dyDescent="0.25">
      <c r="A46" s="369" t="s">
        <v>35</v>
      </c>
      <c r="B46" s="369" t="s">
        <v>36</v>
      </c>
      <c r="C46" s="369" t="s">
        <v>16</v>
      </c>
      <c r="D46" s="369">
        <v>31729.236628400002</v>
      </c>
      <c r="E46" s="369">
        <v>53763.109677400003</v>
      </c>
      <c r="F46" s="369">
        <v>75317.0270399</v>
      </c>
      <c r="G46" s="369">
        <v>80238.052822099999</v>
      </c>
      <c r="H46" s="369">
        <v>13.1630680040169</v>
      </c>
      <c r="I46" s="369">
        <v>22.303955089723299</v>
      </c>
      <c r="J46" s="369">
        <v>31.245729621468598</v>
      </c>
      <c r="K46" s="369">
        <v>33.287247284791199</v>
      </c>
    </row>
    <row r="47" spans="1:11" x14ac:dyDescent="0.25">
      <c r="A47" s="369" t="s">
        <v>37</v>
      </c>
      <c r="B47" s="369" t="s">
        <v>38</v>
      </c>
      <c r="C47" s="369" t="s">
        <v>15</v>
      </c>
      <c r="D47" s="369">
        <v>20.140918800000001</v>
      </c>
      <c r="E47" s="369">
        <v>38.040968399999997</v>
      </c>
      <c r="F47" s="369">
        <v>22.481995000000001</v>
      </c>
      <c r="G47" s="369">
        <v>162.11493089999999</v>
      </c>
      <c r="H47" s="369">
        <v>8.2959952488539503</v>
      </c>
      <c r="I47" s="369">
        <v>15.668981948738301</v>
      </c>
      <c r="J47" s="369">
        <v>9.2602788163148801</v>
      </c>
      <c r="K47" s="369">
        <v>66.774743986092901</v>
      </c>
    </row>
    <row r="48" spans="1:11" x14ac:dyDescent="0.25">
      <c r="A48" s="369" t="s">
        <v>37</v>
      </c>
      <c r="B48" s="369" t="s">
        <v>38</v>
      </c>
      <c r="C48" s="369" t="s">
        <v>16</v>
      </c>
      <c r="D48" s="369">
        <v>1230.5485650999999</v>
      </c>
      <c r="E48" s="369">
        <v>2062.6061792</v>
      </c>
      <c r="F48" s="369">
        <v>2466.9632145</v>
      </c>
      <c r="G48" s="369">
        <v>3761.2718264</v>
      </c>
      <c r="H48" s="369">
        <v>12.924043578309901</v>
      </c>
      <c r="I48" s="369">
        <v>21.662868822008601</v>
      </c>
      <c r="J48" s="369">
        <v>25.909696695062699</v>
      </c>
      <c r="K48" s="369">
        <v>39.503390904618797</v>
      </c>
    </row>
    <row r="49" spans="1:11" x14ac:dyDescent="0.25">
      <c r="A49" t="s">
        <v>19</v>
      </c>
    </row>
    <row r="50" spans="1:11" x14ac:dyDescent="0.25">
      <c r="A50" t="s">
        <v>1035</v>
      </c>
    </row>
    <row r="51" spans="1:11" x14ac:dyDescent="0.25">
      <c r="A51" t="s">
        <v>20</v>
      </c>
    </row>
    <row r="52" spans="1:11" x14ac:dyDescent="0.25">
      <c r="A52" t="s">
        <v>21</v>
      </c>
    </row>
    <row r="53" spans="1:11" x14ac:dyDescent="0.25">
      <c r="A53" t="s">
        <v>22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821</v>
      </c>
    </row>
    <row r="58" spans="1:11" x14ac:dyDescent="0.25">
      <c r="A58" s="5" t="s">
        <v>24</v>
      </c>
      <c r="B58" s="5" t="s">
        <v>10</v>
      </c>
      <c r="C58" s="5" t="s">
        <v>11</v>
      </c>
      <c r="D58" s="5" t="s">
        <v>812</v>
      </c>
      <c r="E58" s="5" t="s">
        <v>813</v>
      </c>
      <c r="F58" s="5" t="s">
        <v>814</v>
      </c>
      <c r="G58" s="5" t="s">
        <v>815</v>
      </c>
      <c r="H58" s="5" t="s">
        <v>816</v>
      </c>
      <c r="I58" s="5" t="s">
        <v>817</v>
      </c>
      <c r="J58" s="5" t="s">
        <v>818</v>
      </c>
      <c r="K58" s="5" t="s">
        <v>819</v>
      </c>
    </row>
    <row r="59" spans="1:11" x14ac:dyDescent="0.25">
      <c r="A59" s="370" t="s">
        <v>13</v>
      </c>
      <c r="B59" s="370" t="s">
        <v>14</v>
      </c>
      <c r="C59" s="370" t="s">
        <v>15</v>
      </c>
      <c r="D59" s="370">
        <v>9841.8067303999997</v>
      </c>
      <c r="E59" s="370">
        <v>17133.506991099999</v>
      </c>
      <c r="F59" s="370">
        <v>27411.942383400001</v>
      </c>
      <c r="G59" s="370">
        <v>58896.687646999999</v>
      </c>
      <c r="H59" s="370">
        <v>8.6877331459736808</v>
      </c>
      <c r="I59" s="370">
        <v>15.124391351190599</v>
      </c>
      <c r="J59" s="370">
        <v>24.197553047265099</v>
      </c>
      <c r="K59" s="370">
        <v>51.990322455570599</v>
      </c>
    </row>
    <row r="60" spans="1:11" x14ac:dyDescent="0.25">
      <c r="A60" s="370" t="s">
        <v>13</v>
      </c>
      <c r="B60" s="370" t="s">
        <v>14</v>
      </c>
      <c r="C60" s="370" t="s">
        <v>16</v>
      </c>
      <c r="D60" s="370">
        <v>531281.15563359996</v>
      </c>
      <c r="E60" s="370">
        <v>713274.27102770004</v>
      </c>
      <c r="F60" s="370">
        <v>689359.14500410005</v>
      </c>
      <c r="G60" s="370">
        <v>753926.18298259994</v>
      </c>
      <c r="H60" s="370">
        <v>19.7660949487008</v>
      </c>
      <c r="I60" s="370">
        <v>26.537073291795899</v>
      </c>
      <c r="J60" s="370">
        <v>25.647320951288201</v>
      </c>
      <c r="K60" s="370">
        <v>28.0495108082151</v>
      </c>
    </row>
    <row r="61" spans="1:11" x14ac:dyDescent="0.25">
      <c r="A61" s="370" t="s">
        <v>40</v>
      </c>
      <c r="B61" s="370" t="s">
        <v>41</v>
      </c>
      <c r="C61" s="370" t="s">
        <v>15</v>
      </c>
      <c r="D61" s="370">
        <v>16.372198399999998</v>
      </c>
      <c r="E61" s="370">
        <v>49.285115699999999</v>
      </c>
      <c r="F61" s="370">
        <v>98.862802400000007</v>
      </c>
      <c r="G61" s="370">
        <v>54.870811699999997</v>
      </c>
      <c r="H61" s="370">
        <v>7.4625685457125499</v>
      </c>
      <c r="I61" s="370">
        <v>22.464518521509198</v>
      </c>
      <c r="J61" s="370">
        <v>45.06239305842</v>
      </c>
      <c r="K61" s="370">
        <v>25.010519874358199</v>
      </c>
    </row>
    <row r="62" spans="1:11" x14ac:dyDescent="0.25">
      <c r="A62" s="370" t="s">
        <v>40</v>
      </c>
      <c r="B62" s="370" t="s">
        <v>41</v>
      </c>
      <c r="C62" s="370" t="s">
        <v>16</v>
      </c>
      <c r="D62" s="370">
        <v>849.38208689999999</v>
      </c>
      <c r="E62" s="370">
        <v>955.56596379999996</v>
      </c>
      <c r="F62" s="370">
        <v>723.70539410000003</v>
      </c>
      <c r="G62" s="370">
        <v>867.35993229999997</v>
      </c>
      <c r="H62" s="370">
        <v>25.011152565757101</v>
      </c>
      <c r="I62" s="370">
        <v>28.137873962557801</v>
      </c>
      <c r="J62" s="370">
        <v>21.310440028890699</v>
      </c>
      <c r="K62" s="370">
        <v>25.540533442794501</v>
      </c>
    </row>
    <row r="63" spans="1:11" x14ac:dyDescent="0.25">
      <c r="A63" s="370" t="s">
        <v>42</v>
      </c>
      <c r="B63" s="370" t="s">
        <v>43</v>
      </c>
      <c r="C63" s="370" t="s">
        <v>15</v>
      </c>
      <c r="D63" s="370">
        <v>37.658547400000003</v>
      </c>
      <c r="E63" s="370">
        <v>169.1983381</v>
      </c>
      <c r="F63" s="370">
        <v>429.9933016</v>
      </c>
      <c r="G63" s="370">
        <v>312.57267760000002</v>
      </c>
      <c r="H63" s="370">
        <v>3.9664672929379501</v>
      </c>
      <c r="I63" s="370">
        <v>17.821177937763601</v>
      </c>
      <c r="J63" s="370">
        <v>45.289966945958298</v>
      </c>
      <c r="K63" s="370">
        <v>32.922387823340202</v>
      </c>
    </row>
    <row r="64" spans="1:11" x14ac:dyDescent="0.25">
      <c r="A64" s="370" t="s">
        <v>42</v>
      </c>
      <c r="B64" s="370" t="s">
        <v>43</v>
      </c>
      <c r="C64" s="370" t="s">
        <v>16</v>
      </c>
      <c r="D64" s="370">
        <v>3842.3100417999999</v>
      </c>
      <c r="E64" s="370">
        <v>5389.2374210999997</v>
      </c>
      <c r="F64" s="370">
        <v>6417.9790524999999</v>
      </c>
      <c r="G64" s="370">
        <v>7246.8781292000003</v>
      </c>
      <c r="H64" s="370">
        <v>16.781281172483901</v>
      </c>
      <c r="I64" s="370">
        <v>23.537483306886902</v>
      </c>
      <c r="J64" s="370">
        <v>28.030510257485499</v>
      </c>
      <c r="K64" s="370">
        <v>31.650725263143599</v>
      </c>
    </row>
    <row r="65" spans="1:11" x14ac:dyDescent="0.25">
      <c r="A65" s="370" t="s">
        <v>25</v>
      </c>
      <c r="B65" s="370" t="s">
        <v>26</v>
      </c>
      <c r="C65" s="370" t="s">
        <v>15</v>
      </c>
      <c r="D65" s="370">
        <v>0</v>
      </c>
      <c r="E65" s="370">
        <v>328.39806570000002</v>
      </c>
      <c r="F65" s="370">
        <v>169.5604568</v>
      </c>
      <c r="G65" s="370">
        <v>748.24327840000001</v>
      </c>
      <c r="H65" s="370">
        <v>0</v>
      </c>
      <c r="I65" s="370">
        <v>26.3519171183056</v>
      </c>
      <c r="J65" s="370">
        <v>13.606179727676899</v>
      </c>
      <c r="K65" s="370">
        <v>60.041903154017497</v>
      </c>
    </row>
    <row r="66" spans="1:11" x14ac:dyDescent="0.25">
      <c r="A66" s="370" t="s">
        <v>25</v>
      </c>
      <c r="B66" s="370" t="s">
        <v>26</v>
      </c>
      <c r="C66" s="370" t="s">
        <v>16</v>
      </c>
      <c r="D66" s="370">
        <v>6066.5644957000004</v>
      </c>
      <c r="E66" s="370">
        <v>12299.8999152</v>
      </c>
      <c r="F66" s="370">
        <v>11369.743352699999</v>
      </c>
      <c r="G66" s="370">
        <v>14133.060505699999</v>
      </c>
      <c r="H66" s="370">
        <v>13.828734180062501</v>
      </c>
      <c r="I66" s="370">
        <v>28.0376226922562</v>
      </c>
      <c r="J66" s="370">
        <v>25.917330744849998</v>
      </c>
      <c r="K66" s="370">
        <v>32.216312382831397</v>
      </c>
    </row>
    <row r="67" spans="1:11" x14ac:dyDescent="0.25">
      <c r="A67" s="370" t="s">
        <v>27</v>
      </c>
      <c r="B67" s="370" t="s">
        <v>28</v>
      </c>
      <c r="C67" s="370" t="s">
        <v>15</v>
      </c>
      <c r="D67" s="370">
        <v>9.9588827999999996</v>
      </c>
      <c r="E67" s="370">
        <v>88.262239300000005</v>
      </c>
      <c r="F67" s="370">
        <v>73.981551600000003</v>
      </c>
      <c r="G67" s="370">
        <v>37.332899900000001</v>
      </c>
      <c r="H67" s="370">
        <v>4.7528362983420402</v>
      </c>
      <c r="I67" s="370">
        <v>42.122794608848203</v>
      </c>
      <c r="J67" s="370">
        <v>35.307394505349997</v>
      </c>
      <c r="K67" s="370">
        <v>17.816974587459701</v>
      </c>
    </row>
    <row r="68" spans="1:11" x14ac:dyDescent="0.25">
      <c r="A68" s="370" t="s">
        <v>27</v>
      </c>
      <c r="B68" s="370" t="s">
        <v>28</v>
      </c>
      <c r="C68" s="370" t="s">
        <v>16</v>
      </c>
      <c r="D68" s="370">
        <v>810.72772829999997</v>
      </c>
      <c r="E68" s="370">
        <v>1700.2746477999999</v>
      </c>
      <c r="F68" s="370">
        <v>2137.4131477999999</v>
      </c>
      <c r="G68" s="370">
        <v>3440.6303825999998</v>
      </c>
      <c r="H68" s="370">
        <v>10.022538352125499</v>
      </c>
      <c r="I68" s="370">
        <v>21.0194708678033</v>
      </c>
      <c r="J68" s="370">
        <v>26.423550719158001</v>
      </c>
      <c r="K68" s="370">
        <v>42.534440060913298</v>
      </c>
    </row>
    <row r="69" spans="1:11" x14ac:dyDescent="0.25">
      <c r="A69" s="370" t="s">
        <v>44</v>
      </c>
      <c r="B69" s="370" t="s">
        <v>45</v>
      </c>
      <c r="C69" s="370" t="s">
        <v>15</v>
      </c>
      <c r="D69" s="370">
        <v>17.130049100000001</v>
      </c>
      <c r="E69" s="370">
        <v>83.723629700000004</v>
      </c>
      <c r="F69" s="370">
        <v>157.56907760000001</v>
      </c>
      <c r="G69" s="370">
        <v>466.54046360000001</v>
      </c>
      <c r="H69" s="370">
        <v>2.3628852647172902</v>
      </c>
      <c r="I69" s="370">
        <v>11.548672731287001</v>
      </c>
      <c r="J69" s="370">
        <v>21.734768503152502</v>
      </c>
      <c r="K69" s="370">
        <v>64.3536735008433</v>
      </c>
    </row>
    <row r="70" spans="1:11" x14ac:dyDescent="0.25">
      <c r="A70" s="370" t="s">
        <v>44</v>
      </c>
      <c r="B70" s="370" t="s">
        <v>45</v>
      </c>
      <c r="C70" s="370" t="s">
        <v>16</v>
      </c>
      <c r="D70" s="370">
        <v>1050.4267468999999</v>
      </c>
      <c r="E70" s="370">
        <v>1357.3324822</v>
      </c>
      <c r="F70" s="370">
        <v>1797.7567528</v>
      </c>
      <c r="G70" s="370">
        <v>2563.2344142000002</v>
      </c>
      <c r="H70" s="370">
        <v>15.518769129161999</v>
      </c>
      <c r="I70" s="370">
        <v>20.052925618029398</v>
      </c>
      <c r="J70" s="370">
        <v>26.559654996819301</v>
      </c>
      <c r="K70" s="370">
        <v>37.868650255989301</v>
      </c>
    </row>
    <row r="71" spans="1:11" x14ac:dyDescent="0.25">
      <c r="A71" s="370" t="s">
        <v>46</v>
      </c>
      <c r="B71" s="370" t="s">
        <v>47</v>
      </c>
      <c r="C71" s="370" t="s">
        <v>15</v>
      </c>
      <c r="D71" s="370">
        <v>202.08409710000001</v>
      </c>
      <c r="E71" s="370">
        <v>240.18927500000001</v>
      </c>
      <c r="F71" s="370">
        <v>590.87666620000005</v>
      </c>
      <c r="G71" s="370">
        <v>1228.9945396000001</v>
      </c>
      <c r="H71" s="370">
        <v>8.9332971497161893</v>
      </c>
      <c r="I71" s="370">
        <v>10.6177685257842</v>
      </c>
      <c r="J71" s="370">
        <v>26.120199034693201</v>
      </c>
      <c r="K71" s="370">
        <v>54.328735289806403</v>
      </c>
    </row>
    <row r="72" spans="1:11" x14ac:dyDescent="0.25">
      <c r="A72" s="370" t="s">
        <v>46</v>
      </c>
      <c r="B72" s="370" t="s">
        <v>47</v>
      </c>
      <c r="C72" s="370" t="s">
        <v>16</v>
      </c>
      <c r="D72" s="370">
        <v>5916.6825578999997</v>
      </c>
      <c r="E72" s="370">
        <v>9717.5436470000004</v>
      </c>
      <c r="F72" s="370">
        <v>13226.477382499999</v>
      </c>
      <c r="G72" s="370">
        <v>17985.910800400001</v>
      </c>
      <c r="H72" s="370">
        <v>12.629904284909999</v>
      </c>
      <c r="I72" s="370">
        <v>20.743321100127801</v>
      </c>
      <c r="J72" s="370">
        <v>28.233582202995901</v>
      </c>
      <c r="K72" s="370">
        <v>38.393192411966403</v>
      </c>
    </row>
    <row r="73" spans="1:11" x14ac:dyDescent="0.25">
      <c r="A73" s="370" t="s">
        <v>29</v>
      </c>
      <c r="B73" s="370" t="s">
        <v>30</v>
      </c>
      <c r="C73" s="370" t="s">
        <v>15</v>
      </c>
      <c r="D73" s="370">
        <v>37.588779500000001</v>
      </c>
      <c r="E73" s="370">
        <v>122.99126440000001</v>
      </c>
      <c r="F73" s="370">
        <v>230.62122669999999</v>
      </c>
      <c r="G73" s="370">
        <v>437.48156929999999</v>
      </c>
      <c r="H73" s="370">
        <v>4.5359669212573497</v>
      </c>
      <c r="I73" s="370">
        <v>14.841777635318399</v>
      </c>
      <c r="J73" s="370">
        <v>27.829854269436801</v>
      </c>
      <c r="K73" s="370">
        <v>52.7924011739874</v>
      </c>
    </row>
    <row r="74" spans="1:11" x14ac:dyDescent="0.25">
      <c r="A74" s="370" t="s">
        <v>29</v>
      </c>
      <c r="B74" s="370" t="s">
        <v>30</v>
      </c>
      <c r="C74" s="370" t="s">
        <v>16</v>
      </c>
      <c r="D74" s="370">
        <v>6686.4436128999996</v>
      </c>
      <c r="E74" s="370">
        <v>11191.493521599999</v>
      </c>
      <c r="F74" s="370">
        <v>11103.478879099999</v>
      </c>
      <c r="G74" s="370">
        <v>9897.708267</v>
      </c>
      <c r="H74" s="370">
        <v>17.198030399662098</v>
      </c>
      <c r="I74" s="370">
        <v>28.785353910824501</v>
      </c>
      <c r="J74" s="370">
        <v>28.558973702605901</v>
      </c>
      <c r="K74" s="370">
        <v>25.4576419869076</v>
      </c>
    </row>
    <row r="75" spans="1:11" x14ac:dyDescent="0.25">
      <c r="A75" s="370" t="s">
        <v>48</v>
      </c>
      <c r="B75" s="370" t="s">
        <v>49</v>
      </c>
      <c r="C75" s="370" t="s">
        <v>15</v>
      </c>
      <c r="D75" s="370">
        <v>894.20241999999996</v>
      </c>
      <c r="E75" s="370">
        <v>745.08407520000003</v>
      </c>
      <c r="F75" s="370">
        <v>1121.0318881000001</v>
      </c>
      <c r="G75" s="370">
        <v>1473.7338503999999</v>
      </c>
      <c r="H75" s="370">
        <v>21.119305352040602</v>
      </c>
      <c r="I75" s="370">
        <v>17.597422848723198</v>
      </c>
      <c r="J75" s="370">
        <v>26.4765719982714</v>
      </c>
      <c r="K75" s="370">
        <v>34.806699800964701</v>
      </c>
    </row>
    <row r="76" spans="1:11" x14ac:dyDescent="0.25">
      <c r="A76" s="370" t="s">
        <v>48</v>
      </c>
      <c r="B76" s="370" t="s">
        <v>49</v>
      </c>
      <c r="C76" s="370" t="s">
        <v>16</v>
      </c>
      <c r="D76" s="370">
        <v>15410.466779</v>
      </c>
      <c r="E76" s="370">
        <v>15374.159326000001</v>
      </c>
      <c r="F76" s="370">
        <v>11533.824993</v>
      </c>
      <c r="G76" s="370">
        <v>9867.2489807000002</v>
      </c>
      <c r="H76" s="370">
        <v>29.530056616582399</v>
      </c>
      <c r="I76" s="370">
        <v>29.460483049598999</v>
      </c>
      <c r="J76" s="370">
        <v>22.1015047716254</v>
      </c>
      <c r="K76" s="370">
        <v>18.907955562193202</v>
      </c>
    </row>
    <row r="77" spans="1:11" x14ac:dyDescent="0.25">
      <c r="A77" s="370" t="s">
        <v>50</v>
      </c>
      <c r="B77" s="370" t="s">
        <v>51</v>
      </c>
      <c r="C77" s="370" t="s">
        <v>15</v>
      </c>
      <c r="D77" s="370">
        <v>0</v>
      </c>
      <c r="E77" s="370">
        <v>21.298441700000001</v>
      </c>
      <c r="F77" s="370">
        <v>73.603775499999998</v>
      </c>
      <c r="G77" s="370">
        <v>105.72314160000001</v>
      </c>
      <c r="H77" s="370">
        <v>0</v>
      </c>
      <c r="I77" s="370">
        <v>10.6160267213439</v>
      </c>
      <c r="J77" s="370">
        <v>36.687174512856203</v>
      </c>
      <c r="K77" s="370">
        <v>52.696798765799898</v>
      </c>
    </row>
    <row r="78" spans="1:11" x14ac:dyDescent="0.25">
      <c r="A78" s="370" t="s">
        <v>50</v>
      </c>
      <c r="B78" s="370" t="s">
        <v>51</v>
      </c>
      <c r="C78" s="370" t="s">
        <v>16</v>
      </c>
      <c r="D78" s="370">
        <v>513.49856069999998</v>
      </c>
      <c r="E78" s="370">
        <v>950.96972040000003</v>
      </c>
      <c r="F78" s="370">
        <v>1501.3292526</v>
      </c>
      <c r="G78" s="370">
        <v>1582.5193503</v>
      </c>
      <c r="H78" s="370">
        <v>11.289858947743401</v>
      </c>
      <c r="I78" s="370">
        <v>20.908167672866099</v>
      </c>
      <c r="J78" s="370">
        <v>33.0084576534531</v>
      </c>
      <c r="K78" s="370">
        <v>34.793515725937297</v>
      </c>
    </row>
    <row r="79" spans="1:11" x14ac:dyDescent="0.25">
      <c r="A79" s="370" t="s">
        <v>31</v>
      </c>
      <c r="B79" s="370" t="s">
        <v>32</v>
      </c>
      <c r="C79" s="370" t="s">
        <v>15</v>
      </c>
      <c r="D79" s="370">
        <v>49.292694099999999</v>
      </c>
      <c r="E79" s="370">
        <v>91.753796300000005</v>
      </c>
      <c r="F79" s="370">
        <v>119.4956358</v>
      </c>
      <c r="G79" s="370">
        <v>68.643676900000003</v>
      </c>
      <c r="H79" s="370">
        <v>14.9741251402102</v>
      </c>
      <c r="I79" s="370">
        <v>27.872950605991701</v>
      </c>
      <c r="J79" s="370">
        <v>36.300361277639801</v>
      </c>
      <c r="K79" s="370">
        <v>20.8525629761583</v>
      </c>
    </row>
    <row r="80" spans="1:11" x14ac:dyDescent="0.25">
      <c r="A80" s="370" t="s">
        <v>31</v>
      </c>
      <c r="B80" s="370" t="s">
        <v>32</v>
      </c>
      <c r="C80" s="370" t="s">
        <v>16</v>
      </c>
      <c r="D80" s="370">
        <v>1053.6554702999999</v>
      </c>
      <c r="E80" s="370">
        <v>1822.1893009</v>
      </c>
      <c r="F80" s="370">
        <v>1503.0282579</v>
      </c>
      <c r="G80" s="370">
        <v>1626.4865003</v>
      </c>
      <c r="H80" s="370">
        <v>17.545252122569799</v>
      </c>
      <c r="I80" s="370">
        <v>30.342717900223001</v>
      </c>
      <c r="J80" s="370">
        <v>25.028114479103799</v>
      </c>
      <c r="K80" s="370">
        <v>27.083915498103501</v>
      </c>
    </row>
    <row r="81" spans="1:11" x14ac:dyDescent="0.25">
      <c r="A81" s="370" t="s">
        <v>52</v>
      </c>
      <c r="B81" s="370" t="s">
        <v>53</v>
      </c>
      <c r="C81" s="370" t="s">
        <v>15</v>
      </c>
      <c r="D81" s="370">
        <v>99.023213999999996</v>
      </c>
      <c r="E81" s="370">
        <v>289.17660280000001</v>
      </c>
      <c r="F81" s="370">
        <v>842.48239920000003</v>
      </c>
      <c r="G81" s="370">
        <v>1146.508137</v>
      </c>
      <c r="H81" s="370">
        <v>4.1655567832434297</v>
      </c>
      <c r="I81" s="370">
        <v>12.1646380751571</v>
      </c>
      <c r="J81" s="370">
        <v>35.440258208047702</v>
      </c>
      <c r="K81" s="370">
        <v>48.229546933551802</v>
      </c>
    </row>
    <row r="82" spans="1:11" x14ac:dyDescent="0.25">
      <c r="A82" s="370" t="s">
        <v>52</v>
      </c>
      <c r="B82" s="370" t="s">
        <v>53</v>
      </c>
      <c r="C82" s="370" t="s">
        <v>16</v>
      </c>
      <c r="D82" s="370">
        <v>6176.9256051000002</v>
      </c>
      <c r="E82" s="370">
        <v>11041.824119999999</v>
      </c>
      <c r="F82" s="370">
        <v>12158.3782713</v>
      </c>
      <c r="G82" s="370">
        <v>12262.051882399999</v>
      </c>
      <c r="H82" s="370">
        <v>14.834407457301801</v>
      </c>
      <c r="I82" s="370">
        <v>26.517871274457502</v>
      </c>
      <c r="J82" s="370">
        <v>29.199370176573201</v>
      </c>
      <c r="K82" s="370">
        <v>29.448351091667501</v>
      </c>
    </row>
    <row r="83" spans="1:11" x14ac:dyDescent="0.25">
      <c r="A83" s="370" t="s">
        <v>33</v>
      </c>
      <c r="B83" s="370" t="s">
        <v>34</v>
      </c>
      <c r="C83" s="370" t="s">
        <v>15</v>
      </c>
      <c r="D83" s="370">
        <v>0</v>
      </c>
      <c r="E83" s="370">
        <v>410.81131269999997</v>
      </c>
      <c r="F83" s="370">
        <v>108.0779478</v>
      </c>
      <c r="G83" s="370">
        <v>869.67081619999999</v>
      </c>
      <c r="H83" s="370">
        <v>0</v>
      </c>
      <c r="I83" s="370">
        <v>29.585418707724799</v>
      </c>
      <c r="J83" s="370">
        <v>7.7834549338948298</v>
      </c>
      <c r="K83" s="370">
        <v>62.6311263583803</v>
      </c>
    </row>
    <row r="84" spans="1:11" x14ac:dyDescent="0.25">
      <c r="A84" s="370" t="s">
        <v>33</v>
      </c>
      <c r="B84" s="370" t="s">
        <v>34</v>
      </c>
      <c r="C84" s="370" t="s">
        <v>16</v>
      </c>
      <c r="D84" s="370">
        <v>5965.8834681999997</v>
      </c>
      <c r="E84" s="370">
        <v>10500.4586077</v>
      </c>
      <c r="F84" s="370">
        <v>13556.660249</v>
      </c>
      <c r="G84" s="370">
        <v>18490.4619241</v>
      </c>
      <c r="H84" s="370">
        <v>12.2973767397429</v>
      </c>
      <c r="I84" s="370">
        <v>21.644421337972101</v>
      </c>
      <c r="J84" s="370">
        <v>27.9441191406558</v>
      </c>
      <c r="K84" s="370">
        <v>38.1140827816293</v>
      </c>
    </row>
    <row r="85" spans="1:11" x14ac:dyDescent="0.25">
      <c r="A85" s="370" t="s">
        <v>54</v>
      </c>
      <c r="B85" s="370" t="s">
        <v>55</v>
      </c>
      <c r="C85" s="370" t="s">
        <v>15</v>
      </c>
      <c r="D85" s="370">
        <v>54.123641800000001</v>
      </c>
      <c r="E85" s="370">
        <v>42.585261299999999</v>
      </c>
      <c r="F85" s="370">
        <v>103.5773516</v>
      </c>
      <c r="G85" s="370">
        <v>228.5445947</v>
      </c>
      <c r="H85" s="370">
        <v>12.6212099422715</v>
      </c>
      <c r="I85" s="370">
        <v>9.9305498565654293</v>
      </c>
      <c r="J85" s="370">
        <v>24.153428267793799</v>
      </c>
      <c r="K85" s="370">
        <v>53.294811933369303</v>
      </c>
    </row>
    <row r="86" spans="1:11" x14ac:dyDescent="0.25">
      <c r="A86" s="370" t="s">
        <v>54</v>
      </c>
      <c r="B86" s="370" t="s">
        <v>55</v>
      </c>
      <c r="C86" s="370" t="s">
        <v>16</v>
      </c>
      <c r="D86" s="370">
        <v>885.64882130000001</v>
      </c>
      <c r="E86" s="370">
        <v>2457.6336123999999</v>
      </c>
      <c r="F86" s="370">
        <v>2632.0734366000002</v>
      </c>
      <c r="G86" s="370">
        <v>2922.6627217999999</v>
      </c>
      <c r="H86" s="370">
        <v>9.9533262617175602</v>
      </c>
      <c r="I86" s="370">
        <v>27.6200098590711</v>
      </c>
      <c r="J86" s="370">
        <v>29.580444335515899</v>
      </c>
      <c r="K86" s="370">
        <v>32.846219543695398</v>
      </c>
    </row>
    <row r="87" spans="1:11" x14ac:dyDescent="0.25">
      <c r="A87" s="370" t="s">
        <v>35</v>
      </c>
      <c r="B87" s="370" t="s">
        <v>36</v>
      </c>
      <c r="C87" s="370" t="s">
        <v>15</v>
      </c>
      <c r="D87" s="370">
        <v>1678.2108722</v>
      </c>
      <c r="E87" s="370">
        <v>977.33938369999998</v>
      </c>
      <c r="F87" s="370">
        <v>4969.4086465999999</v>
      </c>
      <c r="G87" s="370">
        <v>10010.2220311</v>
      </c>
      <c r="H87" s="370">
        <v>9.5162668220916</v>
      </c>
      <c r="I87" s="370">
        <v>5.54198671042775</v>
      </c>
      <c r="J87" s="370">
        <v>28.1789490298445</v>
      </c>
      <c r="K87" s="370">
        <v>56.762797437636202</v>
      </c>
    </row>
    <row r="88" spans="1:11" x14ac:dyDescent="0.25">
      <c r="A88" s="370" t="s">
        <v>35</v>
      </c>
      <c r="B88" s="370" t="s">
        <v>36</v>
      </c>
      <c r="C88" s="370" t="s">
        <v>16</v>
      </c>
      <c r="D88" s="370">
        <v>31345.524408900001</v>
      </c>
      <c r="E88" s="370">
        <v>53481.924071499998</v>
      </c>
      <c r="F88" s="370">
        <v>74986.894626900001</v>
      </c>
      <c r="G88" s="370">
        <v>79832.531806600004</v>
      </c>
      <c r="H88" s="370">
        <v>13.079880311463199</v>
      </c>
      <c r="I88" s="370">
        <v>22.316971206369701</v>
      </c>
      <c r="J88" s="370">
        <v>31.2905789628349</v>
      </c>
      <c r="K88" s="370">
        <v>33.3125695193322</v>
      </c>
    </row>
    <row r="89" spans="1:11" x14ac:dyDescent="0.25">
      <c r="A89" s="370" t="s">
        <v>37</v>
      </c>
      <c r="B89" s="370" t="s">
        <v>38</v>
      </c>
      <c r="C89" s="370" t="s">
        <v>15</v>
      </c>
      <c r="D89" s="370">
        <v>9.1755718000000002</v>
      </c>
      <c r="E89" s="370">
        <v>14.1050342</v>
      </c>
      <c r="F89" s="370">
        <v>6.5769380999999996</v>
      </c>
      <c r="G89" s="370">
        <v>100.00292399999999</v>
      </c>
      <c r="H89" s="370">
        <v>7.0657159443890798</v>
      </c>
      <c r="I89" s="370">
        <v>10.8616843958535</v>
      </c>
      <c r="J89" s="370">
        <v>5.0646191225303303</v>
      </c>
      <c r="K89" s="370">
        <v>77.007980537227098</v>
      </c>
    </row>
    <row r="90" spans="1:11" x14ac:dyDescent="0.25">
      <c r="A90" s="370" t="s">
        <v>37</v>
      </c>
      <c r="B90" s="370" t="s">
        <v>38</v>
      </c>
      <c r="C90" s="370" t="s">
        <v>16</v>
      </c>
      <c r="D90" s="370">
        <v>627.77058529999999</v>
      </c>
      <c r="E90" s="370">
        <v>1351.6301951</v>
      </c>
      <c r="F90" s="370">
        <v>1718.0059317</v>
      </c>
      <c r="G90" s="370">
        <v>2962.7096428</v>
      </c>
      <c r="H90" s="370">
        <v>9.4258200885354597</v>
      </c>
      <c r="I90" s="370">
        <v>20.294393116804599</v>
      </c>
      <c r="J90" s="370">
        <v>25.795434195921001</v>
      </c>
      <c r="K90" s="370">
        <v>44.484352598739001</v>
      </c>
    </row>
    <row r="91" spans="1:11" x14ac:dyDescent="0.25">
      <c r="A91" s="370" t="s">
        <v>56</v>
      </c>
      <c r="B91" s="370" t="s">
        <v>57</v>
      </c>
      <c r="C91" s="370" t="s">
        <v>15</v>
      </c>
      <c r="D91" s="370">
        <v>18.080061199999999</v>
      </c>
      <c r="E91" s="370">
        <v>33.640008399999999</v>
      </c>
      <c r="F91" s="370">
        <v>40.803174300000002</v>
      </c>
      <c r="G91" s="370">
        <v>65.634652500000001</v>
      </c>
      <c r="H91" s="370">
        <v>11.4316525519999</v>
      </c>
      <c r="I91" s="370">
        <v>21.269888614932299</v>
      </c>
      <c r="J91" s="370">
        <v>25.799011765308201</v>
      </c>
      <c r="K91" s="370">
        <v>41.499447067759597</v>
      </c>
    </row>
    <row r="92" spans="1:11" x14ac:dyDescent="0.25">
      <c r="A92" s="370" t="s">
        <v>56</v>
      </c>
      <c r="B92" s="370" t="s">
        <v>57</v>
      </c>
      <c r="C92" s="370" t="s">
        <v>16</v>
      </c>
      <c r="D92" s="370">
        <v>276.63803139999999</v>
      </c>
      <c r="E92" s="370">
        <v>780.92806229999997</v>
      </c>
      <c r="F92" s="370">
        <v>942.66544329999999</v>
      </c>
      <c r="G92" s="370">
        <v>949.06133399999999</v>
      </c>
      <c r="H92" s="370">
        <v>9.3798087711174603</v>
      </c>
      <c r="I92" s="370">
        <v>26.478484723533601</v>
      </c>
      <c r="J92" s="370">
        <v>31.962422334150101</v>
      </c>
      <c r="K92" s="370">
        <v>32.179284171198901</v>
      </c>
    </row>
    <row r="93" spans="1:11" x14ac:dyDescent="0.25">
      <c r="A93" s="370" t="s">
        <v>58</v>
      </c>
      <c r="B93" s="370" t="s">
        <v>59</v>
      </c>
      <c r="C93" s="370" t="s">
        <v>15</v>
      </c>
      <c r="D93" s="370">
        <v>3.6617511999999999</v>
      </c>
      <c r="E93" s="370">
        <v>13.5331869</v>
      </c>
      <c r="F93" s="370">
        <v>30.641037499999999</v>
      </c>
      <c r="G93" s="370">
        <v>61.266967800000003</v>
      </c>
      <c r="H93" s="370">
        <v>3.3562350252779698</v>
      </c>
      <c r="I93" s="370">
        <v>12.404052978097701</v>
      </c>
      <c r="J93" s="370">
        <v>28.0845195785983</v>
      </c>
      <c r="K93" s="370">
        <v>56.155192418025997</v>
      </c>
    </row>
    <row r="94" spans="1:11" x14ac:dyDescent="0.25">
      <c r="A94" s="370" t="s">
        <v>58</v>
      </c>
      <c r="B94" s="370" t="s">
        <v>59</v>
      </c>
      <c r="C94" s="370" t="s">
        <v>16</v>
      </c>
      <c r="D94" s="370">
        <v>438.8073455</v>
      </c>
      <c r="E94" s="370">
        <v>696.44147580000003</v>
      </c>
      <c r="F94" s="370">
        <v>739.58130170000004</v>
      </c>
      <c r="G94" s="370">
        <v>898.83565929999997</v>
      </c>
      <c r="H94" s="370">
        <v>15.820483790809501</v>
      </c>
      <c r="I94" s="370">
        <v>25.1090625353748</v>
      </c>
      <c r="J94" s="370">
        <v>26.664398660415301</v>
      </c>
      <c r="K94" s="370">
        <v>32.406055013400398</v>
      </c>
    </row>
    <row r="95" spans="1:11" x14ac:dyDescent="0.25">
      <c r="A95" s="370" t="s">
        <v>60</v>
      </c>
      <c r="B95" s="370" t="s">
        <v>61</v>
      </c>
      <c r="C95" s="370" t="s">
        <v>15</v>
      </c>
      <c r="D95" s="370">
        <v>4.4238432999999997</v>
      </c>
      <c r="E95" s="370">
        <v>36.134012499999997</v>
      </c>
      <c r="F95" s="370">
        <v>30.5071978</v>
      </c>
      <c r="G95" s="370">
        <v>116.2844175</v>
      </c>
      <c r="H95" s="370">
        <v>2.36127877705015</v>
      </c>
      <c r="I95" s="370">
        <v>19.286957303825599</v>
      </c>
      <c r="J95" s="370">
        <v>16.283578288681898</v>
      </c>
      <c r="K95" s="370">
        <v>62.0681856304424</v>
      </c>
    </row>
    <row r="96" spans="1:11" x14ac:dyDescent="0.25">
      <c r="A96" s="370" t="s">
        <v>60</v>
      </c>
      <c r="B96" s="370" t="s">
        <v>61</v>
      </c>
      <c r="C96" s="370" t="s">
        <v>16</v>
      </c>
      <c r="D96" s="370">
        <v>639.08548589999998</v>
      </c>
      <c r="E96" s="370">
        <v>908.81700379999995</v>
      </c>
      <c r="F96" s="370">
        <v>827.45297579999999</v>
      </c>
      <c r="G96" s="370">
        <v>1275.2744714</v>
      </c>
      <c r="H96" s="370">
        <v>17.5061700842428</v>
      </c>
      <c r="I96" s="370">
        <v>24.8947995142926</v>
      </c>
      <c r="J96" s="370">
        <v>22.6660327149634</v>
      </c>
      <c r="K96" s="370">
        <v>34.932997686501302</v>
      </c>
    </row>
    <row r="97" spans="1:11" x14ac:dyDescent="0.25">
      <c r="A97" s="370" t="s">
        <v>62</v>
      </c>
      <c r="B97" s="370" t="s">
        <v>63</v>
      </c>
      <c r="C97" s="370" t="s">
        <v>15</v>
      </c>
      <c r="D97" s="370">
        <v>4.8069220000000001</v>
      </c>
      <c r="E97" s="370">
        <v>65.585596699999996</v>
      </c>
      <c r="F97" s="370">
        <v>123.4882865</v>
      </c>
      <c r="G97" s="370">
        <v>182.49733219999999</v>
      </c>
      <c r="H97" s="370">
        <v>1.27715228977059</v>
      </c>
      <c r="I97" s="370">
        <v>17.4254533361214</v>
      </c>
      <c r="J97" s="370">
        <v>32.809633246248197</v>
      </c>
      <c r="K97" s="370">
        <v>48.487761127859798</v>
      </c>
    </row>
    <row r="98" spans="1:11" x14ac:dyDescent="0.25">
      <c r="A98" s="370" t="s">
        <v>62</v>
      </c>
      <c r="B98" s="370" t="s">
        <v>63</v>
      </c>
      <c r="C98" s="370" t="s">
        <v>16</v>
      </c>
      <c r="D98" s="370">
        <v>860.1421527</v>
      </c>
      <c r="E98" s="370">
        <v>1669.0865041</v>
      </c>
      <c r="F98" s="370">
        <v>2001.5218594999999</v>
      </c>
      <c r="G98" s="370">
        <v>2087.0344891999998</v>
      </c>
      <c r="H98" s="370">
        <v>12.997432705733701</v>
      </c>
      <c r="I98" s="370">
        <v>25.221225874107901</v>
      </c>
      <c r="J98" s="370">
        <v>30.2445887534356</v>
      </c>
      <c r="K98" s="370">
        <v>31.536752666722801</v>
      </c>
    </row>
    <row r="99" spans="1:11" x14ac:dyDescent="0.25">
      <c r="A99" s="370" t="s">
        <v>64</v>
      </c>
      <c r="B99" s="370" t="s">
        <v>65</v>
      </c>
      <c r="C99" s="370" t="s">
        <v>15</v>
      </c>
      <c r="D99" s="370">
        <v>3.9560862000000001</v>
      </c>
      <c r="E99" s="370">
        <v>3.8961363000000002</v>
      </c>
      <c r="F99" s="370">
        <v>9.7702580000000001</v>
      </c>
      <c r="G99" s="370">
        <v>16.8482454</v>
      </c>
      <c r="H99" s="370">
        <v>11.4766547460493</v>
      </c>
      <c r="I99" s="370">
        <v>11.3027393484626</v>
      </c>
      <c r="J99" s="370">
        <v>28.3436386815399</v>
      </c>
      <c r="K99" s="370">
        <v>48.8769672239481</v>
      </c>
    </row>
    <row r="100" spans="1:11" x14ac:dyDescent="0.25">
      <c r="A100" s="370" t="s">
        <v>64</v>
      </c>
      <c r="B100" s="370" t="s">
        <v>65</v>
      </c>
      <c r="C100" s="370" t="s">
        <v>16</v>
      </c>
      <c r="D100" s="370">
        <v>111.62159219999999</v>
      </c>
      <c r="E100" s="370">
        <v>138.23691310000001</v>
      </c>
      <c r="F100" s="370">
        <v>147.70312569999999</v>
      </c>
      <c r="G100" s="370">
        <v>142.83210869999999</v>
      </c>
      <c r="H100" s="370">
        <v>20.655604238118499</v>
      </c>
      <c r="I100" s="370">
        <v>25.580776190475898</v>
      </c>
      <c r="J100" s="370">
        <v>27.3325012576936</v>
      </c>
      <c r="K100" s="370">
        <v>26.431118313711998</v>
      </c>
    </row>
    <row r="101" spans="1:11" x14ac:dyDescent="0.25">
      <c r="A101" s="370" t="s">
        <v>66</v>
      </c>
      <c r="B101" s="370" t="s">
        <v>67</v>
      </c>
      <c r="C101" s="370" t="s">
        <v>15</v>
      </c>
      <c r="D101" s="370">
        <v>0</v>
      </c>
      <c r="E101" s="370">
        <v>266.43845549999998</v>
      </c>
      <c r="F101" s="370">
        <v>386.02067699999998</v>
      </c>
      <c r="G101" s="370">
        <v>443.00657369999999</v>
      </c>
      <c r="H101" s="370">
        <v>0</v>
      </c>
      <c r="I101" s="370">
        <v>24.321934862227099</v>
      </c>
      <c r="J101" s="370">
        <v>35.238043036421999</v>
      </c>
      <c r="K101" s="370">
        <v>40.440022101350898</v>
      </c>
    </row>
    <row r="102" spans="1:11" x14ac:dyDescent="0.25">
      <c r="A102" s="370" t="s">
        <v>66</v>
      </c>
      <c r="B102" s="370" t="s">
        <v>67</v>
      </c>
      <c r="C102" s="370" t="s">
        <v>16</v>
      </c>
      <c r="D102" s="370">
        <v>6146.8605593000002</v>
      </c>
      <c r="E102" s="370">
        <v>9376.7806364999997</v>
      </c>
      <c r="F102" s="370">
        <v>11324.18823</v>
      </c>
      <c r="G102" s="370">
        <v>14738.248261999999</v>
      </c>
      <c r="H102" s="370">
        <v>14.781053903295399</v>
      </c>
      <c r="I102" s="370">
        <v>22.547884190700799</v>
      </c>
      <c r="J102" s="370">
        <v>27.230719653376099</v>
      </c>
      <c r="K102" s="370">
        <v>35.440342252627801</v>
      </c>
    </row>
    <row r="103" spans="1:11" x14ac:dyDescent="0.25">
      <c r="A103" t="s">
        <v>19</v>
      </c>
    </row>
    <row r="104" spans="1:11" x14ac:dyDescent="0.25">
      <c r="A104" t="s">
        <v>1035</v>
      </c>
    </row>
    <row r="105" spans="1:11" x14ac:dyDescent="0.25">
      <c r="A105" t="s">
        <v>20</v>
      </c>
    </row>
    <row r="106" spans="1:11" x14ac:dyDescent="0.25">
      <c r="A106" t="s">
        <v>21</v>
      </c>
    </row>
    <row r="107" spans="1:11" x14ac:dyDescent="0.25">
      <c r="A107" t="s">
        <v>22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822</v>
      </c>
    </row>
    <row r="112" spans="1:11" x14ac:dyDescent="0.25">
      <c r="A112" s="5" t="s">
        <v>24</v>
      </c>
      <c r="B112" s="5" t="s">
        <v>69</v>
      </c>
      <c r="C112" s="5" t="s">
        <v>11</v>
      </c>
      <c r="D112" s="5" t="s">
        <v>812</v>
      </c>
      <c r="E112" s="5" t="s">
        <v>813</v>
      </c>
      <c r="F112" s="5" t="s">
        <v>814</v>
      </c>
      <c r="G112" s="5" t="s">
        <v>815</v>
      </c>
      <c r="H112" s="5" t="s">
        <v>816</v>
      </c>
      <c r="I112" s="5" t="s">
        <v>817</v>
      </c>
      <c r="J112" s="5" t="s">
        <v>818</v>
      </c>
      <c r="K112" s="5" t="s">
        <v>819</v>
      </c>
    </row>
    <row r="113" spans="1:11" x14ac:dyDescent="0.25">
      <c r="A113" s="371" t="s">
        <v>70</v>
      </c>
      <c r="B113" s="371" t="s">
        <v>71</v>
      </c>
      <c r="C113" s="371" t="s">
        <v>15</v>
      </c>
      <c r="D113" s="371">
        <v>377.28491279999997</v>
      </c>
      <c r="E113" s="371">
        <v>577.22624250000001</v>
      </c>
      <c r="F113" s="371">
        <v>972.27313260000005</v>
      </c>
      <c r="G113" s="371">
        <v>1566.2544336000001</v>
      </c>
      <c r="H113" s="371">
        <v>10.801051545113801</v>
      </c>
      <c r="I113" s="371">
        <v>16.5250456270958</v>
      </c>
      <c r="J113" s="371">
        <v>27.834593605148498</v>
      </c>
      <c r="K113" s="371">
        <v>44.839309222641802</v>
      </c>
    </row>
    <row r="114" spans="1:11" x14ac:dyDescent="0.25">
      <c r="A114" s="371" t="s">
        <v>70</v>
      </c>
      <c r="B114" s="371" t="s">
        <v>71</v>
      </c>
      <c r="C114" s="371" t="s">
        <v>16</v>
      </c>
      <c r="D114" s="371">
        <v>55581.835631499998</v>
      </c>
      <c r="E114" s="371">
        <v>70361.895734599995</v>
      </c>
      <c r="F114" s="371">
        <v>53900.692696999999</v>
      </c>
      <c r="G114" s="371">
        <v>46751.329055900002</v>
      </c>
      <c r="H114" s="371">
        <v>24.529072088262101</v>
      </c>
      <c r="I114" s="371">
        <v>31.051727477720402</v>
      </c>
      <c r="J114" s="371">
        <v>23.7871592715567</v>
      </c>
      <c r="K114" s="371">
        <v>20.632041162460698</v>
      </c>
    </row>
    <row r="115" spans="1:11" x14ac:dyDescent="0.25">
      <c r="A115" s="371" t="s">
        <v>72</v>
      </c>
      <c r="B115" s="371" t="s">
        <v>73</v>
      </c>
      <c r="C115" s="371" t="s">
        <v>15</v>
      </c>
      <c r="D115" s="371">
        <v>143.9538871</v>
      </c>
      <c r="E115" s="371">
        <v>114.53028569999999</v>
      </c>
      <c r="F115" s="371">
        <v>307.51805209999998</v>
      </c>
      <c r="G115" s="371">
        <v>421.43523709999999</v>
      </c>
      <c r="H115" s="371">
        <v>14.5785320731532</v>
      </c>
      <c r="I115" s="371">
        <v>11.5987381588729</v>
      </c>
      <c r="J115" s="371">
        <v>31.143040844038801</v>
      </c>
      <c r="K115" s="371">
        <v>42.679688923935103</v>
      </c>
    </row>
    <row r="116" spans="1:11" x14ac:dyDescent="0.25">
      <c r="A116" s="371" t="s">
        <v>72</v>
      </c>
      <c r="B116" s="371" t="s">
        <v>73</v>
      </c>
      <c r="C116" s="371" t="s">
        <v>16</v>
      </c>
      <c r="D116" s="371">
        <v>25497.724397800001</v>
      </c>
      <c r="E116" s="371">
        <v>22786.736504799999</v>
      </c>
      <c r="F116" s="371">
        <v>18600.924765399999</v>
      </c>
      <c r="G116" s="371">
        <v>10149.3322042</v>
      </c>
      <c r="H116" s="371">
        <v>33.099004062169101</v>
      </c>
      <c r="I116" s="371">
        <v>29.579827296314701</v>
      </c>
      <c r="J116" s="371">
        <v>24.146158094923901</v>
      </c>
      <c r="K116" s="371">
        <v>13.175010546592301</v>
      </c>
    </row>
    <row r="117" spans="1:11" x14ac:dyDescent="0.25">
      <c r="A117" s="371" t="s">
        <v>74</v>
      </c>
      <c r="B117" s="371" t="s">
        <v>75</v>
      </c>
      <c r="C117" s="371" t="s">
        <v>15</v>
      </c>
      <c r="D117" s="371">
        <v>402.9377844</v>
      </c>
      <c r="E117" s="371">
        <v>409.5163786</v>
      </c>
      <c r="F117" s="371">
        <v>684.60230899999999</v>
      </c>
      <c r="G117" s="371">
        <v>1624.8291277000001</v>
      </c>
      <c r="H117" s="371">
        <v>12.9068721941227</v>
      </c>
      <c r="I117" s="371">
        <v>13.117597218788299</v>
      </c>
      <c r="J117" s="371">
        <v>21.929128635135999</v>
      </c>
      <c r="K117" s="371">
        <v>52.046401951953001</v>
      </c>
    </row>
    <row r="118" spans="1:11" x14ac:dyDescent="0.25">
      <c r="A118" s="371" t="s">
        <v>74</v>
      </c>
      <c r="B118" s="371" t="s">
        <v>75</v>
      </c>
      <c r="C118" s="371" t="s">
        <v>16</v>
      </c>
      <c r="D118" s="371">
        <v>8561.8282780999998</v>
      </c>
      <c r="E118" s="371">
        <v>9410.0218872000005</v>
      </c>
      <c r="F118" s="371">
        <v>8414.3627271999994</v>
      </c>
      <c r="G118" s="371">
        <v>9556.2558267000004</v>
      </c>
      <c r="H118" s="371">
        <v>23.820924336024799</v>
      </c>
      <c r="I118" s="371">
        <v>26.180788973388701</v>
      </c>
      <c r="J118" s="371">
        <v>23.410642137403201</v>
      </c>
      <c r="K118" s="371">
        <v>26.587644553183299</v>
      </c>
    </row>
    <row r="119" spans="1:11" x14ac:dyDescent="0.25">
      <c r="A119" s="371" t="s">
        <v>76</v>
      </c>
      <c r="B119" s="371" t="s">
        <v>77</v>
      </c>
      <c r="C119" s="371" t="s">
        <v>15</v>
      </c>
      <c r="D119" s="371">
        <v>605.38824750000003</v>
      </c>
      <c r="E119" s="371">
        <v>1469.4052039999999</v>
      </c>
      <c r="F119" s="371">
        <v>1393.8869297000001</v>
      </c>
      <c r="G119" s="371">
        <v>3364.7724647</v>
      </c>
      <c r="H119" s="371">
        <v>8.8591852633215495</v>
      </c>
      <c r="I119" s="371">
        <v>21.503114708424899</v>
      </c>
      <c r="J119" s="371">
        <v>20.397988559126699</v>
      </c>
      <c r="K119" s="371">
        <v>49.239711469126902</v>
      </c>
    </row>
    <row r="120" spans="1:11" x14ac:dyDescent="0.25">
      <c r="A120" s="371" t="s">
        <v>76</v>
      </c>
      <c r="B120" s="371" t="s">
        <v>77</v>
      </c>
      <c r="C120" s="371" t="s">
        <v>16</v>
      </c>
      <c r="D120" s="371">
        <v>23301.693896299999</v>
      </c>
      <c r="E120" s="371">
        <v>29968.643750300002</v>
      </c>
      <c r="F120" s="371">
        <v>31985.636475399999</v>
      </c>
      <c r="G120" s="371">
        <v>43581.667991900002</v>
      </c>
      <c r="H120" s="371">
        <v>18.086091544348498</v>
      </c>
      <c r="I120" s="371">
        <v>23.260782531091301</v>
      </c>
      <c r="J120" s="371">
        <v>24.8263131415606</v>
      </c>
      <c r="K120" s="371">
        <v>33.826812782999603</v>
      </c>
    </row>
    <row r="121" spans="1:11" x14ac:dyDescent="0.25">
      <c r="A121" s="371" t="s">
        <v>78</v>
      </c>
      <c r="B121" s="371" t="s">
        <v>79</v>
      </c>
      <c r="C121" s="371" t="s">
        <v>15</v>
      </c>
      <c r="D121" s="371">
        <v>1297.9782115999999</v>
      </c>
      <c r="E121" s="371">
        <v>1979.3002354</v>
      </c>
      <c r="F121" s="371">
        <v>2862.9720324</v>
      </c>
      <c r="G121" s="371">
        <v>7020.3872626000002</v>
      </c>
      <c r="H121" s="371">
        <v>9.8625783723057499</v>
      </c>
      <c r="I121" s="371">
        <v>15.039546518960799</v>
      </c>
      <c r="J121" s="371">
        <v>21.754052413913801</v>
      </c>
      <c r="K121" s="371">
        <v>53.3438226948197</v>
      </c>
    </row>
    <row r="122" spans="1:11" x14ac:dyDescent="0.25">
      <c r="A122" s="371" t="s">
        <v>78</v>
      </c>
      <c r="B122" s="371" t="s">
        <v>79</v>
      </c>
      <c r="C122" s="371" t="s">
        <v>16</v>
      </c>
      <c r="D122" s="371">
        <v>17630.103257499999</v>
      </c>
      <c r="E122" s="371">
        <v>27757.001864999998</v>
      </c>
      <c r="F122" s="371">
        <v>30652.009645099999</v>
      </c>
      <c r="G122" s="371">
        <v>39489.168635800001</v>
      </c>
      <c r="H122" s="371">
        <v>15.2604217236912</v>
      </c>
      <c r="I122" s="371">
        <v>24.026152771679701</v>
      </c>
      <c r="J122" s="371">
        <v>26.532039377811699</v>
      </c>
      <c r="K122" s="371">
        <v>34.181386126817401</v>
      </c>
    </row>
    <row r="123" spans="1:11" x14ac:dyDescent="0.25">
      <c r="A123" s="371" t="s">
        <v>80</v>
      </c>
      <c r="B123" s="371" t="s">
        <v>81</v>
      </c>
      <c r="C123" s="371" t="s">
        <v>15</v>
      </c>
      <c r="D123" s="371">
        <v>402.79671889999997</v>
      </c>
      <c r="E123" s="371">
        <v>598.37923379999995</v>
      </c>
      <c r="F123" s="371">
        <v>786.27770290000001</v>
      </c>
      <c r="G123" s="371">
        <v>920.94709279999995</v>
      </c>
      <c r="H123" s="371">
        <v>14.872124043606</v>
      </c>
      <c r="I123" s="371">
        <v>22.0934525348029</v>
      </c>
      <c r="J123" s="371">
        <v>29.0310694739136</v>
      </c>
      <c r="K123" s="371">
        <v>34.003353947677603</v>
      </c>
    </row>
    <row r="124" spans="1:11" x14ac:dyDescent="0.25">
      <c r="A124" s="371" t="s">
        <v>80</v>
      </c>
      <c r="B124" s="371" t="s">
        <v>81</v>
      </c>
      <c r="C124" s="371" t="s">
        <v>16</v>
      </c>
      <c r="D124" s="371">
        <v>16775.969751199998</v>
      </c>
      <c r="E124" s="371">
        <v>19088.9016495</v>
      </c>
      <c r="F124" s="371">
        <v>16734.944631099999</v>
      </c>
      <c r="G124" s="371">
        <v>15123.639519599999</v>
      </c>
      <c r="H124" s="371">
        <v>24.7712843572602</v>
      </c>
      <c r="I124" s="371">
        <v>28.186544077054801</v>
      </c>
      <c r="J124" s="371">
        <v>24.710706940224998</v>
      </c>
      <c r="K124" s="371">
        <v>22.331464625460001</v>
      </c>
    </row>
    <row r="125" spans="1:11" x14ac:dyDescent="0.25">
      <c r="A125" s="371" t="s">
        <v>82</v>
      </c>
      <c r="B125" s="371" t="s">
        <v>83</v>
      </c>
      <c r="C125" s="371" t="s">
        <v>15</v>
      </c>
      <c r="D125" s="371">
        <v>759.4777057</v>
      </c>
      <c r="E125" s="371">
        <v>2182.7966136999999</v>
      </c>
      <c r="F125" s="371">
        <v>4005.2309854</v>
      </c>
      <c r="G125" s="371">
        <v>8217.0549943999995</v>
      </c>
      <c r="H125" s="371">
        <v>5.0082408636672797</v>
      </c>
      <c r="I125" s="371">
        <v>14.394064652274499</v>
      </c>
      <c r="J125" s="371">
        <v>26.4117844921049</v>
      </c>
      <c r="K125" s="371">
        <v>54.185909991953302</v>
      </c>
    </row>
    <row r="126" spans="1:11" x14ac:dyDescent="0.25">
      <c r="A126" s="371" t="s">
        <v>82</v>
      </c>
      <c r="B126" s="371" t="s">
        <v>83</v>
      </c>
      <c r="C126" s="371" t="s">
        <v>16</v>
      </c>
      <c r="D126" s="371">
        <v>29689.668035999999</v>
      </c>
      <c r="E126" s="371">
        <v>48239.151993300002</v>
      </c>
      <c r="F126" s="371">
        <v>61991.457431900002</v>
      </c>
      <c r="G126" s="371">
        <v>78607.667861099995</v>
      </c>
      <c r="H126" s="371">
        <v>13.5862111329568</v>
      </c>
      <c r="I126" s="371">
        <v>22.074591843232501</v>
      </c>
      <c r="J126" s="371">
        <v>28.3677482714949</v>
      </c>
      <c r="K126" s="371">
        <v>35.971448752315901</v>
      </c>
    </row>
    <row r="127" spans="1:11" x14ac:dyDescent="0.25">
      <c r="A127" s="371" t="s">
        <v>84</v>
      </c>
      <c r="B127" s="371" t="s">
        <v>85</v>
      </c>
      <c r="C127" s="371" t="s">
        <v>15</v>
      </c>
      <c r="D127" s="371">
        <v>916.86579219999999</v>
      </c>
      <c r="E127" s="371">
        <v>1944.3659631999999</v>
      </c>
      <c r="F127" s="371">
        <v>3778.7986712000002</v>
      </c>
      <c r="G127" s="371">
        <v>7321.4160167999999</v>
      </c>
      <c r="H127" s="371">
        <v>6.5671260919632699</v>
      </c>
      <c r="I127" s="371">
        <v>13.926679954562699</v>
      </c>
      <c r="J127" s="371">
        <v>27.065953993515901</v>
      </c>
      <c r="K127" s="371">
        <v>52.440239959958099</v>
      </c>
    </row>
    <row r="128" spans="1:11" x14ac:dyDescent="0.25">
      <c r="A128" s="371" t="s">
        <v>84</v>
      </c>
      <c r="B128" s="371" t="s">
        <v>85</v>
      </c>
      <c r="C128" s="371" t="s">
        <v>16</v>
      </c>
      <c r="D128" s="371">
        <v>64236.295642600002</v>
      </c>
      <c r="E128" s="371">
        <v>92140.0608163</v>
      </c>
      <c r="F128" s="371">
        <v>91887.123174399996</v>
      </c>
      <c r="G128" s="371">
        <v>102858.92024940001</v>
      </c>
      <c r="H128" s="371">
        <v>18.294559294439601</v>
      </c>
      <c r="I128" s="371">
        <v>26.241578676575902</v>
      </c>
      <c r="J128" s="371">
        <v>26.169541790867498</v>
      </c>
      <c r="K128" s="371">
        <v>29.294320238116999</v>
      </c>
    </row>
    <row r="129" spans="1:11" x14ac:dyDescent="0.25">
      <c r="A129" s="371" t="s">
        <v>86</v>
      </c>
      <c r="B129" s="371" t="s">
        <v>87</v>
      </c>
      <c r="C129" s="371" t="s">
        <v>15</v>
      </c>
      <c r="D129" s="371">
        <v>352.36990850000001</v>
      </c>
      <c r="E129" s="371">
        <v>507.77081659999999</v>
      </c>
      <c r="F129" s="371">
        <v>602.98984670000004</v>
      </c>
      <c r="G129" s="371">
        <v>1227.0626345000001</v>
      </c>
      <c r="H129" s="371">
        <v>13.0983123321703</v>
      </c>
      <c r="I129" s="371">
        <v>18.8748828675532</v>
      </c>
      <c r="J129" s="371">
        <v>22.4143695437151</v>
      </c>
      <c r="K129" s="371">
        <v>45.612435256561398</v>
      </c>
    </row>
    <row r="130" spans="1:11" x14ac:dyDescent="0.25">
      <c r="A130" s="371" t="s">
        <v>86</v>
      </c>
      <c r="B130" s="371" t="s">
        <v>87</v>
      </c>
      <c r="C130" s="371" t="s">
        <v>16</v>
      </c>
      <c r="D130" s="371">
        <v>30188.8886972</v>
      </c>
      <c r="E130" s="371">
        <v>39291.8408002</v>
      </c>
      <c r="F130" s="371">
        <v>37762.348334599999</v>
      </c>
      <c r="G130" s="371">
        <v>36843.629589900003</v>
      </c>
      <c r="H130" s="371">
        <v>20.951890175964699</v>
      </c>
      <c r="I130" s="371">
        <v>27.269580590213401</v>
      </c>
      <c r="J130" s="371">
        <v>26.2080722158694</v>
      </c>
      <c r="K130" s="371">
        <v>25.570457017952599</v>
      </c>
    </row>
    <row r="131" spans="1:11" x14ac:dyDescent="0.25">
      <c r="A131" s="371" t="s">
        <v>88</v>
      </c>
      <c r="B131" s="371" t="s">
        <v>89</v>
      </c>
      <c r="C131" s="371" t="s">
        <v>15</v>
      </c>
      <c r="D131" s="371">
        <v>186.1082658</v>
      </c>
      <c r="E131" s="371">
        <v>1246.0397839</v>
      </c>
      <c r="F131" s="371">
        <v>1802.4549520999999</v>
      </c>
      <c r="G131" s="371">
        <v>4117.5875311</v>
      </c>
      <c r="H131" s="371">
        <v>2.5313308321811299</v>
      </c>
      <c r="I131" s="371">
        <v>16.947871227277801</v>
      </c>
      <c r="J131" s="371">
        <v>24.515890115119699</v>
      </c>
      <c r="K131" s="371">
        <v>56.004907825421299</v>
      </c>
    </row>
    <row r="132" spans="1:11" x14ac:dyDescent="0.25">
      <c r="A132" s="371" t="s">
        <v>88</v>
      </c>
      <c r="B132" s="371" t="s">
        <v>89</v>
      </c>
      <c r="C132" s="371" t="s">
        <v>16</v>
      </c>
      <c r="D132" s="371">
        <v>56863.671569099999</v>
      </c>
      <c r="E132" s="371">
        <v>82459.610852900005</v>
      </c>
      <c r="F132" s="371">
        <v>74169.113026599996</v>
      </c>
      <c r="G132" s="371">
        <v>76428.816656700001</v>
      </c>
      <c r="H132" s="371">
        <v>19.6134912503218</v>
      </c>
      <c r="I132" s="371">
        <v>28.442075781247301</v>
      </c>
      <c r="J132" s="371">
        <v>25.582506532727098</v>
      </c>
      <c r="K132" s="371">
        <v>26.361926435703801</v>
      </c>
    </row>
    <row r="133" spans="1:11" x14ac:dyDescent="0.25">
      <c r="A133" s="371" t="s">
        <v>90</v>
      </c>
      <c r="B133" s="371" t="s">
        <v>91</v>
      </c>
      <c r="C133" s="371" t="s">
        <v>15</v>
      </c>
      <c r="D133" s="371">
        <v>880.02455299999997</v>
      </c>
      <c r="E133" s="371">
        <v>1469.9463787</v>
      </c>
      <c r="F133" s="371">
        <v>2192.1597074000001</v>
      </c>
      <c r="G133" s="371">
        <v>7046.0740463000002</v>
      </c>
      <c r="H133" s="371">
        <v>7.5941405669917499</v>
      </c>
      <c r="I133" s="371">
        <v>12.684849971212399</v>
      </c>
      <c r="J133" s="371">
        <v>18.917164193362101</v>
      </c>
      <c r="K133" s="371">
        <v>60.803845268433697</v>
      </c>
    </row>
    <row r="134" spans="1:11" x14ac:dyDescent="0.25">
      <c r="A134" s="371" t="s">
        <v>90</v>
      </c>
      <c r="B134" s="371" t="s">
        <v>91</v>
      </c>
      <c r="C134" s="371" t="s">
        <v>16</v>
      </c>
      <c r="D134" s="371">
        <v>77978.586751900002</v>
      </c>
      <c r="E134" s="371">
        <v>116517.0509974</v>
      </c>
      <c r="F134" s="371">
        <v>112968.2180541</v>
      </c>
      <c r="G134" s="371">
        <v>127299.7191363</v>
      </c>
      <c r="H134" s="371">
        <v>17.935860142541902</v>
      </c>
      <c r="I134" s="371">
        <v>26.8000949742766</v>
      </c>
      <c r="J134" s="371">
        <v>25.9838276630622</v>
      </c>
      <c r="K134" s="371">
        <v>29.280217220119201</v>
      </c>
    </row>
    <row r="135" spans="1:11" x14ac:dyDescent="0.25">
      <c r="A135" s="371" t="s">
        <v>92</v>
      </c>
      <c r="B135" s="371" t="s">
        <v>93</v>
      </c>
      <c r="C135" s="371" t="s">
        <v>15</v>
      </c>
      <c r="D135" s="371">
        <v>77.8542317</v>
      </c>
      <c r="E135" s="371">
        <v>44.142551500000003</v>
      </c>
      <c r="F135" s="371">
        <v>155.5149978</v>
      </c>
      <c r="G135" s="371">
        <v>396.7335377</v>
      </c>
      <c r="H135" s="371">
        <v>11.5468701881549</v>
      </c>
      <c r="I135" s="371">
        <v>6.5469570608380998</v>
      </c>
      <c r="J135" s="371">
        <v>23.0650467251068</v>
      </c>
      <c r="K135" s="371">
        <v>58.841126025900301</v>
      </c>
    </row>
    <row r="136" spans="1:11" x14ac:dyDescent="0.25">
      <c r="A136" s="371" t="s">
        <v>92</v>
      </c>
      <c r="B136" s="371" t="s">
        <v>93</v>
      </c>
      <c r="C136" s="371" t="s">
        <v>16</v>
      </c>
      <c r="D136" s="371">
        <v>12111.032985</v>
      </c>
      <c r="E136" s="371">
        <v>15823.4582142</v>
      </c>
      <c r="F136" s="371">
        <v>15126.3737649</v>
      </c>
      <c r="G136" s="371">
        <v>12702.442475600001</v>
      </c>
      <c r="H136" s="371">
        <v>21.718641775501499</v>
      </c>
      <c r="I136" s="371">
        <v>28.3761113547843</v>
      </c>
      <c r="J136" s="371">
        <v>27.126034052512001</v>
      </c>
      <c r="K136" s="371">
        <v>22.7792128172022</v>
      </c>
    </row>
    <row r="137" spans="1:11" x14ac:dyDescent="0.25">
      <c r="A137" s="371" t="s">
        <v>94</v>
      </c>
      <c r="B137" s="371" t="s">
        <v>95</v>
      </c>
      <c r="C137" s="371" t="s">
        <v>15</v>
      </c>
      <c r="D137" s="371">
        <v>43.188602899999999</v>
      </c>
      <c r="E137" s="371">
        <v>111.3301007</v>
      </c>
      <c r="F137" s="371">
        <v>147.39457630000001</v>
      </c>
      <c r="G137" s="371">
        <v>53.292960899999997</v>
      </c>
      <c r="H137" s="371">
        <v>12.158739892274999</v>
      </c>
      <c r="I137" s="371">
        <v>31.342383075607302</v>
      </c>
      <c r="J137" s="371">
        <v>41.495491736867002</v>
      </c>
      <c r="K137" s="371">
        <v>15.0033852952507</v>
      </c>
    </row>
    <row r="138" spans="1:11" x14ac:dyDescent="0.25">
      <c r="A138" s="371" t="s">
        <v>94</v>
      </c>
      <c r="B138" s="371" t="s">
        <v>95</v>
      </c>
      <c r="C138" s="371" t="s">
        <v>16</v>
      </c>
      <c r="D138" s="371">
        <v>26352.291144300001</v>
      </c>
      <c r="E138" s="371">
        <v>24575.0076137</v>
      </c>
      <c r="F138" s="371">
        <v>15408.6176237</v>
      </c>
      <c r="G138" s="371">
        <v>10654.996856199999</v>
      </c>
      <c r="H138" s="371">
        <v>34.2277939513096</v>
      </c>
      <c r="I138" s="371">
        <v>31.919361104035499</v>
      </c>
      <c r="J138" s="371">
        <v>20.013553516487999</v>
      </c>
      <c r="K138" s="371">
        <v>13.839291428166799</v>
      </c>
    </row>
    <row r="139" spans="1:11" x14ac:dyDescent="0.25">
      <c r="A139" s="371" t="s">
        <v>96</v>
      </c>
      <c r="B139" s="371" t="s">
        <v>97</v>
      </c>
      <c r="C139" s="371" t="s">
        <v>15</v>
      </c>
      <c r="D139" s="371">
        <v>91.133435599999999</v>
      </c>
      <c r="E139" s="371">
        <v>136.84945339999999</v>
      </c>
      <c r="F139" s="371">
        <v>499.34364290000002</v>
      </c>
      <c r="G139" s="371">
        <v>930.49594300000001</v>
      </c>
      <c r="H139" s="371">
        <v>5.4971769884768404</v>
      </c>
      <c r="I139" s="371">
        <v>8.2547712720721105</v>
      </c>
      <c r="J139" s="371">
        <v>30.1204532125866</v>
      </c>
      <c r="K139" s="371">
        <v>56.127598526864404</v>
      </c>
    </row>
    <row r="140" spans="1:11" x14ac:dyDescent="0.25">
      <c r="A140" s="371" t="s">
        <v>96</v>
      </c>
      <c r="B140" s="371" t="s">
        <v>97</v>
      </c>
      <c r="C140" s="371" t="s">
        <v>16</v>
      </c>
      <c r="D140" s="371">
        <v>9354.3236123999995</v>
      </c>
      <c r="E140" s="371">
        <v>8270.3543819999995</v>
      </c>
      <c r="F140" s="371">
        <v>7309.1517310999998</v>
      </c>
      <c r="G140" s="371">
        <v>6544.9424368999998</v>
      </c>
      <c r="H140" s="371">
        <v>29.716291233154699</v>
      </c>
      <c r="I140" s="371">
        <v>26.272798504760502</v>
      </c>
      <c r="J140" s="371">
        <v>23.2193037688759</v>
      </c>
      <c r="K140" s="371">
        <v>20.791606493208899</v>
      </c>
    </row>
    <row r="141" spans="1:11" x14ac:dyDescent="0.25">
      <c r="A141" s="371" t="s">
        <v>98</v>
      </c>
      <c r="B141" s="371" t="s">
        <v>99</v>
      </c>
      <c r="C141" s="371" t="s">
        <v>15</v>
      </c>
      <c r="D141" s="371">
        <v>54.675932600000003</v>
      </c>
      <c r="E141" s="371">
        <v>73.578466599999999</v>
      </c>
      <c r="F141" s="371">
        <v>277.76502240000002</v>
      </c>
      <c r="G141" s="371">
        <v>525.94848049999996</v>
      </c>
      <c r="H141" s="371">
        <v>5.86671842203996</v>
      </c>
      <c r="I141" s="371">
        <v>7.8949571583104898</v>
      </c>
      <c r="J141" s="371">
        <v>29.804140440256901</v>
      </c>
      <c r="K141" s="371">
        <v>56.4341839793926</v>
      </c>
    </row>
    <row r="142" spans="1:11" x14ac:dyDescent="0.25">
      <c r="A142" s="371" t="s">
        <v>98</v>
      </c>
      <c r="B142" s="371" t="s">
        <v>99</v>
      </c>
      <c r="C142" s="371" t="s">
        <v>16</v>
      </c>
      <c r="D142" s="371">
        <v>4714.6342267999999</v>
      </c>
      <c r="E142" s="371">
        <v>7337.5798501999998</v>
      </c>
      <c r="F142" s="371">
        <v>6393.5701159999999</v>
      </c>
      <c r="G142" s="371">
        <v>8839.8989089000006</v>
      </c>
      <c r="H142" s="371">
        <v>17.2787839292603</v>
      </c>
      <c r="I142" s="371">
        <v>26.8916846347492</v>
      </c>
      <c r="J142" s="371">
        <v>23.431959141806502</v>
      </c>
      <c r="K142" s="371">
        <v>32.397572294184002</v>
      </c>
    </row>
    <row r="143" spans="1:11" x14ac:dyDescent="0.25">
      <c r="A143" s="371" t="s">
        <v>100</v>
      </c>
      <c r="B143" s="371" t="s">
        <v>101</v>
      </c>
      <c r="C143" s="371" t="s">
        <v>15</v>
      </c>
      <c r="D143" s="371">
        <v>218.3861009</v>
      </c>
      <c r="E143" s="371">
        <v>454.99013450000001</v>
      </c>
      <c r="F143" s="371">
        <v>665.16734559999998</v>
      </c>
      <c r="G143" s="371">
        <v>1025.1105723000001</v>
      </c>
      <c r="H143" s="371">
        <v>9.2393424222025793</v>
      </c>
      <c r="I143" s="371">
        <v>19.249437734567401</v>
      </c>
      <c r="J143" s="371">
        <v>28.141483586815401</v>
      </c>
      <c r="K143" s="371">
        <v>43.369736256414598</v>
      </c>
    </row>
    <row r="144" spans="1:11" x14ac:dyDescent="0.25">
      <c r="A144" s="371" t="s">
        <v>100</v>
      </c>
      <c r="B144" s="371" t="s">
        <v>101</v>
      </c>
      <c r="C144" s="371" t="s">
        <v>16</v>
      </c>
      <c r="D144" s="371">
        <v>16394.256829599999</v>
      </c>
      <c r="E144" s="371">
        <v>22856.623191400002</v>
      </c>
      <c r="F144" s="371">
        <v>22583.0566272</v>
      </c>
      <c r="G144" s="371">
        <v>25740.6461323</v>
      </c>
      <c r="H144" s="371">
        <v>18.7203367793269</v>
      </c>
      <c r="I144" s="371">
        <v>26.099608431693799</v>
      </c>
      <c r="J144" s="371">
        <v>25.787227195592799</v>
      </c>
      <c r="K144" s="371">
        <v>29.392827593386599</v>
      </c>
    </row>
    <row r="145" spans="1:11" x14ac:dyDescent="0.25">
      <c r="A145" s="371" t="s">
        <v>102</v>
      </c>
      <c r="B145" s="371" t="s">
        <v>103</v>
      </c>
      <c r="C145" s="371" t="s">
        <v>15</v>
      </c>
      <c r="D145" s="371">
        <v>39.618925900000001</v>
      </c>
      <c r="E145" s="371">
        <v>63.385531899999997</v>
      </c>
      <c r="F145" s="371">
        <v>124.6138539</v>
      </c>
      <c r="G145" s="371">
        <v>96.458589500000002</v>
      </c>
      <c r="H145" s="371">
        <v>12.2251619147486</v>
      </c>
      <c r="I145" s="371">
        <v>19.5587935040401</v>
      </c>
      <c r="J145" s="371">
        <v>38.451939474420001</v>
      </c>
      <c r="K145" s="371">
        <v>29.764105106791199</v>
      </c>
    </row>
    <row r="146" spans="1:11" x14ac:dyDescent="0.25">
      <c r="A146" s="371" t="s">
        <v>102</v>
      </c>
      <c r="B146" s="371" t="s">
        <v>103</v>
      </c>
      <c r="C146" s="371" t="s">
        <v>16</v>
      </c>
      <c r="D146" s="371">
        <v>2441.061565</v>
      </c>
      <c r="E146" s="371">
        <v>1896.7261223</v>
      </c>
      <c r="F146" s="371">
        <v>1692.9165166</v>
      </c>
      <c r="G146" s="371">
        <v>1248.4141089</v>
      </c>
      <c r="H146" s="371">
        <v>33.535126921999698</v>
      </c>
      <c r="I146" s="371">
        <v>26.057086047972199</v>
      </c>
      <c r="J146" s="371">
        <v>23.257164451127</v>
      </c>
      <c r="K146" s="371">
        <v>17.1506225789011</v>
      </c>
    </row>
    <row r="147" spans="1:11" x14ac:dyDescent="0.25">
      <c r="A147" s="371" t="s">
        <v>104</v>
      </c>
      <c r="B147" s="371" t="s">
        <v>105</v>
      </c>
      <c r="C147" s="371" t="s">
        <v>15</v>
      </c>
      <c r="D147" s="371">
        <v>815.23328500000002</v>
      </c>
      <c r="E147" s="371">
        <v>1945.4722038</v>
      </c>
      <c r="F147" s="371">
        <v>2435.3090084999999</v>
      </c>
      <c r="G147" s="371">
        <v>3918.0816952</v>
      </c>
      <c r="H147" s="371">
        <v>8.9447518193944102</v>
      </c>
      <c r="I147" s="371">
        <v>21.3457501732419</v>
      </c>
      <c r="J147" s="371">
        <v>26.7202469346771</v>
      </c>
      <c r="K147" s="371">
        <v>42.989251072686699</v>
      </c>
    </row>
    <row r="148" spans="1:11" x14ac:dyDescent="0.25">
      <c r="A148" s="371" t="s">
        <v>104</v>
      </c>
      <c r="B148" s="371" t="s">
        <v>105</v>
      </c>
      <c r="C148" s="371" t="s">
        <v>16</v>
      </c>
      <c r="D148" s="371">
        <v>24468.653086400001</v>
      </c>
      <c r="E148" s="371">
        <v>32871.153039800003</v>
      </c>
      <c r="F148" s="371">
        <v>34282.794586000004</v>
      </c>
      <c r="G148" s="371">
        <v>35950.657540100001</v>
      </c>
      <c r="H148" s="371">
        <v>19.180080074468801</v>
      </c>
      <c r="I148" s="371">
        <v>25.7664917319828</v>
      </c>
      <c r="J148" s="371">
        <v>26.8730257858582</v>
      </c>
      <c r="K148" s="371">
        <v>28.180402407690199</v>
      </c>
    </row>
    <row r="149" spans="1:11" x14ac:dyDescent="0.25">
      <c r="A149" s="371" t="s">
        <v>106</v>
      </c>
      <c r="B149" s="371" t="s">
        <v>107</v>
      </c>
      <c r="C149" s="371" t="s">
        <v>15</v>
      </c>
      <c r="D149" s="371">
        <v>2367.6881107999998</v>
      </c>
      <c r="E149" s="371">
        <v>2014.2129246</v>
      </c>
      <c r="F149" s="371">
        <v>3942.1153107</v>
      </c>
      <c r="G149" s="371">
        <v>9575.7904495000002</v>
      </c>
      <c r="H149" s="371">
        <v>13.2274506526071</v>
      </c>
      <c r="I149" s="371">
        <v>11.252707627521</v>
      </c>
      <c r="J149" s="371">
        <v>22.0232282712069</v>
      </c>
      <c r="K149" s="371">
        <v>53.496613448665002</v>
      </c>
    </row>
    <row r="150" spans="1:11" x14ac:dyDescent="0.25">
      <c r="A150" s="371" t="s">
        <v>106</v>
      </c>
      <c r="B150" s="371" t="s">
        <v>107</v>
      </c>
      <c r="C150" s="371" t="s">
        <v>16</v>
      </c>
      <c r="D150" s="371">
        <v>30165.727420300002</v>
      </c>
      <c r="E150" s="371">
        <v>43090.641209200003</v>
      </c>
      <c r="F150" s="371">
        <v>49134.714147400002</v>
      </c>
      <c r="G150" s="371">
        <v>68411.196175200006</v>
      </c>
      <c r="H150" s="371">
        <v>15.809940838218701</v>
      </c>
      <c r="I150" s="371">
        <v>22.583923759116999</v>
      </c>
      <c r="J150" s="371">
        <v>25.751639035577298</v>
      </c>
      <c r="K150" s="371">
        <v>35.854496367087101</v>
      </c>
    </row>
    <row r="151" spans="1:11" x14ac:dyDescent="0.25">
      <c r="A151" s="371" t="s">
        <v>108</v>
      </c>
      <c r="B151" s="371" t="s">
        <v>109</v>
      </c>
      <c r="C151" s="371" t="s">
        <v>15</v>
      </c>
      <c r="D151" s="371">
        <v>25.264853599999999</v>
      </c>
      <c r="E151" s="371">
        <v>50.529707199999997</v>
      </c>
      <c r="F151" s="371">
        <v>25.264853599999999</v>
      </c>
      <c r="G151" s="371">
        <v>75.794560799999999</v>
      </c>
      <c r="H151" s="371">
        <v>14.285714285714301</v>
      </c>
      <c r="I151" s="371">
        <v>28.571428571428601</v>
      </c>
      <c r="J151" s="371">
        <v>14.285714285714301</v>
      </c>
      <c r="K151" s="371">
        <v>42.857142857142897</v>
      </c>
    </row>
    <row r="152" spans="1:11" x14ac:dyDescent="0.25">
      <c r="A152" s="371" t="s">
        <v>108</v>
      </c>
      <c r="B152" s="371" t="s">
        <v>109</v>
      </c>
      <c r="C152" s="371" t="s">
        <v>16</v>
      </c>
      <c r="D152" s="371">
        <v>155.1983864</v>
      </c>
      <c r="E152" s="371">
        <v>205.72809359999999</v>
      </c>
      <c r="F152" s="371">
        <v>240.01610919999999</v>
      </c>
      <c r="G152" s="371">
        <v>357.31721520000002</v>
      </c>
      <c r="H152" s="371">
        <v>16.195856873823001</v>
      </c>
      <c r="I152" s="371">
        <v>21.468926553672301</v>
      </c>
      <c r="J152" s="371">
        <v>25.047080979284399</v>
      </c>
      <c r="K152" s="371">
        <v>37.288135593220296</v>
      </c>
    </row>
    <row r="153" spans="1:11" x14ac:dyDescent="0.25">
      <c r="A153" t="s">
        <v>19</v>
      </c>
    </row>
    <row r="154" spans="1:11" x14ac:dyDescent="0.25">
      <c r="A154" t="s">
        <v>1035</v>
      </c>
    </row>
    <row r="155" spans="1:11" x14ac:dyDescent="0.25">
      <c r="A155" t="s">
        <v>20</v>
      </c>
    </row>
    <row r="156" spans="1:11" x14ac:dyDescent="0.25">
      <c r="A156" t="s">
        <v>21</v>
      </c>
    </row>
    <row r="157" spans="1:11" x14ac:dyDescent="0.25">
      <c r="A157" t="s">
        <v>22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823</v>
      </c>
    </row>
    <row r="162" spans="1:11" x14ac:dyDescent="0.25">
      <c r="A162" s="5" t="s">
        <v>24</v>
      </c>
      <c r="B162" s="5" t="s">
        <v>69</v>
      </c>
      <c r="C162" s="5" t="s">
        <v>11</v>
      </c>
      <c r="D162" s="5" t="s">
        <v>812</v>
      </c>
      <c r="E162" s="5" t="s">
        <v>813</v>
      </c>
      <c r="F162" s="5" t="s">
        <v>814</v>
      </c>
      <c r="G162" s="5" t="s">
        <v>815</v>
      </c>
      <c r="H162" s="5" t="s">
        <v>816</v>
      </c>
      <c r="I162" s="5" t="s">
        <v>817</v>
      </c>
      <c r="J162" s="5" t="s">
        <v>818</v>
      </c>
      <c r="K162" s="5" t="s">
        <v>819</v>
      </c>
    </row>
    <row r="163" spans="1:11" x14ac:dyDescent="0.25">
      <c r="A163" s="372" t="s">
        <v>70</v>
      </c>
      <c r="B163" s="372" t="s">
        <v>71</v>
      </c>
      <c r="C163" s="372" t="s">
        <v>15</v>
      </c>
      <c r="D163" s="372">
        <v>376.1038428</v>
      </c>
      <c r="E163" s="372">
        <v>574.86410249999994</v>
      </c>
      <c r="F163" s="372">
        <v>963.41510779999999</v>
      </c>
      <c r="G163" s="372">
        <v>1565.0733636</v>
      </c>
      <c r="H163" s="372">
        <v>10.8092701203226</v>
      </c>
      <c r="I163" s="372">
        <v>16.521664123766101</v>
      </c>
      <c r="J163" s="372">
        <v>27.688667206061101</v>
      </c>
      <c r="K163" s="372">
        <v>44.9803985498503</v>
      </c>
    </row>
    <row r="164" spans="1:11" x14ac:dyDescent="0.25">
      <c r="A164" s="372" t="s">
        <v>70</v>
      </c>
      <c r="B164" s="372" t="s">
        <v>71</v>
      </c>
      <c r="C164" s="372" t="s">
        <v>16</v>
      </c>
      <c r="D164" s="372">
        <v>55568.843861499998</v>
      </c>
      <c r="E164" s="372">
        <v>70339.455404599998</v>
      </c>
      <c r="F164" s="372">
        <v>53870.523972499999</v>
      </c>
      <c r="G164" s="372">
        <v>46672.228231900001</v>
      </c>
      <c r="H164" s="372">
        <v>24.539008982583201</v>
      </c>
      <c r="I164" s="372">
        <v>31.0616598809492</v>
      </c>
      <c r="J164" s="372">
        <v>23.789036801852902</v>
      </c>
      <c r="K164" s="372">
        <v>20.6102943346148</v>
      </c>
    </row>
    <row r="165" spans="1:11" x14ac:dyDescent="0.25">
      <c r="A165" s="372" t="s">
        <v>72</v>
      </c>
      <c r="B165" s="372" t="s">
        <v>73</v>
      </c>
      <c r="C165" s="372" t="s">
        <v>15</v>
      </c>
      <c r="D165" s="372">
        <v>123.5719771</v>
      </c>
      <c r="E165" s="372">
        <v>99.243853200000004</v>
      </c>
      <c r="F165" s="372">
        <v>295.62860460000002</v>
      </c>
      <c r="G165" s="372">
        <v>411.24428210000002</v>
      </c>
      <c r="H165" s="372">
        <v>13.2917582885971</v>
      </c>
      <c r="I165" s="372">
        <v>10.6749551097327</v>
      </c>
      <c r="J165" s="372">
        <v>31.798665423622701</v>
      </c>
      <c r="K165" s="372">
        <v>44.234621178047497</v>
      </c>
    </row>
    <row r="166" spans="1:11" x14ac:dyDescent="0.25">
      <c r="A166" s="372" t="s">
        <v>72</v>
      </c>
      <c r="B166" s="372" t="s">
        <v>73</v>
      </c>
      <c r="C166" s="372" t="s">
        <v>16</v>
      </c>
      <c r="D166" s="372">
        <v>25443.372637799999</v>
      </c>
      <c r="E166" s="372">
        <v>22696.7164023</v>
      </c>
      <c r="F166" s="372">
        <v>18516.0001404</v>
      </c>
      <c r="G166" s="372">
        <v>10066.1060717</v>
      </c>
      <c r="H166" s="372">
        <v>33.162988303662203</v>
      </c>
      <c r="I166" s="372">
        <v>29.582986158948799</v>
      </c>
      <c r="J166" s="372">
        <v>24.1338247420248</v>
      </c>
      <c r="K166" s="372">
        <v>13.1202007953642</v>
      </c>
    </row>
    <row r="167" spans="1:11" x14ac:dyDescent="0.25">
      <c r="A167" s="372" t="s">
        <v>74</v>
      </c>
      <c r="B167" s="372" t="s">
        <v>75</v>
      </c>
      <c r="C167" s="372" t="s">
        <v>15</v>
      </c>
      <c r="D167" s="372">
        <v>387.64116439999998</v>
      </c>
      <c r="E167" s="372">
        <v>396.62578910000002</v>
      </c>
      <c r="F167" s="372">
        <v>661.76348140000005</v>
      </c>
      <c r="G167" s="372">
        <v>1586.6968799000001</v>
      </c>
      <c r="H167" s="372">
        <v>12.7819327015744</v>
      </c>
      <c r="I167" s="372">
        <v>13.078188308075999</v>
      </c>
      <c r="J167" s="372">
        <v>21.820737992846599</v>
      </c>
      <c r="K167" s="372">
        <v>52.319140997502998</v>
      </c>
    </row>
    <row r="168" spans="1:11" x14ac:dyDescent="0.25">
      <c r="A168" s="372" t="s">
        <v>74</v>
      </c>
      <c r="B168" s="372" t="s">
        <v>75</v>
      </c>
      <c r="C168" s="372" t="s">
        <v>16</v>
      </c>
      <c r="D168" s="372">
        <v>8510.6590897999995</v>
      </c>
      <c r="E168" s="372">
        <v>9353.0982595999994</v>
      </c>
      <c r="F168" s="372">
        <v>8357.7199727000007</v>
      </c>
      <c r="G168" s="372">
        <v>9474.3910995000006</v>
      </c>
      <c r="H168" s="372">
        <v>23.8421404664583</v>
      </c>
      <c r="I168" s="372">
        <v>26.202187180688799</v>
      </c>
      <c r="J168" s="372">
        <v>23.413689993440901</v>
      </c>
      <c r="K168" s="372">
        <v>26.541982359412</v>
      </c>
    </row>
    <row r="169" spans="1:11" x14ac:dyDescent="0.25">
      <c r="A169" s="372" t="s">
        <v>76</v>
      </c>
      <c r="B169" s="372" t="s">
        <v>77</v>
      </c>
      <c r="C169" s="372" t="s">
        <v>15</v>
      </c>
      <c r="D169" s="372">
        <v>605.38824750000003</v>
      </c>
      <c r="E169" s="372">
        <v>1467.8198381</v>
      </c>
      <c r="F169" s="372">
        <v>1392.3015637999999</v>
      </c>
      <c r="G169" s="372">
        <v>3360.0163670000002</v>
      </c>
      <c r="H169" s="372">
        <v>8.8694738844362497</v>
      </c>
      <c r="I169" s="372">
        <v>21.504860351761899</v>
      </c>
      <c r="J169" s="372">
        <v>20.398450763423298</v>
      </c>
      <c r="K169" s="372">
        <v>49.2272150003785</v>
      </c>
    </row>
    <row r="170" spans="1:11" x14ac:dyDescent="0.25">
      <c r="A170" s="372" t="s">
        <v>76</v>
      </c>
      <c r="B170" s="372" t="s">
        <v>77</v>
      </c>
      <c r="C170" s="372" t="s">
        <v>16</v>
      </c>
      <c r="D170" s="372">
        <v>23301.693896299999</v>
      </c>
      <c r="E170" s="372">
        <v>29967.058384399999</v>
      </c>
      <c r="F170" s="372">
        <v>31984.0511095</v>
      </c>
      <c r="G170" s="372">
        <v>43575.3265283</v>
      </c>
      <c r="H170" s="372">
        <v>18.087426954843799</v>
      </c>
      <c r="I170" s="372">
        <v>23.2612694163596</v>
      </c>
      <c r="J170" s="372">
        <v>24.8269156198525</v>
      </c>
      <c r="K170" s="372">
        <v>33.824388008944098</v>
      </c>
    </row>
    <row r="171" spans="1:11" x14ac:dyDescent="0.25">
      <c r="A171" s="372" t="s">
        <v>78</v>
      </c>
      <c r="B171" s="372" t="s">
        <v>79</v>
      </c>
      <c r="C171" s="372" t="s">
        <v>15</v>
      </c>
      <c r="D171" s="372">
        <v>1231.6190667000001</v>
      </c>
      <c r="E171" s="372">
        <v>1900.2326691999999</v>
      </c>
      <c r="F171" s="372">
        <v>2765.4107076</v>
      </c>
      <c r="G171" s="372">
        <v>6821.1532047000001</v>
      </c>
      <c r="H171" s="372">
        <v>9.6837460008181697</v>
      </c>
      <c r="I171" s="372">
        <v>14.940797043922201</v>
      </c>
      <c r="J171" s="372">
        <v>21.743358481851299</v>
      </c>
      <c r="K171" s="372">
        <v>53.632098473408298</v>
      </c>
    </row>
    <row r="172" spans="1:11" x14ac:dyDescent="0.25">
      <c r="A172" s="372" t="s">
        <v>78</v>
      </c>
      <c r="B172" s="372" t="s">
        <v>79</v>
      </c>
      <c r="C172" s="372" t="s">
        <v>16</v>
      </c>
      <c r="D172" s="372">
        <v>17240.4509607</v>
      </c>
      <c r="E172" s="372">
        <v>27250.967333199998</v>
      </c>
      <c r="F172" s="372">
        <v>30110.343861199999</v>
      </c>
      <c r="G172" s="372">
        <v>38439.932993299997</v>
      </c>
      <c r="H172" s="372">
        <v>15.2514087284934</v>
      </c>
      <c r="I172" s="372">
        <v>24.107005204960199</v>
      </c>
      <c r="J172" s="372">
        <v>26.636493571395398</v>
      </c>
      <c r="K172" s="372">
        <v>34.005092495150997</v>
      </c>
    </row>
    <row r="173" spans="1:11" x14ac:dyDescent="0.25">
      <c r="A173" s="372" t="s">
        <v>80</v>
      </c>
      <c r="B173" s="372" t="s">
        <v>81</v>
      </c>
      <c r="C173" s="372" t="s">
        <v>15</v>
      </c>
      <c r="D173" s="372">
        <v>402.79671889999997</v>
      </c>
      <c r="E173" s="372">
        <v>598.37923379999995</v>
      </c>
      <c r="F173" s="372">
        <v>786.27770290000001</v>
      </c>
      <c r="G173" s="372">
        <v>920.94709279999995</v>
      </c>
      <c r="H173" s="372">
        <v>14.872124043606</v>
      </c>
      <c r="I173" s="372">
        <v>22.0934525348029</v>
      </c>
      <c r="J173" s="372">
        <v>29.0310694739136</v>
      </c>
      <c r="K173" s="372">
        <v>34.003353947677603</v>
      </c>
    </row>
    <row r="174" spans="1:11" x14ac:dyDescent="0.25">
      <c r="A174" s="372" t="s">
        <v>80</v>
      </c>
      <c r="B174" s="372" t="s">
        <v>81</v>
      </c>
      <c r="C174" s="372" t="s">
        <v>16</v>
      </c>
      <c r="D174" s="372">
        <v>16775.969751199998</v>
      </c>
      <c r="E174" s="372">
        <v>19088.9016495</v>
      </c>
      <c r="F174" s="372">
        <v>16734.944631099999</v>
      </c>
      <c r="G174" s="372">
        <v>15123.639519599999</v>
      </c>
      <c r="H174" s="372">
        <v>24.7712843572602</v>
      </c>
      <c r="I174" s="372">
        <v>28.186544077054801</v>
      </c>
      <c r="J174" s="372">
        <v>24.710706940224998</v>
      </c>
      <c r="K174" s="372">
        <v>22.331464625460001</v>
      </c>
    </row>
    <row r="175" spans="1:11" x14ac:dyDescent="0.25">
      <c r="A175" s="372" t="s">
        <v>82</v>
      </c>
      <c r="B175" s="372" t="s">
        <v>83</v>
      </c>
      <c r="C175" s="372" t="s">
        <v>15</v>
      </c>
      <c r="D175" s="372">
        <v>759.4777057</v>
      </c>
      <c r="E175" s="372">
        <v>2182.7966136999999</v>
      </c>
      <c r="F175" s="372">
        <v>4005.2309854</v>
      </c>
      <c r="G175" s="372">
        <v>8217.0549943999995</v>
      </c>
      <c r="H175" s="372">
        <v>5.0082408636672797</v>
      </c>
      <c r="I175" s="372">
        <v>14.394064652274499</v>
      </c>
      <c r="J175" s="372">
        <v>26.4117844921049</v>
      </c>
      <c r="K175" s="372">
        <v>54.185909991953302</v>
      </c>
    </row>
    <row r="176" spans="1:11" x14ac:dyDescent="0.25">
      <c r="A176" s="372" t="s">
        <v>82</v>
      </c>
      <c r="B176" s="372" t="s">
        <v>83</v>
      </c>
      <c r="C176" s="372" t="s">
        <v>16</v>
      </c>
      <c r="D176" s="372">
        <v>29689.668035999999</v>
      </c>
      <c r="E176" s="372">
        <v>48239.151993300002</v>
      </c>
      <c r="F176" s="372">
        <v>61991.457431900002</v>
      </c>
      <c r="G176" s="372">
        <v>78607.667861099995</v>
      </c>
      <c r="H176" s="372">
        <v>13.5862111329568</v>
      </c>
      <c r="I176" s="372">
        <v>22.074591843232501</v>
      </c>
      <c r="J176" s="372">
        <v>28.3677482714949</v>
      </c>
      <c r="K176" s="372">
        <v>35.971448752315901</v>
      </c>
    </row>
    <row r="177" spans="1:11" x14ac:dyDescent="0.25">
      <c r="A177" s="372" t="s">
        <v>84</v>
      </c>
      <c r="B177" s="372" t="s">
        <v>85</v>
      </c>
      <c r="C177" s="372" t="s">
        <v>15</v>
      </c>
      <c r="D177" s="372">
        <v>916.86579219999999</v>
      </c>
      <c r="E177" s="372">
        <v>1944.3659631999999</v>
      </c>
      <c r="F177" s="372">
        <v>3778.7986712000002</v>
      </c>
      <c r="G177" s="372">
        <v>7321.4160167999999</v>
      </c>
      <c r="H177" s="372">
        <v>6.5671260919632699</v>
      </c>
      <c r="I177" s="372">
        <v>13.926679954562699</v>
      </c>
      <c r="J177" s="372">
        <v>27.065953993515901</v>
      </c>
      <c r="K177" s="372">
        <v>52.440239959958099</v>
      </c>
    </row>
    <row r="178" spans="1:11" x14ac:dyDescent="0.25">
      <c r="A178" s="372" t="s">
        <v>84</v>
      </c>
      <c r="B178" s="372" t="s">
        <v>85</v>
      </c>
      <c r="C178" s="372" t="s">
        <v>16</v>
      </c>
      <c r="D178" s="372">
        <v>64236.295642600002</v>
      </c>
      <c r="E178" s="372">
        <v>92140.0608163</v>
      </c>
      <c r="F178" s="372">
        <v>91887.123174399996</v>
      </c>
      <c r="G178" s="372">
        <v>102858.92024940001</v>
      </c>
      <c r="H178" s="372">
        <v>18.294559294439601</v>
      </c>
      <c r="I178" s="372">
        <v>26.241578676575902</v>
      </c>
      <c r="J178" s="372">
        <v>26.169541790867498</v>
      </c>
      <c r="K178" s="372">
        <v>29.294320238116999</v>
      </c>
    </row>
    <row r="179" spans="1:11" x14ac:dyDescent="0.25">
      <c r="A179" s="372" t="s">
        <v>86</v>
      </c>
      <c r="B179" s="372" t="s">
        <v>87</v>
      </c>
      <c r="C179" s="372" t="s">
        <v>15</v>
      </c>
      <c r="D179" s="372">
        <v>352.36990850000001</v>
      </c>
      <c r="E179" s="372">
        <v>507.77081659999999</v>
      </c>
      <c r="F179" s="372">
        <v>602.98984670000004</v>
      </c>
      <c r="G179" s="372">
        <v>1227.0626345000001</v>
      </c>
      <c r="H179" s="372">
        <v>13.0983123321703</v>
      </c>
      <c r="I179" s="372">
        <v>18.8748828675532</v>
      </c>
      <c r="J179" s="372">
        <v>22.4143695437151</v>
      </c>
      <c r="K179" s="372">
        <v>45.612435256561398</v>
      </c>
    </row>
    <row r="180" spans="1:11" x14ac:dyDescent="0.25">
      <c r="A180" s="372" t="s">
        <v>86</v>
      </c>
      <c r="B180" s="372" t="s">
        <v>87</v>
      </c>
      <c r="C180" s="372" t="s">
        <v>16</v>
      </c>
      <c r="D180" s="372">
        <v>30188.8886972</v>
      </c>
      <c r="E180" s="372">
        <v>39291.8408002</v>
      </c>
      <c r="F180" s="372">
        <v>37762.348334599999</v>
      </c>
      <c r="G180" s="372">
        <v>36843.629589900003</v>
      </c>
      <c r="H180" s="372">
        <v>20.951890175964699</v>
      </c>
      <c r="I180" s="372">
        <v>27.269580590213401</v>
      </c>
      <c r="J180" s="372">
        <v>26.2080722158694</v>
      </c>
      <c r="K180" s="372">
        <v>25.570457017952599</v>
      </c>
    </row>
    <row r="181" spans="1:11" x14ac:dyDescent="0.25">
      <c r="A181" s="372" t="s">
        <v>88</v>
      </c>
      <c r="B181" s="372" t="s">
        <v>89</v>
      </c>
      <c r="C181" s="372" t="s">
        <v>15</v>
      </c>
      <c r="D181" s="372">
        <v>186.1082658</v>
      </c>
      <c r="E181" s="372">
        <v>1246.0397839</v>
      </c>
      <c r="F181" s="372">
        <v>1802.4549520999999</v>
      </c>
      <c r="G181" s="372">
        <v>4117.5875311</v>
      </c>
      <c r="H181" s="372">
        <v>2.5313308321811299</v>
      </c>
      <c r="I181" s="372">
        <v>16.947871227277801</v>
      </c>
      <c r="J181" s="372">
        <v>24.515890115119699</v>
      </c>
      <c r="K181" s="372">
        <v>56.004907825421299</v>
      </c>
    </row>
    <row r="182" spans="1:11" x14ac:dyDescent="0.25">
      <c r="A182" s="372" t="s">
        <v>88</v>
      </c>
      <c r="B182" s="372" t="s">
        <v>89</v>
      </c>
      <c r="C182" s="372" t="s">
        <v>16</v>
      </c>
      <c r="D182" s="372">
        <v>56863.671569099999</v>
      </c>
      <c r="E182" s="372">
        <v>82459.610852900005</v>
      </c>
      <c r="F182" s="372">
        <v>74169.113026599996</v>
      </c>
      <c r="G182" s="372">
        <v>76428.816656700001</v>
      </c>
      <c r="H182" s="372">
        <v>19.6134912503218</v>
      </c>
      <c r="I182" s="372">
        <v>28.442075781247301</v>
      </c>
      <c r="J182" s="372">
        <v>25.582506532727098</v>
      </c>
      <c r="K182" s="372">
        <v>26.361926435703801</v>
      </c>
    </row>
    <row r="183" spans="1:11" x14ac:dyDescent="0.25">
      <c r="A183" s="372" t="s">
        <v>90</v>
      </c>
      <c r="B183" s="372" t="s">
        <v>91</v>
      </c>
      <c r="C183" s="372" t="s">
        <v>15</v>
      </c>
      <c r="D183" s="372">
        <v>865.75262569999995</v>
      </c>
      <c r="E183" s="372">
        <v>1456.8983957</v>
      </c>
      <c r="F183" s="372">
        <v>2178.6925117999999</v>
      </c>
      <c r="G183" s="372">
        <v>7012.5572496000004</v>
      </c>
      <c r="H183" s="372">
        <v>7.5191947718821899</v>
      </c>
      <c r="I183" s="372">
        <v>12.653386746882401</v>
      </c>
      <c r="J183" s="372">
        <v>18.922279711274101</v>
      </c>
      <c r="K183" s="372">
        <v>60.905138769961297</v>
      </c>
    </row>
    <row r="184" spans="1:11" x14ac:dyDescent="0.25">
      <c r="A184" s="372" t="s">
        <v>90</v>
      </c>
      <c r="B184" s="372" t="s">
        <v>91</v>
      </c>
      <c r="C184" s="372" t="s">
        <v>16</v>
      </c>
      <c r="D184" s="372">
        <v>77769.641838199997</v>
      </c>
      <c r="E184" s="372">
        <v>116290.7496844</v>
      </c>
      <c r="F184" s="372">
        <v>112682.15667510001</v>
      </c>
      <c r="G184" s="372">
        <v>126847.5704249</v>
      </c>
      <c r="H184" s="372">
        <v>17.9362117580662</v>
      </c>
      <c r="I184" s="372">
        <v>26.8204335591929</v>
      </c>
      <c r="J184" s="372">
        <v>25.988174507542102</v>
      </c>
      <c r="K184" s="372">
        <v>29.255180175198799</v>
      </c>
    </row>
    <row r="185" spans="1:11" x14ac:dyDescent="0.25">
      <c r="A185" s="372" t="s">
        <v>92</v>
      </c>
      <c r="B185" s="372" t="s">
        <v>93</v>
      </c>
      <c r="C185" s="372" t="s">
        <v>15</v>
      </c>
      <c r="D185" s="372">
        <v>77.8542317</v>
      </c>
      <c r="E185" s="372">
        <v>44.142551500000003</v>
      </c>
      <c r="F185" s="372">
        <v>155.5149978</v>
      </c>
      <c r="G185" s="372">
        <v>396.7335377</v>
      </c>
      <c r="H185" s="372">
        <v>11.5468701881549</v>
      </c>
      <c r="I185" s="372">
        <v>6.5469570608380998</v>
      </c>
      <c r="J185" s="372">
        <v>23.0650467251068</v>
      </c>
      <c r="K185" s="372">
        <v>58.841126025900301</v>
      </c>
    </row>
    <row r="186" spans="1:11" x14ac:dyDescent="0.25">
      <c r="A186" s="372" t="s">
        <v>92</v>
      </c>
      <c r="B186" s="372" t="s">
        <v>93</v>
      </c>
      <c r="C186" s="372" t="s">
        <v>16</v>
      </c>
      <c r="D186" s="372">
        <v>12111.032985</v>
      </c>
      <c r="E186" s="372">
        <v>15823.4582142</v>
      </c>
      <c r="F186" s="372">
        <v>15126.3737649</v>
      </c>
      <c r="G186" s="372">
        <v>12702.442475600001</v>
      </c>
      <c r="H186" s="372">
        <v>21.718641775501499</v>
      </c>
      <c r="I186" s="372">
        <v>28.3761113547843</v>
      </c>
      <c r="J186" s="372">
        <v>27.126034052512001</v>
      </c>
      <c r="K186" s="372">
        <v>22.7792128172022</v>
      </c>
    </row>
    <row r="187" spans="1:11" x14ac:dyDescent="0.25">
      <c r="A187" s="372" t="s">
        <v>94</v>
      </c>
      <c r="B187" s="372" t="s">
        <v>95</v>
      </c>
      <c r="C187" s="372" t="s">
        <v>15</v>
      </c>
      <c r="D187" s="372">
        <v>43.188602899999999</v>
      </c>
      <c r="E187" s="372">
        <v>111.3301007</v>
      </c>
      <c r="F187" s="372">
        <v>147.39457630000001</v>
      </c>
      <c r="G187" s="372">
        <v>53.292960899999997</v>
      </c>
      <c r="H187" s="372">
        <v>12.158739892274999</v>
      </c>
      <c r="I187" s="372">
        <v>31.342383075607302</v>
      </c>
      <c r="J187" s="372">
        <v>41.495491736867002</v>
      </c>
      <c r="K187" s="372">
        <v>15.0033852952507</v>
      </c>
    </row>
    <row r="188" spans="1:11" x14ac:dyDescent="0.25">
      <c r="A188" s="372" t="s">
        <v>94</v>
      </c>
      <c r="B188" s="372" t="s">
        <v>95</v>
      </c>
      <c r="C188" s="372" t="s">
        <v>16</v>
      </c>
      <c r="D188" s="372">
        <v>26352.291144300001</v>
      </c>
      <c r="E188" s="372">
        <v>24575.0076137</v>
      </c>
      <c r="F188" s="372">
        <v>15408.6176237</v>
      </c>
      <c r="G188" s="372">
        <v>10654.996856199999</v>
      </c>
      <c r="H188" s="372">
        <v>34.2277939513096</v>
      </c>
      <c r="I188" s="372">
        <v>31.919361104035499</v>
      </c>
      <c r="J188" s="372">
        <v>20.013553516487999</v>
      </c>
      <c r="K188" s="372">
        <v>13.839291428166799</v>
      </c>
    </row>
    <row r="189" spans="1:11" x14ac:dyDescent="0.25">
      <c r="A189" s="372" t="s">
        <v>96</v>
      </c>
      <c r="B189" s="372" t="s">
        <v>97</v>
      </c>
      <c r="C189" s="372" t="s">
        <v>15</v>
      </c>
      <c r="D189" s="372">
        <v>91.133435599999999</v>
      </c>
      <c r="E189" s="372">
        <v>136.84945339999999</v>
      </c>
      <c r="F189" s="372">
        <v>499.34364290000002</v>
      </c>
      <c r="G189" s="372">
        <v>930.49594300000001</v>
      </c>
      <c r="H189" s="372">
        <v>5.4971769884768404</v>
      </c>
      <c r="I189" s="372">
        <v>8.2547712720721105</v>
      </c>
      <c r="J189" s="372">
        <v>30.1204532125866</v>
      </c>
      <c r="K189" s="372">
        <v>56.127598526864404</v>
      </c>
    </row>
    <row r="190" spans="1:11" x14ac:dyDescent="0.25">
      <c r="A190" s="372" t="s">
        <v>96</v>
      </c>
      <c r="B190" s="372" t="s">
        <v>97</v>
      </c>
      <c r="C190" s="372" t="s">
        <v>16</v>
      </c>
      <c r="D190" s="372">
        <v>9354.3236123999995</v>
      </c>
      <c r="E190" s="372">
        <v>8270.3543819999995</v>
      </c>
      <c r="F190" s="372">
        <v>7309.1517310999998</v>
      </c>
      <c r="G190" s="372">
        <v>6544.9424368999998</v>
      </c>
      <c r="H190" s="372">
        <v>29.716291233154699</v>
      </c>
      <c r="I190" s="372">
        <v>26.272798504760502</v>
      </c>
      <c r="J190" s="372">
        <v>23.2193037688759</v>
      </c>
      <c r="K190" s="372">
        <v>20.791606493208899</v>
      </c>
    </row>
    <row r="191" spans="1:11" x14ac:dyDescent="0.25">
      <c r="A191" s="372" t="s">
        <v>98</v>
      </c>
      <c r="B191" s="372" t="s">
        <v>99</v>
      </c>
      <c r="C191" s="372" t="s">
        <v>15</v>
      </c>
      <c r="D191" s="372">
        <v>54.675932600000003</v>
      </c>
      <c r="E191" s="372">
        <v>73.578466599999999</v>
      </c>
      <c r="F191" s="372">
        <v>277.76502240000002</v>
      </c>
      <c r="G191" s="372">
        <v>525.94848049999996</v>
      </c>
      <c r="H191" s="372">
        <v>5.86671842203996</v>
      </c>
      <c r="I191" s="372">
        <v>7.8949571583104898</v>
      </c>
      <c r="J191" s="372">
        <v>29.804140440256901</v>
      </c>
      <c r="K191" s="372">
        <v>56.4341839793926</v>
      </c>
    </row>
    <row r="192" spans="1:11" x14ac:dyDescent="0.25">
      <c r="A192" s="372" t="s">
        <v>98</v>
      </c>
      <c r="B192" s="372" t="s">
        <v>99</v>
      </c>
      <c r="C192" s="372" t="s">
        <v>16</v>
      </c>
      <c r="D192" s="372">
        <v>4714.6342267999999</v>
      </c>
      <c r="E192" s="372">
        <v>7337.5798501999998</v>
      </c>
      <c r="F192" s="372">
        <v>6393.5701159999999</v>
      </c>
      <c r="G192" s="372">
        <v>8839.8989089000006</v>
      </c>
      <c r="H192" s="372">
        <v>17.2787839292603</v>
      </c>
      <c r="I192" s="372">
        <v>26.8916846347492</v>
      </c>
      <c r="J192" s="372">
        <v>23.431959141806502</v>
      </c>
      <c r="K192" s="372">
        <v>32.397572294184002</v>
      </c>
    </row>
    <row r="193" spans="1:11" x14ac:dyDescent="0.25">
      <c r="A193" s="372" t="s">
        <v>100</v>
      </c>
      <c r="B193" s="372" t="s">
        <v>101</v>
      </c>
      <c r="C193" s="372" t="s">
        <v>15</v>
      </c>
      <c r="D193" s="372">
        <v>218.3861009</v>
      </c>
      <c r="E193" s="372">
        <v>454.99013450000001</v>
      </c>
      <c r="F193" s="372">
        <v>665.16734559999998</v>
      </c>
      <c r="G193" s="372">
        <v>1025.1105723000001</v>
      </c>
      <c r="H193" s="372">
        <v>9.2393424222025793</v>
      </c>
      <c r="I193" s="372">
        <v>19.249437734567401</v>
      </c>
      <c r="J193" s="372">
        <v>28.141483586815401</v>
      </c>
      <c r="K193" s="372">
        <v>43.369736256414598</v>
      </c>
    </row>
    <row r="194" spans="1:11" x14ac:dyDescent="0.25">
      <c r="A194" s="372" t="s">
        <v>100</v>
      </c>
      <c r="B194" s="372" t="s">
        <v>101</v>
      </c>
      <c r="C194" s="372" t="s">
        <v>16</v>
      </c>
      <c r="D194" s="372">
        <v>16394.256829599999</v>
      </c>
      <c r="E194" s="372">
        <v>22856.623191400002</v>
      </c>
      <c r="F194" s="372">
        <v>22583.0566272</v>
      </c>
      <c r="G194" s="372">
        <v>25740.6461323</v>
      </c>
      <c r="H194" s="372">
        <v>18.7203367793269</v>
      </c>
      <c r="I194" s="372">
        <v>26.099608431693799</v>
      </c>
      <c r="J194" s="372">
        <v>25.787227195592799</v>
      </c>
      <c r="K194" s="372">
        <v>29.392827593386599</v>
      </c>
    </row>
    <row r="195" spans="1:11" x14ac:dyDescent="0.25">
      <c r="A195" s="372" t="s">
        <v>102</v>
      </c>
      <c r="B195" s="372" t="s">
        <v>103</v>
      </c>
      <c r="C195" s="372" t="s">
        <v>15</v>
      </c>
      <c r="D195" s="372">
        <v>39.618925900000001</v>
      </c>
      <c r="E195" s="372">
        <v>63.385531899999997</v>
      </c>
      <c r="F195" s="372">
        <v>124.6138539</v>
      </c>
      <c r="G195" s="372">
        <v>96.458589500000002</v>
      </c>
      <c r="H195" s="372">
        <v>12.2251619147486</v>
      </c>
      <c r="I195" s="372">
        <v>19.5587935040401</v>
      </c>
      <c r="J195" s="372">
        <v>38.451939474420001</v>
      </c>
      <c r="K195" s="372">
        <v>29.764105106791199</v>
      </c>
    </row>
    <row r="196" spans="1:11" x14ac:dyDescent="0.25">
      <c r="A196" s="372" t="s">
        <v>102</v>
      </c>
      <c r="B196" s="372" t="s">
        <v>103</v>
      </c>
      <c r="C196" s="372" t="s">
        <v>16</v>
      </c>
      <c r="D196" s="372">
        <v>2441.061565</v>
      </c>
      <c r="E196" s="372">
        <v>1896.7261223</v>
      </c>
      <c r="F196" s="372">
        <v>1692.9165166</v>
      </c>
      <c r="G196" s="372">
        <v>1248.4141089</v>
      </c>
      <c r="H196" s="372">
        <v>33.535126921999698</v>
      </c>
      <c r="I196" s="372">
        <v>26.057086047972199</v>
      </c>
      <c r="J196" s="372">
        <v>23.257164451127</v>
      </c>
      <c r="K196" s="372">
        <v>17.1506225789011</v>
      </c>
    </row>
    <row r="197" spans="1:11" x14ac:dyDescent="0.25">
      <c r="A197" s="372" t="s">
        <v>104</v>
      </c>
      <c r="B197" s="372" t="s">
        <v>105</v>
      </c>
      <c r="C197" s="372" t="s">
        <v>15</v>
      </c>
      <c r="D197" s="372">
        <v>815.23328500000002</v>
      </c>
      <c r="E197" s="372">
        <v>1945.4722038</v>
      </c>
      <c r="F197" s="372">
        <v>2435.3090084999999</v>
      </c>
      <c r="G197" s="372">
        <v>3918.0816952</v>
      </c>
      <c r="H197" s="372">
        <v>8.9447518193944102</v>
      </c>
      <c r="I197" s="372">
        <v>21.3457501732419</v>
      </c>
      <c r="J197" s="372">
        <v>26.7202469346771</v>
      </c>
      <c r="K197" s="372">
        <v>42.989251072686699</v>
      </c>
    </row>
    <row r="198" spans="1:11" x14ac:dyDescent="0.25">
      <c r="A198" s="372" t="s">
        <v>104</v>
      </c>
      <c r="B198" s="372" t="s">
        <v>105</v>
      </c>
      <c r="C198" s="372" t="s">
        <v>16</v>
      </c>
      <c r="D198" s="372">
        <v>24468.653086400001</v>
      </c>
      <c r="E198" s="372">
        <v>32871.153039800003</v>
      </c>
      <c r="F198" s="372">
        <v>34282.794586000004</v>
      </c>
      <c r="G198" s="372">
        <v>35950.657540100001</v>
      </c>
      <c r="H198" s="372">
        <v>19.180080074468801</v>
      </c>
      <c r="I198" s="372">
        <v>25.7664917319828</v>
      </c>
      <c r="J198" s="372">
        <v>26.8730257858582</v>
      </c>
      <c r="K198" s="372">
        <v>28.180402407690199</v>
      </c>
    </row>
    <row r="199" spans="1:11" x14ac:dyDescent="0.25">
      <c r="A199" s="372" t="s">
        <v>106</v>
      </c>
      <c r="B199" s="372" t="s">
        <v>107</v>
      </c>
      <c r="C199" s="372" t="s">
        <v>15</v>
      </c>
      <c r="D199" s="372">
        <v>2294.0209005000002</v>
      </c>
      <c r="E199" s="372">
        <v>1928.7214896999999</v>
      </c>
      <c r="F199" s="372">
        <v>3873.8698006999998</v>
      </c>
      <c r="G199" s="372">
        <v>9389.7562514000001</v>
      </c>
      <c r="H199" s="372">
        <v>13.118909784324901</v>
      </c>
      <c r="I199" s="372">
        <v>11.029857320370599</v>
      </c>
      <c r="J199" s="372">
        <v>22.153655365793401</v>
      </c>
      <c r="K199" s="372">
        <v>53.697577529511101</v>
      </c>
    </row>
    <row r="200" spans="1:11" x14ac:dyDescent="0.25">
      <c r="A200" s="372" t="s">
        <v>106</v>
      </c>
      <c r="B200" s="372" t="s">
        <v>107</v>
      </c>
      <c r="C200" s="372" t="s">
        <v>16</v>
      </c>
      <c r="D200" s="372">
        <v>29855.7462037</v>
      </c>
      <c r="E200" s="372">
        <v>42525.757033399997</v>
      </c>
      <c r="F200" s="372">
        <v>48496.881708599998</v>
      </c>
      <c r="G200" s="372">
        <v>67305.955297399996</v>
      </c>
      <c r="H200" s="372">
        <v>15.8651597498133</v>
      </c>
      <c r="I200" s="372">
        <v>22.597925512008299</v>
      </c>
      <c r="J200" s="372">
        <v>25.7709444079942</v>
      </c>
      <c r="K200" s="372">
        <v>35.765970330184203</v>
      </c>
    </row>
    <row r="201" spans="1:11" x14ac:dyDescent="0.25">
      <c r="A201" t="s">
        <v>19</v>
      </c>
    </row>
    <row r="202" spans="1:11" x14ac:dyDescent="0.25">
      <c r="A202" t="s">
        <v>1035</v>
      </c>
    </row>
    <row r="203" spans="1:11" x14ac:dyDescent="0.25">
      <c r="A203" t="s">
        <v>20</v>
      </c>
    </row>
    <row r="204" spans="1:11" x14ac:dyDescent="0.25">
      <c r="A204" t="s">
        <v>21</v>
      </c>
    </row>
    <row r="205" spans="1:11" x14ac:dyDescent="0.25">
      <c r="A205" t="s">
        <v>22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824</v>
      </c>
    </row>
    <row r="210" spans="1:11" x14ac:dyDescent="0.25">
      <c r="A210" s="5" t="s">
        <v>24</v>
      </c>
      <c r="B210" s="5" t="s">
        <v>112</v>
      </c>
      <c r="C210" s="5" t="s">
        <v>11</v>
      </c>
      <c r="D210" s="5" t="s">
        <v>812</v>
      </c>
      <c r="E210" s="5" t="s">
        <v>813</v>
      </c>
      <c r="F210" s="5" t="s">
        <v>814</v>
      </c>
      <c r="G210" s="5" t="s">
        <v>815</v>
      </c>
      <c r="H210" s="5" t="s">
        <v>816</v>
      </c>
      <c r="I210" s="5" t="s">
        <v>817</v>
      </c>
      <c r="J210" s="5" t="s">
        <v>818</v>
      </c>
      <c r="K210" s="5" t="s">
        <v>819</v>
      </c>
    </row>
    <row r="211" spans="1:11" x14ac:dyDescent="0.25">
      <c r="A211" s="373" t="s">
        <v>86</v>
      </c>
      <c r="B211" s="373" t="s">
        <v>113</v>
      </c>
      <c r="C211" s="373" t="s">
        <v>15</v>
      </c>
      <c r="D211" s="373">
        <v>69.359706500000001</v>
      </c>
      <c r="E211" s="373">
        <v>228.8620239</v>
      </c>
      <c r="F211" s="373">
        <v>279.7608267</v>
      </c>
      <c r="G211" s="373">
        <v>828.68858850000004</v>
      </c>
      <c r="H211" s="373">
        <v>4.9307691223320997</v>
      </c>
      <c r="I211" s="373">
        <v>16.269760321441801</v>
      </c>
      <c r="J211" s="373">
        <v>19.888147103541499</v>
      </c>
      <c r="K211" s="373">
        <v>58.911323452684599</v>
      </c>
    </row>
    <row r="212" spans="1:11" x14ac:dyDescent="0.25">
      <c r="A212" s="373" t="s">
        <v>86</v>
      </c>
      <c r="B212" s="373" t="s">
        <v>113</v>
      </c>
      <c r="C212" s="373" t="s">
        <v>16</v>
      </c>
      <c r="D212" s="373">
        <v>7439.3032486000002</v>
      </c>
      <c r="E212" s="373">
        <v>12201.6380424</v>
      </c>
      <c r="F212" s="373">
        <v>11071.6895921</v>
      </c>
      <c r="G212" s="373">
        <v>13140.274601700001</v>
      </c>
      <c r="H212" s="373">
        <v>16.964219739507499</v>
      </c>
      <c r="I212" s="373">
        <v>27.824012816275701</v>
      </c>
      <c r="J212" s="373">
        <v>25.247334172504502</v>
      </c>
      <c r="K212" s="373">
        <v>29.964433271712402</v>
      </c>
    </row>
    <row r="213" spans="1:11" x14ac:dyDescent="0.25">
      <c r="A213" s="373" t="s">
        <v>90</v>
      </c>
      <c r="B213" s="373" t="s">
        <v>114</v>
      </c>
      <c r="C213" s="373" t="s">
        <v>15</v>
      </c>
      <c r="D213" s="373">
        <v>202.83023800000001</v>
      </c>
      <c r="E213" s="373">
        <v>218.40890759999999</v>
      </c>
      <c r="F213" s="373">
        <v>371.73765070000002</v>
      </c>
      <c r="G213" s="373">
        <v>515.12114329999997</v>
      </c>
      <c r="H213" s="373">
        <v>15.5057379007892</v>
      </c>
      <c r="I213" s="373">
        <v>16.696678512221101</v>
      </c>
      <c r="J213" s="373">
        <v>28.418181807829502</v>
      </c>
      <c r="K213" s="373">
        <v>39.379401779160197</v>
      </c>
    </row>
    <row r="214" spans="1:11" x14ac:dyDescent="0.25">
      <c r="A214" s="373" t="s">
        <v>90</v>
      </c>
      <c r="B214" s="373" t="s">
        <v>114</v>
      </c>
      <c r="C214" s="373" t="s">
        <v>16</v>
      </c>
      <c r="D214" s="373">
        <v>5056.4329809999999</v>
      </c>
      <c r="E214" s="373">
        <v>6330.9610473000002</v>
      </c>
      <c r="F214" s="373">
        <v>5824.9293067999997</v>
      </c>
      <c r="G214" s="373">
        <v>6993.5603935999998</v>
      </c>
      <c r="H214" s="373">
        <v>20.889272367299601</v>
      </c>
      <c r="I214" s="373">
        <v>26.1546371050011</v>
      </c>
      <c r="J214" s="373">
        <v>24.064105124547101</v>
      </c>
      <c r="K214" s="373">
        <v>28.891985403152201</v>
      </c>
    </row>
    <row r="215" spans="1:11" x14ac:dyDescent="0.25">
      <c r="A215" s="373" t="s">
        <v>92</v>
      </c>
      <c r="B215" s="373" t="s">
        <v>115</v>
      </c>
      <c r="C215" s="373" t="s">
        <v>15</v>
      </c>
      <c r="D215" s="373">
        <v>0</v>
      </c>
      <c r="E215" s="373">
        <v>50.668040499999996</v>
      </c>
      <c r="F215" s="373">
        <v>40.705522000000002</v>
      </c>
      <c r="G215" s="373">
        <v>101.8803039</v>
      </c>
      <c r="H215" s="373">
        <v>0</v>
      </c>
      <c r="I215" s="373">
        <v>26.2183838511807</v>
      </c>
      <c r="J215" s="373">
        <v>21.063238091054298</v>
      </c>
      <c r="K215" s="373">
        <v>52.718378057765001</v>
      </c>
    </row>
    <row r="216" spans="1:11" x14ac:dyDescent="0.25">
      <c r="A216" s="373" t="s">
        <v>92</v>
      </c>
      <c r="B216" s="373" t="s">
        <v>115</v>
      </c>
      <c r="C216" s="373" t="s">
        <v>16</v>
      </c>
      <c r="D216" s="373">
        <v>3894.2241021999998</v>
      </c>
      <c r="E216" s="373">
        <v>6835.2505574999996</v>
      </c>
      <c r="F216" s="373">
        <v>6180.4093697999997</v>
      </c>
      <c r="G216" s="373">
        <v>5854.5079372999999</v>
      </c>
      <c r="H216" s="373">
        <v>17.106646678195499</v>
      </c>
      <c r="I216" s="373">
        <v>30.026062490351801</v>
      </c>
      <c r="J216" s="373">
        <v>27.1494594664053</v>
      </c>
      <c r="K216" s="373">
        <v>25.717831365047299</v>
      </c>
    </row>
    <row r="217" spans="1:11" x14ac:dyDescent="0.25">
      <c r="A217" s="373" t="s">
        <v>94</v>
      </c>
      <c r="B217" s="373" t="s">
        <v>116</v>
      </c>
      <c r="C217" s="373" t="s">
        <v>15</v>
      </c>
      <c r="D217" s="373">
        <v>103.9138983</v>
      </c>
      <c r="E217" s="373">
        <v>0</v>
      </c>
      <c r="F217" s="373">
        <v>123.10020609999999</v>
      </c>
      <c r="G217" s="373">
        <v>0</v>
      </c>
      <c r="H217" s="373">
        <v>45.774203578515603</v>
      </c>
      <c r="I217" s="373">
        <v>0</v>
      </c>
      <c r="J217" s="373">
        <v>54.225796421484397</v>
      </c>
      <c r="K217" s="373">
        <v>0</v>
      </c>
    </row>
    <row r="218" spans="1:11" x14ac:dyDescent="0.25">
      <c r="A218" s="373" t="s">
        <v>94</v>
      </c>
      <c r="B218" s="373" t="s">
        <v>116</v>
      </c>
      <c r="C218" s="373" t="s">
        <v>16</v>
      </c>
      <c r="D218" s="373">
        <v>19461.079421300001</v>
      </c>
      <c r="E218" s="373">
        <v>20549.7042888</v>
      </c>
      <c r="F218" s="373">
        <v>12981.095196</v>
      </c>
      <c r="G218" s="373">
        <v>7464.7324040000003</v>
      </c>
      <c r="H218" s="373">
        <v>32.190159189502602</v>
      </c>
      <c r="I218" s="373">
        <v>33.9908305204115</v>
      </c>
      <c r="J218" s="373">
        <v>21.471754560334301</v>
      </c>
      <c r="K218" s="373">
        <v>12.3472557297516</v>
      </c>
    </row>
    <row r="219" spans="1:11" x14ac:dyDescent="0.25">
      <c r="A219" s="373" t="s">
        <v>96</v>
      </c>
      <c r="B219" s="373" t="s">
        <v>117</v>
      </c>
      <c r="C219" s="373" t="s">
        <v>15</v>
      </c>
      <c r="D219" s="373">
        <v>0</v>
      </c>
      <c r="E219" s="373">
        <v>14.093646400000001</v>
      </c>
      <c r="F219" s="373">
        <v>44.426787300000001</v>
      </c>
      <c r="G219" s="373">
        <v>66.019037699999998</v>
      </c>
      <c r="H219" s="373">
        <v>0</v>
      </c>
      <c r="I219" s="373">
        <v>11.3166101008519</v>
      </c>
      <c r="J219" s="373">
        <v>35.672856806424498</v>
      </c>
      <c r="K219" s="373">
        <v>53.010533092723598</v>
      </c>
    </row>
    <row r="220" spans="1:11" x14ac:dyDescent="0.25">
      <c r="A220" s="373" t="s">
        <v>96</v>
      </c>
      <c r="B220" s="373" t="s">
        <v>117</v>
      </c>
      <c r="C220" s="373" t="s">
        <v>16</v>
      </c>
      <c r="D220" s="373">
        <v>5814.3142250999999</v>
      </c>
      <c r="E220" s="373">
        <v>5839.2387953999996</v>
      </c>
      <c r="F220" s="373">
        <v>3735.0091858000001</v>
      </c>
      <c r="G220" s="373">
        <v>3081.8098939000001</v>
      </c>
      <c r="H220" s="373">
        <v>31.479139638107501</v>
      </c>
      <c r="I220" s="373">
        <v>31.614083158274699</v>
      </c>
      <c r="J220" s="373">
        <v>20.221623936637201</v>
      </c>
      <c r="K220" s="373">
        <v>16.685153266980599</v>
      </c>
    </row>
    <row r="221" spans="1:11" x14ac:dyDescent="0.25">
      <c r="A221" s="373" t="s">
        <v>104</v>
      </c>
      <c r="B221" s="373" t="s">
        <v>118</v>
      </c>
      <c r="C221" s="373" t="s">
        <v>15</v>
      </c>
      <c r="D221" s="373">
        <v>76.200064999999995</v>
      </c>
      <c r="E221" s="373">
        <v>33.1650779</v>
      </c>
      <c r="F221" s="373">
        <v>55.520815599999999</v>
      </c>
      <c r="G221" s="373">
        <v>232.5503626</v>
      </c>
      <c r="H221" s="373">
        <v>19.172899142458402</v>
      </c>
      <c r="I221" s="373">
        <v>8.3447526406765604</v>
      </c>
      <c r="J221" s="373">
        <v>13.969738710929301</v>
      </c>
      <c r="K221" s="373">
        <v>58.512609505935799</v>
      </c>
    </row>
    <row r="222" spans="1:11" x14ac:dyDescent="0.25">
      <c r="A222" s="373" t="s">
        <v>104</v>
      </c>
      <c r="B222" s="373" t="s">
        <v>118</v>
      </c>
      <c r="C222" s="373" t="s">
        <v>16</v>
      </c>
      <c r="D222" s="373">
        <v>8156.3832572000001</v>
      </c>
      <c r="E222" s="373">
        <v>12012.3186437</v>
      </c>
      <c r="F222" s="373">
        <v>8740.3566570999992</v>
      </c>
      <c r="G222" s="373">
        <v>7755.2192328000001</v>
      </c>
      <c r="H222" s="373">
        <v>22.246130971783799</v>
      </c>
      <c r="I222" s="373">
        <v>32.763003575960802</v>
      </c>
      <c r="J222" s="373">
        <v>23.838889468847501</v>
      </c>
      <c r="K222" s="373">
        <v>21.151975983408001</v>
      </c>
    </row>
    <row r="223" spans="1:11" x14ac:dyDescent="0.25">
      <c r="A223" s="373" t="s">
        <v>106</v>
      </c>
      <c r="B223" s="373" t="s">
        <v>119</v>
      </c>
      <c r="C223" s="373" t="s">
        <v>15</v>
      </c>
      <c r="D223" s="373">
        <v>88.5984117</v>
      </c>
      <c r="E223" s="373">
        <v>0</v>
      </c>
      <c r="F223" s="373">
        <v>146.56447410000001</v>
      </c>
      <c r="G223" s="373">
        <v>176.89150950000001</v>
      </c>
      <c r="H223" s="373">
        <v>21.501630054326998</v>
      </c>
      <c r="I223" s="373">
        <v>0</v>
      </c>
      <c r="J223" s="373">
        <v>35.569205369910499</v>
      </c>
      <c r="K223" s="373">
        <v>42.929164575762499</v>
      </c>
    </row>
    <row r="224" spans="1:11" x14ac:dyDescent="0.25">
      <c r="A224" s="373" t="s">
        <v>106</v>
      </c>
      <c r="B224" s="373" t="s">
        <v>119</v>
      </c>
      <c r="C224" s="373" t="s">
        <v>16</v>
      </c>
      <c r="D224" s="373">
        <v>10238.8594724</v>
      </c>
      <c r="E224" s="373">
        <v>12622.1575392</v>
      </c>
      <c r="F224" s="373">
        <v>8769.0127611999997</v>
      </c>
      <c r="G224" s="373">
        <v>9534.6879716000003</v>
      </c>
      <c r="H224" s="373">
        <v>24.872900953615499</v>
      </c>
      <c r="I224" s="373">
        <v>30.662563065714501</v>
      </c>
      <c r="J224" s="373">
        <v>21.302254070217501</v>
      </c>
      <c r="K224" s="373">
        <v>23.162281910452499</v>
      </c>
    </row>
    <row r="225" spans="1:11" x14ac:dyDescent="0.25">
      <c r="A225" s="373" t="s">
        <v>108</v>
      </c>
      <c r="B225" s="373" t="s">
        <v>120</v>
      </c>
      <c r="C225" s="373" t="s">
        <v>15</v>
      </c>
      <c r="D225" s="373">
        <v>0</v>
      </c>
      <c r="E225" s="373">
        <v>42.303593900000003</v>
      </c>
      <c r="F225" s="373">
        <v>0</v>
      </c>
      <c r="G225" s="373">
        <v>0</v>
      </c>
      <c r="H225" s="373">
        <v>0</v>
      </c>
      <c r="I225" s="373">
        <v>100</v>
      </c>
      <c r="J225" s="373">
        <v>0</v>
      </c>
      <c r="K225" s="373">
        <v>0</v>
      </c>
    </row>
    <row r="226" spans="1:11" x14ac:dyDescent="0.25">
      <c r="A226" s="373" t="s">
        <v>108</v>
      </c>
      <c r="B226" s="373" t="s">
        <v>120</v>
      </c>
      <c r="C226" s="373" t="s">
        <v>16</v>
      </c>
      <c r="D226" s="373">
        <v>5902.1259485999999</v>
      </c>
      <c r="E226" s="373">
        <v>6664.7084514999997</v>
      </c>
      <c r="F226" s="373">
        <v>4098.4081552999996</v>
      </c>
      <c r="G226" s="373">
        <v>2579.6148658000002</v>
      </c>
      <c r="H226" s="373">
        <v>30.668587557828602</v>
      </c>
      <c r="I226" s="373">
        <v>34.631113682132103</v>
      </c>
      <c r="J226" s="373">
        <v>21.2961211694155</v>
      </c>
      <c r="K226" s="373">
        <v>13.404177590623799</v>
      </c>
    </row>
    <row r="227" spans="1:11" x14ac:dyDescent="0.25">
      <c r="A227" s="373" t="s">
        <v>121</v>
      </c>
      <c r="B227" s="373" t="s">
        <v>122</v>
      </c>
      <c r="C227" s="373" t="s">
        <v>15</v>
      </c>
      <c r="D227" s="373">
        <v>0</v>
      </c>
      <c r="E227" s="373">
        <v>19.588121900000001</v>
      </c>
      <c r="F227" s="373">
        <v>5.9748386</v>
      </c>
      <c r="G227" s="373">
        <v>87.393614400000004</v>
      </c>
      <c r="H227" s="373">
        <v>0</v>
      </c>
      <c r="I227" s="373">
        <v>17.341285283606801</v>
      </c>
      <c r="J227" s="373">
        <v>5.2895005052069797</v>
      </c>
      <c r="K227" s="373">
        <v>77.369214211186204</v>
      </c>
    </row>
    <row r="228" spans="1:11" x14ac:dyDescent="0.25">
      <c r="A228" s="373" t="s">
        <v>121</v>
      </c>
      <c r="B228" s="373" t="s">
        <v>122</v>
      </c>
      <c r="C228" s="373" t="s">
        <v>16</v>
      </c>
      <c r="D228" s="373">
        <v>2722.5658801999998</v>
      </c>
      <c r="E228" s="373">
        <v>3187.4926141000001</v>
      </c>
      <c r="F228" s="373">
        <v>2841.2643548999999</v>
      </c>
      <c r="G228" s="373">
        <v>2801.6824657000002</v>
      </c>
      <c r="H228" s="373">
        <v>23.5658671141498</v>
      </c>
      <c r="I228" s="373">
        <v>27.590159678963101</v>
      </c>
      <c r="J228" s="373">
        <v>24.593292199351801</v>
      </c>
      <c r="K228" s="373">
        <v>24.250681007535299</v>
      </c>
    </row>
    <row r="229" spans="1:11" x14ac:dyDescent="0.25">
      <c r="A229" s="373" t="s">
        <v>123</v>
      </c>
      <c r="B229" s="373" t="s">
        <v>124</v>
      </c>
      <c r="C229" s="373" t="s">
        <v>15</v>
      </c>
      <c r="D229" s="373">
        <v>19.453682499999999</v>
      </c>
      <c r="E229" s="373">
        <v>20.9106837</v>
      </c>
      <c r="F229" s="373">
        <v>0</v>
      </c>
      <c r="G229" s="373">
        <v>99.965138199999998</v>
      </c>
      <c r="H229" s="373">
        <v>13.8628598334877</v>
      </c>
      <c r="I229" s="373">
        <v>14.901131297660299</v>
      </c>
      <c r="J229" s="373">
        <v>0</v>
      </c>
      <c r="K229" s="373">
        <v>71.236008868851997</v>
      </c>
    </row>
    <row r="230" spans="1:11" x14ac:dyDescent="0.25">
      <c r="A230" s="373" t="s">
        <v>123</v>
      </c>
      <c r="B230" s="373" t="s">
        <v>124</v>
      </c>
      <c r="C230" s="373" t="s">
        <v>16</v>
      </c>
      <c r="D230" s="373">
        <v>3762.3049535999999</v>
      </c>
      <c r="E230" s="373">
        <v>6349.7992793000003</v>
      </c>
      <c r="F230" s="373">
        <v>5918.5128484999996</v>
      </c>
      <c r="G230" s="373">
        <v>6078.3336439000004</v>
      </c>
      <c r="H230" s="373">
        <v>17.017112211004498</v>
      </c>
      <c r="I230" s="373">
        <v>28.7204913439592</v>
      </c>
      <c r="J230" s="373">
        <v>26.7697590990931</v>
      </c>
      <c r="K230" s="373">
        <v>27.492637345943201</v>
      </c>
    </row>
    <row r="231" spans="1:11" x14ac:dyDescent="0.25">
      <c r="A231" s="373" t="s">
        <v>125</v>
      </c>
      <c r="B231" s="373" t="s">
        <v>126</v>
      </c>
      <c r="C231" s="373" t="s">
        <v>15</v>
      </c>
      <c r="D231" s="373">
        <v>0</v>
      </c>
      <c r="E231" s="373">
        <v>0</v>
      </c>
      <c r="F231" s="373">
        <v>135.25108549999999</v>
      </c>
      <c r="G231" s="373">
        <v>184.4930013</v>
      </c>
      <c r="H231" s="373">
        <v>0</v>
      </c>
      <c r="I231" s="373">
        <v>0</v>
      </c>
      <c r="J231" s="373">
        <v>42.299792578994499</v>
      </c>
      <c r="K231" s="373">
        <v>57.700207421005501</v>
      </c>
    </row>
    <row r="232" spans="1:11" x14ac:dyDescent="0.25">
      <c r="A232" s="373" t="s">
        <v>125</v>
      </c>
      <c r="B232" s="373" t="s">
        <v>126</v>
      </c>
      <c r="C232" s="373" t="s">
        <v>16</v>
      </c>
      <c r="D232" s="373">
        <v>6608.7717532999995</v>
      </c>
      <c r="E232" s="373">
        <v>8709.5226340999998</v>
      </c>
      <c r="F232" s="373">
        <v>7271.8800935999998</v>
      </c>
      <c r="G232" s="373">
        <v>8372.1333665999991</v>
      </c>
      <c r="H232" s="373">
        <v>21.344570908050901</v>
      </c>
      <c r="I232" s="373">
        <v>28.129436206659001</v>
      </c>
      <c r="J232" s="373">
        <v>23.4862340668952</v>
      </c>
      <c r="K232" s="373">
        <v>27.039758818394901</v>
      </c>
    </row>
    <row r="233" spans="1:11" x14ac:dyDescent="0.25">
      <c r="A233" s="373" t="s">
        <v>127</v>
      </c>
      <c r="B233" s="373" t="s">
        <v>128</v>
      </c>
      <c r="C233" s="373" t="s">
        <v>15</v>
      </c>
      <c r="D233" s="373">
        <v>0</v>
      </c>
      <c r="E233" s="373">
        <v>36.811225999999998</v>
      </c>
      <c r="F233" s="373">
        <v>11.5017756</v>
      </c>
      <c r="G233" s="373">
        <v>93.989326399999996</v>
      </c>
      <c r="H233" s="373">
        <v>0</v>
      </c>
      <c r="I233" s="373">
        <v>25.8683231099353</v>
      </c>
      <c r="J233" s="373">
        <v>8.0826334759611296</v>
      </c>
      <c r="K233" s="373">
        <v>66.049043414103494</v>
      </c>
    </row>
    <row r="234" spans="1:11" x14ac:dyDescent="0.25">
      <c r="A234" s="373" t="s">
        <v>127</v>
      </c>
      <c r="B234" s="373" t="s">
        <v>128</v>
      </c>
      <c r="C234" s="373" t="s">
        <v>16</v>
      </c>
      <c r="D234" s="373">
        <v>3188.3257125</v>
      </c>
      <c r="E234" s="373">
        <v>5876.7028312000002</v>
      </c>
      <c r="F234" s="373">
        <v>4003.6663899999999</v>
      </c>
      <c r="G234" s="373">
        <v>4137.6945563999998</v>
      </c>
      <c r="H234" s="373">
        <v>18.529893876542001</v>
      </c>
      <c r="I234" s="373">
        <v>34.1541892596426</v>
      </c>
      <c r="J234" s="373">
        <v>23.268486350977799</v>
      </c>
      <c r="K234" s="373">
        <v>24.0474305128377</v>
      </c>
    </row>
    <row r="235" spans="1:11" x14ac:dyDescent="0.25">
      <c r="A235" s="373" t="s">
        <v>129</v>
      </c>
      <c r="B235" s="373" t="s">
        <v>130</v>
      </c>
      <c r="C235" s="373" t="s">
        <v>15</v>
      </c>
      <c r="D235" s="373">
        <v>0</v>
      </c>
      <c r="E235" s="373">
        <v>144.79861579999999</v>
      </c>
      <c r="F235" s="373">
        <v>340.49333949999999</v>
      </c>
      <c r="G235" s="373">
        <v>503.03166659999999</v>
      </c>
      <c r="H235" s="373">
        <v>0</v>
      </c>
      <c r="I235" s="373">
        <v>14.6509313944791</v>
      </c>
      <c r="J235" s="373">
        <v>34.451603903326699</v>
      </c>
      <c r="K235" s="373">
        <v>50.897464702194199</v>
      </c>
    </row>
    <row r="236" spans="1:11" x14ac:dyDescent="0.25">
      <c r="A236" s="373" t="s">
        <v>129</v>
      </c>
      <c r="B236" s="373" t="s">
        <v>130</v>
      </c>
      <c r="C236" s="373" t="s">
        <v>16</v>
      </c>
      <c r="D236" s="373">
        <v>7833.8692723000004</v>
      </c>
      <c r="E236" s="373">
        <v>9697.1045154000003</v>
      </c>
      <c r="F236" s="373">
        <v>9335.1692497000004</v>
      </c>
      <c r="G236" s="373">
        <v>9344.8727020999995</v>
      </c>
      <c r="H236" s="373">
        <v>21.633939596327298</v>
      </c>
      <c r="I236" s="373">
        <v>26.779432494135001</v>
      </c>
      <c r="J236" s="373">
        <v>25.779915473392599</v>
      </c>
      <c r="K236" s="373">
        <v>25.806712436145101</v>
      </c>
    </row>
    <row r="237" spans="1:11" x14ac:dyDescent="0.25">
      <c r="A237" s="373" t="s">
        <v>131</v>
      </c>
      <c r="B237" s="373" t="s">
        <v>132</v>
      </c>
      <c r="C237" s="373" t="s">
        <v>15</v>
      </c>
      <c r="D237" s="373">
        <v>60.785689599999998</v>
      </c>
      <c r="E237" s="373">
        <v>307.62042079999998</v>
      </c>
      <c r="F237" s="373">
        <v>248.1922682</v>
      </c>
      <c r="G237" s="373">
        <v>914.76320829999997</v>
      </c>
      <c r="H237" s="373">
        <v>3.9693884266126198</v>
      </c>
      <c r="I237" s="373">
        <v>20.088032991785401</v>
      </c>
      <c r="J237" s="373">
        <v>16.207293582597</v>
      </c>
      <c r="K237" s="373">
        <v>59.735284999005003</v>
      </c>
    </row>
    <row r="238" spans="1:11" x14ac:dyDescent="0.25">
      <c r="A238" s="373" t="s">
        <v>131</v>
      </c>
      <c r="B238" s="373" t="s">
        <v>132</v>
      </c>
      <c r="C238" s="373" t="s">
        <v>16</v>
      </c>
      <c r="D238" s="373">
        <v>9729.7035556999999</v>
      </c>
      <c r="E238" s="373">
        <v>16970.029491900001</v>
      </c>
      <c r="F238" s="373">
        <v>17573.877395</v>
      </c>
      <c r="G238" s="373">
        <v>18108.732106899999</v>
      </c>
      <c r="H238" s="373">
        <v>15.5968871287248</v>
      </c>
      <c r="I238" s="373">
        <v>27.2032578424486</v>
      </c>
      <c r="J238" s="373">
        <v>28.171236726250299</v>
      </c>
      <c r="K238" s="373">
        <v>29.028618302576302</v>
      </c>
    </row>
    <row r="239" spans="1:11" x14ac:dyDescent="0.25">
      <c r="A239" s="373" t="s">
        <v>133</v>
      </c>
      <c r="B239" s="373" t="s">
        <v>134</v>
      </c>
      <c r="C239" s="373" t="s">
        <v>15</v>
      </c>
      <c r="D239" s="373">
        <v>310.19264329999999</v>
      </c>
      <c r="E239" s="373">
        <v>727.41004239999995</v>
      </c>
      <c r="F239" s="373">
        <v>804.95564839999997</v>
      </c>
      <c r="G239" s="373">
        <v>2680.8937881000002</v>
      </c>
      <c r="H239" s="373">
        <v>6.85743177821315</v>
      </c>
      <c r="I239" s="373">
        <v>16.080860872386602</v>
      </c>
      <c r="J239" s="373">
        <v>17.7951623373988</v>
      </c>
      <c r="K239" s="373">
        <v>59.266545012001501</v>
      </c>
    </row>
    <row r="240" spans="1:11" x14ac:dyDescent="0.25">
      <c r="A240" s="373" t="s">
        <v>133</v>
      </c>
      <c r="B240" s="373" t="s">
        <v>134</v>
      </c>
      <c r="C240" s="373" t="s">
        <v>16</v>
      </c>
      <c r="D240" s="373">
        <v>16386.729579899998</v>
      </c>
      <c r="E240" s="373">
        <v>23696.1852961</v>
      </c>
      <c r="F240" s="373">
        <v>25820.264393900001</v>
      </c>
      <c r="G240" s="373">
        <v>29344.107471300002</v>
      </c>
      <c r="H240" s="373">
        <v>17.2044056482417</v>
      </c>
      <c r="I240" s="373">
        <v>24.878593508375499</v>
      </c>
      <c r="J240" s="373">
        <v>27.108661335474299</v>
      </c>
      <c r="K240" s="373">
        <v>30.808339507908499</v>
      </c>
    </row>
    <row r="241" spans="1:11" x14ac:dyDescent="0.25">
      <c r="A241" s="373" t="s">
        <v>135</v>
      </c>
      <c r="B241" s="373" t="s">
        <v>136</v>
      </c>
      <c r="C241" s="373" t="s">
        <v>15</v>
      </c>
      <c r="D241" s="373">
        <v>0</v>
      </c>
      <c r="E241" s="373">
        <v>255.25618549999999</v>
      </c>
      <c r="F241" s="373">
        <v>238.15931850000001</v>
      </c>
      <c r="G241" s="373">
        <v>547.72943640000005</v>
      </c>
      <c r="H241" s="373">
        <v>0</v>
      </c>
      <c r="I241" s="373">
        <v>24.516873260886499</v>
      </c>
      <c r="J241" s="373">
        <v>22.874751560383199</v>
      </c>
      <c r="K241" s="373">
        <v>52.608375178730299</v>
      </c>
    </row>
    <row r="242" spans="1:11" x14ac:dyDescent="0.25">
      <c r="A242" s="373" t="s">
        <v>135</v>
      </c>
      <c r="B242" s="373" t="s">
        <v>136</v>
      </c>
      <c r="C242" s="373" t="s">
        <v>16</v>
      </c>
      <c r="D242" s="373">
        <v>8282.3326297000003</v>
      </c>
      <c r="E242" s="373">
        <v>11227.141938299999</v>
      </c>
      <c r="F242" s="373">
        <v>9796.5245059000008</v>
      </c>
      <c r="G242" s="373">
        <v>10461.642898599999</v>
      </c>
      <c r="H242" s="373">
        <v>20.826813506889302</v>
      </c>
      <c r="I242" s="373">
        <v>28.231852283481501</v>
      </c>
      <c r="J242" s="373">
        <v>24.634411345471399</v>
      </c>
      <c r="K242" s="373">
        <v>26.306922864157801</v>
      </c>
    </row>
    <row r="243" spans="1:11" x14ac:dyDescent="0.25">
      <c r="A243" s="373" t="s">
        <v>137</v>
      </c>
      <c r="B243" s="373" t="s">
        <v>138</v>
      </c>
      <c r="C243" s="373" t="s">
        <v>15</v>
      </c>
      <c r="D243" s="373">
        <v>59.631626699999998</v>
      </c>
      <c r="E243" s="373">
        <v>209.4822356</v>
      </c>
      <c r="F243" s="373">
        <v>59.493070600000003</v>
      </c>
      <c r="G243" s="373">
        <v>400.44132000000002</v>
      </c>
      <c r="H243" s="373">
        <v>8.1793799604892996</v>
      </c>
      <c r="I243" s="373">
        <v>28.733658542726602</v>
      </c>
      <c r="J243" s="373">
        <v>8.1603748947136392</v>
      </c>
      <c r="K243" s="373">
        <v>54.926586602070401</v>
      </c>
    </row>
    <row r="244" spans="1:11" x14ac:dyDescent="0.25">
      <c r="A244" s="373" t="s">
        <v>137</v>
      </c>
      <c r="B244" s="373" t="s">
        <v>138</v>
      </c>
      <c r="C244" s="373" t="s">
        <v>16</v>
      </c>
      <c r="D244" s="373">
        <v>8067.9366057999996</v>
      </c>
      <c r="E244" s="373">
        <v>14306.385467300001</v>
      </c>
      <c r="F244" s="373">
        <v>12376.767289400001</v>
      </c>
      <c r="G244" s="373">
        <v>11586.2064749</v>
      </c>
      <c r="H244" s="373">
        <v>17.411323772778701</v>
      </c>
      <c r="I244" s="373">
        <v>30.874450502035899</v>
      </c>
      <c r="J244" s="373">
        <v>26.7101630894274</v>
      </c>
      <c r="K244" s="373">
        <v>25.004062635758</v>
      </c>
    </row>
    <row r="245" spans="1:11" x14ac:dyDescent="0.25">
      <c r="A245" s="373" t="s">
        <v>139</v>
      </c>
      <c r="B245" s="373" t="s">
        <v>140</v>
      </c>
      <c r="C245" s="373" t="s">
        <v>15</v>
      </c>
      <c r="D245" s="373">
        <v>172.99422269999999</v>
      </c>
      <c r="E245" s="373">
        <v>505.89384610000002</v>
      </c>
      <c r="F245" s="373">
        <v>405.58516550000002</v>
      </c>
      <c r="G245" s="373">
        <v>955.36675609999998</v>
      </c>
      <c r="H245" s="373">
        <v>8.4807741545491009</v>
      </c>
      <c r="I245" s="373">
        <v>24.8006632128433</v>
      </c>
      <c r="J245" s="373">
        <v>19.883185318887101</v>
      </c>
      <c r="K245" s="373">
        <v>46.8353773137205</v>
      </c>
    </row>
    <row r="246" spans="1:11" x14ac:dyDescent="0.25">
      <c r="A246" s="373" t="s">
        <v>139</v>
      </c>
      <c r="B246" s="373" t="s">
        <v>140</v>
      </c>
      <c r="C246" s="373" t="s">
        <v>16</v>
      </c>
      <c r="D246" s="373">
        <v>4210.2582437000001</v>
      </c>
      <c r="E246" s="373">
        <v>7221.1746028999996</v>
      </c>
      <c r="F246" s="373">
        <v>8837.2302942000006</v>
      </c>
      <c r="G246" s="373">
        <v>11329.360453699999</v>
      </c>
      <c r="H246" s="373">
        <v>13.3244354068805</v>
      </c>
      <c r="I246" s="373">
        <v>22.853247708052599</v>
      </c>
      <c r="J246" s="373">
        <v>27.967667875715598</v>
      </c>
      <c r="K246" s="373">
        <v>35.854649009351299</v>
      </c>
    </row>
    <row r="247" spans="1:11" x14ac:dyDescent="0.25">
      <c r="A247" s="373" t="s">
        <v>141</v>
      </c>
      <c r="B247" s="373" t="s">
        <v>142</v>
      </c>
      <c r="C247" s="373" t="s">
        <v>15</v>
      </c>
      <c r="D247" s="373">
        <v>59.708955099999997</v>
      </c>
      <c r="E247" s="373">
        <v>21.2961454</v>
      </c>
      <c r="F247" s="373">
        <v>56.144683999999998</v>
      </c>
      <c r="G247" s="373">
        <v>245.44882490000001</v>
      </c>
      <c r="H247" s="373">
        <v>15.6061610348341</v>
      </c>
      <c r="I247" s="373">
        <v>5.5661847368962203</v>
      </c>
      <c r="J247" s="373">
        <v>14.6745656206246</v>
      </c>
      <c r="K247" s="373">
        <v>64.153088607645103</v>
      </c>
    </row>
    <row r="248" spans="1:11" x14ac:dyDescent="0.25">
      <c r="A248" s="373" t="s">
        <v>141</v>
      </c>
      <c r="B248" s="373" t="s">
        <v>142</v>
      </c>
      <c r="C248" s="373" t="s">
        <v>16</v>
      </c>
      <c r="D248" s="373">
        <v>3131.6927900999999</v>
      </c>
      <c r="E248" s="373">
        <v>3869.2498773000002</v>
      </c>
      <c r="F248" s="373">
        <v>3592.8330989999999</v>
      </c>
      <c r="G248" s="373">
        <v>4721.5855933000003</v>
      </c>
      <c r="H248" s="373">
        <v>20.448050271543501</v>
      </c>
      <c r="I248" s="373">
        <v>25.263849715497599</v>
      </c>
      <c r="J248" s="373">
        <v>23.4590161774046</v>
      </c>
      <c r="K248" s="373">
        <v>30.8290838355543</v>
      </c>
    </row>
    <row r="249" spans="1:11" x14ac:dyDescent="0.25">
      <c r="A249" s="373" t="s">
        <v>143</v>
      </c>
      <c r="B249" s="373" t="s">
        <v>144</v>
      </c>
      <c r="C249" s="373" t="s">
        <v>15</v>
      </c>
      <c r="D249" s="373">
        <v>60.552955599999997</v>
      </c>
      <c r="E249" s="373">
        <v>170.28135739999999</v>
      </c>
      <c r="F249" s="373">
        <v>318.18009999999998</v>
      </c>
      <c r="G249" s="373">
        <v>551.15703240000005</v>
      </c>
      <c r="H249" s="373">
        <v>5.5039563018275004</v>
      </c>
      <c r="I249" s="373">
        <v>15.477711052397799</v>
      </c>
      <c r="J249" s="373">
        <v>28.920956031931599</v>
      </c>
      <c r="K249" s="373">
        <v>50.097376613843203</v>
      </c>
    </row>
    <row r="250" spans="1:11" x14ac:dyDescent="0.25">
      <c r="A250" s="373" t="s">
        <v>143</v>
      </c>
      <c r="B250" s="373" t="s">
        <v>144</v>
      </c>
      <c r="C250" s="373" t="s">
        <v>16</v>
      </c>
      <c r="D250" s="373">
        <v>5579.4304357000001</v>
      </c>
      <c r="E250" s="373">
        <v>5342.1683425000001</v>
      </c>
      <c r="F250" s="373">
        <v>5636.9585262000001</v>
      </c>
      <c r="G250" s="373">
        <v>9249.0358202999996</v>
      </c>
      <c r="H250" s="373">
        <v>21.619336637634799</v>
      </c>
      <c r="I250" s="373">
        <v>20.699986692626101</v>
      </c>
      <c r="J250" s="373">
        <v>21.842248128148601</v>
      </c>
      <c r="K250" s="373">
        <v>35.838428541590403</v>
      </c>
    </row>
    <row r="251" spans="1:11" x14ac:dyDescent="0.25">
      <c r="A251" s="373" t="s">
        <v>145</v>
      </c>
      <c r="B251" s="373" t="s">
        <v>146</v>
      </c>
      <c r="C251" s="373" t="s">
        <v>15</v>
      </c>
      <c r="D251" s="373">
        <v>0</v>
      </c>
      <c r="E251" s="373">
        <v>55.443976900000003</v>
      </c>
      <c r="F251" s="373">
        <v>99.741377299999996</v>
      </c>
      <c r="G251" s="373">
        <v>158.5050339</v>
      </c>
      <c r="H251" s="373">
        <v>0</v>
      </c>
      <c r="I251" s="373">
        <v>17.674745227553899</v>
      </c>
      <c r="J251" s="373">
        <v>31.796121616644498</v>
      </c>
      <c r="K251" s="373">
        <v>50.529133155801702</v>
      </c>
    </row>
    <row r="252" spans="1:11" x14ac:dyDescent="0.25">
      <c r="A252" s="373" t="s">
        <v>145</v>
      </c>
      <c r="B252" s="373" t="s">
        <v>146</v>
      </c>
      <c r="C252" s="373" t="s">
        <v>16</v>
      </c>
      <c r="D252" s="373">
        <v>1668.6146785000001</v>
      </c>
      <c r="E252" s="373">
        <v>2473.4327036</v>
      </c>
      <c r="F252" s="373">
        <v>2497.4335323999999</v>
      </c>
      <c r="G252" s="373">
        <v>2432.5256178</v>
      </c>
      <c r="H252" s="373">
        <v>18.393005699004501</v>
      </c>
      <c r="I252" s="373">
        <v>27.264450205074102</v>
      </c>
      <c r="J252" s="373">
        <v>27.529009414930801</v>
      </c>
      <c r="K252" s="373">
        <v>26.813534680990699</v>
      </c>
    </row>
    <row r="253" spans="1:11" x14ac:dyDescent="0.25">
      <c r="A253" s="373" t="s">
        <v>147</v>
      </c>
      <c r="B253" s="373" t="s">
        <v>148</v>
      </c>
      <c r="C253" s="373" t="s">
        <v>15</v>
      </c>
      <c r="D253" s="373">
        <v>25.710622699999998</v>
      </c>
      <c r="E253" s="373">
        <v>135.3235827</v>
      </c>
      <c r="F253" s="373">
        <v>68.766952799999999</v>
      </c>
      <c r="G253" s="373">
        <v>167.5493524</v>
      </c>
      <c r="H253" s="373">
        <v>6.4705145744438397</v>
      </c>
      <c r="I253" s="373">
        <v>34.056476357778202</v>
      </c>
      <c r="J253" s="373">
        <v>17.306370815067499</v>
      </c>
      <c r="K253" s="373">
        <v>42.166638252710499</v>
      </c>
    </row>
    <row r="254" spans="1:11" x14ac:dyDescent="0.25">
      <c r="A254" s="373" t="s">
        <v>147</v>
      </c>
      <c r="B254" s="373" t="s">
        <v>148</v>
      </c>
      <c r="C254" s="373" t="s">
        <v>16</v>
      </c>
      <c r="D254" s="373">
        <v>3675.8351723999999</v>
      </c>
      <c r="E254" s="373">
        <v>4792.0127832999997</v>
      </c>
      <c r="F254" s="373">
        <v>5880.1848007999997</v>
      </c>
      <c r="G254" s="373">
        <v>3757.7517211999998</v>
      </c>
      <c r="H254" s="373">
        <v>20.301993415018</v>
      </c>
      <c r="I254" s="373">
        <v>26.4667503868837</v>
      </c>
      <c r="J254" s="373">
        <v>32.476829755939796</v>
      </c>
      <c r="K254" s="373">
        <v>20.754426442158501</v>
      </c>
    </row>
    <row r="255" spans="1:11" x14ac:dyDescent="0.25">
      <c r="A255" s="373" t="s">
        <v>149</v>
      </c>
      <c r="B255" s="373" t="s">
        <v>150</v>
      </c>
      <c r="C255" s="373" t="s">
        <v>15</v>
      </c>
      <c r="D255" s="373">
        <v>60.094097699999999</v>
      </c>
      <c r="E255" s="373">
        <v>74.389139700000001</v>
      </c>
      <c r="F255" s="373">
        <v>254.97604680000001</v>
      </c>
      <c r="G255" s="373">
        <v>241.2967227</v>
      </c>
      <c r="H255" s="373">
        <v>9.5273127869755392</v>
      </c>
      <c r="I255" s="373">
        <v>11.7936474462769</v>
      </c>
      <c r="J255" s="373">
        <v>40.423879283075003</v>
      </c>
      <c r="K255" s="373">
        <v>38.255160483672597</v>
      </c>
    </row>
    <row r="256" spans="1:11" x14ac:dyDescent="0.25">
      <c r="A256" s="373" t="s">
        <v>149</v>
      </c>
      <c r="B256" s="373" t="s">
        <v>150</v>
      </c>
      <c r="C256" s="373" t="s">
        <v>16</v>
      </c>
      <c r="D256" s="373">
        <v>5023.29079</v>
      </c>
      <c r="E256" s="373">
        <v>4166.7006412000001</v>
      </c>
      <c r="F256" s="373">
        <v>4399.7291047999997</v>
      </c>
      <c r="G256" s="373">
        <v>3498.2970049</v>
      </c>
      <c r="H256" s="373">
        <v>29.396568548556299</v>
      </c>
      <c r="I256" s="373">
        <v>24.3837568122051</v>
      </c>
      <c r="J256" s="373">
        <v>25.747451945606301</v>
      </c>
      <c r="K256" s="373">
        <v>20.4722226936323</v>
      </c>
    </row>
    <row r="257" spans="1:11" x14ac:dyDescent="0.25">
      <c r="A257" s="373" t="s">
        <v>151</v>
      </c>
      <c r="B257" s="373" t="s">
        <v>152</v>
      </c>
      <c r="C257" s="373" t="s">
        <v>15</v>
      </c>
      <c r="D257" s="373">
        <v>54.675932600000003</v>
      </c>
      <c r="E257" s="373">
        <v>18.1344897</v>
      </c>
      <c r="F257" s="373">
        <v>178.02364510000001</v>
      </c>
      <c r="G257" s="373">
        <v>367.44344660000002</v>
      </c>
      <c r="H257" s="373">
        <v>8.8432671999130807</v>
      </c>
      <c r="I257" s="373">
        <v>2.9330663479377299</v>
      </c>
      <c r="J257" s="373">
        <v>28.793485298900901</v>
      </c>
      <c r="K257" s="373">
        <v>59.430181153248299</v>
      </c>
    </row>
    <row r="258" spans="1:11" x14ac:dyDescent="0.25">
      <c r="A258" s="373" t="s">
        <v>151</v>
      </c>
      <c r="B258" s="373" t="s">
        <v>152</v>
      </c>
      <c r="C258" s="373" t="s">
        <v>16</v>
      </c>
      <c r="D258" s="373">
        <v>3046.0195483000002</v>
      </c>
      <c r="E258" s="373">
        <v>4864.1471466000003</v>
      </c>
      <c r="F258" s="373">
        <v>3896.1365836</v>
      </c>
      <c r="G258" s="373">
        <v>6407.3732910999997</v>
      </c>
      <c r="H258" s="373">
        <v>16.723803877049399</v>
      </c>
      <c r="I258" s="373">
        <v>26.7060147247735</v>
      </c>
      <c r="J258" s="373">
        <v>21.3912691856127</v>
      </c>
      <c r="K258" s="373">
        <v>35.178912212564398</v>
      </c>
    </row>
    <row r="259" spans="1:11" x14ac:dyDescent="0.25">
      <c r="A259" s="373" t="s">
        <v>153</v>
      </c>
      <c r="B259" s="373" t="s">
        <v>154</v>
      </c>
      <c r="C259" s="373" t="s">
        <v>15</v>
      </c>
      <c r="D259" s="373">
        <v>168.6187941</v>
      </c>
      <c r="E259" s="373">
        <v>546.82304710000005</v>
      </c>
      <c r="F259" s="373">
        <v>312.44988419999999</v>
      </c>
      <c r="G259" s="373">
        <v>699.95003569999994</v>
      </c>
      <c r="H259" s="373">
        <v>9.7589257243471099</v>
      </c>
      <c r="I259" s="373">
        <v>31.647750356020701</v>
      </c>
      <c r="J259" s="373">
        <v>18.083246465873401</v>
      </c>
      <c r="K259" s="373">
        <v>40.510077453758797</v>
      </c>
    </row>
    <row r="260" spans="1:11" x14ac:dyDescent="0.25">
      <c r="A260" s="373" t="s">
        <v>153</v>
      </c>
      <c r="B260" s="373" t="s">
        <v>154</v>
      </c>
      <c r="C260" s="373" t="s">
        <v>16</v>
      </c>
      <c r="D260" s="373">
        <v>6642.1757283999996</v>
      </c>
      <c r="E260" s="373">
        <v>9215.0527096000005</v>
      </c>
      <c r="F260" s="373">
        <v>9329.6897219000002</v>
      </c>
      <c r="G260" s="373">
        <v>7775.4577708999996</v>
      </c>
      <c r="H260" s="373">
        <v>20.150779611106699</v>
      </c>
      <c r="I260" s="373">
        <v>27.956275751923201</v>
      </c>
      <c r="J260" s="373">
        <v>28.304057151360698</v>
      </c>
      <c r="K260" s="373">
        <v>23.588887485609401</v>
      </c>
    </row>
    <row r="261" spans="1:11" x14ac:dyDescent="0.25">
      <c r="A261" s="373" t="s">
        <v>155</v>
      </c>
      <c r="B261" s="373" t="s">
        <v>156</v>
      </c>
      <c r="C261" s="373" t="s">
        <v>15</v>
      </c>
      <c r="D261" s="373">
        <v>158.72555639999999</v>
      </c>
      <c r="E261" s="373">
        <v>85.697229800000002</v>
      </c>
      <c r="F261" s="373">
        <v>280.18803489999999</v>
      </c>
      <c r="G261" s="373">
        <v>429.54991339999998</v>
      </c>
      <c r="H261" s="373">
        <v>16.635096232835</v>
      </c>
      <c r="I261" s="373">
        <v>8.9814249005862905</v>
      </c>
      <c r="J261" s="373">
        <v>29.364867445192498</v>
      </c>
      <c r="K261" s="373">
        <v>45.018611421386296</v>
      </c>
    </row>
    <row r="262" spans="1:11" x14ac:dyDescent="0.25">
      <c r="A262" s="373" t="s">
        <v>155</v>
      </c>
      <c r="B262" s="373" t="s">
        <v>156</v>
      </c>
      <c r="C262" s="373" t="s">
        <v>16</v>
      </c>
      <c r="D262" s="373">
        <v>7427.0305355</v>
      </c>
      <c r="E262" s="373">
        <v>9799.5975858999991</v>
      </c>
      <c r="F262" s="373">
        <v>8559.8507685999994</v>
      </c>
      <c r="G262" s="373">
        <v>10328.613077</v>
      </c>
      <c r="H262" s="373">
        <v>20.564894427754499</v>
      </c>
      <c r="I262" s="373">
        <v>27.134355894356698</v>
      </c>
      <c r="J262" s="373">
        <v>23.701589286887401</v>
      </c>
      <c r="K262" s="373">
        <v>28.599160391001401</v>
      </c>
    </row>
    <row r="263" spans="1:11" x14ac:dyDescent="0.25">
      <c r="A263" s="373" t="s">
        <v>157</v>
      </c>
      <c r="B263" s="373" t="s">
        <v>158</v>
      </c>
      <c r="C263" s="373" t="s">
        <v>15</v>
      </c>
      <c r="D263" s="373">
        <v>16.366671799999999</v>
      </c>
      <c r="E263" s="373">
        <v>87.0579599</v>
      </c>
      <c r="F263" s="373">
        <v>153.187308</v>
      </c>
      <c r="G263" s="373">
        <v>120.03998730000001</v>
      </c>
      <c r="H263" s="373">
        <v>4.3453041460212702</v>
      </c>
      <c r="I263" s="373">
        <v>23.113637196392201</v>
      </c>
      <c r="J263" s="373">
        <v>40.6707883376898</v>
      </c>
      <c r="K263" s="373">
        <v>31.870270319896701</v>
      </c>
    </row>
    <row r="264" spans="1:11" x14ac:dyDescent="0.25">
      <c r="A264" s="373" t="s">
        <v>157</v>
      </c>
      <c r="B264" s="373" t="s">
        <v>158</v>
      </c>
      <c r="C264" s="373" t="s">
        <v>16</v>
      </c>
      <c r="D264" s="373">
        <v>3421.6166167000001</v>
      </c>
      <c r="E264" s="373">
        <v>5148.8470418999996</v>
      </c>
      <c r="F264" s="373">
        <v>5833.8618864999999</v>
      </c>
      <c r="G264" s="373">
        <v>6029.5907045000004</v>
      </c>
      <c r="H264" s="373">
        <v>16.7447912328944</v>
      </c>
      <c r="I264" s="373">
        <v>25.1975538071455</v>
      </c>
      <c r="J264" s="373">
        <v>28.549896237409701</v>
      </c>
      <c r="K264" s="373">
        <v>29.507758722550498</v>
      </c>
    </row>
    <row r="265" spans="1:11" x14ac:dyDescent="0.25">
      <c r="A265" s="373" t="s">
        <v>159</v>
      </c>
      <c r="B265" s="373" t="s">
        <v>160</v>
      </c>
      <c r="C265" s="373" t="s">
        <v>15</v>
      </c>
      <c r="D265" s="373">
        <v>267.7245618</v>
      </c>
      <c r="E265" s="373">
        <v>546.34428070000001</v>
      </c>
      <c r="F265" s="373">
        <v>472.63596530000001</v>
      </c>
      <c r="G265" s="373">
        <v>443.54001460000001</v>
      </c>
      <c r="H265" s="373">
        <v>15.473218491048099</v>
      </c>
      <c r="I265" s="373">
        <v>31.576125738216199</v>
      </c>
      <c r="J265" s="373">
        <v>27.316132328858099</v>
      </c>
      <c r="K265" s="373">
        <v>25.634523441877501</v>
      </c>
    </row>
    <row r="266" spans="1:11" x14ac:dyDescent="0.25">
      <c r="A266" s="373" t="s">
        <v>159</v>
      </c>
      <c r="B266" s="373" t="s">
        <v>160</v>
      </c>
      <c r="C266" s="373" t="s">
        <v>16</v>
      </c>
      <c r="D266" s="373">
        <v>13955.5134578</v>
      </c>
      <c r="E266" s="373">
        <v>15098.072139800001</v>
      </c>
      <c r="F266" s="373">
        <v>13144.759430599999</v>
      </c>
      <c r="G266" s="373">
        <v>11552.8983436</v>
      </c>
      <c r="H266" s="373">
        <v>25.963145375575799</v>
      </c>
      <c r="I266" s="373">
        <v>28.088786775341902</v>
      </c>
      <c r="J266" s="373">
        <v>24.454800681868999</v>
      </c>
      <c r="K266" s="373">
        <v>21.4932671672133</v>
      </c>
    </row>
    <row r="267" spans="1:11" x14ac:dyDescent="0.25">
      <c r="A267" s="373" t="s">
        <v>161</v>
      </c>
      <c r="B267" s="373" t="s">
        <v>162</v>
      </c>
      <c r="C267" s="373" t="s">
        <v>15</v>
      </c>
      <c r="D267" s="373">
        <v>43.293872700000001</v>
      </c>
      <c r="E267" s="373">
        <v>229.56089220000001</v>
      </c>
      <c r="F267" s="373">
        <v>171.22099449999999</v>
      </c>
      <c r="G267" s="373">
        <v>342.41396730000002</v>
      </c>
      <c r="H267" s="373">
        <v>5.5046965307042202</v>
      </c>
      <c r="I267" s="373">
        <v>29.188034427761099</v>
      </c>
      <c r="J267" s="373">
        <v>21.770277307806602</v>
      </c>
      <c r="K267" s="373">
        <v>43.536991733728101</v>
      </c>
    </row>
    <row r="268" spans="1:11" x14ac:dyDescent="0.25">
      <c r="A268" s="373" t="s">
        <v>161</v>
      </c>
      <c r="B268" s="373" t="s">
        <v>162</v>
      </c>
      <c r="C268" s="373" t="s">
        <v>16</v>
      </c>
      <c r="D268" s="373">
        <v>4163.3322643000001</v>
      </c>
      <c r="E268" s="373">
        <v>5983.3864512</v>
      </c>
      <c r="F268" s="373">
        <v>6613.8796278</v>
      </c>
      <c r="G268" s="373">
        <v>7681.6665469</v>
      </c>
      <c r="H268" s="373">
        <v>17.033332561457001</v>
      </c>
      <c r="I268" s="373">
        <v>24.479672722960299</v>
      </c>
      <c r="J268" s="373">
        <v>27.0591929901382</v>
      </c>
      <c r="K268" s="373">
        <v>31.4278017254445</v>
      </c>
    </row>
    <row r="269" spans="1:11" x14ac:dyDescent="0.25">
      <c r="A269" s="373" t="s">
        <v>163</v>
      </c>
      <c r="B269" s="373" t="s">
        <v>164</v>
      </c>
      <c r="C269" s="373" t="s">
        <v>15</v>
      </c>
      <c r="D269" s="373">
        <v>0</v>
      </c>
      <c r="E269" s="373">
        <v>135.34454099999999</v>
      </c>
      <c r="F269" s="373">
        <v>0</v>
      </c>
      <c r="G269" s="373">
        <v>433.4896708</v>
      </c>
      <c r="H269" s="373">
        <v>0</v>
      </c>
      <c r="I269" s="373">
        <v>23.793319422845599</v>
      </c>
      <c r="J269" s="373">
        <v>0</v>
      </c>
      <c r="K269" s="373">
        <v>76.206680577154401</v>
      </c>
    </row>
    <row r="270" spans="1:11" x14ac:dyDescent="0.25">
      <c r="A270" s="373" t="s">
        <v>163</v>
      </c>
      <c r="B270" s="373" t="s">
        <v>164</v>
      </c>
      <c r="C270" s="373" t="s">
        <v>16</v>
      </c>
      <c r="D270" s="373">
        <v>7259.1511149999997</v>
      </c>
      <c r="E270" s="373">
        <v>9721.1038583999998</v>
      </c>
      <c r="F270" s="373">
        <v>6604.1751299999996</v>
      </c>
      <c r="G270" s="373">
        <v>6844.6167887000001</v>
      </c>
      <c r="H270" s="373">
        <v>23.855992403378998</v>
      </c>
      <c r="I270" s="373">
        <v>31.946790488938401</v>
      </c>
      <c r="J270" s="373">
        <v>21.7035227998369</v>
      </c>
      <c r="K270" s="373">
        <v>22.493694307845701</v>
      </c>
    </row>
    <row r="271" spans="1:11" x14ac:dyDescent="0.25">
      <c r="A271" s="373" t="s">
        <v>165</v>
      </c>
      <c r="B271" s="373" t="s">
        <v>166</v>
      </c>
      <c r="C271" s="373" t="s">
        <v>15</v>
      </c>
      <c r="D271" s="373">
        <v>101.4525534</v>
      </c>
      <c r="E271" s="373">
        <v>120.59868969999999</v>
      </c>
      <c r="F271" s="373">
        <v>418.8070457</v>
      </c>
      <c r="G271" s="373">
        <v>390.1462239</v>
      </c>
      <c r="H271" s="373">
        <v>9.8401657946496801</v>
      </c>
      <c r="I271" s="373">
        <v>11.6972028943089</v>
      </c>
      <c r="J271" s="373">
        <v>40.621262132328198</v>
      </c>
      <c r="K271" s="373">
        <v>37.841369178713201</v>
      </c>
    </row>
    <row r="272" spans="1:11" x14ac:dyDescent="0.25">
      <c r="A272" s="373" t="s">
        <v>165</v>
      </c>
      <c r="B272" s="373" t="s">
        <v>166</v>
      </c>
      <c r="C272" s="373" t="s">
        <v>16</v>
      </c>
      <c r="D272" s="373">
        <v>4642.0754542000004</v>
      </c>
      <c r="E272" s="373">
        <v>8123.6000580999998</v>
      </c>
      <c r="F272" s="373">
        <v>7885.4130686999997</v>
      </c>
      <c r="G272" s="373">
        <v>9208.5196536000003</v>
      </c>
      <c r="H272" s="373">
        <v>15.5463374392869</v>
      </c>
      <c r="I272" s="373">
        <v>27.205983394941999</v>
      </c>
      <c r="J272" s="373">
        <v>26.408293795237199</v>
      </c>
      <c r="K272" s="373">
        <v>30.839385370534</v>
      </c>
    </row>
    <row r="273" spans="1:11" x14ac:dyDescent="0.25">
      <c r="A273" s="373" t="s">
        <v>167</v>
      </c>
      <c r="B273" s="373" t="s">
        <v>168</v>
      </c>
      <c r="C273" s="373" t="s">
        <v>15</v>
      </c>
      <c r="D273" s="373">
        <v>26.9409338</v>
      </c>
      <c r="E273" s="373">
        <v>235.6666008</v>
      </c>
      <c r="F273" s="373">
        <v>89.852441499999998</v>
      </c>
      <c r="G273" s="373">
        <v>420.7913034</v>
      </c>
      <c r="H273" s="373">
        <v>3.48411111811164</v>
      </c>
      <c r="I273" s="373">
        <v>30.4773631868268</v>
      </c>
      <c r="J273" s="373">
        <v>11.6200831323681</v>
      </c>
      <c r="K273" s="373">
        <v>54.4184425626935</v>
      </c>
    </row>
    <row r="274" spans="1:11" x14ac:dyDescent="0.25">
      <c r="A274" s="373" t="s">
        <v>167</v>
      </c>
      <c r="B274" s="373" t="s">
        <v>168</v>
      </c>
      <c r="C274" s="373" t="s">
        <v>16</v>
      </c>
      <c r="D274" s="373">
        <v>6646.1494128000004</v>
      </c>
      <c r="E274" s="373">
        <v>9805.7128702000009</v>
      </c>
      <c r="F274" s="373">
        <v>7608.6298778</v>
      </c>
      <c r="G274" s="373">
        <v>9062.2040163999991</v>
      </c>
      <c r="H274" s="373">
        <v>20.065242808871599</v>
      </c>
      <c r="I274" s="373">
        <v>29.604211015133998</v>
      </c>
      <c r="J274" s="373">
        <v>22.971046309440801</v>
      </c>
      <c r="K274" s="373">
        <v>27.359499866553598</v>
      </c>
    </row>
    <row r="275" spans="1:11" x14ac:dyDescent="0.25">
      <c r="A275" s="373" t="s">
        <v>169</v>
      </c>
      <c r="B275" s="373" t="s">
        <v>170</v>
      </c>
      <c r="C275" s="373" t="s">
        <v>15</v>
      </c>
      <c r="D275" s="373">
        <v>174.33486569999999</v>
      </c>
      <c r="E275" s="373">
        <v>257.66216450000002</v>
      </c>
      <c r="F275" s="373">
        <v>324.73574930000001</v>
      </c>
      <c r="G275" s="373">
        <v>558.32583239999997</v>
      </c>
      <c r="H275" s="373">
        <v>13.2568133558793</v>
      </c>
      <c r="I275" s="373">
        <v>19.593207646291098</v>
      </c>
      <c r="J275" s="373">
        <v>24.693633147713498</v>
      </c>
      <c r="K275" s="373">
        <v>42.456345850116101</v>
      </c>
    </row>
    <row r="276" spans="1:11" x14ac:dyDescent="0.25">
      <c r="A276" s="373" t="s">
        <v>169</v>
      </c>
      <c r="B276" s="373" t="s">
        <v>170</v>
      </c>
      <c r="C276" s="373" t="s">
        <v>16</v>
      </c>
      <c r="D276" s="373">
        <v>6929.9718257000004</v>
      </c>
      <c r="E276" s="373">
        <v>11939.9607722</v>
      </c>
      <c r="F276" s="373">
        <v>13343.8871967</v>
      </c>
      <c r="G276" s="373">
        <v>14603.355494699999</v>
      </c>
      <c r="H276" s="373">
        <v>14.802199797141199</v>
      </c>
      <c r="I276" s="373">
        <v>25.503377122645102</v>
      </c>
      <c r="J276" s="373">
        <v>28.502119391533899</v>
      </c>
      <c r="K276" s="373">
        <v>31.1923036886798</v>
      </c>
    </row>
    <row r="277" spans="1:11" x14ac:dyDescent="0.25">
      <c r="A277" s="373" t="s">
        <v>171</v>
      </c>
      <c r="B277" s="373" t="s">
        <v>172</v>
      </c>
      <c r="C277" s="373" t="s">
        <v>15</v>
      </c>
      <c r="D277" s="373">
        <v>32.6910794</v>
      </c>
      <c r="E277" s="373">
        <v>67.881302199999993</v>
      </c>
      <c r="F277" s="373">
        <v>223.06217899999999</v>
      </c>
      <c r="G277" s="373">
        <v>241.2530381</v>
      </c>
      <c r="H277" s="373">
        <v>5.7871830564581996</v>
      </c>
      <c r="I277" s="373">
        <v>12.0167803924565</v>
      </c>
      <c r="J277" s="373">
        <v>39.487887415716401</v>
      </c>
      <c r="K277" s="373">
        <v>42.708149135368899</v>
      </c>
    </row>
    <row r="278" spans="1:11" x14ac:dyDescent="0.25">
      <c r="A278" s="373" t="s">
        <v>171</v>
      </c>
      <c r="B278" s="373" t="s">
        <v>172</v>
      </c>
      <c r="C278" s="373" t="s">
        <v>16</v>
      </c>
      <c r="D278" s="373">
        <v>1352.4134024</v>
      </c>
      <c r="E278" s="373">
        <v>2514.0353283999998</v>
      </c>
      <c r="F278" s="373">
        <v>2985.3251203</v>
      </c>
      <c r="G278" s="373">
        <v>4075.0329164</v>
      </c>
      <c r="H278" s="373">
        <v>12.377023142960001</v>
      </c>
      <c r="I278" s="373">
        <v>23.007959982211698</v>
      </c>
      <c r="J278" s="373">
        <v>27.321112048758501</v>
      </c>
      <c r="K278" s="373">
        <v>37.293904826069799</v>
      </c>
    </row>
    <row r="279" spans="1:11" x14ac:dyDescent="0.25">
      <c r="A279" s="373" t="s">
        <v>173</v>
      </c>
      <c r="B279" s="373" t="s">
        <v>174</v>
      </c>
      <c r="C279" s="373" t="s">
        <v>15</v>
      </c>
      <c r="D279" s="373">
        <v>198.2854844</v>
      </c>
      <c r="E279" s="373">
        <v>406.06110009999998</v>
      </c>
      <c r="F279" s="373">
        <v>412.18621159999998</v>
      </c>
      <c r="G279" s="373">
        <v>815.52385530000004</v>
      </c>
      <c r="H279" s="373">
        <v>10.8231087858815</v>
      </c>
      <c r="I279" s="373">
        <v>22.164221820853701</v>
      </c>
      <c r="J279" s="373">
        <v>22.498551629668199</v>
      </c>
      <c r="K279" s="373">
        <v>44.514117763596602</v>
      </c>
    </row>
    <row r="280" spans="1:11" x14ac:dyDescent="0.25">
      <c r="A280" s="373" t="s">
        <v>173</v>
      </c>
      <c r="B280" s="373" t="s">
        <v>174</v>
      </c>
      <c r="C280" s="373" t="s">
        <v>16</v>
      </c>
      <c r="D280" s="373">
        <v>5717.1353423</v>
      </c>
      <c r="E280" s="373">
        <v>7891.3233787999998</v>
      </c>
      <c r="F280" s="373">
        <v>7554.6104592000002</v>
      </c>
      <c r="G280" s="373">
        <v>10021.182314400001</v>
      </c>
      <c r="H280" s="373">
        <v>18.3334057040672</v>
      </c>
      <c r="I280" s="373">
        <v>25.305476323974599</v>
      </c>
      <c r="J280" s="373">
        <v>24.225723232394898</v>
      </c>
      <c r="K280" s="373">
        <v>32.135394739563303</v>
      </c>
    </row>
    <row r="281" spans="1:11" x14ac:dyDescent="0.25">
      <c r="A281" s="373" t="s">
        <v>175</v>
      </c>
      <c r="B281" s="373" t="s">
        <v>176</v>
      </c>
      <c r="C281" s="373" t="s">
        <v>15</v>
      </c>
      <c r="D281" s="373">
        <v>113.84662969999999</v>
      </c>
      <c r="E281" s="373">
        <v>364.28738909999998</v>
      </c>
      <c r="F281" s="373">
        <v>200.20540270000001</v>
      </c>
      <c r="G281" s="373">
        <v>792.51989830000002</v>
      </c>
      <c r="H281" s="373">
        <v>7.7401440210801598</v>
      </c>
      <c r="I281" s="373">
        <v>24.766976977073099</v>
      </c>
      <c r="J281" s="373">
        <v>13.611458281899001</v>
      </c>
      <c r="K281" s="373">
        <v>53.881420719947798</v>
      </c>
    </row>
    <row r="282" spans="1:11" x14ac:dyDescent="0.25">
      <c r="A282" s="373" t="s">
        <v>175</v>
      </c>
      <c r="B282" s="373" t="s">
        <v>176</v>
      </c>
      <c r="C282" s="373" t="s">
        <v>16</v>
      </c>
      <c r="D282" s="373">
        <v>4663.1770845000001</v>
      </c>
      <c r="E282" s="373">
        <v>5643.1421829000001</v>
      </c>
      <c r="F282" s="373">
        <v>6362.4187308999999</v>
      </c>
      <c r="G282" s="373">
        <v>8254.1623466000001</v>
      </c>
      <c r="H282" s="373">
        <v>18.710410987356202</v>
      </c>
      <c r="I282" s="373">
        <v>22.6423975733417</v>
      </c>
      <c r="J282" s="373">
        <v>25.528404169870001</v>
      </c>
      <c r="K282" s="373">
        <v>33.118787269432097</v>
      </c>
    </row>
    <row r="283" spans="1:11" x14ac:dyDescent="0.25">
      <c r="A283" s="373" t="s">
        <v>177</v>
      </c>
      <c r="B283" s="373" t="s">
        <v>178</v>
      </c>
      <c r="C283" s="373" t="s">
        <v>15</v>
      </c>
      <c r="D283" s="373">
        <v>201.12530670000001</v>
      </c>
      <c r="E283" s="373">
        <v>123.8834051</v>
      </c>
      <c r="F283" s="373">
        <v>244.30923989999999</v>
      </c>
      <c r="G283" s="373">
        <v>463.03930689999999</v>
      </c>
      <c r="H283" s="373">
        <v>19.482141964376702</v>
      </c>
      <c r="I283" s="373">
        <v>12.0000517328663</v>
      </c>
      <c r="J283" s="373">
        <v>23.6651835268067</v>
      </c>
      <c r="K283" s="373">
        <v>44.852622775950302</v>
      </c>
    </row>
    <row r="284" spans="1:11" x14ac:dyDescent="0.25">
      <c r="A284" s="373" t="s">
        <v>177</v>
      </c>
      <c r="B284" s="373" t="s">
        <v>178</v>
      </c>
      <c r="C284" s="373" t="s">
        <v>16</v>
      </c>
      <c r="D284" s="373">
        <v>1351.8215564</v>
      </c>
      <c r="E284" s="373">
        <v>1226.4632951000001</v>
      </c>
      <c r="F284" s="373">
        <v>1426.9047098000001</v>
      </c>
      <c r="G284" s="373">
        <v>1724.6878337999999</v>
      </c>
      <c r="H284" s="373">
        <v>23.5925040482722</v>
      </c>
      <c r="I284" s="373">
        <v>21.404703984571</v>
      </c>
      <c r="J284" s="373">
        <v>24.902883803765899</v>
      </c>
      <c r="K284" s="373">
        <v>30.099908163391</v>
      </c>
    </row>
    <row r="285" spans="1:11" x14ac:dyDescent="0.25">
      <c r="A285" s="373" t="s">
        <v>179</v>
      </c>
      <c r="B285" s="373" t="s">
        <v>180</v>
      </c>
      <c r="C285" s="373" t="s">
        <v>15</v>
      </c>
      <c r="D285" s="373">
        <v>257.8357805</v>
      </c>
      <c r="E285" s="373">
        <v>500.32852309999998</v>
      </c>
      <c r="F285" s="373">
        <v>486.44731880000001</v>
      </c>
      <c r="G285" s="373">
        <v>489.47214530000002</v>
      </c>
      <c r="H285" s="373">
        <v>14.868703882856799</v>
      </c>
      <c r="I285" s="373">
        <v>28.8526155667561</v>
      </c>
      <c r="J285" s="373">
        <v>28.0521234245332</v>
      </c>
      <c r="K285" s="373">
        <v>28.226557125853901</v>
      </c>
    </row>
    <row r="286" spans="1:11" x14ac:dyDescent="0.25">
      <c r="A286" s="373" t="s">
        <v>179</v>
      </c>
      <c r="B286" s="373" t="s">
        <v>180</v>
      </c>
      <c r="C286" s="373" t="s">
        <v>16</v>
      </c>
      <c r="D286" s="373">
        <v>3116.0347118999998</v>
      </c>
      <c r="E286" s="373">
        <v>5310.9972805999996</v>
      </c>
      <c r="F286" s="373">
        <v>4772.4413832999999</v>
      </c>
      <c r="G286" s="373">
        <v>3394.6226431</v>
      </c>
      <c r="H286" s="373">
        <v>18.7779720471122</v>
      </c>
      <c r="I286" s="373">
        <v>32.005342590226</v>
      </c>
      <c r="J286" s="373">
        <v>28.759875668215901</v>
      </c>
      <c r="K286" s="373">
        <v>20.456809694445901</v>
      </c>
    </row>
    <row r="287" spans="1:11" x14ac:dyDescent="0.25">
      <c r="A287" s="373" t="s">
        <v>181</v>
      </c>
      <c r="B287" s="373" t="s">
        <v>182</v>
      </c>
      <c r="C287" s="373" t="s">
        <v>15</v>
      </c>
      <c r="D287" s="373">
        <v>198.1084448</v>
      </c>
      <c r="E287" s="373">
        <v>264.82897159999999</v>
      </c>
      <c r="F287" s="373">
        <v>776.12737670000001</v>
      </c>
      <c r="G287" s="373">
        <v>1446.1363759999999</v>
      </c>
      <c r="H287" s="373">
        <v>7.3777878201356604</v>
      </c>
      <c r="I287" s="373">
        <v>9.8625374756842792</v>
      </c>
      <c r="J287" s="373">
        <v>28.903881974702699</v>
      </c>
      <c r="K287" s="373">
        <v>53.8557927294774</v>
      </c>
    </row>
    <row r="288" spans="1:11" x14ac:dyDescent="0.25">
      <c r="A288" s="373" t="s">
        <v>181</v>
      </c>
      <c r="B288" s="373" t="s">
        <v>182</v>
      </c>
      <c r="C288" s="373" t="s">
        <v>16</v>
      </c>
      <c r="D288" s="373">
        <v>5242.1730121000001</v>
      </c>
      <c r="E288" s="373">
        <v>7974.286846</v>
      </c>
      <c r="F288" s="373">
        <v>9071.1670783999998</v>
      </c>
      <c r="G288" s="373">
        <v>13723.2471049</v>
      </c>
      <c r="H288" s="373">
        <v>14.557194602034199</v>
      </c>
      <c r="I288" s="373">
        <v>22.144108018129</v>
      </c>
      <c r="J288" s="373">
        <v>25.190077497067399</v>
      </c>
      <c r="K288" s="373">
        <v>38.108619882769403</v>
      </c>
    </row>
    <row r="289" spans="1:11" x14ac:dyDescent="0.25">
      <c r="A289" s="373" t="s">
        <v>183</v>
      </c>
      <c r="B289" s="373" t="s">
        <v>184</v>
      </c>
      <c r="C289" s="373" t="s">
        <v>15</v>
      </c>
      <c r="D289" s="373">
        <v>164.95964290000001</v>
      </c>
      <c r="E289" s="373">
        <v>498.16807929999999</v>
      </c>
      <c r="F289" s="373">
        <v>791.51747599999999</v>
      </c>
      <c r="G289" s="373">
        <v>1114.9737858000001</v>
      </c>
      <c r="H289" s="373">
        <v>6.4196148894889999</v>
      </c>
      <c r="I289" s="373">
        <v>19.386846158979001</v>
      </c>
      <c r="J289" s="373">
        <v>30.8029120631683</v>
      </c>
      <c r="K289" s="373">
        <v>43.390626888363599</v>
      </c>
    </row>
    <row r="290" spans="1:11" x14ac:dyDescent="0.25">
      <c r="A290" s="373" t="s">
        <v>183</v>
      </c>
      <c r="B290" s="373" t="s">
        <v>184</v>
      </c>
      <c r="C290" s="373" t="s">
        <v>16</v>
      </c>
      <c r="D290" s="373">
        <v>5792.4344615999998</v>
      </c>
      <c r="E290" s="373">
        <v>5578.8034202999997</v>
      </c>
      <c r="F290" s="373">
        <v>5229.3116016000004</v>
      </c>
      <c r="G290" s="373">
        <v>7299.5783000000001</v>
      </c>
      <c r="H290" s="373">
        <v>24.235997874450401</v>
      </c>
      <c r="I290" s="373">
        <v>23.342148924205599</v>
      </c>
      <c r="J290" s="373">
        <v>21.879847877676099</v>
      </c>
      <c r="K290" s="373">
        <v>30.542005323667901</v>
      </c>
    </row>
    <row r="291" spans="1:11" x14ac:dyDescent="0.25">
      <c r="A291" s="373" t="s">
        <v>185</v>
      </c>
      <c r="B291" s="373" t="s">
        <v>186</v>
      </c>
      <c r="C291" s="373" t="s">
        <v>15</v>
      </c>
      <c r="D291" s="373">
        <v>262.42854039999997</v>
      </c>
      <c r="E291" s="373">
        <v>383.31333910000001</v>
      </c>
      <c r="F291" s="373">
        <v>862.1332122</v>
      </c>
      <c r="G291" s="373">
        <v>1906.6921909</v>
      </c>
      <c r="H291" s="373">
        <v>7.6855577495071499</v>
      </c>
      <c r="I291" s="373">
        <v>11.2258247495457</v>
      </c>
      <c r="J291" s="373">
        <v>25.2486813363811</v>
      </c>
      <c r="K291" s="373">
        <v>55.839936164566097</v>
      </c>
    </row>
    <row r="292" spans="1:11" x14ac:dyDescent="0.25">
      <c r="A292" s="373" t="s">
        <v>185</v>
      </c>
      <c r="B292" s="373" t="s">
        <v>186</v>
      </c>
      <c r="C292" s="373" t="s">
        <v>16</v>
      </c>
      <c r="D292" s="373">
        <v>5244.9975201999996</v>
      </c>
      <c r="E292" s="373">
        <v>9309.7556602999994</v>
      </c>
      <c r="F292" s="373">
        <v>11469.7060454</v>
      </c>
      <c r="G292" s="373">
        <v>13353.7176029</v>
      </c>
      <c r="H292" s="373">
        <v>13.3195539829157</v>
      </c>
      <c r="I292" s="373">
        <v>23.6419164370533</v>
      </c>
      <c r="J292" s="373">
        <v>29.127062167620199</v>
      </c>
      <c r="K292" s="373">
        <v>33.911467412410801</v>
      </c>
    </row>
    <row r="293" spans="1:11" x14ac:dyDescent="0.25">
      <c r="A293" s="373" t="s">
        <v>187</v>
      </c>
      <c r="B293" s="373" t="s">
        <v>188</v>
      </c>
      <c r="C293" s="373" t="s">
        <v>15</v>
      </c>
      <c r="D293" s="373">
        <v>198.3720615</v>
      </c>
      <c r="E293" s="373">
        <v>551.36642340000003</v>
      </c>
      <c r="F293" s="373">
        <v>318.86583150000001</v>
      </c>
      <c r="G293" s="373">
        <v>1129.6421585000001</v>
      </c>
      <c r="H293" s="373">
        <v>9.0241046108819098</v>
      </c>
      <c r="I293" s="373">
        <v>25.082102016111801</v>
      </c>
      <c r="J293" s="373">
        <v>14.505463110750799</v>
      </c>
      <c r="K293" s="373">
        <v>51.388330262255401</v>
      </c>
    </row>
    <row r="294" spans="1:11" x14ac:dyDescent="0.25">
      <c r="A294" s="373" t="s">
        <v>187</v>
      </c>
      <c r="B294" s="373" t="s">
        <v>188</v>
      </c>
      <c r="C294" s="373" t="s">
        <v>16</v>
      </c>
      <c r="D294" s="373">
        <v>4248.7358504000003</v>
      </c>
      <c r="E294" s="373">
        <v>7625.6347775000004</v>
      </c>
      <c r="F294" s="373">
        <v>7803.8794349</v>
      </c>
      <c r="G294" s="373">
        <v>10274.418114100001</v>
      </c>
      <c r="H294" s="373">
        <v>14.184832634298299</v>
      </c>
      <c r="I294" s="373">
        <v>25.458949875393799</v>
      </c>
      <c r="J294" s="373">
        <v>26.054037619655102</v>
      </c>
      <c r="K294" s="373">
        <v>34.302179870652701</v>
      </c>
    </row>
    <row r="295" spans="1:11" x14ac:dyDescent="0.25">
      <c r="A295" s="373" t="s">
        <v>189</v>
      </c>
      <c r="B295" s="373" t="s">
        <v>190</v>
      </c>
      <c r="C295" s="373" t="s">
        <v>15</v>
      </c>
      <c r="D295" s="373">
        <v>135.0721571</v>
      </c>
      <c r="E295" s="373">
        <v>52.034953100000003</v>
      </c>
      <c r="F295" s="373">
        <v>313.6417376</v>
      </c>
      <c r="G295" s="373">
        <v>477.4070782</v>
      </c>
      <c r="H295" s="373">
        <v>13.8088574131892</v>
      </c>
      <c r="I295" s="373">
        <v>5.3196992132724601</v>
      </c>
      <c r="J295" s="373">
        <v>32.064595149219599</v>
      </c>
      <c r="K295" s="373">
        <v>48.806848224318799</v>
      </c>
    </row>
    <row r="296" spans="1:11" x14ac:dyDescent="0.25">
      <c r="A296" s="373" t="s">
        <v>189</v>
      </c>
      <c r="B296" s="373" t="s">
        <v>190</v>
      </c>
      <c r="C296" s="373" t="s">
        <v>16</v>
      </c>
      <c r="D296" s="373">
        <v>2820.4562934</v>
      </c>
      <c r="E296" s="373">
        <v>3990.8295097</v>
      </c>
      <c r="F296" s="373">
        <v>3590.1852005000001</v>
      </c>
      <c r="G296" s="373">
        <v>3570.741176</v>
      </c>
      <c r="H296" s="373">
        <v>20.186182811609299</v>
      </c>
      <c r="I296" s="373">
        <v>28.562617418069099</v>
      </c>
      <c r="J296" s="373">
        <v>25.695180937359499</v>
      </c>
      <c r="K296" s="373">
        <v>25.556018832962099</v>
      </c>
    </row>
    <row r="297" spans="1:11" x14ac:dyDescent="0.25">
      <c r="A297" s="373" t="s">
        <v>191</v>
      </c>
      <c r="B297" s="373" t="s">
        <v>192</v>
      </c>
      <c r="C297" s="373" t="s">
        <v>15</v>
      </c>
      <c r="D297" s="373">
        <v>0</v>
      </c>
      <c r="E297" s="373">
        <v>123.6250916</v>
      </c>
      <c r="F297" s="373">
        <v>125.14138490000001</v>
      </c>
      <c r="G297" s="373">
        <v>386.38517830000001</v>
      </c>
      <c r="H297" s="373">
        <v>0</v>
      </c>
      <c r="I297" s="373">
        <v>19.4638698751289</v>
      </c>
      <c r="J297" s="373">
        <v>19.702599206705202</v>
      </c>
      <c r="K297" s="373">
        <v>60.833530918165799</v>
      </c>
    </row>
    <row r="298" spans="1:11" x14ac:dyDescent="0.25">
      <c r="A298" s="373" t="s">
        <v>191</v>
      </c>
      <c r="B298" s="373" t="s">
        <v>192</v>
      </c>
      <c r="C298" s="373" t="s">
        <v>16</v>
      </c>
      <c r="D298" s="373">
        <v>3346.777329</v>
      </c>
      <c r="E298" s="373">
        <v>6183.3729571000003</v>
      </c>
      <c r="F298" s="373">
        <v>7221.9366361000002</v>
      </c>
      <c r="G298" s="373">
        <v>9727.1279539999996</v>
      </c>
      <c r="H298" s="373">
        <v>12.6392619443114</v>
      </c>
      <c r="I298" s="373">
        <v>23.351798707059601</v>
      </c>
      <c r="J298" s="373">
        <v>27.273983272786602</v>
      </c>
      <c r="K298" s="373">
        <v>36.734956075842398</v>
      </c>
    </row>
    <row r="299" spans="1:11" x14ac:dyDescent="0.25">
      <c r="A299" s="373" t="s">
        <v>193</v>
      </c>
      <c r="B299" s="373" t="s">
        <v>194</v>
      </c>
      <c r="C299" s="373" t="s">
        <v>15</v>
      </c>
      <c r="D299" s="373">
        <v>247.80738210000001</v>
      </c>
      <c r="E299" s="373">
        <v>122.88954</v>
      </c>
      <c r="F299" s="373">
        <v>364.87954760000002</v>
      </c>
      <c r="G299" s="373">
        <v>994.15101830000003</v>
      </c>
      <c r="H299" s="373">
        <v>14.3263828446484</v>
      </c>
      <c r="I299" s="373">
        <v>7.1045607387607204</v>
      </c>
      <c r="J299" s="373">
        <v>21.094626184260498</v>
      </c>
      <c r="K299" s="373">
        <v>57.474430232330299</v>
      </c>
    </row>
    <row r="300" spans="1:11" x14ac:dyDescent="0.25">
      <c r="A300" s="373" t="s">
        <v>193</v>
      </c>
      <c r="B300" s="373" t="s">
        <v>194</v>
      </c>
      <c r="C300" s="373" t="s">
        <v>16</v>
      </c>
      <c r="D300" s="373">
        <v>3104.9478932000002</v>
      </c>
      <c r="E300" s="373">
        <v>4985.9260095</v>
      </c>
      <c r="F300" s="373">
        <v>5217.2380456000001</v>
      </c>
      <c r="G300" s="373">
        <v>7358.8627693999997</v>
      </c>
      <c r="H300" s="373">
        <v>15.0237174797567</v>
      </c>
      <c r="I300" s="373">
        <v>24.1250888318446</v>
      </c>
      <c r="J300" s="373">
        <v>25.244323936448001</v>
      </c>
      <c r="K300" s="373">
        <v>35.606869751950597</v>
      </c>
    </row>
    <row r="301" spans="1:11" x14ac:dyDescent="0.25">
      <c r="A301" s="373" t="s">
        <v>195</v>
      </c>
      <c r="B301" s="373" t="s">
        <v>196</v>
      </c>
      <c r="C301" s="373" t="s">
        <v>15</v>
      </c>
      <c r="D301" s="373">
        <v>1058.7654676</v>
      </c>
      <c r="E301" s="373">
        <v>556.67582230000005</v>
      </c>
      <c r="F301" s="373">
        <v>1563.7348440000001</v>
      </c>
      <c r="G301" s="373">
        <v>2580.7716627</v>
      </c>
      <c r="H301" s="373">
        <v>18.381511516909399</v>
      </c>
      <c r="I301" s="373">
        <v>9.6645983949472001</v>
      </c>
      <c r="J301" s="373">
        <v>27.1484204235852</v>
      </c>
      <c r="K301" s="373">
        <v>44.805469664558203</v>
      </c>
    </row>
    <row r="302" spans="1:11" x14ac:dyDescent="0.25">
      <c r="A302" s="373" t="s">
        <v>195</v>
      </c>
      <c r="B302" s="373" t="s">
        <v>196</v>
      </c>
      <c r="C302" s="373" t="s">
        <v>16</v>
      </c>
      <c r="D302" s="373">
        <v>9628.1651953000001</v>
      </c>
      <c r="E302" s="373">
        <v>11236.0809709</v>
      </c>
      <c r="F302" s="373">
        <v>11516.010037599999</v>
      </c>
      <c r="G302" s="373">
        <v>16103.940512499999</v>
      </c>
      <c r="H302" s="373">
        <v>19.858357665773401</v>
      </c>
      <c r="I302" s="373">
        <v>23.174728534014299</v>
      </c>
      <c r="J302" s="373">
        <v>23.752089995395199</v>
      </c>
      <c r="K302" s="373">
        <v>33.2148238048172</v>
      </c>
    </row>
    <row r="303" spans="1:11" x14ac:dyDescent="0.25">
      <c r="A303" s="373" t="s">
        <v>197</v>
      </c>
      <c r="B303" s="373" t="s">
        <v>198</v>
      </c>
      <c r="C303" s="373" t="s">
        <v>15</v>
      </c>
      <c r="D303" s="373">
        <v>591.30524839999998</v>
      </c>
      <c r="E303" s="373">
        <v>445.62041090000002</v>
      </c>
      <c r="F303" s="373">
        <v>786.68642920000002</v>
      </c>
      <c r="G303" s="373">
        <v>2396.8980667999999</v>
      </c>
      <c r="H303" s="373">
        <v>14.010279009930899</v>
      </c>
      <c r="I303" s="373">
        <v>10.5584489671326</v>
      </c>
      <c r="J303" s="373">
        <v>18.639605172187601</v>
      </c>
      <c r="K303" s="373">
        <v>56.791666850748904</v>
      </c>
    </row>
    <row r="304" spans="1:11" x14ac:dyDescent="0.25">
      <c r="A304" s="373" t="s">
        <v>197</v>
      </c>
      <c r="B304" s="373" t="s">
        <v>198</v>
      </c>
      <c r="C304" s="373" t="s">
        <v>16</v>
      </c>
      <c r="D304" s="373">
        <v>7257.9519834000002</v>
      </c>
      <c r="E304" s="373">
        <v>11060.2721838</v>
      </c>
      <c r="F304" s="373">
        <v>13336.4950009</v>
      </c>
      <c r="G304" s="373">
        <v>17136.622485399999</v>
      </c>
      <c r="H304" s="373">
        <v>14.875491711098199</v>
      </c>
      <c r="I304" s="373">
        <v>22.668514144059401</v>
      </c>
      <c r="J304" s="373">
        <v>27.333732889764299</v>
      </c>
      <c r="K304" s="373">
        <v>35.122261255078101</v>
      </c>
    </row>
    <row r="305" spans="1:11" x14ac:dyDescent="0.25">
      <c r="A305" s="373" t="s">
        <v>199</v>
      </c>
      <c r="B305" s="373" t="s">
        <v>200</v>
      </c>
      <c r="C305" s="373" t="s">
        <v>15</v>
      </c>
      <c r="D305" s="373">
        <v>137.78426450000001</v>
      </c>
      <c r="E305" s="373">
        <v>270.573802</v>
      </c>
      <c r="F305" s="373">
        <v>582.23676360000002</v>
      </c>
      <c r="G305" s="373">
        <v>1698.6222261999999</v>
      </c>
      <c r="H305" s="373">
        <v>5.1235828724652102</v>
      </c>
      <c r="I305" s="373">
        <v>10.061434102767199</v>
      </c>
      <c r="J305" s="373">
        <v>21.6507909704053</v>
      </c>
      <c r="K305" s="373">
        <v>63.164192054362303</v>
      </c>
    </row>
    <row r="306" spans="1:11" x14ac:dyDescent="0.25">
      <c r="A306" s="373" t="s">
        <v>199</v>
      </c>
      <c r="B306" s="373" t="s">
        <v>200</v>
      </c>
      <c r="C306" s="373" t="s">
        <v>16</v>
      </c>
      <c r="D306" s="373">
        <v>3697.2860544999999</v>
      </c>
      <c r="E306" s="373">
        <v>5787.3238918999996</v>
      </c>
      <c r="F306" s="373">
        <v>7010.2560675000004</v>
      </c>
      <c r="G306" s="373">
        <v>10859.8877827</v>
      </c>
      <c r="H306" s="373">
        <v>13.5160640888661</v>
      </c>
      <c r="I306" s="373">
        <v>21.156556315338999</v>
      </c>
      <c r="J306" s="373">
        <v>25.6271948913367</v>
      </c>
      <c r="K306" s="373">
        <v>39.700184704458202</v>
      </c>
    </row>
    <row r="307" spans="1:11" x14ac:dyDescent="0.25">
      <c r="A307" s="373" t="s">
        <v>201</v>
      </c>
      <c r="B307" s="373" t="s">
        <v>202</v>
      </c>
      <c r="C307" s="373" t="s">
        <v>15</v>
      </c>
      <c r="D307" s="373">
        <v>282.02307489999998</v>
      </c>
      <c r="E307" s="373">
        <v>288.67735099999999</v>
      </c>
      <c r="F307" s="373">
        <v>698.38302390000001</v>
      </c>
      <c r="G307" s="373">
        <v>2556.3586922</v>
      </c>
      <c r="H307" s="373">
        <v>7.3723001010428</v>
      </c>
      <c r="I307" s="373">
        <v>7.5462479965538103</v>
      </c>
      <c r="J307" s="373">
        <v>18.256269418699802</v>
      </c>
      <c r="K307" s="373">
        <v>66.8251824837036</v>
      </c>
    </row>
    <row r="308" spans="1:11" x14ac:dyDescent="0.25">
      <c r="A308" s="373" t="s">
        <v>201</v>
      </c>
      <c r="B308" s="373" t="s">
        <v>202</v>
      </c>
      <c r="C308" s="373" t="s">
        <v>16</v>
      </c>
      <c r="D308" s="373">
        <v>10188.0837424</v>
      </c>
      <c r="E308" s="373">
        <v>17537.963559899999</v>
      </c>
      <c r="F308" s="373">
        <v>25244.457914099999</v>
      </c>
      <c r="G308" s="373">
        <v>34861.9222085</v>
      </c>
      <c r="H308" s="373">
        <v>11.599455965293901</v>
      </c>
      <c r="I308" s="373">
        <v>19.967526885096699</v>
      </c>
      <c r="J308" s="373">
        <v>28.741614747793399</v>
      </c>
      <c r="K308" s="373">
        <v>39.6914024018159</v>
      </c>
    </row>
    <row r="309" spans="1:11" x14ac:dyDescent="0.25">
      <c r="A309" s="373" t="s">
        <v>203</v>
      </c>
      <c r="B309" s="373" t="s">
        <v>204</v>
      </c>
      <c r="C309" s="373" t="s">
        <v>15</v>
      </c>
      <c r="D309" s="373">
        <v>31.031329700000001</v>
      </c>
      <c r="E309" s="373">
        <v>51.968683499999997</v>
      </c>
      <c r="F309" s="373">
        <v>62.453512400000001</v>
      </c>
      <c r="G309" s="373">
        <v>142.65613690000001</v>
      </c>
      <c r="H309" s="373">
        <v>10.7706660827455</v>
      </c>
      <c r="I309" s="373">
        <v>18.037813466252601</v>
      </c>
      <c r="J309" s="373">
        <v>21.676993356652901</v>
      </c>
      <c r="K309" s="373">
        <v>49.514527094348999</v>
      </c>
    </row>
    <row r="310" spans="1:11" x14ac:dyDescent="0.25">
      <c r="A310" s="373" t="s">
        <v>203</v>
      </c>
      <c r="B310" s="373" t="s">
        <v>204</v>
      </c>
      <c r="C310" s="373" t="s">
        <v>16</v>
      </c>
      <c r="D310" s="373">
        <v>6358.9354033999998</v>
      </c>
      <c r="E310" s="373">
        <v>9312.4279385999998</v>
      </c>
      <c r="F310" s="373">
        <v>8101.7912426000003</v>
      </c>
      <c r="G310" s="373">
        <v>7614.7034801</v>
      </c>
      <c r="H310" s="373">
        <v>20.259220588713902</v>
      </c>
      <c r="I310" s="373">
        <v>29.6688863553678</v>
      </c>
      <c r="J310" s="373">
        <v>25.8118640204748</v>
      </c>
      <c r="K310" s="373">
        <v>24.260029035443502</v>
      </c>
    </row>
    <row r="311" spans="1:11" x14ac:dyDescent="0.25">
      <c r="A311" s="373" t="s">
        <v>205</v>
      </c>
      <c r="B311" s="373" t="s">
        <v>206</v>
      </c>
      <c r="C311" s="373" t="s">
        <v>15</v>
      </c>
      <c r="D311" s="373">
        <v>0</v>
      </c>
      <c r="E311" s="373">
        <v>193.88195139999999</v>
      </c>
      <c r="F311" s="373">
        <v>422.34343580000001</v>
      </c>
      <c r="G311" s="373">
        <v>685.71650699999998</v>
      </c>
      <c r="H311" s="373">
        <v>0</v>
      </c>
      <c r="I311" s="373">
        <v>14.891751487813799</v>
      </c>
      <c r="J311" s="373">
        <v>32.439499618338701</v>
      </c>
      <c r="K311" s="373">
        <v>52.6687488938475</v>
      </c>
    </row>
    <row r="312" spans="1:11" x14ac:dyDescent="0.25">
      <c r="A312" s="373" t="s">
        <v>205</v>
      </c>
      <c r="B312" s="373" t="s">
        <v>206</v>
      </c>
      <c r="C312" s="373" t="s">
        <v>16</v>
      </c>
      <c r="D312" s="373">
        <v>10658.9288701</v>
      </c>
      <c r="E312" s="373">
        <v>15325.841647699999</v>
      </c>
      <c r="F312" s="373">
        <v>15009.2686751</v>
      </c>
      <c r="G312" s="373">
        <v>16926.650734700001</v>
      </c>
      <c r="H312" s="373">
        <v>18.402627598917601</v>
      </c>
      <c r="I312" s="373">
        <v>26.460046775784399</v>
      </c>
      <c r="J312" s="373">
        <v>25.913483927524599</v>
      </c>
      <c r="K312" s="373">
        <v>29.223841697773398</v>
      </c>
    </row>
    <row r="313" spans="1:11" x14ac:dyDescent="0.25">
      <c r="A313" s="373" t="s">
        <v>207</v>
      </c>
      <c r="B313" s="373" t="s">
        <v>208</v>
      </c>
      <c r="C313" s="373" t="s">
        <v>15</v>
      </c>
      <c r="D313" s="373">
        <v>73.449538599999997</v>
      </c>
      <c r="E313" s="373">
        <v>272.98772810000003</v>
      </c>
      <c r="F313" s="373">
        <v>631.08948610000004</v>
      </c>
      <c r="G313" s="373">
        <v>1682.0858533000001</v>
      </c>
      <c r="H313" s="373">
        <v>2.7616630494057102</v>
      </c>
      <c r="I313" s="373">
        <v>10.2641913891476</v>
      </c>
      <c r="J313" s="373">
        <v>23.728624411410699</v>
      </c>
      <c r="K313" s="373">
        <v>63.245521150035998</v>
      </c>
    </row>
    <row r="314" spans="1:11" x14ac:dyDescent="0.25">
      <c r="A314" s="373" t="s">
        <v>207</v>
      </c>
      <c r="B314" s="373" t="s">
        <v>208</v>
      </c>
      <c r="C314" s="373" t="s">
        <v>16</v>
      </c>
      <c r="D314" s="373">
        <v>7642.4109242000004</v>
      </c>
      <c r="E314" s="373">
        <v>12110.8497831</v>
      </c>
      <c r="F314" s="373">
        <v>12053.7767327</v>
      </c>
      <c r="G314" s="373">
        <v>13753.602426400001</v>
      </c>
      <c r="H314" s="373">
        <v>16.774151870145499</v>
      </c>
      <c r="I314" s="373">
        <v>26.581825493701</v>
      </c>
      <c r="J314" s="373">
        <v>26.456557168744698</v>
      </c>
      <c r="K314" s="373">
        <v>30.187465467408799</v>
      </c>
    </row>
    <row r="315" spans="1:11" x14ac:dyDescent="0.25">
      <c r="A315" s="373" t="s">
        <v>209</v>
      </c>
      <c r="B315" s="373" t="s">
        <v>210</v>
      </c>
      <c r="C315" s="373" t="s">
        <v>15</v>
      </c>
      <c r="D315" s="373">
        <v>256.79024850000002</v>
      </c>
      <c r="E315" s="373">
        <v>345.71804900000001</v>
      </c>
      <c r="F315" s="373">
        <v>386.29733629999998</v>
      </c>
      <c r="G315" s="373">
        <v>647.3135284</v>
      </c>
      <c r="H315" s="373">
        <v>15.695082267400901</v>
      </c>
      <c r="I315" s="373">
        <v>21.130371001531</v>
      </c>
      <c r="J315" s="373">
        <v>23.6105868829607</v>
      </c>
      <c r="K315" s="373">
        <v>39.563959848107402</v>
      </c>
    </row>
    <row r="316" spans="1:11" x14ac:dyDescent="0.25">
      <c r="A316" s="373" t="s">
        <v>209</v>
      </c>
      <c r="B316" s="373" t="s">
        <v>210</v>
      </c>
      <c r="C316" s="373" t="s">
        <v>16</v>
      </c>
      <c r="D316" s="373">
        <v>10780.127088699999</v>
      </c>
      <c r="E316" s="373">
        <v>12049.9747756</v>
      </c>
      <c r="F316" s="373">
        <v>12079.116314700001</v>
      </c>
      <c r="G316" s="373">
        <v>13117.270846900001</v>
      </c>
      <c r="H316" s="373">
        <v>22.4462110542506</v>
      </c>
      <c r="I316" s="373">
        <v>25.0902679333932</v>
      </c>
      <c r="J316" s="373">
        <v>25.150945987715001</v>
      </c>
      <c r="K316" s="373">
        <v>27.312575024641198</v>
      </c>
    </row>
    <row r="317" spans="1:11" x14ac:dyDescent="0.25">
      <c r="A317" s="373" t="s">
        <v>211</v>
      </c>
      <c r="B317" s="373" t="s">
        <v>212</v>
      </c>
      <c r="C317" s="373" t="s">
        <v>15</v>
      </c>
      <c r="D317" s="373">
        <v>19.845812800000001</v>
      </c>
      <c r="E317" s="373">
        <v>29.103246500000001</v>
      </c>
      <c r="F317" s="373">
        <v>169.10325259999999</v>
      </c>
      <c r="G317" s="373">
        <v>276.92900880000002</v>
      </c>
      <c r="H317" s="373">
        <v>4.0094064099094</v>
      </c>
      <c r="I317" s="373">
        <v>5.8796656121977202</v>
      </c>
      <c r="J317" s="373">
        <v>34.163562447337398</v>
      </c>
      <c r="K317" s="373">
        <v>55.947365530555501</v>
      </c>
    </row>
    <row r="318" spans="1:11" x14ac:dyDescent="0.25">
      <c r="A318" s="373" t="s">
        <v>211</v>
      </c>
      <c r="B318" s="373" t="s">
        <v>212</v>
      </c>
      <c r="C318" s="373" t="s">
        <v>16</v>
      </c>
      <c r="D318" s="373">
        <v>1791.6746016</v>
      </c>
      <c r="E318" s="373">
        <v>2610.5998626000001</v>
      </c>
      <c r="F318" s="373">
        <v>3079.2551702000001</v>
      </c>
      <c r="G318" s="373">
        <v>3580.4729994999998</v>
      </c>
      <c r="H318" s="373">
        <v>16.1966567980135</v>
      </c>
      <c r="I318" s="373">
        <v>23.5997038601284</v>
      </c>
      <c r="J318" s="373">
        <v>27.836326496284499</v>
      </c>
      <c r="K318" s="373">
        <v>32.367312845573601</v>
      </c>
    </row>
    <row r="319" spans="1:11" x14ac:dyDescent="0.25">
      <c r="A319" s="373" t="s">
        <v>213</v>
      </c>
      <c r="B319" s="373" t="s">
        <v>214</v>
      </c>
      <c r="C319" s="373" t="s">
        <v>15</v>
      </c>
      <c r="D319" s="373">
        <v>26.3583277</v>
      </c>
      <c r="E319" s="373">
        <v>47.666882399999999</v>
      </c>
      <c r="F319" s="373">
        <v>27.077425900000001</v>
      </c>
      <c r="G319" s="373">
        <v>271.28863230000002</v>
      </c>
      <c r="H319" s="373">
        <v>7.0781272128984503</v>
      </c>
      <c r="I319" s="373">
        <v>12.800214843275899</v>
      </c>
      <c r="J319" s="373">
        <v>7.2712300757240902</v>
      </c>
      <c r="K319" s="373">
        <v>72.850427868101505</v>
      </c>
    </row>
    <row r="320" spans="1:11" x14ac:dyDescent="0.25">
      <c r="A320" s="373" t="s">
        <v>213</v>
      </c>
      <c r="B320" s="373" t="s">
        <v>214</v>
      </c>
      <c r="C320" s="373" t="s">
        <v>16</v>
      </c>
      <c r="D320" s="373">
        <v>3577.5533267999999</v>
      </c>
      <c r="E320" s="373">
        <v>5802.7734311000004</v>
      </c>
      <c r="F320" s="373">
        <v>6136.4052110000002</v>
      </c>
      <c r="G320" s="373">
        <v>6400.6114682999996</v>
      </c>
      <c r="H320" s="373">
        <v>16.322933192386198</v>
      </c>
      <c r="I320" s="373">
        <v>26.4757152148788</v>
      </c>
      <c r="J320" s="373">
        <v>27.9979424905336</v>
      </c>
      <c r="K320" s="373">
        <v>29.203409102201402</v>
      </c>
    </row>
    <row r="321" spans="1:11" x14ac:dyDescent="0.25">
      <c r="A321" s="373" t="s">
        <v>215</v>
      </c>
      <c r="B321" s="373" t="s">
        <v>216</v>
      </c>
      <c r="C321" s="373" t="s">
        <v>15</v>
      </c>
      <c r="D321" s="373">
        <v>0</v>
      </c>
      <c r="E321" s="373">
        <v>11.388133399999999</v>
      </c>
      <c r="F321" s="373">
        <v>38.971138500000002</v>
      </c>
      <c r="G321" s="373">
        <v>75.451372599999999</v>
      </c>
      <c r="H321" s="373">
        <v>0</v>
      </c>
      <c r="I321" s="373">
        <v>9.0518043566655404</v>
      </c>
      <c r="J321" s="373">
        <v>30.976026436300501</v>
      </c>
      <c r="K321" s="373">
        <v>59.972169207034</v>
      </c>
    </row>
    <row r="322" spans="1:11" x14ac:dyDescent="0.25">
      <c r="A322" s="373" t="s">
        <v>215</v>
      </c>
      <c r="B322" s="373" t="s">
        <v>216</v>
      </c>
      <c r="C322" s="373" t="s">
        <v>16</v>
      </c>
      <c r="D322" s="373">
        <v>1312.2119078000001</v>
      </c>
      <c r="E322" s="373">
        <v>2299.0614899000002</v>
      </c>
      <c r="F322" s="373">
        <v>3301.6144678000001</v>
      </c>
      <c r="G322" s="373">
        <v>3049.1947034</v>
      </c>
      <c r="H322" s="373">
        <v>13.172064161529001</v>
      </c>
      <c r="I322" s="373">
        <v>23.078121206074901</v>
      </c>
      <c r="J322" s="373">
        <v>33.141809907369201</v>
      </c>
      <c r="K322" s="373">
        <v>30.608004725027001</v>
      </c>
    </row>
    <row r="323" spans="1:11" x14ac:dyDescent="0.25">
      <c r="A323" s="373" t="s">
        <v>217</v>
      </c>
      <c r="B323" s="373" t="s">
        <v>218</v>
      </c>
      <c r="C323" s="373" t="s">
        <v>15</v>
      </c>
      <c r="D323" s="373">
        <v>137.15746920000001</v>
      </c>
      <c r="E323" s="373">
        <v>122.9368401</v>
      </c>
      <c r="F323" s="373">
        <v>600.28299879999997</v>
      </c>
      <c r="G323" s="373">
        <v>901.20326560000001</v>
      </c>
      <c r="H323" s="373">
        <v>7.7860457391350701</v>
      </c>
      <c r="I323" s="373">
        <v>6.9787804165996903</v>
      </c>
      <c r="J323" s="373">
        <v>34.076386159230502</v>
      </c>
      <c r="K323" s="373">
        <v>51.158787685034703</v>
      </c>
    </row>
    <row r="324" spans="1:11" x14ac:dyDescent="0.25">
      <c r="A324" s="373" t="s">
        <v>217</v>
      </c>
      <c r="B324" s="373" t="s">
        <v>218</v>
      </c>
      <c r="C324" s="373" t="s">
        <v>16</v>
      </c>
      <c r="D324" s="373">
        <v>4897.7840537000002</v>
      </c>
      <c r="E324" s="373">
        <v>9369.8944487999997</v>
      </c>
      <c r="F324" s="373">
        <v>11350.7368988</v>
      </c>
      <c r="G324" s="373">
        <v>15288.411023000001</v>
      </c>
      <c r="H324" s="373">
        <v>11.9730237757837</v>
      </c>
      <c r="I324" s="373">
        <v>22.905454340584001</v>
      </c>
      <c r="J324" s="373">
        <v>27.747781705347101</v>
      </c>
      <c r="K324" s="373">
        <v>37.373740178285203</v>
      </c>
    </row>
    <row r="325" spans="1:11" x14ac:dyDescent="0.25">
      <c r="A325" s="373" t="s">
        <v>219</v>
      </c>
      <c r="B325" s="373" t="s">
        <v>220</v>
      </c>
      <c r="C325" s="373" t="s">
        <v>15</v>
      </c>
      <c r="D325" s="373">
        <v>66.267571000000004</v>
      </c>
      <c r="E325" s="373">
        <v>131.6266919</v>
      </c>
      <c r="F325" s="373">
        <v>446.21473320000001</v>
      </c>
      <c r="G325" s="373">
        <v>1078.6103724</v>
      </c>
      <c r="H325" s="373">
        <v>3.84668403987936</v>
      </c>
      <c r="I325" s="373">
        <v>7.64063458661927</v>
      </c>
      <c r="J325" s="373">
        <v>25.9017656246894</v>
      </c>
      <c r="K325" s="373">
        <v>62.610915748811898</v>
      </c>
    </row>
    <row r="326" spans="1:11" x14ac:dyDescent="0.25">
      <c r="A326" s="373" t="s">
        <v>219</v>
      </c>
      <c r="B326" s="373" t="s">
        <v>220</v>
      </c>
      <c r="C326" s="373" t="s">
        <v>16</v>
      </c>
      <c r="D326" s="373">
        <v>2888.4683752999999</v>
      </c>
      <c r="E326" s="373">
        <v>4833.9098795999998</v>
      </c>
      <c r="F326" s="373">
        <v>4643.4984661999997</v>
      </c>
      <c r="G326" s="373">
        <v>5107.4913575</v>
      </c>
      <c r="H326" s="373">
        <v>16.530690375815801</v>
      </c>
      <c r="I326" s="373">
        <v>27.664442584027</v>
      </c>
      <c r="J326" s="373">
        <v>26.574718997003199</v>
      </c>
      <c r="K326" s="373">
        <v>29.230148043153999</v>
      </c>
    </row>
    <row r="327" spans="1:11" x14ac:dyDescent="0.25">
      <c r="A327" s="373" t="s">
        <v>221</v>
      </c>
      <c r="B327" s="373" t="s">
        <v>222</v>
      </c>
      <c r="C327" s="373" t="s">
        <v>15</v>
      </c>
      <c r="D327" s="373">
        <v>20.061583800000001</v>
      </c>
      <c r="E327" s="373">
        <v>221.09045950000001</v>
      </c>
      <c r="F327" s="373">
        <v>387.9117392</v>
      </c>
      <c r="G327" s="373">
        <v>531.49679160000005</v>
      </c>
      <c r="H327" s="373">
        <v>1.72861152168274</v>
      </c>
      <c r="I327" s="373">
        <v>19.050316238034601</v>
      </c>
      <c r="J327" s="373">
        <v>33.424514657567201</v>
      </c>
      <c r="K327" s="373">
        <v>45.796557582715501</v>
      </c>
    </row>
    <row r="328" spans="1:11" x14ac:dyDescent="0.25">
      <c r="A328" s="373" t="s">
        <v>221</v>
      </c>
      <c r="B328" s="373" t="s">
        <v>222</v>
      </c>
      <c r="C328" s="373" t="s">
        <v>16</v>
      </c>
      <c r="D328" s="373">
        <v>3236.3261868</v>
      </c>
      <c r="E328" s="373">
        <v>5031.8041569999996</v>
      </c>
      <c r="F328" s="373">
        <v>5593.4191932000003</v>
      </c>
      <c r="G328" s="373">
        <v>6345.4091500000004</v>
      </c>
      <c r="H328" s="373">
        <v>16.015899457853902</v>
      </c>
      <c r="I328" s="373">
        <v>24.901343319107099</v>
      </c>
      <c r="J328" s="373">
        <v>27.6806583308278</v>
      </c>
      <c r="K328" s="373">
        <v>31.4020988922112</v>
      </c>
    </row>
    <row r="329" spans="1:11" x14ac:dyDescent="0.25">
      <c r="A329" s="373" t="s">
        <v>223</v>
      </c>
      <c r="B329" s="373" t="s">
        <v>224</v>
      </c>
      <c r="C329" s="373" t="s">
        <v>15</v>
      </c>
      <c r="D329" s="373">
        <v>310.5523154</v>
      </c>
      <c r="E329" s="373">
        <v>344.65367730000003</v>
      </c>
      <c r="F329" s="373">
        <v>1144.3734251999999</v>
      </c>
      <c r="G329" s="373">
        <v>2462.1961422999998</v>
      </c>
      <c r="H329" s="373">
        <v>7.2869232791185796</v>
      </c>
      <c r="I329" s="373">
        <v>8.0870912236360404</v>
      </c>
      <c r="J329" s="373">
        <v>26.8520340650294</v>
      </c>
      <c r="K329" s="373">
        <v>57.773951432216002</v>
      </c>
    </row>
    <row r="330" spans="1:11" x14ac:dyDescent="0.25">
      <c r="A330" s="373" t="s">
        <v>223</v>
      </c>
      <c r="B330" s="373" t="s">
        <v>224</v>
      </c>
      <c r="C330" s="373" t="s">
        <v>16</v>
      </c>
      <c r="D330" s="373">
        <v>6476.4097179999999</v>
      </c>
      <c r="E330" s="373">
        <v>9497.4341898000002</v>
      </c>
      <c r="F330" s="373">
        <v>10951.315746300001</v>
      </c>
      <c r="G330" s="373">
        <v>13964.6955285</v>
      </c>
      <c r="H330" s="373">
        <v>15.8386712035995</v>
      </c>
      <c r="I330" s="373">
        <v>23.226871671194999</v>
      </c>
      <c r="J330" s="373">
        <v>26.782476233763099</v>
      </c>
      <c r="K330" s="373">
        <v>34.1519808914423</v>
      </c>
    </row>
    <row r="331" spans="1:11" x14ac:dyDescent="0.25">
      <c r="A331" s="373" t="s">
        <v>225</v>
      </c>
      <c r="B331" s="373" t="s">
        <v>226</v>
      </c>
      <c r="C331" s="373" t="s">
        <v>15</v>
      </c>
      <c r="D331" s="373">
        <v>0</v>
      </c>
      <c r="E331" s="373">
        <v>47.501531900000003</v>
      </c>
      <c r="F331" s="373">
        <v>81.277869800000005</v>
      </c>
      <c r="G331" s="373">
        <v>107.703868</v>
      </c>
      <c r="H331" s="373">
        <v>0</v>
      </c>
      <c r="I331" s="373">
        <v>20.0866352872488</v>
      </c>
      <c r="J331" s="373">
        <v>34.369395307798399</v>
      </c>
      <c r="K331" s="373">
        <v>45.543969404952797</v>
      </c>
    </row>
    <row r="332" spans="1:11" x14ac:dyDescent="0.25">
      <c r="A332" s="373" t="s">
        <v>225</v>
      </c>
      <c r="B332" s="373" t="s">
        <v>226</v>
      </c>
      <c r="C332" s="373" t="s">
        <v>16</v>
      </c>
      <c r="D332" s="373">
        <v>886.19845520000001</v>
      </c>
      <c r="E332" s="373">
        <v>1522.9995842999999</v>
      </c>
      <c r="F332" s="373">
        <v>2280.0727526000001</v>
      </c>
      <c r="G332" s="373">
        <v>4357.6400372999997</v>
      </c>
      <c r="H332" s="373">
        <v>9.7955917982533407</v>
      </c>
      <c r="I332" s="373">
        <v>16.8344710478483</v>
      </c>
      <c r="J332" s="373">
        <v>25.2027768991641</v>
      </c>
      <c r="K332" s="373">
        <v>48.167160254734199</v>
      </c>
    </row>
    <row r="333" spans="1:11" x14ac:dyDescent="0.25">
      <c r="A333" s="373" t="s">
        <v>227</v>
      </c>
      <c r="B333" s="373" t="s">
        <v>228</v>
      </c>
      <c r="C333" s="373" t="s">
        <v>15</v>
      </c>
      <c r="D333" s="373">
        <v>182.14193969999999</v>
      </c>
      <c r="E333" s="373">
        <v>716.23312229999999</v>
      </c>
      <c r="F333" s="373">
        <v>1171.9394907000001</v>
      </c>
      <c r="G333" s="373">
        <v>3035.7881533</v>
      </c>
      <c r="H333" s="373">
        <v>3.5671421079323702</v>
      </c>
      <c r="I333" s="373">
        <v>14.0270018748033</v>
      </c>
      <c r="J333" s="373">
        <v>22.9517414391782</v>
      </c>
      <c r="K333" s="373">
        <v>59.454114578086198</v>
      </c>
    </row>
    <row r="334" spans="1:11" x14ac:dyDescent="0.25">
      <c r="A334" s="373" t="s">
        <v>227</v>
      </c>
      <c r="B334" s="373" t="s">
        <v>228</v>
      </c>
      <c r="C334" s="373" t="s">
        <v>16</v>
      </c>
      <c r="D334" s="373">
        <v>8052.2056069</v>
      </c>
      <c r="E334" s="373">
        <v>11625.4877115</v>
      </c>
      <c r="F334" s="373">
        <v>15822.4862376</v>
      </c>
      <c r="G334" s="373">
        <v>22347.637720700001</v>
      </c>
      <c r="H334" s="373">
        <v>13.9196360138955</v>
      </c>
      <c r="I334" s="373">
        <v>20.096674790498099</v>
      </c>
      <c r="J334" s="373">
        <v>27.351915737662601</v>
      </c>
      <c r="K334" s="373">
        <v>38.631773457943801</v>
      </c>
    </row>
    <row r="335" spans="1:11" x14ac:dyDescent="0.25">
      <c r="A335" s="373" t="s">
        <v>229</v>
      </c>
      <c r="B335" s="373" t="s">
        <v>230</v>
      </c>
      <c r="C335" s="373" t="s">
        <v>15</v>
      </c>
      <c r="D335" s="373">
        <v>294.38593600000002</v>
      </c>
      <c r="E335" s="373">
        <v>759.63959729999999</v>
      </c>
      <c r="F335" s="373">
        <v>1032.0580775999999</v>
      </c>
      <c r="G335" s="373">
        <v>2460.5970090000001</v>
      </c>
      <c r="H335" s="373">
        <v>6.47474411797314</v>
      </c>
      <c r="I335" s="373">
        <v>16.7075645026658</v>
      </c>
      <c r="J335" s="373">
        <v>22.6991549193684</v>
      </c>
      <c r="K335" s="373">
        <v>54.118536459992598</v>
      </c>
    </row>
    <row r="336" spans="1:11" x14ac:dyDescent="0.25">
      <c r="A336" s="373" t="s">
        <v>229</v>
      </c>
      <c r="B336" s="373" t="s">
        <v>230</v>
      </c>
      <c r="C336" s="373" t="s">
        <v>16</v>
      </c>
      <c r="D336" s="373">
        <v>11726.7135225</v>
      </c>
      <c r="E336" s="373">
        <v>16850.091999100001</v>
      </c>
      <c r="F336" s="373">
        <v>21478.717095600001</v>
      </c>
      <c r="G336" s="373">
        <v>24224.8301723</v>
      </c>
      <c r="H336" s="373">
        <v>15.7870999290106</v>
      </c>
      <c r="I336" s="373">
        <v>22.684453380089298</v>
      </c>
      <c r="J336" s="373">
        <v>28.915744593281101</v>
      </c>
      <c r="K336" s="373">
        <v>32.6127020976189</v>
      </c>
    </row>
    <row r="337" spans="1:11" x14ac:dyDescent="0.25">
      <c r="A337" s="373" t="s">
        <v>231</v>
      </c>
      <c r="B337" s="373" t="s">
        <v>232</v>
      </c>
      <c r="C337" s="373" t="s">
        <v>15</v>
      </c>
      <c r="D337" s="373">
        <v>170.27771190000001</v>
      </c>
      <c r="E337" s="373">
        <v>420.07882649999999</v>
      </c>
      <c r="F337" s="373">
        <v>991.17886999999996</v>
      </c>
      <c r="G337" s="373">
        <v>1323.9792762</v>
      </c>
      <c r="H337" s="373">
        <v>5.8605008194423203</v>
      </c>
      <c r="I337" s="373">
        <v>14.4579832525552</v>
      </c>
      <c r="J337" s="373">
        <v>34.113710567477497</v>
      </c>
      <c r="K337" s="373">
        <v>45.567805360525</v>
      </c>
    </row>
    <row r="338" spans="1:11" x14ac:dyDescent="0.25">
      <c r="A338" s="373" t="s">
        <v>231</v>
      </c>
      <c r="B338" s="373" t="s">
        <v>232</v>
      </c>
      <c r="C338" s="373" t="s">
        <v>16</v>
      </c>
      <c r="D338" s="373">
        <v>5425.4548766999997</v>
      </c>
      <c r="E338" s="373">
        <v>10030.3447868</v>
      </c>
      <c r="F338" s="373">
        <v>11483.4265153</v>
      </c>
      <c r="G338" s="373">
        <v>15914.5789467</v>
      </c>
      <c r="H338" s="373">
        <v>12.660380707877</v>
      </c>
      <c r="I338" s="373">
        <v>23.405960701565501</v>
      </c>
      <c r="J338" s="373">
        <v>26.7967488106834</v>
      </c>
      <c r="K338" s="373">
        <v>37.136909779874102</v>
      </c>
    </row>
    <row r="339" spans="1:11" x14ac:dyDescent="0.25">
      <c r="A339" s="373" t="s">
        <v>233</v>
      </c>
      <c r="B339" s="373" t="s">
        <v>234</v>
      </c>
      <c r="C339" s="373" t="s">
        <v>15</v>
      </c>
      <c r="D339" s="373">
        <v>79.981038699999999</v>
      </c>
      <c r="E339" s="373">
        <v>218.9637654</v>
      </c>
      <c r="F339" s="373">
        <v>586.99236810000002</v>
      </c>
      <c r="G339" s="373">
        <v>1155.4375178</v>
      </c>
      <c r="H339" s="373">
        <v>3.9179989392344199</v>
      </c>
      <c r="I339" s="373">
        <v>10.7262898120874</v>
      </c>
      <c r="J339" s="373">
        <v>28.754758789529198</v>
      </c>
      <c r="K339" s="373">
        <v>56.600952459148999</v>
      </c>
    </row>
    <row r="340" spans="1:11" x14ac:dyDescent="0.25">
      <c r="A340" s="373" t="s">
        <v>233</v>
      </c>
      <c r="B340" s="373" t="s">
        <v>234</v>
      </c>
      <c r="C340" s="373" t="s">
        <v>16</v>
      </c>
      <c r="D340" s="373">
        <v>3132.8806275000002</v>
      </c>
      <c r="E340" s="373">
        <v>7219.1921675000003</v>
      </c>
      <c r="F340" s="373">
        <v>10221.5024631</v>
      </c>
      <c r="G340" s="373">
        <v>12045.588105000001</v>
      </c>
      <c r="H340" s="373">
        <v>9.6044174788493493</v>
      </c>
      <c r="I340" s="373">
        <v>22.131751471181602</v>
      </c>
      <c r="J340" s="373">
        <v>31.335881761648601</v>
      </c>
      <c r="K340" s="373">
        <v>36.927949288320498</v>
      </c>
    </row>
    <row r="341" spans="1:11" x14ac:dyDescent="0.25">
      <c r="A341" s="373" t="s">
        <v>235</v>
      </c>
      <c r="B341" s="373" t="s">
        <v>236</v>
      </c>
      <c r="C341" s="373" t="s">
        <v>15</v>
      </c>
      <c r="D341" s="373">
        <v>123.5719771</v>
      </c>
      <c r="E341" s="373">
        <v>76.197157700000005</v>
      </c>
      <c r="F341" s="373">
        <v>105.23508169999999</v>
      </c>
      <c r="G341" s="373">
        <v>274.80657239999999</v>
      </c>
      <c r="H341" s="373">
        <v>21.312465974363299</v>
      </c>
      <c r="I341" s="373">
        <v>13.141728156621401</v>
      </c>
      <c r="J341" s="373">
        <v>18.149900573538599</v>
      </c>
      <c r="K341" s="373">
        <v>47.395905295476602</v>
      </c>
    </row>
    <row r="342" spans="1:11" x14ac:dyDescent="0.25">
      <c r="A342" s="373" t="s">
        <v>235</v>
      </c>
      <c r="B342" s="373" t="s">
        <v>236</v>
      </c>
      <c r="C342" s="373" t="s">
        <v>16</v>
      </c>
      <c r="D342" s="373">
        <v>946.6132169</v>
      </c>
      <c r="E342" s="373">
        <v>1209.5491059999999</v>
      </c>
      <c r="F342" s="373">
        <v>1236.9840127</v>
      </c>
      <c r="G342" s="373">
        <v>1773.5304907</v>
      </c>
      <c r="H342" s="373">
        <v>18.321510106485501</v>
      </c>
      <c r="I342" s="373">
        <v>23.410581823949499</v>
      </c>
      <c r="J342" s="373">
        <v>23.941578974000599</v>
      </c>
      <c r="K342" s="373">
        <v>34.326329095564397</v>
      </c>
    </row>
    <row r="343" spans="1:11" x14ac:dyDescent="0.25">
      <c r="A343" s="373" t="s">
        <v>237</v>
      </c>
      <c r="B343" s="373" t="s">
        <v>238</v>
      </c>
      <c r="C343" s="373" t="s">
        <v>15</v>
      </c>
      <c r="D343" s="373">
        <v>9.8739346000000001</v>
      </c>
      <c r="E343" s="373">
        <v>21.974524800000001</v>
      </c>
      <c r="F343" s="373">
        <v>61.359062899999998</v>
      </c>
      <c r="G343" s="373">
        <v>129.2743553</v>
      </c>
      <c r="H343" s="373">
        <v>4.4380848932569403</v>
      </c>
      <c r="I343" s="373">
        <v>9.8769953926350702</v>
      </c>
      <c r="J343" s="373">
        <v>27.579353231779798</v>
      </c>
      <c r="K343" s="373">
        <v>58.1055664823282</v>
      </c>
    </row>
    <row r="344" spans="1:11" x14ac:dyDescent="0.25">
      <c r="A344" s="373" t="s">
        <v>237</v>
      </c>
      <c r="B344" s="373" t="s">
        <v>238</v>
      </c>
      <c r="C344" s="373" t="s">
        <v>16</v>
      </c>
      <c r="D344" s="373">
        <v>1384.8731502999999</v>
      </c>
      <c r="E344" s="373">
        <v>1286.4854582999999</v>
      </c>
      <c r="F344" s="373">
        <v>1025.4801835999999</v>
      </c>
      <c r="G344" s="373">
        <v>976.45585549999998</v>
      </c>
      <c r="H344" s="373">
        <v>29.6337649281664</v>
      </c>
      <c r="I344" s="373">
        <v>27.528447386324199</v>
      </c>
      <c r="J344" s="373">
        <v>21.943409540947702</v>
      </c>
      <c r="K344" s="373">
        <v>20.894378144561699</v>
      </c>
    </row>
    <row r="345" spans="1:11" x14ac:dyDescent="0.25">
      <c r="A345" s="373" t="s">
        <v>239</v>
      </c>
      <c r="B345" s="373" t="s">
        <v>240</v>
      </c>
      <c r="C345" s="373" t="s">
        <v>15</v>
      </c>
      <c r="D345" s="373">
        <v>39.618925900000001</v>
      </c>
      <c r="E345" s="373">
        <v>63.385531899999997</v>
      </c>
      <c r="F345" s="373">
        <v>124.6138539</v>
      </c>
      <c r="G345" s="373">
        <v>96.458589500000002</v>
      </c>
      <c r="H345" s="373">
        <v>12.2251619147486</v>
      </c>
      <c r="I345" s="373">
        <v>19.5587935040401</v>
      </c>
      <c r="J345" s="373">
        <v>38.451939474420001</v>
      </c>
      <c r="K345" s="373">
        <v>29.764105106791199</v>
      </c>
    </row>
    <row r="346" spans="1:11" x14ac:dyDescent="0.25">
      <c r="A346" s="373" t="s">
        <v>239</v>
      </c>
      <c r="B346" s="373" t="s">
        <v>240</v>
      </c>
      <c r="C346" s="373" t="s">
        <v>16</v>
      </c>
      <c r="D346" s="373">
        <v>2441.061565</v>
      </c>
      <c r="E346" s="373">
        <v>1896.7261223</v>
      </c>
      <c r="F346" s="373">
        <v>1692.9165166</v>
      </c>
      <c r="G346" s="373">
        <v>1248.4141089</v>
      </c>
      <c r="H346" s="373">
        <v>33.535126921999698</v>
      </c>
      <c r="I346" s="373">
        <v>26.057086047972199</v>
      </c>
      <c r="J346" s="373">
        <v>23.257164451127</v>
      </c>
      <c r="K346" s="373">
        <v>17.1506225789011</v>
      </c>
    </row>
    <row r="347" spans="1:11" x14ac:dyDescent="0.25">
      <c r="A347" s="373" t="s">
        <v>241</v>
      </c>
      <c r="B347" s="373" t="s">
        <v>242</v>
      </c>
      <c r="C347" s="373" t="s">
        <v>15</v>
      </c>
      <c r="D347" s="373">
        <v>37.887126500000001</v>
      </c>
      <c r="E347" s="373">
        <v>37.3924588</v>
      </c>
      <c r="F347" s="373">
        <v>194.60173090000001</v>
      </c>
      <c r="G347" s="373">
        <v>324.73837939999999</v>
      </c>
      <c r="H347" s="373">
        <v>6.3716568388758201</v>
      </c>
      <c r="I347" s="373">
        <v>6.28846623761246</v>
      </c>
      <c r="J347" s="373">
        <v>32.727091339219299</v>
      </c>
      <c r="K347" s="373">
        <v>54.612785584292403</v>
      </c>
    </row>
    <row r="348" spans="1:11" x14ac:dyDescent="0.25">
      <c r="A348" s="373" t="s">
        <v>241</v>
      </c>
      <c r="B348" s="373" t="s">
        <v>242</v>
      </c>
      <c r="C348" s="373" t="s">
        <v>16</v>
      </c>
      <c r="D348" s="373">
        <v>1671.5755833999999</v>
      </c>
      <c r="E348" s="373">
        <v>1902.8527999999999</v>
      </c>
      <c r="F348" s="373">
        <v>1542.9817488000001</v>
      </c>
      <c r="G348" s="373">
        <v>1895.6037716000001</v>
      </c>
      <c r="H348" s="373">
        <v>23.8353382201946</v>
      </c>
      <c r="I348" s="373">
        <v>27.1331673671564</v>
      </c>
      <c r="J348" s="373">
        <v>22.001692424478701</v>
      </c>
      <c r="K348" s="373">
        <v>27.029801988170401</v>
      </c>
    </row>
    <row r="349" spans="1:11" x14ac:dyDescent="0.25">
      <c r="A349" s="373" t="s">
        <v>243</v>
      </c>
      <c r="B349" s="373" t="s">
        <v>244</v>
      </c>
      <c r="C349" s="373" t="s">
        <v>15</v>
      </c>
      <c r="D349" s="373">
        <v>316.09730289999999</v>
      </c>
      <c r="E349" s="373">
        <v>305.92325779999999</v>
      </c>
      <c r="F349" s="373">
        <v>319.79454529999998</v>
      </c>
      <c r="G349" s="373">
        <v>993.93184229999997</v>
      </c>
      <c r="H349" s="373">
        <v>16.329474427305801</v>
      </c>
      <c r="I349" s="373">
        <v>15.803886870061501</v>
      </c>
      <c r="J349" s="373">
        <v>16.520472656865</v>
      </c>
      <c r="K349" s="373">
        <v>51.346166045767802</v>
      </c>
    </row>
    <row r="350" spans="1:11" x14ac:dyDescent="0.25">
      <c r="A350" s="373" t="s">
        <v>243</v>
      </c>
      <c r="B350" s="373" t="s">
        <v>244</v>
      </c>
      <c r="C350" s="373" t="s">
        <v>16</v>
      </c>
      <c r="D350" s="373">
        <v>1713.3439417</v>
      </c>
      <c r="E350" s="373">
        <v>2326.3527044000002</v>
      </c>
      <c r="F350" s="373">
        <v>2804.4554125</v>
      </c>
      <c r="G350" s="373">
        <v>4975.5442492000002</v>
      </c>
      <c r="H350" s="373">
        <v>14.4956680534113</v>
      </c>
      <c r="I350" s="373">
        <v>19.682000652290899</v>
      </c>
      <c r="J350" s="373">
        <v>23.726966746593099</v>
      </c>
      <c r="K350" s="373">
        <v>42.095364547704698</v>
      </c>
    </row>
    <row r="351" spans="1:11" x14ac:dyDescent="0.25">
      <c r="A351" s="373" t="s">
        <v>245</v>
      </c>
      <c r="B351" s="373" t="s">
        <v>246</v>
      </c>
      <c r="C351" s="373" t="s">
        <v>15</v>
      </c>
      <c r="D351" s="373">
        <v>27.500268899999998</v>
      </c>
      <c r="E351" s="373">
        <v>24.554429599999999</v>
      </c>
      <c r="F351" s="373">
        <v>82.323656</v>
      </c>
      <c r="G351" s="373">
        <v>104.72981900000001</v>
      </c>
      <c r="H351" s="373">
        <v>11.5011831245493</v>
      </c>
      <c r="I351" s="373">
        <v>10.2691719988401</v>
      </c>
      <c r="J351" s="373">
        <v>34.429461274773203</v>
      </c>
      <c r="K351" s="373">
        <v>43.800183601837396</v>
      </c>
    </row>
    <row r="352" spans="1:11" x14ac:dyDescent="0.25">
      <c r="A352" s="373" t="s">
        <v>245</v>
      </c>
      <c r="B352" s="373" t="s">
        <v>246</v>
      </c>
      <c r="C352" s="373" t="s">
        <v>16</v>
      </c>
      <c r="D352" s="373">
        <v>5256.6225744000003</v>
      </c>
      <c r="E352" s="373">
        <v>5311.1233640999999</v>
      </c>
      <c r="F352" s="373">
        <v>3764.0706884000001</v>
      </c>
      <c r="G352" s="373">
        <v>3438.9383981000001</v>
      </c>
      <c r="H352" s="373">
        <v>29.580187037663599</v>
      </c>
      <c r="I352" s="373">
        <v>29.886875130675499</v>
      </c>
      <c r="J352" s="373">
        <v>21.1812648539957</v>
      </c>
      <c r="K352" s="373">
        <v>19.351672977665199</v>
      </c>
    </row>
    <row r="353" spans="1:11" x14ac:dyDescent="0.25">
      <c r="A353" s="373" t="s">
        <v>247</v>
      </c>
      <c r="B353" s="373" t="s">
        <v>248</v>
      </c>
      <c r="C353" s="373" t="s">
        <v>15</v>
      </c>
      <c r="D353" s="373">
        <v>30.747694800000001</v>
      </c>
      <c r="E353" s="373">
        <v>54.669693100000003</v>
      </c>
      <c r="F353" s="373">
        <v>65.5089258</v>
      </c>
      <c r="G353" s="373">
        <v>43.8047732</v>
      </c>
      <c r="H353" s="373">
        <v>15.7898234377903</v>
      </c>
      <c r="I353" s="373">
        <v>28.074455892126998</v>
      </c>
      <c r="J353" s="373">
        <v>33.640712863499097</v>
      </c>
      <c r="K353" s="373">
        <v>22.495007806583601</v>
      </c>
    </row>
    <row r="354" spans="1:11" x14ac:dyDescent="0.25">
      <c r="A354" s="373" t="s">
        <v>247</v>
      </c>
      <c r="B354" s="373" t="s">
        <v>248</v>
      </c>
      <c r="C354" s="373" t="s">
        <v>16</v>
      </c>
      <c r="D354" s="373">
        <v>8613.9253468999996</v>
      </c>
      <c r="E354" s="373">
        <v>5747.2353756000002</v>
      </c>
      <c r="F354" s="373">
        <v>3108.6622453</v>
      </c>
      <c r="G354" s="373">
        <v>2037.8515762</v>
      </c>
      <c r="H354" s="373">
        <v>44.156597586611902</v>
      </c>
      <c r="I354" s="373">
        <v>29.461406907507001</v>
      </c>
      <c r="J354" s="373">
        <v>15.935585957661599</v>
      </c>
      <c r="K354" s="373">
        <v>10.446409548219499</v>
      </c>
    </row>
    <row r="355" spans="1:11" x14ac:dyDescent="0.25">
      <c r="A355" s="373" t="s">
        <v>249</v>
      </c>
      <c r="B355" s="373" t="s">
        <v>250</v>
      </c>
      <c r="C355" s="373" t="s">
        <v>15</v>
      </c>
      <c r="D355" s="373">
        <v>0</v>
      </c>
      <c r="E355" s="373">
        <v>0</v>
      </c>
      <c r="F355" s="373">
        <v>49.485179799999997</v>
      </c>
      <c r="G355" s="373">
        <v>0</v>
      </c>
      <c r="H355" s="373">
        <v>0</v>
      </c>
      <c r="I355" s="373">
        <v>0</v>
      </c>
      <c r="J355" s="373">
        <v>100</v>
      </c>
      <c r="K355" s="373">
        <v>0</v>
      </c>
    </row>
    <row r="356" spans="1:11" x14ac:dyDescent="0.25">
      <c r="A356" s="373" t="s">
        <v>249</v>
      </c>
      <c r="B356" s="373" t="s">
        <v>250</v>
      </c>
      <c r="C356" s="373" t="s">
        <v>16</v>
      </c>
      <c r="D356" s="373">
        <v>7198.8309233999998</v>
      </c>
      <c r="E356" s="373">
        <v>4733.1214166</v>
      </c>
      <c r="F356" s="373">
        <v>2246.4869957000001</v>
      </c>
      <c r="G356" s="373">
        <v>1350.0002746</v>
      </c>
      <c r="H356" s="373">
        <v>46.3590103324034</v>
      </c>
      <c r="I356" s="373">
        <v>30.4803414598111</v>
      </c>
      <c r="J356" s="373">
        <v>14.4669203865784</v>
      </c>
      <c r="K356" s="373">
        <v>8.6937278212071405</v>
      </c>
    </row>
    <row r="357" spans="1:11" x14ac:dyDescent="0.25">
      <c r="A357" s="373" t="s">
        <v>251</v>
      </c>
      <c r="B357" s="373" t="s">
        <v>252</v>
      </c>
      <c r="C357" s="373" t="s">
        <v>15</v>
      </c>
      <c r="D357" s="373">
        <v>31.0393379</v>
      </c>
      <c r="E357" s="373">
        <v>62.4603137</v>
      </c>
      <c r="F357" s="373">
        <v>244.36759609999999</v>
      </c>
      <c r="G357" s="373">
        <v>689.19922029999998</v>
      </c>
      <c r="H357" s="373">
        <v>3.0221352626225602</v>
      </c>
      <c r="I357" s="373">
        <v>6.0814285779992998</v>
      </c>
      <c r="J357" s="373">
        <v>23.792773273559899</v>
      </c>
      <c r="K357" s="373">
        <v>67.103662885818196</v>
      </c>
    </row>
    <row r="358" spans="1:11" x14ac:dyDescent="0.25">
      <c r="A358" s="373" t="s">
        <v>251</v>
      </c>
      <c r="B358" s="373" t="s">
        <v>252</v>
      </c>
      <c r="C358" s="373" t="s">
        <v>16</v>
      </c>
      <c r="D358" s="373">
        <v>4331.0328224000004</v>
      </c>
      <c r="E358" s="373">
        <v>4103.6537408000004</v>
      </c>
      <c r="F358" s="373">
        <v>2909.4226263</v>
      </c>
      <c r="G358" s="373">
        <v>3046.6454319999998</v>
      </c>
      <c r="H358" s="373">
        <v>30.095939624523702</v>
      </c>
      <c r="I358" s="373">
        <v>28.515903778034598</v>
      </c>
      <c r="J358" s="373">
        <v>20.2173041151941</v>
      </c>
      <c r="K358" s="373">
        <v>21.1708524822476</v>
      </c>
    </row>
    <row r="359" spans="1:11" x14ac:dyDescent="0.25">
      <c r="A359" s="373" t="s">
        <v>253</v>
      </c>
      <c r="B359" s="373" t="s">
        <v>254</v>
      </c>
      <c r="C359" s="373" t="s">
        <v>15</v>
      </c>
      <c r="D359" s="373">
        <v>12.4409081</v>
      </c>
      <c r="E359" s="373">
        <v>29.484190900000002</v>
      </c>
      <c r="F359" s="373">
        <v>0</v>
      </c>
      <c r="G359" s="373">
        <v>9.4881876999999992</v>
      </c>
      <c r="H359" s="373">
        <v>24.197846312750901</v>
      </c>
      <c r="I359" s="373">
        <v>57.347415021417</v>
      </c>
      <c r="J359" s="373">
        <v>0</v>
      </c>
      <c r="K359" s="373">
        <v>18.4547386658321</v>
      </c>
    </row>
    <row r="360" spans="1:11" x14ac:dyDescent="0.25">
      <c r="A360" s="373" t="s">
        <v>253</v>
      </c>
      <c r="B360" s="373" t="s">
        <v>254</v>
      </c>
      <c r="C360" s="373" t="s">
        <v>16</v>
      </c>
      <c r="D360" s="373">
        <v>4401.7966980000001</v>
      </c>
      <c r="E360" s="373">
        <v>4374.4360224000002</v>
      </c>
      <c r="F360" s="373">
        <v>2794.6791671999999</v>
      </c>
      <c r="G360" s="373">
        <v>1859.9446556</v>
      </c>
      <c r="H360" s="373">
        <v>32.773760063937402</v>
      </c>
      <c r="I360" s="373">
        <v>32.570045017826999</v>
      </c>
      <c r="J360" s="373">
        <v>20.807899765818998</v>
      </c>
      <c r="K360" s="373">
        <v>13.8482951524167</v>
      </c>
    </row>
    <row r="361" spans="1:11" x14ac:dyDescent="0.25">
      <c r="A361" s="373" t="s">
        <v>255</v>
      </c>
      <c r="B361" s="373" t="s">
        <v>256</v>
      </c>
      <c r="C361" s="373" t="s">
        <v>15</v>
      </c>
      <c r="D361" s="373">
        <v>0</v>
      </c>
      <c r="E361" s="373">
        <v>0</v>
      </c>
      <c r="F361" s="373">
        <v>13.404473100000001</v>
      </c>
      <c r="G361" s="373">
        <v>0</v>
      </c>
      <c r="H361" s="373">
        <v>0</v>
      </c>
      <c r="I361" s="373">
        <v>0</v>
      </c>
      <c r="J361" s="373">
        <v>100</v>
      </c>
      <c r="K361" s="373">
        <v>0</v>
      </c>
    </row>
    <row r="362" spans="1:11" x14ac:dyDescent="0.25">
      <c r="A362" s="373" t="s">
        <v>255</v>
      </c>
      <c r="B362" s="373" t="s">
        <v>256</v>
      </c>
      <c r="C362" s="373" t="s">
        <v>16</v>
      </c>
      <c r="D362" s="373">
        <v>2770.3925389999999</v>
      </c>
      <c r="E362" s="373">
        <v>3827.1680996</v>
      </c>
      <c r="F362" s="373">
        <v>2282.8714691</v>
      </c>
      <c r="G362" s="373">
        <v>1970.8063625</v>
      </c>
      <c r="H362" s="373">
        <v>25.5306575982837</v>
      </c>
      <c r="I362" s="373">
        <v>35.269412888771001</v>
      </c>
      <c r="J362" s="373">
        <v>21.0378886738992</v>
      </c>
      <c r="K362" s="373">
        <v>18.162040839046099</v>
      </c>
    </row>
    <row r="363" spans="1:11" x14ac:dyDescent="0.25">
      <c r="A363" s="373" t="s">
        <v>257</v>
      </c>
      <c r="B363" s="373" t="s">
        <v>258</v>
      </c>
      <c r="C363" s="373" t="s">
        <v>15</v>
      </c>
      <c r="D363" s="373">
        <v>33.564320600000002</v>
      </c>
      <c r="E363" s="373">
        <v>16.204245199999999</v>
      </c>
      <c r="F363" s="373">
        <v>0</v>
      </c>
      <c r="G363" s="373">
        <v>0</v>
      </c>
      <c r="H363" s="373">
        <v>67.440803367494297</v>
      </c>
      <c r="I363" s="373">
        <v>32.559196632505703</v>
      </c>
      <c r="J363" s="373">
        <v>0</v>
      </c>
      <c r="K363" s="373">
        <v>0</v>
      </c>
    </row>
    <row r="364" spans="1:11" x14ac:dyDescent="0.25">
      <c r="A364" s="373" t="s">
        <v>257</v>
      </c>
      <c r="B364" s="373" t="s">
        <v>258</v>
      </c>
      <c r="C364" s="373" t="s">
        <v>16</v>
      </c>
      <c r="D364" s="373">
        <v>5360.4578450999998</v>
      </c>
      <c r="E364" s="373">
        <v>5539.6797507000001</v>
      </c>
      <c r="F364" s="373">
        <v>4342.0393259000002</v>
      </c>
      <c r="G364" s="373">
        <v>3806.2077340999999</v>
      </c>
      <c r="H364" s="373">
        <v>28.141272564378902</v>
      </c>
      <c r="I364" s="373">
        <v>29.0821497507571</v>
      </c>
      <c r="J364" s="373">
        <v>22.794790237385801</v>
      </c>
      <c r="K364" s="373">
        <v>19.981787447478201</v>
      </c>
    </row>
    <row r="365" spans="1:11" x14ac:dyDescent="0.25">
      <c r="A365" s="373" t="s">
        <v>259</v>
      </c>
      <c r="B365" s="373" t="s">
        <v>260</v>
      </c>
      <c r="C365" s="373" t="s">
        <v>15</v>
      </c>
      <c r="D365" s="373">
        <v>0</v>
      </c>
      <c r="E365" s="373">
        <v>0</v>
      </c>
      <c r="F365" s="373">
        <v>17.068844800000001</v>
      </c>
      <c r="G365" s="373">
        <v>0</v>
      </c>
      <c r="H365" s="373">
        <v>0</v>
      </c>
      <c r="I365" s="373">
        <v>0</v>
      </c>
      <c r="J365" s="373">
        <v>100</v>
      </c>
      <c r="K365" s="373">
        <v>0</v>
      </c>
    </row>
    <row r="366" spans="1:11" x14ac:dyDescent="0.25">
      <c r="A366" s="373" t="s">
        <v>259</v>
      </c>
      <c r="B366" s="373" t="s">
        <v>260</v>
      </c>
      <c r="C366" s="373" t="s">
        <v>16</v>
      </c>
      <c r="D366" s="373">
        <v>3977.8058912000001</v>
      </c>
      <c r="E366" s="373">
        <v>5732.7529340000001</v>
      </c>
      <c r="F366" s="373">
        <v>6038.5098789000003</v>
      </c>
      <c r="G366" s="373">
        <v>4193.8287935999997</v>
      </c>
      <c r="H366" s="373">
        <v>19.9459777179257</v>
      </c>
      <c r="I366" s="373">
        <v>28.745837632977601</v>
      </c>
      <c r="J366" s="373">
        <v>30.278999727077899</v>
      </c>
      <c r="K366" s="373">
        <v>21.0291849220188</v>
      </c>
    </row>
    <row r="367" spans="1:11" x14ac:dyDescent="0.25">
      <c r="A367" s="373" t="s">
        <v>261</v>
      </c>
      <c r="B367" s="373" t="s">
        <v>262</v>
      </c>
      <c r="C367" s="373" t="s">
        <v>15</v>
      </c>
      <c r="D367" s="373">
        <v>9.1067418999999994</v>
      </c>
      <c r="E367" s="373">
        <v>45.566513499999999</v>
      </c>
      <c r="F367" s="373">
        <v>0</v>
      </c>
      <c r="G367" s="373">
        <v>0</v>
      </c>
      <c r="H367" s="373">
        <v>16.656666652412301</v>
      </c>
      <c r="I367" s="373">
        <v>83.343333347587702</v>
      </c>
      <c r="J367" s="373">
        <v>0</v>
      </c>
      <c r="K367" s="373">
        <v>0</v>
      </c>
    </row>
    <row r="368" spans="1:11" x14ac:dyDescent="0.25">
      <c r="A368" s="373" t="s">
        <v>261</v>
      </c>
      <c r="B368" s="373" t="s">
        <v>262</v>
      </c>
      <c r="C368" s="373" t="s">
        <v>16</v>
      </c>
      <c r="D368" s="373">
        <v>3712.3854511999998</v>
      </c>
      <c r="E368" s="373">
        <v>5618.2142285999998</v>
      </c>
      <c r="F368" s="373">
        <v>4158.1642011000004</v>
      </c>
      <c r="G368" s="373">
        <v>3850.3014145000002</v>
      </c>
      <c r="H368" s="373">
        <v>21.410528122210199</v>
      </c>
      <c r="I368" s="373">
        <v>32.402059354897801</v>
      </c>
      <c r="J368" s="373">
        <v>23.981478414543801</v>
      </c>
      <c r="K368" s="373">
        <v>22.205934108348199</v>
      </c>
    </row>
    <row r="369" spans="1:11" x14ac:dyDescent="0.25">
      <c r="A369" s="373" t="s">
        <v>263</v>
      </c>
      <c r="B369" s="373" t="s">
        <v>264</v>
      </c>
      <c r="C369" s="373" t="s">
        <v>15</v>
      </c>
      <c r="D369" s="373">
        <v>0</v>
      </c>
      <c r="E369" s="373">
        <v>0</v>
      </c>
      <c r="F369" s="373">
        <v>2.7841117999999998</v>
      </c>
      <c r="G369" s="373">
        <v>16.010458799999999</v>
      </c>
      <c r="H369" s="373">
        <v>0</v>
      </c>
      <c r="I369" s="373">
        <v>0</v>
      </c>
      <c r="J369" s="373">
        <v>14.813383392754901</v>
      </c>
      <c r="K369" s="373">
        <v>85.186616607245099</v>
      </c>
    </row>
    <row r="370" spans="1:11" x14ac:dyDescent="0.25">
      <c r="A370" s="373" t="s">
        <v>263</v>
      </c>
      <c r="B370" s="373" t="s">
        <v>264</v>
      </c>
      <c r="C370" s="373" t="s">
        <v>16</v>
      </c>
      <c r="D370" s="373">
        <v>908.10209229999998</v>
      </c>
      <c r="E370" s="373">
        <v>1462.550099</v>
      </c>
      <c r="F370" s="373">
        <v>1173.3598549999999</v>
      </c>
      <c r="G370" s="373">
        <v>1059.0342639999999</v>
      </c>
      <c r="H370" s="373">
        <v>19.728284946166799</v>
      </c>
      <c r="I370" s="373">
        <v>31.773525626438399</v>
      </c>
      <c r="J370" s="373">
        <v>25.490941778587601</v>
      </c>
      <c r="K370" s="373">
        <v>23.007247648807098</v>
      </c>
    </row>
    <row r="371" spans="1:11" x14ac:dyDescent="0.25">
      <c r="A371" s="373" t="s">
        <v>265</v>
      </c>
      <c r="B371" s="373" t="s">
        <v>266</v>
      </c>
      <c r="C371" s="373" t="s">
        <v>15</v>
      </c>
      <c r="D371" s="373">
        <v>80.098499899999993</v>
      </c>
      <c r="E371" s="373">
        <v>315.89663309999997</v>
      </c>
      <c r="F371" s="373">
        <v>246.37153000000001</v>
      </c>
      <c r="G371" s="373">
        <v>362.0011738</v>
      </c>
      <c r="H371" s="373">
        <v>7.9750164198009896</v>
      </c>
      <c r="I371" s="373">
        <v>31.452284862732501</v>
      </c>
      <c r="J371" s="373">
        <v>24.530009919967199</v>
      </c>
      <c r="K371" s="373">
        <v>36.042688797499302</v>
      </c>
    </row>
    <row r="372" spans="1:11" x14ac:dyDescent="0.25">
      <c r="A372" s="373" t="s">
        <v>265</v>
      </c>
      <c r="B372" s="373" t="s">
        <v>266</v>
      </c>
      <c r="C372" s="373" t="s">
        <v>16</v>
      </c>
      <c r="D372" s="373">
        <v>19061.549138099999</v>
      </c>
      <c r="E372" s="373">
        <v>19994.579507999999</v>
      </c>
      <c r="F372" s="373">
        <v>18324.360376299999</v>
      </c>
      <c r="G372" s="373">
        <v>15027.382496300001</v>
      </c>
      <c r="H372" s="373">
        <v>26.325244394426299</v>
      </c>
      <c r="I372" s="373">
        <v>27.613820277587099</v>
      </c>
      <c r="J372" s="373">
        <v>25.307138563750701</v>
      </c>
      <c r="K372" s="373">
        <v>20.753796764235801</v>
      </c>
    </row>
    <row r="373" spans="1:11" x14ac:dyDescent="0.25">
      <c r="A373" s="373" t="s">
        <v>267</v>
      </c>
      <c r="B373" s="373" t="s">
        <v>268</v>
      </c>
      <c r="C373" s="373" t="s">
        <v>15</v>
      </c>
      <c r="D373" s="373">
        <v>0</v>
      </c>
      <c r="E373" s="373">
        <v>0</v>
      </c>
      <c r="F373" s="373">
        <v>29.643025300000001</v>
      </c>
      <c r="G373" s="373">
        <v>0</v>
      </c>
      <c r="H373" s="373">
        <v>0</v>
      </c>
      <c r="I373" s="373">
        <v>0</v>
      </c>
      <c r="J373" s="373">
        <v>100</v>
      </c>
      <c r="K373" s="373">
        <v>0</v>
      </c>
    </row>
    <row r="374" spans="1:11" x14ac:dyDescent="0.25">
      <c r="A374" s="373" t="s">
        <v>267</v>
      </c>
      <c r="B374" s="373" t="s">
        <v>268</v>
      </c>
      <c r="C374" s="373" t="s">
        <v>16</v>
      </c>
      <c r="D374" s="373">
        <v>12165.2720818</v>
      </c>
      <c r="E374" s="373">
        <v>14433.634400000001</v>
      </c>
      <c r="F374" s="373">
        <v>9657.3057922000007</v>
      </c>
      <c r="G374" s="373">
        <v>6751.5610313999996</v>
      </c>
      <c r="H374" s="373">
        <v>28.286216994806701</v>
      </c>
      <c r="I374" s="373">
        <v>33.560524739344601</v>
      </c>
      <c r="J374" s="373">
        <v>22.454791424850299</v>
      </c>
      <c r="K374" s="373">
        <v>15.6984668409984</v>
      </c>
    </row>
    <row r="375" spans="1:11" x14ac:dyDescent="0.25">
      <c r="A375" s="373" t="s">
        <v>269</v>
      </c>
      <c r="B375" s="373" t="s">
        <v>270</v>
      </c>
      <c r="C375" s="373" t="s">
        <v>15</v>
      </c>
      <c r="D375" s="373">
        <v>0</v>
      </c>
      <c r="E375" s="373">
        <v>62.831484099999997</v>
      </c>
      <c r="F375" s="373">
        <v>74.041089700000001</v>
      </c>
      <c r="G375" s="373">
        <v>53.364290199999999</v>
      </c>
      <c r="H375" s="373">
        <v>0</v>
      </c>
      <c r="I375" s="373">
        <v>33.0280276802713</v>
      </c>
      <c r="J375" s="373">
        <v>38.920474267279801</v>
      </c>
      <c r="K375" s="373">
        <v>28.051498052448999</v>
      </c>
    </row>
    <row r="376" spans="1:11" x14ac:dyDescent="0.25">
      <c r="A376" s="373" t="s">
        <v>269</v>
      </c>
      <c r="B376" s="373" t="s">
        <v>270</v>
      </c>
      <c r="C376" s="373" t="s">
        <v>16</v>
      </c>
      <c r="D376" s="373">
        <v>1738.2178015</v>
      </c>
      <c r="E376" s="373">
        <v>4149.0282731999996</v>
      </c>
      <c r="F376" s="373">
        <v>4420.0855297999997</v>
      </c>
      <c r="G376" s="373">
        <v>3385.78197</v>
      </c>
      <c r="H376" s="373">
        <v>12.6941019808453</v>
      </c>
      <c r="I376" s="373">
        <v>30.300108522626498</v>
      </c>
      <c r="J376" s="373">
        <v>32.279623664491503</v>
      </c>
      <c r="K376" s="373">
        <v>24.726165832036699</v>
      </c>
    </row>
    <row r="377" spans="1:11" x14ac:dyDescent="0.25">
      <c r="A377" s="373" t="s">
        <v>271</v>
      </c>
      <c r="B377" s="373" t="s">
        <v>272</v>
      </c>
      <c r="C377" s="373" t="s">
        <v>15</v>
      </c>
      <c r="D377" s="373">
        <v>28.499058699999999</v>
      </c>
      <c r="E377" s="373">
        <v>0</v>
      </c>
      <c r="F377" s="373">
        <v>78.323420499999997</v>
      </c>
      <c r="G377" s="373">
        <v>72.652223000000006</v>
      </c>
      <c r="H377" s="373">
        <v>15.8791508500411</v>
      </c>
      <c r="I377" s="373">
        <v>0</v>
      </c>
      <c r="J377" s="373">
        <v>43.640367996108601</v>
      </c>
      <c r="K377" s="373">
        <v>40.480481153850299</v>
      </c>
    </row>
    <row r="378" spans="1:11" x14ac:dyDescent="0.25">
      <c r="A378" s="373" t="s">
        <v>271</v>
      </c>
      <c r="B378" s="373" t="s">
        <v>272</v>
      </c>
      <c r="C378" s="373" t="s">
        <v>16</v>
      </c>
      <c r="D378" s="373">
        <v>3608.3538626</v>
      </c>
      <c r="E378" s="373">
        <v>5851.3619575000002</v>
      </c>
      <c r="F378" s="373">
        <v>5241.7200664000002</v>
      </c>
      <c r="G378" s="373">
        <v>6075.1250011000002</v>
      </c>
      <c r="H378" s="373">
        <v>17.367426120814599</v>
      </c>
      <c r="I378" s="373">
        <v>28.163284526036499</v>
      </c>
      <c r="J378" s="373">
        <v>25.229007316260901</v>
      </c>
      <c r="K378" s="373">
        <v>29.240282036888001</v>
      </c>
    </row>
    <row r="379" spans="1:11" x14ac:dyDescent="0.25">
      <c r="A379" s="373" t="s">
        <v>273</v>
      </c>
      <c r="B379" s="373" t="s">
        <v>274</v>
      </c>
      <c r="C379" s="373" t="s">
        <v>15</v>
      </c>
      <c r="D379" s="373">
        <v>50.353962799999998</v>
      </c>
      <c r="E379" s="373">
        <v>0</v>
      </c>
      <c r="F379" s="373">
        <v>67.216503200000005</v>
      </c>
      <c r="G379" s="373">
        <v>204.61010429999999</v>
      </c>
      <c r="H379" s="373">
        <v>15.629112194168799</v>
      </c>
      <c r="I379" s="373">
        <v>0</v>
      </c>
      <c r="J379" s="373">
        <v>20.862990942442899</v>
      </c>
      <c r="K379" s="373">
        <v>63.507896863388197</v>
      </c>
    </row>
    <row r="380" spans="1:11" x14ac:dyDescent="0.25">
      <c r="A380" s="373" t="s">
        <v>273</v>
      </c>
      <c r="B380" s="373" t="s">
        <v>274</v>
      </c>
      <c r="C380" s="373" t="s">
        <v>16</v>
      </c>
      <c r="D380" s="373">
        <v>4131.8445303999997</v>
      </c>
      <c r="E380" s="373">
        <v>7324.8422360000004</v>
      </c>
      <c r="F380" s="373">
        <v>8521.0387215999999</v>
      </c>
      <c r="G380" s="373">
        <v>6461.8216118</v>
      </c>
      <c r="H380" s="373">
        <v>15.627516291424101</v>
      </c>
      <c r="I380" s="373">
        <v>27.704113872871201</v>
      </c>
      <c r="J380" s="373">
        <v>32.2283838275901</v>
      </c>
      <c r="K380" s="373">
        <v>24.439986008114602</v>
      </c>
    </row>
    <row r="381" spans="1:11" x14ac:dyDescent="0.25">
      <c r="A381" s="373" t="s">
        <v>275</v>
      </c>
      <c r="B381" s="373" t="s">
        <v>276</v>
      </c>
      <c r="C381" s="373" t="s">
        <v>15</v>
      </c>
      <c r="D381" s="373">
        <v>0</v>
      </c>
      <c r="E381" s="373">
        <v>27.176216700000001</v>
      </c>
      <c r="F381" s="373">
        <v>18.995997599999999</v>
      </c>
      <c r="G381" s="373">
        <v>0</v>
      </c>
      <c r="H381" s="373">
        <v>0</v>
      </c>
      <c r="I381" s="373">
        <v>58.858378598489701</v>
      </c>
      <c r="J381" s="373">
        <v>41.141621401510299</v>
      </c>
      <c r="K381" s="373">
        <v>0</v>
      </c>
    </row>
    <row r="382" spans="1:11" x14ac:dyDescent="0.25">
      <c r="A382" s="373" t="s">
        <v>275</v>
      </c>
      <c r="B382" s="373" t="s">
        <v>276</v>
      </c>
      <c r="C382" s="373" t="s">
        <v>16</v>
      </c>
      <c r="D382" s="373">
        <v>3367.3456369999999</v>
      </c>
      <c r="E382" s="373">
        <v>5893.0466994999997</v>
      </c>
      <c r="F382" s="373">
        <v>4975.9177464000004</v>
      </c>
      <c r="G382" s="373">
        <v>3436.3939872999999</v>
      </c>
      <c r="H382" s="373">
        <v>19.053935513343799</v>
      </c>
      <c r="I382" s="373">
        <v>33.345472634473403</v>
      </c>
      <c r="J382" s="373">
        <v>28.1559501400268</v>
      </c>
      <c r="K382" s="373">
        <v>19.444641712155999</v>
      </c>
    </row>
    <row r="383" spans="1:11" x14ac:dyDescent="0.25">
      <c r="A383" s="373" t="s">
        <v>277</v>
      </c>
      <c r="B383" s="373" t="s">
        <v>278</v>
      </c>
      <c r="C383" s="373" t="s">
        <v>15</v>
      </c>
      <c r="D383" s="373">
        <v>0</v>
      </c>
      <c r="E383" s="373">
        <v>52.674052600000003</v>
      </c>
      <c r="F383" s="373">
        <v>60.571008200000001</v>
      </c>
      <c r="G383" s="373">
        <v>133.10670429999999</v>
      </c>
      <c r="H383" s="373">
        <v>0</v>
      </c>
      <c r="I383" s="373">
        <v>21.381642050999002</v>
      </c>
      <c r="J383" s="373">
        <v>24.587202846065601</v>
      </c>
      <c r="K383" s="373">
        <v>54.031155102935401</v>
      </c>
    </row>
    <row r="384" spans="1:11" x14ac:dyDescent="0.25">
      <c r="A384" s="373" t="s">
        <v>277</v>
      </c>
      <c r="B384" s="373" t="s">
        <v>278</v>
      </c>
      <c r="C384" s="373" t="s">
        <v>16</v>
      </c>
      <c r="D384" s="373">
        <v>1382.2774131000001</v>
      </c>
      <c r="E384" s="373">
        <v>1924.7921124</v>
      </c>
      <c r="F384" s="373">
        <v>1575.4643443</v>
      </c>
      <c r="G384" s="373">
        <v>1700.7758039</v>
      </c>
      <c r="H384" s="373">
        <v>20.996694392520102</v>
      </c>
      <c r="I384" s="373">
        <v>29.237453618344102</v>
      </c>
      <c r="J384" s="373">
        <v>23.931189969597</v>
      </c>
      <c r="K384" s="373">
        <v>25.834662019538801</v>
      </c>
    </row>
    <row r="385" spans="1:11" x14ac:dyDescent="0.25">
      <c r="A385" s="373" t="s">
        <v>279</v>
      </c>
      <c r="B385" s="373" t="s">
        <v>280</v>
      </c>
      <c r="C385" s="373" t="s">
        <v>15</v>
      </c>
      <c r="D385" s="373">
        <v>21.995770799999999</v>
      </c>
      <c r="E385" s="373">
        <v>117.664384</v>
      </c>
      <c r="F385" s="373">
        <v>45.638677399999999</v>
      </c>
      <c r="G385" s="373">
        <v>139.91615210000001</v>
      </c>
      <c r="H385" s="373">
        <v>6.76345551769215</v>
      </c>
      <c r="I385" s="373">
        <v>36.180492806401098</v>
      </c>
      <c r="J385" s="373">
        <v>14.0333870218907</v>
      </c>
      <c r="K385" s="373">
        <v>43.022664654016097</v>
      </c>
    </row>
    <row r="386" spans="1:11" x14ac:dyDescent="0.25">
      <c r="A386" s="373" t="s">
        <v>279</v>
      </c>
      <c r="B386" s="373" t="s">
        <v>280</v>
      </c>
      <c r="C386" s="373" t="s">
        <v>16</v>
      </c>
      <c r="D386" s="373">
        <v>7111.1557713000002</v>
      </c>
      <c r="E386" s="373">
        <v>9017.3094634999998</v>
      </c>
      <c r="F386" s="373">
        <v>6322.4554761999998</v>
      </c>
      <c r="G386" s="373">
        <v>5682.1036758999999</v>
      </c>
      <c r="H386" s="373">
        <v>25.276897618626698</v>
      </c>
      <c r="I386" s="373">
        <v>32.052399839737298</v>
      </c>
      <c r="J386" s="373">
        <v>22.4734297644302</v>
      </c>
      <c r="K386" s="373">
        <v>20.197272777205701</v>
      </c>
    </row>
    <row r="387" spans="1:11" x14ac:dyDescent="0.25">
      <c r="A387" s="373" t="s">
        <v>281</v>
      </c>
      <c r="B387" s="373" t="s">
        <v>282</v>
      </c>
      <c r="C387" s="373" t="s">
        <v>15</v>
      </c>
      <c r="D387" s="373">
        <v>459.96048560000003</v>
      </c>
      <c r="E387" s="373">
        <v>408.01986190000002</v>
      </c>
      <c r="F387" s="373">
        <v>869.14326430000006</v>
      </c>
      <c r="G387" s="373">
        <v>2415.0207190000001</v>
      </c>
      <c r="H387" s="373">
        <v>11.077661298719301</v>
      </c>
      <c r="I387" s="373">
        <v>9.8267263705976795</v>
      </c>
      <c r="J387" s="373">
        <v>20.932395289172</v>
      </c>
      <c r="K387" s="373">
        <v>58.163217041510997</v>
      </c>
    </row>
    <row r="388" spans="1:11" x14ac:dyDescent="0.25">
      <c r="A388" s="373" t="s">
        <v>281</v>
      </c>
      <c r="B388" s="373" t="s">
        <v>282</v>
      </c>
      <c r="C388" s="373" t="s">
        <v>16</v>
      </c>
      <c r="D388" s="373">
        <v>3989.3885759</v>
      </c>
      <c r="E388" s="373">
        <v>4609.3433322999999</v>
      </c>
      <c r="F388" s="373">
        <v>5025.5916162000003</v>
      </c>
      <c r="G388" s="373">
        <v>7372.3145697999998</v>
      </c>
      <c r="H388" s="373">
        <v>19.000130201806002</v>
      </c>
      <c r="I388" s="373">
        <v>21.9527683985431</v>
      </c>
      <c r="J388" s="373">
        <v>23.935220456022599</v>
      </c>
      <c r="K388" s="373">
        <v>35.1118809436283</v>
      </c>
    </row>
    <row r="389" spans="1:11" x14ac:dyDescent="0.25">
      <c r="A389" s="373" t="s">
        <v>283</v>
      </c>
      <c r="B389" s="373" t="s">
        <v>284</v>
      </c>
      <c r="C389" s="373" t="s">
        <v>15</v>
      </c>
      <c r="D389" s="373">
        <v>109.73267250000001</v>
      </c>
      <c r="E389" s="373">
        <v>433.64963970000002</v>
      </c>
      <c r="F389" s="373">
        <v>470.95915969999999</v>
      </c>
      <c r="G389" s="373">
        <v>906.75882939999997</v>
      </c>
      <c r="H389" s="373">
        <v>5.71196998021105</v>
      </c>
      <c r="I389" s="373">
        <v>22.572982754026501</v>
      </c>
      <c r="J389" s="373">
        <v>24.515073959506601</v>
      </c>
      <c r="K389" s="373">
        <v>47.199973306255799</v>
      </c>
    </row>
    <row r="390" spans="1:11" x14ac:dyDescent="0.25">
      <c r="A390" s="373" t="s">
        <v>283</v>
      </c>
      <c r="B390" s="373" t="s">
        <v>284</v>
      </c>
      <c r="C390" s="373" t="s">
        <v>16</v>
      </c>
      <c r="D390" s="373">
        <v>2405.5074577999999</v>
      </c>
      <c r="E390" s="373">
        <v>4479.7702680000002</v>
      </c>
      <c r="F390" s="373">
        <v>4384.2620549000003</v>
      </c>
      <c r="G390" s="373">
        <v>5714.7948727000003</v>
      </c>
      <c r="H390" s="373">
        <v>14.163095033684201</v>
      </c>
      <c r="I390" s="373">
        <v>26.375894960967599</v>
      </c>
      <c r="J390" s="373">
        <v>25.813563759604399</v>
      </c>
      <c r="K390" s="373">
        <v>33.647446245743801</v>
      </c>
    </row>
    <row r="391" spans="1:11" x14ac:dyDescent="0.25">
      <c r="A391" s="373" t="s">
        <v>285</v>
      </c>
      <c r="B391" s="373" t="s">
        <v>286</v>
      </c>
      <c r="C391" s="373" t="s">
        <v>15</v>
      </c>
      <c r="D391" s="373">
        <v>6.7044569999999997</v>
      </c>
      <c r="E391" s="373">
        <v>23.511880000000001</v>
      </c>
      <c r="F391" s="373">
        <v>3.4429870999999999</v>
      </c>
      <c r="G391" s="373">
        <v>31.531465000000001</v>
      </c>
      <c r="H391" s="373">
        <v>10.2843623962208</v>
      </c>
      <c r="I391" s="373">
        <v>36.066260777935597</v>
      </c>
      <c r="J391" s="373">
        <v>5.2814011726696499</v>
      </c>
      <c r="K391" s="373">
        <v>48.367975653174</v>
      </c>
    </row>
    <row r="392" spans="1:11" x14ac:dyDescent="0.25">
      <c r="A392" s="373" t="s">
        <v>285</v>
      </c>
      <c r="B392" s="373" t="s">
        <v>286</v>
      </c>
      <c r="C392" s="373" t="s">
        <v>16</v>
      </c>
      <c r="D392" s="373">
        <v>988.88449260000004</v>
      </c>
      <c r="E392" s="373">
        <v>1937.8458175999999</v>
      </c>
      <c r="F392" s="373">
        <v>1928.8582328</v>
      </c>
      <c r="G392" s="373">
        <v>1894.9363330000001</v>
      </c>
      <c r="H392" s="373">
        <v>14.6490015334328</v>
      </c>
      <c r="I392" s="373">
        <v>28.7065947196133</v>
      </c>
      <c r="J392" s="373">
        <v>28.5734556679826</v>
      </c>
      <c r="K392" s="373">
        <v>28.070948078971298</v>
      </c>
    </row>
    <row r="393" spans="1:11" x14ac:dyDescent="0.25">
      <c r="A393" s="373" t="s">
        <v>287</v>
      </c>
      <c r="B393" s="373" t="s">
        <v>288</v>
      </c>
      <c r="C393" s="373" t="s">
        <v>15</v>
      </c>
      <c r="D393" s="373">
        <v>23.782800399999999</v>
      </c>
      <c r="E393" s="373">
        <v>31.335547699999999</v>
      </c>
      <c r="F393" s="373">
        <v>86.008142300000003</v>
      </c>
      <c r="G393" s="373">
        <v>138.75230289999999</v>
      </c>
      <c r="H393" s="373">
        <v>8.4975357080761</v>
      </c>
      <c r="I393" s="373">
        <v>11.196113621374501</v>
      </c>
      <c r="J393" s="373">
        <v>30.730496328747801</v>
      </c>
      <c r="K393" s="373">
        <v>49.575854341801602</v>
      </c>
    </row>
    <row r="394" spans="1:11" x14ac:dyDescent="0.25">
      <c r="A394" s="373" t="s">
        <v>287</v>
      </c>
      <c r="B394" s="373" t="s">
        <v>288</v>
      </c>
      <c r="C394" s="373" t="s">
        <v>16</v>
      </c>
      <c r="D394" s="373">
        <v>3740.8664143999999</v>
      </c>
      <c r="E394" s="373">
        <v>3837.4072968999999</v>
      </c>
      <c r="F394" s="373">
        <v>2984.8026278000002</v>
      </c>
      <c r="G394" s="373">
        <v>1626.7872232</v>
      </c>
      <c r="H394" s="373">
        <v>30.6883370374177</v>
      </c>
      <c r="I394" s="373">
        <v>31.480313764692799</v>
      </c>
      <c r="J394" s="373">
        <v>24.485939588620202</v>
      </c>
      <c r="K394" s="373">
        <v>13.3454096092693</v>
      </c>
    </row>
    <row r="395" spans="1:11" x14ac:dyDescent="0.25">
      <c r="A395" s="373" t="s">
        <v>289</v>
      </c>
      <c r="B395" s="373" t="s">
        <v>290</v>
      </c>
      <c r="C395" s="373" t="s">
        <v>15</v>
      </c>
      <c r="D395" s="373">
        <v>258.35853789999999</v>
      </c>
      <c r="E395" s="373">
        <v>409.33682290000002</v>
      </c>
      <c r="F395" s="373">
        <v>451.19083139999998</v>
      </c>
      <c r="G395" s="373">
        <v>1332.9280991000001</v>
      </c>
      <c r="H395" s="373">
        <v>10.5374431830648</v>
      </c>
      <c r="I395" s="373">
        <v>16.6952621310875</v>
      </c>
      <c r="J395" s="373">
        <v>18.402324882475899</v>
      </c>
      <c r="K395" s="373">
        <v>54.3649698033718</v>
      </c>
    </row>
    <row r="396" spans="1:11" x14ac:dyDescent="0.25">
      <c r="A396" s="373" t="s">
        <v>289</v>
      </c>
      <c r="B396" s="373" t="s">
        <v>290</v>
      </c>
      <c r="C396" s="373" t="s">
        <v>16</v>
      </c>
      <c r="D396" s="373">
        <v>2820.6177483000001</v>
      </c>
      <c r="E396" s="373">
        <v>3272.7810202000001</v>
      </c>
      <c r="F396" s="373">
        <v>4194.9459208999997</v>
      </c>
      <c r="G396" s="373">
        <v>6119.5137934000004</v>
      </c>
      <c r="H396" s="373">
        <v>17.190651365361202</v>
      </c>
      <c r="I396" s="373">
        <v>19.946423987205801</v>
      </c>
      <c r="J396" s="373">
        <v>25.566687604585798</v>
      </c>
      <c r="K396" s="373">
        <v>37.296237042847203</v>
      </c>
    </row>
    <row r="397" spans="1:11" x14ac:dyDescent="0.25">
      <c r="A397" s="373" t="s">
        <v>291</v>
      </c>
      <c r="B397" s="373" t="s">
        <v>292</v>
      </c>
      <c r="C397" s="373" t="s">
        <v>15</v>
      </c>
      <c r="D397" s="373">
        <v>0</v>
      </c>
      <c r="E397" s="373">
        <v>0</v>
      </c>
      <c r="F397" s="373">
        <v>135.4464116</v>
      </c>
      <c r="G397" s="373">
        <v>79.169303099999993</v>
      </c>
      <c r="H397" s="373">
        <v>0</v>
      </c>
      <c r="I397" s="373">
        <v>0</v>
      </c>
      <c r="J397" s="373">
        <v>63.111134144735601</v>
      </c>
      <c r="K397" s="373">
        <v>36.888865855264399</v>
      </c>
    </row>
    <row r="398" spans="1:11" x14ac:dyDescent="0.25">
      <c r="A398" s="373" t="s">
        <v>291</v>
      </c>
      <c r="B398" s="373" t="s">
        <v>292</v>
      </c>
      <c r="C398" s="373" t="s">
        <v>16</v>
      </c>
      <c r="D398" s="373">
        <v>14245.4241884</v>
      </c>
      <c r="E398" s="373">
        <v>11939.495322700001</v>
      </c>
      <c r="F398" s="373">
        <v>7481.7741053</v>
      </c>
      <c r="G398" s="373">
        <v>3803.9250225999999</v>
      </c>
      <c r="H398" s="373">
        <v>38.017584725898097</v>
      </c>
      <c r="I398" s="373">
        <v>31.8636194340095</v>
      </c>
      <c r="J398" s="373">
        <v>19.9670418505257</v>
      </c>
      <c r="K398" s="373">
        <v>10.1517539895667</v>
      </c>
    </row>
    <row r="399" spans="1:11" x14ac:dyDescent="0.25">
      <c r="A399" s="373" t="s">
        <v>293</v>
      </c>
      <c r="B399" s="373" t="s">
        <v>294</v>
      </c>
      <c r="C399" s="373" t="s">
        <v>15</v>
      </c>
      <c r="D399" s="373">
        <v>0</v>
      </c>
      <c r="E399" s="373">
        <v>23.046695499999998</v>
      </c>
      <c r="F399" s="373">
        <v>54.947111300000003</v>
      </c>
      <c r="G399" s="373">
        <v>57.268406599999999</v>
      </c>
      <c r="H399" s="373">
        <v>0</v>
      </c>
      <c r="I399" s="373">
        <v>17.038531989599999</v>
      </c>
      <c r="J399" s="373">
        <v>40.6226616575535</v>
      </c>
      <c r="K399" s="373">
        <v>42.338806352846497</v>
      </c>
    </row>
    <row r="400" spans="1:11" x14ac:dyDescent="0.25">
      <c r="A400" s="373" t="s">
        <v>293</v>
      </c>
      <c r="B400" s="373" t="s">
        <v>294</v>
      </c>
      <c r="C400" s="373" t="s">
        <v>16</v>
      </c>
      <c r="D400" s="373">
        <v>10251.3352325</v>
      </c>
      <c r="E400" s="373">
        <v>9547.6719735999995</v>
      </c>
      <c r="F400" s="373">
        <v>9797.2420223999998</v>
      </c>
      <c r="G400" s="373">
        <v>4488.6505583999997</v>
      </c>
      <c r="H400" s="373">
        <v>30.075884912649599</v>
      </c>
      <c r="I400" s="373">
        <v>28.011442114521</v>
      </c>
      <c r="J400" s="373">
        <v>28.7436433249113</v>
      </c>
      <c r="K400" s="373">
        <v>13.169029647918</v>
      </c>
    </row>
    <row r="401" spans="1:11" x14ac:dyDescent="0.25">
      <c r="A401" t="s">
        <v>19</v>
      </c>
    </row>
    <row r="402" spans="1:11" x14ac:dyDescent="0.25">
      <c r="A402" t="s">
        <v>1035</v>
      </c>
    </row>
    <row r="403" spans="1:11" x14ac:dyDescent="0.25">
      <c r="A403" t="s">
        <v>20</v>
      </c>
    </row>
    <row r="404" spans="1:11" x14ac:dyDescent="0.25">
      <c r="A404" t="s">
        <v>21</v>
      </c>
    </row>
    <row r="405" spans="1:11" x14ac:dyDescent="0.25">
      <c r="A405" t="s">
        <v>22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825</v>
      </c>
    </row>
    <row r="410" spans="1:11" x14ac:dyDescent="0.25">
      <c r="A410" s="5" t="s">
        <v>24</v>
      </c>
      <c r="B410" s="5" t="s">
        <v>69</v>
      </c>
      <c r="C410" s="5" t="s">
        <v>11</v>
      </c>
      <c r="D410" s="5" t="s">
        <v>812</v>
      </c>
      <c r="E410" s="5" t="s">
        <v>813</v>
      </c>
      <c r="F410" s="5" t="s">
        <v>814</v>
      </c>
      <c r="G410" s="5" t="s">
        <v>815</v>
      </c>
      <c r="H410" s="5" t="s">
        <v>816</v>
      </c>
      <c r="I410" s="5" t="s">
        <v>817</v>
      </c>
      <c r="J410" s="5" t="s">
        <v>818</v>
      </c>
      <c r="K410" s="5" t="s">
        <v>819</v>
      </c>
    </row>
    <row r="411" spans="1:11" x14ac:dyDescent="0.25">
      <c r="A411" s="374" t="s">
        <v>70</v>
      </c>
      <c r="B411" s="374" t="s">
        <v>71</v>
      </c>
      <c r="C411" s="374" t="s">
        <v>15</v>
      </c>
      <c r="D411" s="374">
        <v>1.1810700000000001</v>
      </c>
      <c r="E411" s="374">
        <v>2.3621400000000001</v>
      </c>
      <c r="F411" s="374">
        <v>8.8580248000000008</v>
      </c>
      <c r="G411" s="374">
        <v>1.1810700000000001</v>
      </c>
      <c r="H411" s="374">
        <v>8.6956523019568799</v>
      </c>
      <c r="I411" s="374">
        <v>17.391304603913799</v>
      </c>
      <c r="J411" s="374">
        <v>65.217390792172495</v>
      </c>
      <c r="K411" s="374">
        <v>8.6956523019568799</v>
      </c>
    </row>
    <row r="412" spans="1:11" x14ac:dyDescent="0.25">
      <c r="A412" s="374" t="s">
        <v>70</v>
      </c>
      <c r="B412" s="374" t="s">
        <v>71</v>
      </c>
      <c r="C412" s="374" t="s">
        <v>16</v>
      </c>
      <c r="D412" s="374">
        <v>12.991770000000001</v>
      </c>
      <c r="E412" s="374">
        <v>22.440329999999999</v>
      </c>
      <c r="F412" s="374">
        <v>30.1687245</v>
      </c>
      <c r="G412" s="374">
        <v>79.100824000000003</v>
      </c>
      <c r="H412" s="374">
        <v>8.9783151295612207</v>
      </c>
      <c r="I412" s="374">
        <v>15.507998860151201</v>
      </c>
      <c r="J412" s="374">
        <v>20.848915553301399</v>
      </c>
      <c r="K412" s="374">
        <v>54.664770456986197</v>
      </c>
    </row>
    <row r="413" spans="1:11" x14ac:dyDescent="0.25">
      <c r="A413" s="374" t="s">
        <v>72</v>
      </c>
      <c r="B413" s="374" t="s">
        <v>73</v>
      </c>
      <c r="C413" s="374" t="s">
        <v>15</v>
      </c>
      <c r="D413" s="374">
        <v>20.381910000000001</v>
      </c>
      <c r="E413" s="374">
        <v>15.2864325</v>
      </c>
      <c r="F413" s="374">
        <v>11.889447499999999</v>
      </c>
      <c r="G413" s="374">
        <v>10.190955000000001</v>
      </c>
      <c r="H413" s="374">
        <v>35.294117647058798</v>
      </c>
      <c r="I413" s="374">
        <v>26.470588235294102</v>
      </c>
      <c r="J413" s="374">
        <v>20.588235294117599</v>
      </c>
      <c r="K413" s="374">
        <v>17.647058823529399</v>
      </c>
    </row>
    <row r="414" spans="1:11" x14ac:dyDescent="0.25">
      <c r="A414" s="374" t="s">
        <v>72</v>
      </c>
      <c r="B414" s="374" t="s">
        <v>73</v>
      </c>
      <c r="C414" s="374" t="s">
        <v>16</v>
      </c>
      <c r="D414" s="374">
        <v>54.351759999999999</v>
      </c>
      <c r="E414" s="374">
        <v>90.020102499999993</v>
      </c>
      <c r="F414" s="374">
        <v>84.924625000000006</v>
      </c>
      <c r="G414" s="374">
        <v>83.226132500000006</v>
      </c>
      <c r="H414" s="374">
        <v>17.3913043478261</v>
      </c>
      <c r="I414" s="374">
        <v>28.804347826087</v>
      </c>
      <c r="J414" s="374">
        <v>27.173913043478301</v>
      </c>
      <c r="K414" s="374">
        <v>26.630434782608699</v>
      </c>
    </row>
    <row r="415" spans="1:11" x14ac:dyDescent="0.25">
      <c r="A415" s="374" t="s">
        <v>74</v>
      </c>
      <c r="B415" s="374" t="s">
        <v>75</v>
      </c>
      <c r="C415" s="374" t="s">
        <v>15</v>
      </c>
      <c r="D415" s="374">
        <v>15.296620000000001</v>
      </c>
      <c r="E415" s="374">
        <v>12.890589500000001</v>
      </c>
      <c r="F415" s="374">
        <v>22.838827599999998</v>
      </c>
      <c r="G415" s="374">
        <v>38.132247800000002</v>
      </c>
      <c r="H415" s="374">
        <v>17.1567005995648</v>
      </c>
      <c r="I415" s="374">
        <v>14.458094964991901</v>
      </c>
      <c r="J415" s="374">
        <v>25.616046366993299</v>
      </c>
      <c r="K415" s="374">
        <v>42.769158068449997</v>
      </c>
    </row>
    <row r="416" spans="1:11" x14ac:dyDescent="0.25">
      <c r="A416" s="374" t="s">
        <v>74</v>
      </c>
      <c r="B416" s="374" t="s">
        <v>75</v>
      </c>
      <c r="C416" s="374" t="s">
        <v>16</v>
      </c>
      <c r="D416" s="374">
        <v>51.169188300000002</v>
      </c>
      <c r="E416" s="374">
        <v>56.923627600000003</v>
      </c>
      <c r="F416" s="374">
        <v>56.642754500000002</v>
      </c>
      <c r="G416" s="374">
        <v>81.864727200000004</v>
      </c>
      <c r="H416" s="374">
        <v>20.749848559793499</v>
      </c>
      <c r="I416" s="374">
        <v>23.083357219760298</v>
      </c>
      <c r="J416" s="374">
        <v>22.9694591009285</v>
      </c>
      <c r="K416" s="374">
        <v>33.197335119517703</v>
      </c>
    </row>
    <row r="417" spans="1:11" x14ac:dyDescent="0.25">
      <c r="A417" s="374" t="s">
        <v>76</v>
      </c>
      <c r="B417" s="374" t="s">
        <v>77</v>
      </c>
      <c r="C417" s="374" t="s">
        <v>15</v>
      </c>
      <c r="D417" s="374">
        <v>0</v>
      </c>
      <c r="E417" s="374">
        <v>1.5853659</v>
      </c>
      <c r="F417" s="374">
        <v>1.5853659</v>
      </c>
      <c r="G417" s="374">
        <v>4.7560976999999998</v>
      </c>
      <c r="H417" s="374">
        <v>0</v>
      </c>
      <c r="I417" s="374">
        <v>20</v>
      </c>
      <c r="J417" s="374">
        <v>20</v>
      </c>
      <c r="K417" s="374">
        <v>60</v>
      </c>
    </row>
    <row r="418" spans="1:11" x14ac:dyDescent="0.25">
      <c r="A418" s="374" t="s">
        <v>76</v>
      </c>
      <c r="B418" s="374" t="s">
        <v>77</v>
      </c>
      <c r="C418" s="374" t="s">
        <v>16</v>
      </c>
      <c r="D418" s="374">
        <v>0</v>
      </c>
      <c r="E418" s="374">
        <v>1.5853659</v>
      </c>
      <c r="F418" s="374">
        <v>1.5853659</v>
      </c>
      <c r="G418" s="374">
        <v>6.3414636</v>
      </c>
      <c r="H418" s="374">
        <v>0</v>
      </c>
      <c r="I418" s="374">
        <v>16.6666666666667</v>
      </c>
      <c r="J418" s="374">
        <v>16.6666666666667</v>
      </c>
      <c r="K418" s="374">
        <v>66.6666666666667</v>
      </c>
    </row>
    <row r="419" spans="1:11" x14ac:dyDescent="0.25">
      <c r="A419" s="374" t="s">
        <v>78</v>
      </c>
      <c r="B419" s="374" t="s">
        <v>79</v>
      </c>
      <c r="C419" s="374" t="s">
        <v>15</v>
      </c>
      <c r="D419" s="374">
        <v>66.359144900000004</v>
      </c>
      <c r="E419" s="374">
        <v>79.067566200000002</v>
      </c>
      <c r="F419" s="374">
        <v>97.561324799999994</v>
      </c>
      <c r="G419" s="374">
        <v>199.23405790000001</v>
      </c>
      <c r="H419" s="374">
        <v>15.0058411441586</v>
      </c>
      <c r="I419" s="374">
        <v>17.879605589258301</v>
      </c>
      <c r="J419" s="374">
        <v>22.061612517289401</v>
      </c>
      <c r="K419" s="374">
        <v>45.052940749293697</v>
      </c>
    </row>
    <row r="420" spans="1:11" x14ac:dyDescent="0.25">
      <c r="A420" s="374" t="s">
        <v>78</v>
      </c>
      <c r="B420" s="374" t="s">
        <v>79</v>
      </c>
      <c r="C420" s="374" t="s">
        <v>16</v>
      </c>
      <c r="D420" s="374">
        <v>389.65229679999999</v>
      </c>
      <c r="E420" s="374">
        <v>506.03453180000002</v>
      </c>
      <c r="F420" s="374">
        <v>541.66578389999995</v>
      </c>
      <c r="G420" s="374">
        <v>1049.2356425</v>
      </c>
      <c r="H420" s="374">
        <v>15.6701575347866</v>
      </c>
      <c r="I420" s="374">
        <v>20.350555858311999</v>
      </c>
      <c r="J420" s="374">
        <v>21.783493218502301</v>
      </c>
      <c r="K420" s="374">
        <v>42.195793388399203</v>
      </c>
    </row>
    <row r="421" spans="1:11" x14ac:dyDescent="0.25">
      <c r="A421" s="374" t="s">
        <v>90</v>
      </c>
      <c r="B421" s="374" t="s">
        <v>91</v>
      </c>
      <c r="C421" s="374" t="s">
        <v>15</v>
      </c>
      <c r="D421" s="374">
        <v>14.2719273</v>
      </c>
      <c r="E421" s="374">
        <v>13.047983</v>
      </c>
      <c r="F421" s="374">
        <v>13.4671956</v>
      </c>
      <c r="G421" s="374">
        <v>33.5167967</v>
      </c>
      <c r="H421" s="374">
        <v>19.207507009194401</v>
      </c>
      <c r="I421" s="374">
        <v>17.5602929905865</v>
      </c>
      <c r="J421" s="374">
        <v>18.1244795074869</v>
      </c>
      <c r="K421" s="374">
        <v>45.107720492732199</v>
      </c>
    </row>
    <row r="422" spans="1:11" x14ac:dyDescent="0.25">
      <c r="A422" s="374" t="s">
        <v>90</v>
      </c>
      <c r="B422" s="374" t="s">
        <v>91</v>
      </c>
      <c r="C422" s="374" t="s">
        <v>16</v>
      </c>
      <c r="D422" s="374">
        <v>208.9449137</v>
      </c>
      <c r="E422" s="374">
        <v>226.30131299999999</v>
      </c>
      <c r="F422" s="374">
        <v>286.06137899999999</v>
      </c>
      <c r="G422" s="374">
        <v>452.14871140000002</v>
      </c>
      <c r="H422" s="374">
        <v>17.805938802764501</v>
      </c>
      <c r="I422" s="374">
        <v>19.285022348276701</v>
      </c>
      <c r="J422" s="374">
        <v>24.377676001348998</v>
      </c>
      <c r="K422" s="374">
        <v>38.531362847609799</v>
      </c>
    </row>
    <row r="423" spans="1:11" x14ac:dyDescent="0.25">
      <c r="A423" s="374" t="s">
        <v>106</v>
      </c>
      <c r="B423" s="374" t="s">
        <v>107</v>
      </c>
      <c r="C423" s="374" t="s">
        <v>15</v>
      </c>
      <c r="D423" s="374">
        <v>73.667210299999994</v>
      </c>
      <c r="E423" s="374">
        <v>85.491434900000002</v>
      </c>
      <c r="F423" s="374">
        <v>68.245509999999996</v>
      </c>
      <c r="G423" s="374">
        <v>186.0341981</v>
      </c>
      <c r="H423" s="374">
        <v>17.818184914873001</v>
      </c>
      <c r="I423" s="374">
        <v>20.6781577513602</v>
      </c>
      <c r="J423" s="374">
        <v>16.5068164226359</v>
      </c>
      <c r="K423" s="374">
        <v>44.996840911130803</v>
      </c>
    </row>
    <row r="424" spans="1:11" x14ac:dyDescent="0.25">
      <c r="A424" s="374" t="s">
        <v>106</v>
      </c>
      <c r="B424" s="374" t="s">
        <v>107</v>
      </c>
      <c r="C424" s="374" t="s">
        <v>16</v>
      </c>
      <c r="D424" s="374">
        <v>309.98121659999998</v>
      </c>
      <c r="E424" s="374">
        <v>564.88417579999998</v>
      </c>
      <c r="F424" s="374">
        <v>637.83243879999998</v>
      </c>
      <c r="G424" s="374">
        <v>1105.2408777999999</v>
      </c>
      <c r="H424" s="374">
        <v>11.8406598112607</v>
      </c>
      <c r="I424" s="374">
        <v>21.577440826174801</v>
      </c>
      <c r="J424" s="374">
        <v>24.363917940754199</v>
      </c>
      <c r="K424" s="374">
        <v>42.2179814218103</v>
      </c>
    </row>
    <row r="425" spans="1:11" x14ac:dyDescent="0.25">
      <c r="A425" s="374" t="s">
        <v>108</v>
      </c>
      <c r="B425" s="374" t="s">
        <v>109</v>
      </c>
      <c r="C425" s="374" t="s">
        <v>15</v>
      </c>
      <c r="D425" s="374">
        <v>25.264853599999999</v>
      </c>
      <c r="E425" s="374">
        <v>50.529707199999997</v>
      </c>
      <c r="F425" s="374">
        <v>25.264853599999999</v>
      </c>
      <c r="G425" s="374">
        <v>75.794560799999999</v>
      </c>
      <c r="H425" s="374">
        <v>14.285714285714301</v>
      </c>
      <c r="I425" s="374">
        <v>28.571428571428601</v>
      </c>
      <c r="J425" s="374">
        <v>14.285714285714301</v>
      </c>
      <c r="K425" s="374">
        <v>42.857142857142897</v>
      </c>
    </row>
    <row r="426" spans="1:11" x14ac:dyDescent="0.25">
      <c r="A426" s="374" t="s">
        <v>108</v>
      </c>
      <c r="B426" s="374" t="s">
        <v>109</v>
      </c>
      <c r="C426" s="374" t="s">
        <v>16</v>
      </c>
      <c r="D426" s="374">
        <v>155.1983864</v>
      </c>
      <c r="E426" s="374">
        <v>205.72809359999999</v>
      </c>
      <c r="F426" s="374">
        <v>240.01610919999999</v>
      </c>
      <c r="G426" s="374">
        <v>357.31721520000002</v>
      </c>
      <c r="H426" s="374">
        <v>16.195856873823001</v>
      </c>
      <c r="I426" s="374">
        <v>21.468926553672301</v>
      </c>
      <c r="J426" s="374">
        <v>25.047080979284399</v>
      </c>
      <c r="K426" s="374">
        <v>37.288135593220296</v>
      </c>
    </row>
    <row r="427" spans="1:11" x14ac:dyDescent="0.25">
      <c r="A427" t="s">
        <v>19</v>
      </c>
    </row>
    <row r="428" spans="1:11" x14ac:dyDescent="0.25">
      <c r="A428" t="s">
        <v>1035</v>
      </c>
    </row>
    <row r="429" spans="1:11" x14ac:dyDescent="0.25">
      <c r="A429" t="s">
        <v>20</v>
      </c>
    </row>
    <row r="430" spans="1:11" x14ac:dyDescent="0.25">
      <c r="A430" t="s">
        <v>21</v>
      </c>
    </row>
    <row r="431" spans="1:11" x14ac:dyDescent="0.25">
      <c r="A431" t="s">
        <v>22</v>
      </c>
    </row>
    <row r="434" spans="1:11" x14ac:dyDescent="0.25">
      <c r="K434" s="7" t="str">
        <f>HYPERLINK("#'Indice'!A1", "Ir al índice")</f>
        <v>Ir al índice</v>
      </c>
    </row>
    <row r="435" spans="1:11" ht="17.25" x14ac:dyDescent="0.3">
      <c r="A435" s="14" t="s">
        <v>826</v>
      </c>
    </row>
    <row r="436" spans="1:11" x14ac:dyDescent="0.25">
      <c r="A436" s="5" t="s">
        <v>24</v>
      </c>
      <c r="B436" s="5" t="s">
        <v>10</v>
      </c>
      <c r="C436" s="5" t="s">
        <v>11</v>
      </c>
      <c r="D436" s="5" t="s">
        <v>812</v>
      </c>
      <c r="E436" s="5" t="s">
        <v>813</v>
      </c>
      <c r="F436" s="5" t="s">
        <v>814</v>
      </c>
      <c r="G436" s="5" t="s">
        <v>815</v>
      </c>
      <c r="H436" s="5" t="s">
        <v>816</v>
      </c>
      <c r="I436" s="5" t="s">
        <v>817</v>
      </c>
      <c r="J436" s="5" t="s">
        <v>818</v>
      </c>
      <c r="K436" s="5" t="s">
        <v>819</v>
      </c>
    </row>
    <row r="437" spans="1:11" x14ac:dyDescent="0.25">
      <c r="A437" s="375" t="s">
        <v>13</v>
      </c>
      <c r="B437" s="375" t="s">
        <v>14</v>
      </c>
      <c r="C437" s="375" t="s">
        <v>15</v>
      </c>
      <c r="D437" s="375">
        <v>216.42273610000001</v>
      </c>
      <c r="E437" s="375">
        <v>260.26121920000003</v>
      </c>
      <c r="F437" s="375">
        <v>249.7105498</v>
      </c>
      <c r="G437" s="375">
        <v>548.83998399999996</v>
      </c>
      <c r="H437" s="375">
        <v>16.9712110164728</v>
      </c>
      <c r="I437" s="375">
        <v>20.4088911823331</v>
      </c>
      <c r="J437" s="375">
        <v>19.581539860660001</v>
      </c>
      <c r="K437" s="375">
        <v>43.038357940534098</v>
      </c>
    </row>
    <row r="438" spans="1:11" x14ac:dyDescent="0.25">
      <c r="A438" s="375" t="s">
        <v>13</v>
      </c>
      <c r="B438" s="375" t="s">
        <v>14</v>
      </c>
      <c r="C438" s="375" t="s">
        <v>16</v>
      </c>
      <c r="D438" s="375">
        <v>1182.2895318000001</v>
      </c>
      <c r="E438" s="375">
        <v>1673.9175402000001</v>
      </c>
      <c r="F438" s="375">
        <v>1878.8971807999999</v>
      </c>
      <c r="G438" s="375">
        <v>3214.4755942000002</v>
      </c>
      <c r="H438" s="375">
        <v>14.8723524331436</v>
      </c>
      <c r="I438" s="375">
        <v>21.056679376982402</v>
      </c>
      <c r="J438" s="375">
        <v>23.635175908184099</v>
      </c>
      <c r="K438" s="375">
        <v>40.435792281689899</v>
      </c>
    </row>
    <row r="439" spans="1:11" x14ac:dyDescent="0.25">
      <c r="A439" s="375" t="s">
        <v>25</v>
      </c>
      <c r="B439" s="375" t="s">
        <v>26</v>
      </c>
      <c r="C439" s="375" t="s">
        <v>15</v>
      </c>
      <c r="D439" s="375">
        <v>38.330842500000003</v>
      </c>
      <c r="E439" s="375">
        <v>76.687769900000006</v>
      </c>
      <c r="F439" s="375">
        <v>102.78490840000001</v>
      </c>
      <c r="G439" s="375">
        <v>269.53845969999998</v>
      </c>
      <c r="H439" s="375">
        <v>7.8652863971771101</v>
      </c>
      <c r="I439" s="375">
        <v>15.7359252780399</v>
      </c>
      <c r="J439" s="375">
        <v>21.0909202393246</v>
      </c>
      <c r="K439" s="375">
        <v>55.307868085458303</v>
      </c>
    </row>
    <row r="440" spans="1:11" x14ac:dyDescent="0.25">
      <c r="A440" s="375" t="s">
        <v>25</v>
      </c>
      <c r="B440" s="375" t="s">
        <v>26</v>
      </c>
      <c r="C440" s="375" t="s">
        <v>16</v>
      </c>
      <c r="D440" s="375">
        <v>849.81845329999999</v>
      </c>
      <c r="E440" s="375">
        <v>1733.2304044</v>
      </c>
      <c r="F440" s="375">
        <v>2334.3295176000001</v>
      </c>
      <c r="G440" s="375">
        <v>2656.5549056999998</v>
      </c>
      <c r="H440" s="375">
        <v>11.2203055106368</v>
      </c>
      <c r="I440" s="375">
        <v>22.884151999965301</v>
      </c>
      <c r="J440" s="375">
        <v>30.820571438830999</v>
      </c>
      <c r="K440" s="375">
        <v>35.074971050566901</v>
      </c>
    </row>
    <row r="441" spans="1:11" x14ac:dyDescent="0.25">
      <c r="A441" s="375" t="s">
        <v>27</v>
      </c>
      <c r="B441" s="375" t="s">
        <v>28</v>
      </c>
      <c r="C441" s="375" t="s">
        <v>15</v>
      </c>
      <c r="D441" s="375">
        <v>11.1634346</v>
      </c>
      <c r="E441" s="375">
        <v>15.155511199999999</v>
      </c>
      <c r="F441" s="375">
        <v>43.718460700000001</v>
      </c>
      <c r="G441" s="375">
        <v>90.058895000000007</v>
      </c>
      <c r="H441" s="375">
        <v>6.9729497155185696</v>
      </c>
      <c r="I441" s="375">
        <v>9.4664967635120494</v>
      </c>
      <c r="J441" s="375">
        <v>27.307601918586499</v>
      </c>
      <c r="K441" s="375">
        <v>56.2529516023829</v>
      </c>
    </row>
    <row r="442" spans="1:11" x14ac:dyDescent="0.25">
      <c r="A442" s="375" t="s">
        <v>27</v>
      </c>
      <c r="B442" s="375" t="s">
        <v>28</v>
      </c>
      <c r="C442" s="375" t="s">
        <v>16</v>
      </c>
      <c r="D442" s="375">
        <v>413.47376029999998</v>
      </c>
      <c r="E442" s="375">
        <v>688.24225369999999</v>
      </c>
      <c r="F442" s="375">
        <v>912.26127489999999</v>
      </c>
      <c r="G442" s="375">
        <v>1600.8987566999999</v>
      </c>
      <c r="H442" s="375">
        <v>11.4381172434191</v>
      </c>
      <c r="I442" s="375">
        <v>19.0391660742482</v>
      </c>
      <c r="J442" s="375">
        <v>25.236308614520802</v>
      </c>
      <c r="K442" s="375">
        <v>44.286408067811898</v>
      </c>
    </row>
    <row r="443" spans="1:11" x14ac:dyDescent="0.25">
      <c r="A443" s="375" t="s">
        <v>29</v>
      </c>
      <c r="B443" s="375" t="s">
        <v>30</v>
      </c>
      <c r="C443" s="375" t="s">
        <v>15</v>
      </c>
      <c r="D443" s="375">
        <v>1.131677</v>
      </c>
      <c r="E443" s="375">
        <v>9.0534160000000004</v>
      </c>
      <c r="F443" s="375">
        <v>12.448447</v>
      </c>
      <c r="G443" s="375">
        <v>31.686955999999999</v>
      </c>
      <c r="H443" s="375">
        <v>2.0833333333333299</v>
      </c>
      <c r="I443" s="375">
        <v>16.6666666666667</v>
      </c>
      <c r="J443" s="375">
        <v>22.9166666666667</v>
      </c>
      <c r="K443" s="375">
        <v>58.3333333333333</v>
      </c>
    </row>
    <row r="444" spans="1:11" x14ac:dyDescent="0.25">
      <c r="A444" s="375" t="s">
        <v>29</v>
      </c>
      <c r="B444" s="375" t="s">
        <v>30</v>
      </c>
      <c r="C444" s="375" t="s">
        <v>16</v>
      </c>
      <c r="D444" s="375">
        <v>108.640992</v>
      </c>
      <c r="E444" s="375">
        <v>126.74782399999999</v>
      </c>
      <c r="F444" s="375">
        <v>173.146581</v>
      </c>
      <c r="G444" s="375">
        <v>161.82981100000001</v>
      </c>
      <c r="H444" s="375">
        <v>19.047619047619001</v>
      </c>
      <c r="I444" s="375">
        <v>22.2222222222222</v>
      </c>
      <c r="J444" s="375">
        <v>30.3571428571429</v>
      </c>
      <c r="K444" s="375">
        <v>28.373015873015898</v>
      </c>
    </row>
    <row r="445" spans="1:11" x14ac:dyDescent="0.25">
      <c r="A445" s="375" t="s">
        <v>31</v>
      </c>
      <c r="B445" s="375" t="s">
        <v>32</v>
      </c>
      <c r="C445" s="375" t="s">
        <v>15</v>
      </c>
      <c r="D445" s="375">
        <v>135.0335001</v>
      </c>
      <c r="E445" s="375">
        <v>175.99370239999999</v>
      </c>
      <c r="F445" s="375">
        <v>61.042932</v>
      </c>
      <c r="G445" s="375">
        <v>101.1212517</v>
      </c>
      <c r="H445" s="375">
        <v>28.536762087830201</v>
      </c>
      <c r="I445" s="375">
        <v>37.192921835143899</v>
      </c>
      <c r="J445" s="375">
        <v>12.9002627224916</v>
      </c>
      <c r="K445" s="375">
        <v>21.3700533545342</v>
      </c>
    </row>
    <row r="446" spans="1:11" x14ac:dyDescent="0.25">
      <c r="A446" s="375" t="s">
        <v>31</v>
      </c>
      <c r="B446" s="375" t="s">
        <v>32</v>
      </c>
      <c r="C446" s="375" t="s">
        <v>16</v>
      </c>
      <c r="D446" s="375">
        <v>1726.5899755</v>
      </c>
      <c r="E446" s="375">
        <v>1855.0252789000001</v>
      </c>
      <c r="F446" s="375">
        <v>1277.6297494</v>
      </c>
      <c r="G446" s="375">
        <v>1577.0964974000001</v>
      </c>
      <c r="H446" s="375">
        <v>26.825642722314999</v>
      </c>
      <c r="I446" s="375">
        <v>28.8211133382861</v>
      </c>
      <c r="J446" s="375">
        <v>19.850247988889301</v>
      </c>
      <c r="K446" s="375">
        <v>24.502995950509501</v>
      </c>
    </row>
    <row r="447" spans="1:11" x14ac:dyDescent="0.25">
      <c r="A447" s="375" t="s">
        <v>33</v>
      </c>
      <c r="B447" s="375" t="s">
        <v>34</v>
      </c>
      <c r="C447" s="375" t="s">
        <v>15</v>
      </c>
      <c r="D447" s="375">
        <v>17.4930503</v>
      </c>
      <c r="E447" s="375">
        <v>18.943534</v>
      </c>
      <c r="F447" s="375">
        <v>14.722953800000001</v>
      </c>
      <c r="G447" s="375">
        <v>62.5561948</v>
      </c>
      <c r="H447" s="375">
        <v>15.3831399173087</v>
      </c>
      <c r="I447" s="375">
        <v>16.658674676668198</v>
      </c>
      <c r="J447" s="375">
        <v>12.9471564088209</v>
      </c>
      <c r="K447" s="375">
        <v>55.011028997202203</v>
      </c>
    </row>
    <row r="448" spans="1:11" x14ac:dyDescent="0.25">
      <c r="A448" s="375" t="s">
        <v>33</v>
      </c>
      <c r="B448" s="375" t="s">
        <v>34</v>
      </c>
      <c r="C448" s="375" t="s">
        <v>16</v>
      </c>
      <c r="D448" s="375">
        <v>132.8057177</v>
      </c>
      <c r="E448" s="375">
        <v>136.98267430000001</v>
      </c>
      <c r="F448" s="375">
        <v>166.71057730000001</v>
      </c>
      <c r="G448" s="375">
        <v>147.2606983</v>
      </c>
      <c r="H448" s="375">
        <v>22.750067377213899</v>
      </c>
      <c r="I448" s="375">
        <v>23.465594131087201</v>
      </c>
      <c r="J448" s="375">
        <v>28.558084183066999</v>
      </c>
      <c r="K448" s="375">
        <v>25.226254308631901</v>
      </c>
    </row>
    <row r="449" spans="1:11" x14ac:dyDescent="0.25">
      <c r="A449" s="375" t="s">
        <v>35</v>
      </c>
      <c r="B449" s="375" t="s">
        <v>36</v>
      </c>
      <c r="C449" s="375" t="s">
        <v>15</v>
      </c>
      <c r="D449" s="375">
        <v>63.613813299999997</v>
      </c>
      <c r="E449" s="375">
        <v>67.006963600000006</v>
      </c>
      <c r="F449" s="375">
        <v>58.321344099999997</v>
      </c>
      <c r="G449" s="375">
        <v>81.627114000000006</v>
      </c>
      <c r="H449" s="375">
        <v>23.511103655225199</v>
      </c>
      <c r="I449" s="375">
        <v>24.765182042962099</v>
      </c>
      <c r="J449" s="375">
        <v>21.555053773944401</v>
      </c>
      <c r="K449" s="375">
        <v>30.168660527868202</v>
      </c>
    </row>
    <row r="450" spans="1:11" x14ac:dyDescent="0.25">
      <c r="A450" s="375" t="s">
        <v>35</v>
      </c>
      <c r="B450" s="375" t="s">
        <v>36</v>
      </c>
      <c r="C450" s="375" t="s">
        <v>16</v>
      </c>
      <c r="D450" s="375">
        <v>383.7122195</v>
      </c>
      <c r="E450" s="375">
        <v>281.18560589999998</v>
      </c>
      <c r="F450" s="375">
        <v>330.13241299999999</v>
      </c>
      <c r="G450" s="375">
        <v>405.52101549999998</v>
      </c>
      <c r="H450" s="375">
        <v>27.397227943747701</v>
      </c>
      <c r="I450" s="375">
        <v>20.076780847327498</v>
      </c>
      <c r="J450" s="375">
        <v>23.571605257623201</v>
      </c>
      <c r="K450" s="375">
        <v>28.9543859513016</v>
      </c>
    </row>
    <row r="451" spans="1:11" x14ac:dyDescent="0.25">
      <c r="A451" s="375" t="s">
        <v>37</v>
      </c>
      <c r="B451" s="375" t="s">
        <v>38</v>
      </c>
      <c r="C451" s="375" t="s">
        <v>15</v>
      </c>
      <c r="D451" s="375">
        <v>10.965347</v>
      </c>
      <c r="E451" s="375">
        <v>23.935934199999998</v>
      </c>
      <c r="F451" s="375">
        <v>15.9050569</v>
      </c>
      <c r="G451" s="375">
        <v>62.112006899999997</v>
      </c>
      <c r="H451" s="375">
        <v>9.7108640761605205</v>
      </c>
      <c r="I451" s="375">
        <v>21.197560237001301</v>
      </c>
      <c r="J451" s="375">
        <v>14.0854498885898</v>
      </c>
      <c r="K451" s="375">
        <v>55.006125798248299</v>
      </c>
    </row>
    <row r="452" spans="1:11" x14ac:dyDescent="0.25">
      <c r="A452" s="375" t="s">
        <v>37</v>
      </c>
      <c r="B452" s="375" t="s">
        <v>38</v>
      </c>
      <c r="C452" s="375" t="s">
        <v>16</v>
      </c>
      <c r="D452" s="375">
        <v>602.77797980000003</v>
      </c>
      <c r="E452" s="375">
        <v>710.97598410000001</v>
      </c>
      <c r="F452" s="375">
        <v>748.95728280000003</v>
      </c>
      <c r="G452" s="375">
        <v>798.56218360000003</v>
      </c>
      <c r="H452" s="375">
        <v>21.0667730464613</v>
      </c>
      <c r="I452" s="375">
        <v>24.8482363331999</v>
      </c>
      <c r="J452" s="375">
        <v>26.175662726559899</v>
      </c>
      <c r="K452" s="375">
        <v>27.909327893778801</v>
      </c>
    </row>
    <row r="453" spans="1:11" x14ac:dyDescent="0.25">
      <c r="A453" t="s">
        <v>19</v>
      </c>
    </row>
    <row r="454" spans="1:11" x14ac:dyDescent="0.25">
      <c r="A454" t="s">
        <v>1035</v>
      </c>
    </row>
    <row r="455" spans="1:11" x14ac:dyDescent="0.25">
      <c r="A455" t="s">
        <v>20</v>
      </c>
    </row>
    <row r="456" spans="1:11" x14ac:dyDescent="0.25">
      <c r="A456" t="s">
        <v>21</v>
      </c>
    </row>
    <row r="457" spans="1:11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827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828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829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830</v>
      </c>
      <c r="E16" s="5" t="s">
        <v>831</v>
      </c>
      <c r="F16" s="5" t="s">
        <v>832</v>
      </c>
      <c r="G16" s="5" t="s">
        <v>833</v>
      </c>
    </row>
    <row r="17" spans="1:7" x14ac:dyDescent="0.25">
      <c r="A17" s="376" t="s">
        <v>13</v>
      </c>
      <c r="B17" s="376" t="s">
        <v>14</v>
      </c>
      <c r="C17" s="376" t="s">
        <v>15</v>
      </c>
      <c r="D17" s="376">
        <v>400228.25213099999</v>
      </c>
      <c r="E17" s="376">
        <v>38286.7712808</v>
      </c>
      <c r="F17" s="376">
        <v>91.268994393187398</v>
      </c>
      <c r="G17" s="376">
        <v>8.7310056068126407</v>
      </c>
    </row>
    <row r="18" spans="1:7" x14ac:dyDescent="0.25">
      <c r="A18" s="376" t="s">
        <v>13</v>
      </c>
      <c r="B18" s="376" t="s">
        <v>14</v>
      </c>
      <c r="C18" s="376" t="s">
        <v>16</v>
      </c>
      <c r="D18" s="376">
        <v>7104072.4340537004</v>
      </c>
      <c r="E18" s="376">
        <v>314867.54246500001</v>
      </c>
      <c r="F18" s="376">
        <v>95.755895809083597</v>
      </c>
      <c r="G18" s="376">
        <v>4.2441041909163699</v>
      </c>
    </row>
    <row r="19" spans="1:7" x14ac:dyDescent="0.25">
      <c r="A19" s="376" t="s">
        <v>13</v>
      </c>
      <c r="B19" s="376" t="s">
        <v>17</v>
      </c>
      <c r="C19" s="376" t="s">
        <v>15</v>
      </c>
      <c r="D19" s="376">
        <v>3928.1790787999998</v>
      </c>
      <c r="E19" s="376">
        <v>453.07114030000002</v>
      </c>
      <c r="F19" s="376">
        <v>89.658861794178193</v>
      </c>
      <c r="G19" s="376">
        <v>10.3411382058218</v>
      </c>
    </row>
    <row r="20" spans="1:7" x14ac:dyDescent="0.25">
      <c r="A20" s="376" t="s">
        <v>13</v>
      </c>
      <c r="B20" s="376" t="s">
        <v>17</v>
      </c>
      <c r="C20" s="376" t="s">
        <v>16</v>
      </c>
      <c r="D20" s="376">
        <v>24037.522237699999</v>
      </c>
      <c r="E20" s="376">
        <v>1088.2275219000001</v>
      </c>
      <c r="F20" s="376">
        <v>95.668875427352305</v>
      </c>
      <c r="G20" s="376">
        <v>4.3311245726476804</v>
      </c>
    </row>
    <row r="21" spans="1:7" x14ac:dyDescent="0.25">
      <c r="A21" s="376" t="s">
        <v>13</v>
      </c>
      <c r="B21" s="376" t="s">
        <v>18</v>
      </c>
      <c r="C21" s="376" t="s">
        <v>15</v>
      </c>
      <c r="D21" s="376">
        <v>396300.07305220002</v>
      </c>
      <c r="E21" s="376">
        <v>37833.700140499997</v>
      </c>
      <c r="F21" s="376">
        <v>91.285243748196805</v>
      </c>
      <c r="G21" s="376">
        <v>8.7147562518032107</v>
      </c>
    </row>
    <row r="22" spans="1:7" x14ac:dyDescent="0.25">
      <c r="A22" s="376" t="s">
        <v>13</v>
      </c>
      <c r="B22" s="376" t="s">
        <v>18</v>
      </c>
      <c r="C22" s="376" t="s">
        <v>16</v>
      </c>
      <c r="D22" s="376">
        <v>7080034.911816</v>
      </c>
      <c r="E22" s="376">
        <v>313779.31494309998</v>
      </c>
      <c r="F22" s="376">
        <v>95.7561915228071</v>
      </c>
      <c r="G22" s="376">
        <v>4.2438084771929399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834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830</v>
      </c>
      <c r="E32" s="5" t="s">
        <v>831</v>
      </c>
      <c r="F32" s="5" t="s">
        <v>832</v>
      </c>
      <c r="G32" s="5" t="s">
        <v>833</v>
      </c>
    </row>
    <row r="33" spans="1:7" x14ac:dyDescent="0.25">
      <c r="A33" s="377" t="s">
        <v>13</v>
      </c>
      <c r="B33" s="377" t="s">
        <v>14</v>
      </c>
      <c r="C33" s="377" t="s">
        <v>15</v>
      </c>
      <c r="D33" s="377">
        <v>400228.25213099999</v>
      </c>
      <c r="E33" s="377">
        <v>38286.7712808</v>
      </c>
      <c r="F33" s="377">
        <v>91.268994393187398</v>
      </c>
      <c r="G33" s="377">
        <v>8.7310056068126407</v>
      </c>
    </row>
    <row r="34" spans="1:7" x14ac:dyDescent="0.25">
      <c r="A34" s="377" t="s">
        <v>13</v>
      </c>
      <c r="B34" s="377" t="s">
        <v>14</v>
      </c>
      <c r="C34" s="377" t="s">
        <v>16</v>
      </c>
      <c r="D34" s="377">
        <v>7104072.4340537004</v>
      </c>
      <c r="E34" s="377">
        <v>314867.54246500001</v>
      </c>
      <c r="F34" s="377">
        <v>95.755895809083597</v>
      </c>
      <c r="G34" s="377">
        <v>4.2441041909163699</v>
      </c>
    </row>
    <row r="35" spans="1:7" x14ac:dyDescent="0.25">
      <c r="A35" s="377" t="s">
        <v>25</v>
      </c>
      <c r="B35" s="377" t="s">
        <v>26</v>
      </c>
      <c r="C35" s="377" t="s">
        <v>15</v>
      </c>
      <c r="D35" s="377">
        <v>6295.2155462000001</v>
      </c>
      <c r="E35" s="377">
        <v>217.74453360000001</v>
      </c>
      <c r="F35" s="377">
        <v>96.656750065529494</v>
      </c>
      <c r="G35" s="377">
        <v>3.34324993447045</v>
      </c>
    </row>
    <row r="36" spans="1:7" x14ac:dyDescent="0.25">
      <c r="A36" s="377" t="s">
        <v>25</v>
      </c>
      <c r="B36" s="377" t="s">
        <v>26</v>
      </c>
      <c r="C36" s="377" t="s">
        <v>16</v>
      </c>
      <c r="D36" s="377">
        <v>147484.85133050001</v>
      </c>
      <c r="E36" s="377">
        <v>3301.1885898</v>
      </c>
      <c r="F36" s="377">
        <v>97.810680225075899</v>
      </c>
      <c r="G36" s="377">
        <v>2.1893197749240501</v>
      </c>
    </row>
    <row r="37" spans="1:7" x14ac:dyDescent="0.25">
      <c r="A37" s="377" t="s">
        <v>27</v>
      </c>
      <c r="B37" s="377" t="s">
        <v>28</v>
      </c>
      <c r="C37" s="377" t="s">
        <v>15</v>
      </c>
      <c r="D37" s="377">
        <v>1099.4112365999999</v>
      </c>
      <c r="E37" s="377">
        <v>132.28326290000001</v>
      </c>
      <c r="F37" s="377">
        <v>89.260058971303394</v>
      </c>
      <c r="G37" s="377">
        <v>10.739941028696601</v>
      </c>
    </row>
    <row r="38" spans="1:7" x14ac:dyDescent="0.25">
      <c r="A38" s="377" t="s">
        <v>27</v>
      </c>
      <c r="B38" s="377" t="s">
        <v>28</v>
      </c>
      <c r="C38" s="377" t="s">
        <v>16</v>
      </c>
      <c r="D38" s="377">
        <v>36822.110493300002</v>
      </c>
      <c r="E38" s="377">
        <v>846.19501660000003</v>
      </c>
      <c r="F38" s="377">
        <v>97.753562298209602</v>
      </c>
      <c r="G38" s="377">
        <v>2.2464377017904398</v>
      </c>
    </row>
    <row r="39" spans="1:7" x14ac:dyDescent="0.25">
      <c r="A39" s="377" t="s">
        <v>29</v>
      </c>
      <c r="B39" s="377" t="s">
        <v>30</v>
      </c>
      <c r="C39" s="377" t="s">
        <v>15</v>
      </c>
      <c r="D39" s="377">
        <v>3084.6578168000001</v>
      </c>
      <c r="E39" s="377">
        <v>176.34920840000001</v>
      </c>
      <c r="F39" s="377">
        <v>94.592185572210298</v>
      </c>
      <c r="G39" s="377">
        <v>5.4078144277896598</v>
      </c>
    </row>
    <row r="40" spans="1:7" x14ac:dyDescent="0.25">
      <c r="A40" s="377" t="s">
        <v>29</v>
      </c>
      <c r="B40" s="377" t="s">
        <v>30</v>
      </c>
      <c r="C40" s="377" t="s">
        <v>16</v>
      </c>
      <c r="D40" s="377">
        <v>104680.4375954</v>
      </c>
      <c r="E40" s="377">
        <v>2575.5553602999998</v>
      </c>
      <c r="F40" s="377">
        <v>97.598683962243697</v>
      </c>
      <c r="G40" s="377">
        <v>2.4013160377563101</v>
      </c>
    </row>
    <row r="41" spans="1:7" x14ac:dyDescent="0.25">
      <c r="A41" s="377" t="s">
        <v>31</v>
      </c>
      <c r="B41" s="377" t="s">
        <v>32</v>
      </c>
      <c r="C41" s="377" t="s">
        <v>15</v>
      </c>
      <c r="D41" s="377">
        <v>1919.1031487</v>
      </c>
      <c r="E41" s="377">
        <v>148.28143919999999</v>
      </c>
      <c r="F41" s="377">
        <v>92.827583214663505</v>
      </c>
      <c r="G41" s="377">
        <v>7.1724167853365302</v>
      </c>
    </row>
    <row r="42" spans="1:7" x14ac:dyDescent="0.25">
      <c r="A42" s="377" t="s">
        <v>31</v>
      </c>
      <c r="B42" s="377" t="s">
        <v>32</v>
      </c>
      <c r="C42" s="377" t="s">
        <v>16</v>
      </c>
      <c r="D42" s="377">
        <v>31229.812201600002</v>
      </c>
      <c r="E42" s="377">
        <v>1305.8032123</v>
      </c>
      <c r="F42" s="377">
        <v>95.986542145620106</v>
      </c>
      <c r="G42" s="377">
        <v>4.0134578543798796</v>
      </c>
    </row>
    <row r="43" spans="1:7" x14ac:dyDescent="0.25">
      <c r="A43" s="377" t="s">
        <v>33</v>
      </c>
      <c r="B43" s="377" t="s">
        <v>34</v>
      </c>
      <c r="C43" s="377" t="s">
        <v>15</v>
      </c>
      <c r="D43" s="377">
        <v>7384.8691624000003</v>
      </c>
      <c r="E43" s="377">
        <v>145.51421629999999</v>
      </c>
      <c r="F43" s="377">
        <v>98.067638671470704</v>
      </c>
      <c r="G43" s="377">
        <v>1.9323613285293399</v>
      </c>
    </row>
    <row r="44" spans="1:7" x14ac:dyDescent="0.25">
      <c r="A44" s="377" t="s">
        <v>33</v>
      </c>
      <c r="B44" s="377" t="s">
        <v>34</v>
      </c>
      <c r="C44" s="377" t="s">
        <v>16</v>
      </c>
      <c r="D44" s="377">
        <v>147958.8774658</v>
      </c>
      <c r="E44" s="377">
        <v>2968.7391059000001</v>
      </c>
      <c r="F44" s="377">
        <v>98.033004712235893</v>
      </c>
      <c r="G44" s="377">
        <v>1.9669952877640899</v>
      </c>
    </row>
    <row r="45" spans="1:7" x14ac:dyDescent="0.25">
      <c r="A45" s="377" t="s">
        <v>35</v>
      </c>
      <c r="B45" s="377" t="s">
        <v>36</v>
      </c>
      <c r="C45" s="377" t="s">
        <v>15</v>
      </c>
      <c r="D45" s="377">
        <v>66212.261529099997</v>
      </c>
      <c r="E45" s="377">
        <v>3934.5896358999998</v>
      </c>
      <c r="F45" s="377">
        <v>94.390924794835001</v>
      </c>
      <c r="G45" s="377">
        <v>5.6090752051649799</v>
      </c>
    </row>
    <row r="46" spans="1:7" x14ac:dyDescent="0.25">
      <c r="A46" s="377" t="s">
        <v>35</v>
      </c>
      <c r="B46" s="377" t="s">
        <v>36</v>
      </c>
      <c r="C46" s="377" t="s">
        <v>16</v>
      </c>
      <c r="D46" s="377">
        <v>698527.0826345</v>
      </c>
      <c r="E46" s="377">
        <v>23841.066203800001</v>
      </c>
      <c r="F46" s="377">
        <v>96.699596148841707</v>
      </c>
      <c r="G46" s="377">
        <v>3.3004038511582801</v>
      </c>
    </row>
    <row r="47" spans="1:7" x14ac:dyDescent="0.25">
      <c r="A47" s="377" t="s">
        <v>37</v>
      </c>
      <c r="B47" s="377" t="s">
        <v>38</v>
      </c>
      <c r="C47" s="377" t="s">
        <v>15</v>
      </c>
      <c r="D47" s="377">
        <v>832.48633930000005</v>
      </c>
      <c r="E47" s="377">
        <v>88.969570700000006</v>
      </c>
      <c r="F47" s="377">
        <v>90.344674147241605</v>
      </c>
      <c r="G47" s="377">
        <v>9.6553258527583807</v>
      </c>
    </row>
    <row r="48" spans="1:7" x14ac:dyDescent="0.25">
      <c r="A48" s="377" t="s">
        <v>37</v>
      </c>
      <c r="B48" s="377" t="s">
        <v>38</v>
      </c>
      <c r="C48" s="377" t="s">
        <v>16</v>
      </c>
      <c r="D48" s="377">
        <v>28549.1484853</v>
      </c>
      <c r="E48" s="377">
        <v>1026.3956149000001</v>
      </c>
      <c r="F48" s="377">
        <v>96.529579941377804</v>
      </c>
      <c r="G48" s="377">
        <v>3.4704200586222198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835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830</v>
      </c>
      <c r="E58" s="5" t="s">
        <v>831</v>
      </c>
      <c r="F58" s="5" t="s">
        <v>832</v>
      </c>
      <c r="G58" s="5" t="s">
        <v>833</v>
      </c>
    </row>
    <row r="59" spans="1:7" x14ac:dyDescent="0.25">
      <c r="A59" s="378" t="s">
        <v>13</v>
      </c>
      <c r="B59" s="378" t="s">
        <v>14</v>
      </c>
      <c r="C59" s="378" t="s">
        <v>15</v>
      </c>
      <c r="D59" s="378">
        <v>396300.07305220002</v>
      </c>
      <c r="E59" s="378">
        <v>37833.700140499997</v>
      </c>
      <c r="F59" s="378">
        <v>91.285243748196805</v>
      </c>
      <c r="G59" s="378">
        <v>8.7147562518032107</v>
      </c>
    </row>
    <row r="60" spans="1:7" x14ac:dyDescent="0.25">
      <c r="A60" s="378" t="s">
        <v>13</v>
      </c>
      <c r="B60" s="378" t="s">
        <v>14</v>
      </c>
      <c r="C60" s="378" t="s">
        <v>16</v>
      </c>
      <c r="D60" s="378">
        <v>7080034.911816</v>
      </c>
      <c r="E60" s="378">
        <v>313779.31494309998</v>
      </c>
      <c r="F60" s="378">
        <v>95.7561915228071</v>
      </c>
      <c r="G60" s="378">
        <v>4.2438084771929399</v>
      </c>
    </row>
    <row r="61" spans="1:7" x14ac:dyDescent="0.25">
      <c r="A61" s="378" t="s">
        <v>40</v>
      </c>
      <c r="B61" s="378" t="s">
        <v>41</v>
      </c>
      <c r="C61" s="378" t="s">
        <v>15</v>
      </c>
      <c r="D61" s="378">
        <v>618.82094270000005</v>
      </c>
      <c r="E61" s="378">
        <v>65.579453400000006</v>
      </c>
      <c r="F61" s="378">
        <v>90.417969689424595</v>
      </c>
      <c r="G61" s="378">
        <v>9.5820303105753908</v>
      </c>
    </row>
    <row r="62" spans="1:7" x14ac:dyDescent="0.25">
      <c r="A62" s="378" t="s">
        <v>40</v>
      </c>
      <c r="B62" s="378" t="s">
        <v>41</v>
      </c>
      <c r="C62" s="378" t="s">
        <v>16</v>
      </c>
      <c r="D62" s="378">
        <v>8364.6950440000001</v>
      </c>
      <c r="E62" s="378">
        <v>535.90456159999997</v>
      </c>
      <c r="F62" s="378">
        <v>93.979006074345506</v>
      </c>
      <c r="G62" s="378">
        <v>6.0209939256544498</v>
      </c>
    </row>
    <row r="63" spans="1:7" x14ac:dyDescent="0.25">
      <c r="A63" s="378" t="s">
        <v>42</v>
      </c>
      <c r="B63" s="378" t="s">
        <v>43</v>
      </c>
      <c r="C63" s="378" t="s">
        <v>15</v>
      </c>
      <c r="D63" s="378">
        <v>2978.8107126</v>
      </c>
      <c r="E63" s="378">
        <v>407.93974359999999</v>
      </c>
      <c r="F63" s="378">
        <v>87.954833139442002</v>
      </c>
      <c r="G63" s="378">
        <v>12.045166860558</v>
      </c>
    </row>
    <row r="64" spans="1:7" x14ac:dyDescent="0.25">
      <c r="A64" s="378" t="s">
        <v>42</v>
      </c>
      <c r="B64" s="378" t="s">
        <v>43</v>
      </c>
      <c r="C64" s="378" t="s">
        <v>16</v>
      </c>
      <c r="D64" s="378">
        <v>63511.196852900001</v>
      </c>
      <c r="E64" s="378">
        <v>1876.0526978</v>
      </c>
      <c r="F64" s="378">
        <v>97.130858522585001</v>
      </c>
      <c r="G64" s="378">
        <v>2.8691414774150199</v>
      </c>
    </row>
    <row r="65" spans="1:7" x14ac:dyDescent="0.25">
      <c r="A65" s="378" t="s">
        <v>25</v>
      </c>
      <c r="B65" s="378" t="s">
        <v>26</v>
      </c>
      <c r="C65" s="378" t="s">
        <v>15</v>
      </c>
      <c r="D65" s="378">
        <v>4468.6838912000003</v>
      </c>
      <c r="E65" s="378">
        <v>114.2732084</v>
      </c>
      <c r="F65" s="378">
        <v>97.506561682412993</v>
      </c>
      <c r="G65" s="378">
        <v>2.4934383175869899</v>
      </c>
    </row>
    <row r="66" spans="1:7" x14ac:dyDescent="0.25">
      <c r="A66" s="378" t="s">
        <v>25</v>
      </c>
      <c r="B66" s="378" t="s">
        <v>26</v>
      </c>
      <c r="C66" s="378" t="s">
        <v>16</v>
      </c>
      <c r="D66" s="378">
        <v>124746.03055</v>
      </c>
      <c r="E66" s="378">
        <v>2611.0123493000001</v>
      </c>
      <c r="F66" s="378">
        <v>97.949848481198998</v>
      </c>
      <c r="G66" s="378">
        <v>2.0501515188009698</v>
      </c>
    </row>
    <row r="67" spans="1:7" x14ac:dyDescent="0.25">
      <c r="A67" s="378" t="s">
        <v>27</v>
      </c>
      <c r="B67" s="378" t="s">
        <v>28</v>
      </c>
      <c r="C67" s="378" t="s">
        <v>15</v>
      </c>
      <c r="D67" s="378">
        <v>494.47715629999999</v>
      </c>
      <c r="E67" s="378">
        <v>80.582771500000007</v>
      </c>
      <c r="F67" s="378">
        <v>85.9870654162455</v>
      </c>
      <c r="G67" s="378">
        <v>14.0129345837545</v>
      </c>
    </row>
    <row r="68" spans="1:7" x14ac:dyDescent="0.25">
      <c r="A68" s="378" t="s">
        <v>27</v>
      </c>
      <c r="B68" s="378" t="s">
        <v>28</v>
      </c>
      <c r="C68" s="378" t="s">
        <v>16</v>
      </c>
      <c r="D68" s="378">
        <v>25140.969556100001</v>
      </c>
      <c r="E68" s="378">
        <v>553.97051950000002</v>
      </c>
      <c r="F68" s="378">
        <v>97.844048213889195</v>
      </c>
      <c r="G68" s="378">
        <v>2.1559517861108102</v>
      </c>
    </row>
    <row r="69" spans="1:7" x14ac:dyDescent="0.25">
      <c r="A69" s="378" t="s">
        <v>44</v>
      </c>
      <c r="B69" s="378" t="s">
        <v>45</v>
      </c>
      <c r="C69" s="378" t="s">
        <v>15</v>
      </c>
      <c r="D69" s="378">
        <v>2901.8098359000001</v>
      </c>
      <c r="E69" s="378">
        <v>226.3638133</v>
      </c>
      <c r="F69" s="378">
        <v>92.763706920237894</v>
      </c>
      <c r="G69" s="378">
        <v>7.2362930797620599</v>
      </c>
    </row>
    <row r="70" spans="1:7" x14ac:dyDescent="0.25">
      <c r="A70" s="378" t="s">
        <v>44</v>
      </c>
      <c r="B70" s="378" t="s">
        <v>45</v>
      </c>
      <c r="C70" s="378" t="s">
        <v>16</v>
      </c>
      <c r="D70" s="378">
        <v>19814.846215599999</v>
      </c>
      <c r="E70" s="378">
        <v>812.98014179999996</v>
      </c>
      <c r="F70" s="378">
        <v>96.058818182225195</v>
      </c>
      <c r="G70" s="378">
        <v>3.9411818177747699</v>
      </c>
    </row>
    <row r="71" spans="1:7" x14ac:dyDescent="0.25">
      <c r="A71" s="378" t="s">
        <v>46</v>
      </c>
      <c r="B71" s="378" t="s">
        <v>47</v>
      </c>
      <c r="C71" s="378" t="s">
        <v>15</v>
      </c>
      <c r="D71" s="378">
        <v>7856.5309543000003</v>
      </c>
      <c r="E71" s="378">
        <v>364.81382600000001</v>
      </c>
      <c r="F71" s="378">
        <v>95.562601548177796</v>
      </c>
      <c r="G71" s="378">
        <v>4.4373984518222302</v>
      </c>
    </row>
    <row r="72" spans="1:7" x14ac:dyDescent="0.25">
      <c r="A72" s="378" t="s">
        <v>46</v>
      </c>
      <c r="B72" s="378" t="s">
        <v>47</v>
      </c>
      <c r="C72" s="378" t="s">
        <v>16</v>
      </c>
      <c r="D72" s="378">
        <v>141171.9457937</v>
      </c>
      <c r="E72" s="378">
        <v>3709.7094287</v>
      </c>
      <c r="F72" s="378">
        <v>97.439489890555507</v>
      </c>
      <c r="G72" s="378">
        <v>2.5605101094444498</v>
      </c>
    </row>
    <row r="73" spans="1:7" x14ac:dyDescent="0.25">
      <c r="A73" s="378" t="s">
        <v>29</v>
      </c>
      <c r="B73" s="378" t="s">
        <v>30</v>
      </c>
      <c r="C73" s="378" t="s">
        <v>15</v>
      </c>
      <c r="D73" s="378">
        <v>2892.2727267999999</v>
      </c>
      <c r="E73" s="378">
        <v>166.16411539999999</v>
      </c>
      <c r="F73" s="378">
        <v>94.567024791642396</v>
      </c>
      <c r="G73" s="378">
        <v>5.4329752083575702</v>
      </c>
    </row>
    <row r="74" spans="1:7" x14ac:dyDescent="0.25">
      <c r="A74" s="378" t="s">
        <v>29</v>
      </c>
      <c r="B74" s="378" t="s">
        <v>30</v>
      </c>
      <c r="C74" s="378" t="s">
        <v>16</v>
      </c>
      <c r="D74" s="378">
        <v>103131.17178239999</v>
      </c>
      <c r="E74" s="378">
        <v>2505.3913862999998</v>
      </c>
      <c r="F74" s="378">
        <v>97.628291463535305</v>
      </c>
      <c r="G74" s="378">
        <v>2.3717085364647201</v>
      </c>
    </row>
    <row r="75" spans="1:7" x14ac:dyDescent="0.25">
      <c r="A75" s="378" t="s">
        <v>48</v>
      </c>
      <c r="B75" s="378" t="s">
        <v>49</v>
      </c>
      <c r="C75" s="378" t="s">
        <v>15</v>
      </c>
      <c r="D75" s="378">
        <v>11519.664552</v>
      </c>
      <c r="E75" s="378">
        <v>2529.5182450000002</v>
      </c>
      <c r="F75" s="378">
        <v>81.995264197572098</v>
      </c>
      <c r="G75" s="378">
        <v>18.004735802427899</v>
      </c>
    </row>
    <row r="76" spans="1:7" x14ac:dyDescent="0.25">
      <c r="A76" s="378" t="s">
        <v>48</v>
      </c>
      <c r="B76" s="378" t="s">
        <v>49</v>
      </c>
      <c r="C76" s="378" t="s">
        <v>16</v>
      </c>
      <c r="D76" s="378">
        <v>115606.36599239999</v>
      </c>
      <c r="E76" s="378">
        <v>10854.4512075</v>
      </c>
      <c r="F76" s="378">
        <v>91.416747536636507</v>
      </c>
      <c r="G76" s="378">
        <v>8.5832524633634808</v>
      </c>
    </row>
    <row r="77" spans="1:7" x14ac:dyDescent="0.25">
      <c r="A77" s="378" t="s">
        <v>50</v>
      </c>
      <c r="B77" s="378" t="s">
        <v>51</v>
      </c>
      <c r="C77" s="378" t="s">
        <v>15</v>
      </c>
      <c r="D77" s="378">
        <v>692.9265719</v>
      </c>
      <c r="E77" s="378">
        <v>50.225619399999999</v>
      </c>
      <c r="F77" s="378">
        <v>93.241543254802195</v>
      </c>
      <c r="G77" s="378">
        <v>6.7584567451977904</v>
      </c>
    </row>
    <row r="78" spans="1:7" x14ac:dyDescent="0.25">
      <c r="A78" s="378" t="s">
        <v>50</v>
      </c>
      <c r="B78" s="378" t="s">
        <v>51</v>
      </c>
      <c r="C78" s="378" t="s">
        <v>16</v>
      </c>
      <c r="D78" s="378">
        <v>13532.33806</v>
      </c>
      <c r="E78" s="378">
        <v>275.50974719999999</v>
      </c>
      <c r="F78" s="378">
        <v>98.004687254328402</v>
      </c>
      <c r="G78" s="378">
        <v>1.99531274567161</v>
      </c>
    </row>
    <row r="79" spans="1:7" x14ac:dyDescent="0.25">
      <c r="A79" s="378" t="s">
        <v>31</v>
      </c>
      <c r="B79" s="378" t="s">
        <v>32</v>
      </c>
      <c r="C79" s="378" t="s">
        <v>15</v>
      </c>
      <c r="D79" s="378">
        <v>842.28865410000003</v>
      </c>
      <c r="E79" s="378">
        <v>73.843221999999997</v>
      </c>
      <c r="F79" s="378">
        <v>91.939673323631894</v>
      </c>
      <c r="G79" s="378">
        <v>8.0603266763681205</v>
      </c>
    </row>
    <row r="80" spans="1:7" x14ac:dyDescent="0.25">
      <c r="A80" s="378" t="s">
        <v>31</v>
      </c>
      <c r="B80" s="378" t="s">
        <v>32</v>
      </c>
      <c r="C80" s="378" t="s">
        <v>16</v>
      </c>
      <c r="D80" s="378">
        <v>15582.791324600001</v>
      </c>
      <c r="E80" s="378">
        <v>812.07680019999998</v>
      </c>
      <c r="F80" s="378">
        <v>95.046762230605594</v>
      </c>
      <c r="G80" s="378">
        <v>4.9532377693944198</v>
      </c>
    </row>
    <row r="81" spans="1:7" x14ac:dyDescent="0.25">
      <c r="A81" s="378" t="s">
        <v>52</v>
      </c>
      <c r="B81" s="378" t="s">
        <v>53</v>
      </c>
      <c r="C81" s="378" t="s">
        <v>15</v>
      </c>
      <c r="D81" s="378">
        <v>7717.4824809000002</v>
      </c>
      <c r="E81" s="378">
        <v>465.72838910000002</v>
      </c>
      <c r="F81" s="378">
        <v>94.308732886165998</v>
      </c>
      <c r="G81" s="378">
        <v>5.6912671138340096</v>
      </c>
    </row>
    <row r="82" spans="1:7" x14ac:dyDescent="0.25">
      <c r="A82" s="378" t="s">
        <v>52</v>
      </c>
      <c r="B82" s="378" t="s">
        <v>53</v>
      </c>
      <c r="C82" s="378" t="s">
        <v>16</v>
      </c>
      <c r="D82" s="378">
        <v>116439.68715300001</v>
      </c>
      <c r="E82" s="378">
        <v>2753.1019778</v>
      </c>
      <c r="F82" s="378">
        <v>97.690210961689303</v>
      </c>
      <c r="G82" s="378">
        <v>2.30978903831069</v>
      </c>
    </row>
    <row r="83" spans="1:7" x14ac:dyDescent="0.25">
      <c r="A83" s="378" t="s">
        <v>33</v>
      </c>
      <c r="B83" s="378" t="s">
        <v>34</v>
      </c>
      <c r="C83" s="378" t="s">
        <v>15</v>
      </c>
      <c r="D83" s="378">
        <v>7009.2048166000004</v>
      </c>
      <c r="E83" s="378">
        <v>129.32987299999999</v>
      </c>
      <c r="F83" s="378">
        <v>98.188285430784305</v>
      </c>
      <c r="G83" s="378">
        <v>1.8117145692157</v>
      </c>
    </row>
    <row r="84" spans="1:7" x14ac:dyDescent="0.25">
      <c r="A84" s="378" t="s">
        <v>33</v>
      </c>
      <c r="B84" s="378" t="s">
        <v>34</v>
      </c>
      <c r="C84" s="378" t="s">
        <v>16</v>
      </c>
      <c r="D84" s="378">
        <v>146437.8794831</v>
      </c>
      <c r="E84" s="378">
        <v>2924.5858241999999</v>
      </c>
      <c r="F84" s="378">
        <v>98.041953968700895</v>
      </c>
      <c r="G84" s="378">
        <v>1.95804603129904</v>
      </c>
    </row>
    <row r="85" spans="1:7" x14ac:dyDescent="0.25">
      <c r="A85" s="378" t="s">
        <v>54</v>
      </c>
      <c r="B85" s="378" t="s">
        <v>55</v>
      </c>
      <c r="C85" s="378" t="s">
        <v>15</v>
      </c>
      <c r="D85" s="378">
        <v>1361.3521608000001</v>
      </c>
      <c r="E85" s="378">
        <v>187.7170941</v>
      </c>
      <c r="F85" s="378">
        <v>87.881943076062299</v>
      </c>
      <c r="G85" s="378">
        <v>12.118056923937701</v>
      </c>
    </row>
    <row r="86" spans="1:7" x14ac:dyDescent="0.25">
      <c r="A86" s="378" t="s">
        <v>54</v>
      </c>
      <c r="B86" s="378" t="s">
        <v>55</v>
      </c>
      <c r="C86" s="378" t="s">
        <v>16</v>
      </c>
      <c r="D86" s="378">
        <v>26093.6300185</v>
      </c>
      <c r="E86" s="378">
        <v>707.30072810000001</v>
      </c>
      <c r="F86" s="378">
        <v>97.360909832619399</v>
      </c>
      <c r="G86" s="378">
        <v>2.63909016738058</v>
      </c>
    </row>
    <row r="87" spans="1:7" x14ac:dyDescent="0.25">
      <c r="A87" s="378" t="s">
        <v>35</v>
      </c>
      <c r="B87" s="378" t="s">
        <v>36</v>
      </c>
      <c r="C87" s="378" t="s">
        <v>15</v>
      </c>
      <c r="D87" s="378">
        <v>65479.806229200003</v>
      </c>
      <c r="E87" s="378">
        <v>3895.7591548999999</v>
      </c>
      <c r="F87" s="378">
        <v>94.384537072482203</v>
      </c>
      <c r="G87" s="378">
        <v>5.6154629275177896</v>
      </c>
    </row>
    <row r="88" spans="1:7" x14ac:dyDescent="0.25">
      <c r="A88" s="378" t="s">
        <v>35</v>
      </c>
      <c r="B88" s="378" t="s">
        <v>36</v>
      </c>
      <c r="C88" s="378" t="s">
        <v>16</v>
      </c>
      <c r="D88" s="378">
        <v>694832.51049839996</v>
      </c>
      <c r="E88" s="378">
        <v>23774.924121100001</v>
      </c>
      <c r="F88" s="378">
        <v>96.691528228665106</v>
      </c>
      <c r="G88" s="378">
        <v>3.3084717713348901</v>
      </c>
    </row>
    <row r="89" spans="1:7" x14ac:dyDescent="0.25">
      <c r="A89" s="378" t="s">
        <v>37</v>
      </c>
      <c r="B89" s="378" t="s">
        <v>38</v>
      </c>
      <c r="C89" s="378" t="s">
        <v>15</v>
      </c>
      <c r="D89" s="378">
        <v>457.59372730000001</v>
      </c>
      <c r="E89" s="378">
        <v>52.085417800000002</v>
      </c>
      <c r="F89" s="378">
        <v>89.780743767771597</v>
      </c>
      <c r="G89" s="378">
        <v>10.2192562322284</v>
      </c>
    </row>
    <row r="90" spans="1:7" x14ac:dyDescent="0.25">
      <c r="A90" s="378" t="s">
        <v>37</v>
      </c>
      <c r="B90" s="378" t="s">
        <v>38</v>
      </c>
      <c r="C90" s="378" t="s">
        <v>16</v>
      </c>
      <c r="D90" s="378">
        <v>21014.434052100001</v>
      </c>
      <c r="E90" s="378">
        <v>884.88680869999996</v>
      </c>
      <c r="F90" s="378">
        <v>95.959295658871497</v>
      </c>
      <c r="G90" s="378">
        <v>4.04070434112848</v>
      </c>
    </row>
    <row r="91" spans="1:7" x14ac:dyDescent="0.25">
      <c r="A91" s="378" t="s">
        <v>56</v>
      </c>
      <c r="B91" s="378" t="s">
        <v>57</v>
      </c>
      <c r="C91" s="378" t="s">
        <v>15</v>
      </c>
      <c r="D91" s="378">
        <v>454.08664290000002</v>
      </c>
      <c r="E91" s="378">
        <v>44.046818299999998</v>
      </c>
      <c r="F91" s="378">
        <v>91.157627075705506</v>
      </c>
      <c r="G91" s="378">
        <v>8.8423729242945299</v>
      </c>
    </row>
    <row r="92" spans="1:7" x14ac:dyDescent="0.25">
      <c r="A92" s="378" t="s">
        <v>56</v>
      </c>
      <c r="B92" s="378" t="s">
        <v>57</v>
      </c>
      <c r="C92" s="378" t="s">
        <v>16</v>
      </c>
      <c r="D92" s="378">
        <v>8571.4059280000001</v>
      </c>
      <c r="E92" s="378">
        <v>242.4606071</v>
      </c>
      <c r="F92" s="378">
        <v>97.249100537948493</v>
      </c>
      <c r="G92" s="378">
        <v>2.75089946205147</v>
      </c>
    </row>
    <row r="93" spans="1:7" x14ac:dyDescent="0.25">
      <c r="A93" s="378" t="s">
        <v>58</v>
      </c>
      <c r="B93" s="378" t="s">
        <v>59</v>
      </c>
      <c r="C93" s="378" t="s">
        <v>15</v>
      </c>
      <c r="D93" s="378">
        <v>382.76946400000003</v>
      </c>
      <c r="E93" s="378">
        <v>29.753855300000001</v>
      </c>
      <c r="F93" s="378">
        <v>92.787351912495893</v>
      </c>
      <c r="G93" s="378">
        <v>7.2126480875041299</v>
      </c>
    </row>
    <row r="94" spans="1:7" x14ac:dyDescent="0.25">
      <c r="A94" s="378" t="s">
        <v>58</v>
      </c>
      <c r="B94" s="378" t="s">
        <v>59</v>
      </c>
      <c r="C94" s="378" t="s">
        <v>16</v>
      </c>
      <c r="D94" s="378">
        <v>7809.3448968000002</v>
      </c>
      <c r="E94" s="378">
        <v>318.13178060000001</v>
      </c>
      <c r="F94" s="378">
        <v>96.085725087533902</v>
      </c>
      <c r="G94" s="378">
        <v>3.9142749124660798</v>
      </c>
    </row>
    <row r="95" spans="1:7" x14ac:dyDescent="0.25">
      <c r="A95" s="378" t="s">
        <v>60</v>
      </c>
      <c r="B95" s="378" t="s">
        <v>61</v>
      </c>
      <c r="C95" s="378" t="s">
        <v>15</v>
      </c>
      <c r="D95" s="378">
        <v>804.86869860000002</v>
      </c>
      <c r="E95" s="378">
        <v>60.0612116</v>
      </c>
      <c r="F95" s="378">
        <v>93.055944661907702</v>
      </c>
      <c r="G95" s="378">
        <v>6.9440553380922996</v>
      </c>
    </row>
    <row r="96" spans="1:7" x14ac:dyDescent="0.25">
      <c r="A96" s="378" t="s">
        <v>60</v>
      </c>
      <c r="B96" s="378" t="s">
        <v>61</v>
      </c>
      <c r="C96" s="378" t="s">
        <v>16</v>
      </c>
      <c r="D96" s="378">
        <v>10380.844690899999</v>
      </c>
      <c r="E96" s="378">
        <v>265.22540199999997</v>
      </c>
      <c r="F96" s="378">
        <v>97.508701335933495</v>
      </c>
      <c r="G96" s="378">
        <v>2.4912986640664898</v>
      </c>
    </row>
    <row r="97" spans="1:7" x14ac:dyDescent="0.25">
      <c r="A97" s="378" t="s">
        <v>62</v>
      </c>
      <c r="B97" s="378" t="s">
        <v>63</v>
      </c>
      <c r="C97" s="378" t="s">
        <v>15</v>
      </c>
      <c r="D97" s="378">
        <v>1370.0701102</v>
      </c>
      <c r="E97" s="378">
        <v>65.489229300000005</v>
      </c>
      <c r="F97" s="378">
        <v>95.438068807186397</v>
      </c>
      <c r="G97" s="378">
        <v>4.5619311928136401</v>
      </c>
    </row>
    <row r="98" spans="1:7" x14ac:dyDescent="0.25">
      <c r="A98" s="378" t="s">
        <v>62</v>
      </c>
      <c r="B98" s="378" t="s">
        <v>63</v>
      </c>
      <c r="C98" s="378" t="s">
        <v>16</v>
      </c>
      <c r="D98" s="378">
        <v>18702.573529199999</v>
      </c>
      <c r="E98" s="378">
        <v>595.86713090000001</v>
      </c>
      <c r="F98" s="378">
        <v>96.912356073763206</v>
      </c>
      <c r="G98" s="378">
        <v>3.0876439262368498</v>
      </c>
    </row>
    <row r="99" spans="1:7" x14ac:dyDescent="0.25">
      <c r="A99" s="378" t="s">
        <v>64</v>
      </c>
      <c r="B99" s="378" t="s">
        <v>65</v>
      </c>
      <c r="C99" s="378" t="s">
        <v>15</v>
      </c>
      <c r="D99" s="378">
        <v>122.6057878</v>
      </c>
      <c r="E99" s="378">
        <v>15.374993</v>
      </c>
      <c r="F99" s="378">
        <v>88.857148864604795</v>
      </c>
      <c r="G99" s="378">
        <v>11.142851135395199</v>
      </c>
    </row>
    <row r="100" spans="1:7" x14ac:dyDescent="0.25">
      <c r="A100" s="378" t="s">
        <v>64</v>
      </c>
      <c r="B100" s="378" t="s">
        <v>65</v>
      </c>
      <c r="C100" s="378" t="s">
        <v>16</v>
      </c>
      <c r="D100" s="378">
        <v>1409.3303232000001</v>
      </c>
      <c r="E100" s="378">
        <v>79.688904699999995</v>
      </c>
      <c r="F100" s="378">
        <v>94.648228632185806</v>
      </c>
      <c r="G100" s="378">
        <v>5.3517713678141803</v>
      </c>
    </row>
    <row r="101" spans="1:7" x14ac:dyDescent="0.25">
      <c r="A101" s="378" t="s">
        <v>66</v>
      </c>
      <c r="B101" s="378" t="s">
        <v>67</v>
      </c>
      <c r="C101" s="378" t="s">
        <v>15</v>
      </c>
      <c r="D101" s="378">
        <v>3479.1545160000001</v>
      </c>
      <c r="E101" s="378">
        <v>299.25416130000002</v>
      </c>
      <c r="F101" s="378">
        <v>92.079888999359298</v>
      </c>
      <c r="G101" s="378">
        <v>7.9201110006407003</v>
      </c>
    </row>
    <row r="102" spans="1:7" x14ac:dyDescent="0.25">
      <c r="A102" s="378" t="s">
        <v>66</v>
      </c>
      <c r="B102" s="378" t="s">
        <v>67</v>
      </c>
      <c r="C102" s="378" t="s">
        <v>16</v>
      </c>
      <c r="D102" s="378">
        <v>122739.6928667</v>
      </c>
      <c r="E102" s="378">
        <v>2906.8984571000001</v>
      </c>
      <c r="F102" s="378">
        <v>97.686448612355306</v>
      </c>
      <c r="G102" s="378">
        <v>2.3135513876446701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836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830</v>
      </c>
      <c r="E112" s="5" t="s">
        <v>831</v>
      </c>
      <c r="F112" s="5" t="s">
        <v>832</v>
      </c>
      <c r="G112" s="5" t="s">
        <v>833</v>
      </c>
    </row>
    <row r="113" spans="1:7" x14ac:dyDescent="0.25">
      <c r="A113" s="379" t="s">
        <v>70</v>
      </c>
      <c r="B113" s="379" t="s">
        <v>71</v>
      </c>
      <c r="C113" s="379" t="s">
        <v>15</v>
      </c>
      <c r="D113" s="379">
        <v>11864.755629400001</v>
      </c>
      <c r="E113" s="379">
        <v>1082.3029919000001</v>
      </c>
      <c r="F113" s="379">
        <v>91.640549227764893</v>
      </c>
      <c r="G113" s="379">
        <v>8.3594507722351494</v>
      </c>
    </row>
    <row r="114" spans="1:7" x14ac:dyDescent="0.25">
      <c r="A114" s="379" t="s">
        <v>70</v>
      </c>
      <c r="B114" s="379" t="s">
        <v>71</v>
      </c>
      <c r="C114" s="379" t="s">
        <v>16</v>
      </c>
      <c r="D114" s="379">
        <v>546168.5491068</v>
      </c>
      <c r="E114" s="379">
        <v>14679.392282999999</v>
      </c>
      <c r="F114" s="379">
        <v>97.382643101689197</v>
      </c>
      <c r="G114" s="379">
        <v>2.6173568983107902</v>
      </c>
    </row>
    <row r="115" spans="1:7" x14ac:dyDescent="0.25">
      <c r="A115" s="379" t="s">
        <v>72</v>
      </c>
      <c r="B115" s="379" t="s">
        <v>73</v>
      </c>
      <c r="C115" s="379" t="s">
        <v>15</v>
      </c>
      <c r="D115" s="379">
        <v>3391.5306549000002</v>
      </c>
      <c r="E115" s="379">
        <v>202.73896289999999</v>
      </c>
      <c r="F115" s="379">
        <v>94.359383561656898</v>
      </c>
      <c r="G115" s="379">
        <v>5.6406164383431401</v>
      </c>
    </row>
    <row r="116" spans="1:7" x14ac:dyDescent="0.25">
      <c r="A116" s="379" t="s">
        <v>72</v>
      </c>
      <c r="B116" s="379" t="s">
        <v>73</v>
      </c>
      <c r="C116" s="379" t="s">
        <v>16</v>
      </c>
      <c r="D116" s="379">
        <v>165616.4228922</v>
      </c>
      <c r="E116" s="379">
        <v>5165.3074893000003</v>
      </c>
      <c r="F116" s="379">
        <v>96.975491770834296</v>
      </c>
      <c r="G116" s="379">
        <v>3.02450822916567</v>
      </c>
    </row>
    <row r="117" spans="1:7" x14ac:dyDescent="0.25">
      <c r="A117" s="379" t="s">
        <v>74</v>
      </c>
      <c r="B117" s="379" t="s">
        <v>75</v>
      </c>
      <c r="C117" s="379" t="s">
        <v>15</v>
      </c>
      <c r="D117" s="379">
        <v>10680.3525857</v>
      </c>
      <c r="E117" s="379">
        <v>785.33945919999996</v>
      </c>
      <c r="F117" s="379">
        <v>93.150527189073401</v>
      </c>
      <c r="G117" s="379">
        <v>6.8494728109266001</v>
      </c>
    </row>
    <row r="118" spans="1:7" x14ac:dyDescent="0.25">
      <c r="A118" s="379" t="s">
        <v>74</v>
      </c>
      <c r="B118" s="379" t="s">
        <v>75</v>
      </c>
      <c r="C118" s="379" t="s">
        <v>16</v>
      </c>
      <c r="D118" s="379">
        <v>91980.646716799994</v>
      </c>
      <c r="E118" s="379">
        <v>4283.6612463000001</v>
      </c>
      <c r="F118" s="379">
        <v>95.550104356495197</v>
      </c>
      <c r="G118" s="379">
        <v>4.4498956435047701</v>
      </c>
    </row>
    <row r="119" spans="1:7" x14ac:dyDescent="0.25">
      <c r="A119" s="379" t="s">
        <v>76</v>
      </c>
      <c r="B119" s="379" t="s">
        <v>77</v>
      </c>
      <c r="C119" s="379" t="s">
        <v>15</v>
      </c>
      <c r="D119" s="379">
        <v>21571.616982299998</v>
      </c>
      <c r="E119" s="379">
        <v>2856.8527291999999</v>
      </c>
      <c r="F119" s="379">
        <v>88.305232530160893</v>
      </c>
      <c r="G119" s="379">
        <v>11.6947674698391</v>
      </c>
    </row>
    <row r="120" spans="1:7" x14ac:dyDescent="0.25">
      <c r="A120" s="379" t="s">
        <v>76</v>
      </c>
      <c r="B120" s="379" t="s">
        <v>77</v>
      </c>
      <c r="C120" s="379" t="s">
        <v>16</v>
      </c>
      <c r="D120" s="379">
        <v>358538.83631839999</v>
      </c>
      <c r="E120" s="379">
        <v>19029.69397</v>
      </c>
      <c r="F120" s="379">
        <v>94.959936423868697</v>
      </c>
      <c r="G120" s="379">
        <v>5.0400635761313204</v>
      </c>
    </row>
    <row r="121" spans="1:7" x14ac:dyDescent="0.25">
      <c r="A121" s="379" t="s">
        <v>78</v>
      </c>
      <c r="B121" s="379" t="s">
        <v>79</v>
      </c>
      <c r="C121" s="379" t="s">
        <v>15</v>
      </c>
      <c r="D121" s="379">
        <v>45734.629057099999</v>
      </c>
      <c r="E121" s="379">
        <v>4812.3006998000001</v>
      </c>
      <c r="F121" s="379">
        <v>90.479539068061598</v>
      </c>
      <c r="G121" s="379">
        <v>9.5204609319383806</v>
      </c>
    </row>
    <row r="122" spans="1:7" x14ac:dyDescent="0.25">
      <c r="A122" s="379" t="s">
        <v>78</v>
      </c>
      <c r="B122" s="379" t="s">
        <v>79</v>
      </c>
      <c r="C122" s="379" t="s">
        <v>16</v>
      </c>
      <c r="D122" s="379">
        <v>329196.8691363</v>
      </c>
      <c r="E122" s="379">
        <v>16016.201122799999</v>
      </c>
      <c r="F122" s="379">
        <v>95.360488202031604</v>
      </c>
      <c r="G122" s="379">
        <v>4.6395117979684297</v>
      </c>
    </row>
    <row r="123" spans="1:7" x14ac:dyDescent="0.25">
      <c r="A123" s="379" t="s">
        <v>80</v>
      </c>
      <c r="B123" s="379" t="s">
        <v>81</v>
      </c>
      <c r="C123" s="379" t="s">
        <v>15</v>
      </c>
      <c r="D123" s="379">
        <v>7938.4608836999996</v>
      </c>
      <c r="E123" s="379">
        <v>750.63972590000003</v>
      </c>
      <c r="F123" s="379">
        <v>91.361134372518706</v>
      </c>
      <c r="G123" s="379">
        <v>8.6388656274812696</v>
      </c>
    </row>
    <row r="124" spans="1:7" x14ac:dyDescent="0.25">
      <c r="A124" s="379" t="s">
        <v>80</v>
      </c>
      <c r="B124" s="379" t="s">
        <v>81</v>
      </c>
      <c r="C124" s="379" t="s">
        <v>16</v>
      </c>
      <c r="D124" s="379">
        <v>163851.89950470001</v>
      </c>
      <c r="E124" s="379">
        <v>8039.9998979000002</v>
      </c>
      <c r="F124" s="379">
        <v>95.322641773206001</v>
      </c>
      <c r="G124" s="379">
        <v>4.6773582267940101</v>
      </c>
    </row>
    <row r="125" spans="1:7" x14ac:dyDescent="0.25">
      <c r="A125" s="379" t="s">
        <v>82</v>
      </c>
      <c r="B125" s="379" t="s">
        <v>83</v>
      </c>
      <c r="C125" s="379" t="s">
        <v>15</v>
      </c>
      <c r="D125" s="379">
        <v>52366.971491999997</v>
      </c>
      <c r="E125" s="379">
        <v>7021.4492082999996</v>
      </c>
      <c r="F125" s="379">
        <v>88.177073703082101</v>
      </c>
      <c r="G125" s="379">
        <v>11.822926296917901</v>
      </c>
    </row>
    <row r="126" spans="1:7" x14ac:dyDescent="0.25">
      <c r="A126" s="379" t="s">
        <v>82</v>
      </c>
      <c r="B126" s="379" t="s">
        <v>83</v>
      </c>
      <c r="C126" s="379" t="s">
        <v>16</v>
      </c>
      <c r="D126" s="379">
        <v>608043.97348239995</v>
      </c>
      <c r="E126" s="379">
        <v>56658.605818199998</v>
      </c>
      <c r="F126" s="379">
        <v>91.476096590776507</v>
      </c>
      <c r="G126" s="379">
        <v>8.5239034092234398</v>
      </c>
    </row>
    <row r="127" spans="1:7" x14ac:dyDescent="0.25">
      <c r="A127" s="379" t="s">
        <v>84</v>
      </c>
      <c r="B127" s="379" t="s">
        <v>85</v>
      </c>
      <c r="C127" s="379" t="s">
        <v>15</v>
      </c>
      <c r="D127" s="379">
        <v>50790.5305267</v>
      </c>
      <c r="E127" s="379">
        <v>3926.7941854000001</v>
      </c>
      <c r="F127" s="379">
        <v>92.823490172333607</v>
      </c>
      <c r="G127" s="379">
        <v>7.1765098276664103</v>
      </c>
    </row>
    <row r="128" spans="1:7" x14ac:dyDescent="0.25">
      <c r="A128" s="379" t="s">
        <v>84</v>
      </c>
      <c r="B128" s="379" t="s">
        <v>85</v>
      </c>
      <c r="C128" s="379" t="s">
        <v>16</v>
      </c>
      <c r="D128" s="379">
        <v>941801.32471830002</v>
      </c>
      <c r="E128" s="379">
        <v>38006.350576800003</v>
      </c>
      <c r="F128" s="379">
        <v>96.121039716763505</v>
      </c>
      <c r="G128" s="379">
        <v>3.8789602832365202</v>
      </c>
    </row>
    <row r="129" spans="1:7" x14ac:dyDescent="0.25">
      <c r="A129" s="379" t="s">
        <v>86</v>
      </c>
      <c r="B129" s="379" t="s">
        <v>87</v>
      </c>
      <c r="C129" s="379" t="s">
        <v>15</v>
      </c>
      <c r="D129" s="379">
        <v>9444.8893893999993</v>
      </c>
      <c r="E129" s="379">
        <v>626.99283179999998</v>
      </c>
      <c r="F129" s="379">
        <v>93.774819661013694</v>
      </c>
      <c r="G129" s="379">
        <v>6.2251803389863101</v>
      </c>
    </row>
    <row r="130" spans="1:7" x14ac:dyDescent="0.25">
      <c r="A130" s="379" t="s">
        <v>86</v>
      </c>
      <c r="B130" s="379" t="s">
        <v>87</v>
      </c>
      <c r="C130" s="379" t="s">
        <v>16</v>
      </c>
      <c r="D130" s="379">
        <v>372997.79297070001</v>
      </c>
      <c r="E130" s="379">
        <v>12360.324807999999</v>
      </c>
      <c r="F130" s="379">
        <v>96.792509554684401</v>
      </c>
      <c r="G130" s="379">
        <v>3.2074904453156399</v>
      </c>
    </row>
    <row r="131" spans="1:7" x14ac:dyDescent="0.25">
      <c r="A131" s="379" t="s">
        <v>88</v>
      </c>
      <c r="B131" s="379" t="s">
        <v>89</v>
      </c>
      <c r="C131" s="379" t="s">
        <v>15</v>
      </c>
      <c r="D131" s="379">
        <v>27825.134351500001</v>
      </c>
      <c r="E131" s="379">
        <v>1925.752502</v>
      </c>
      <c r="F131" s="379">
        <v>93.527075305409099</v>
      </c>
      <c r="G131" s="379">
        <v>6.4729246945909003</v>
      </c>
    </row>
    <row r="132" spans="1:7" x14ac:dyDescent="0.25">
      <c r="A132" s="379" t="s">
        <v>88</v>
      </c>
      <c r="B132" s="379" t="s">
        <v>89</v>
      </c>
      <c r="C132" s="379" t="s">
        <v>16</v>
      </c>
      <c r="D132" s="379">
        <v>757310.76537789998</v>
      </c>
      <c r="E132" s="379">
        <v>27405.3477619</v>
      </c>
      <c r="F132" s="379">
        <v>96.507609911022996</v>
      </c>
      <c r="G132" s="379">
        <v>3.4923900889770101</v>
      </c>
    </row>
    <row r="133" spans="1:7" x14ac:dyDescent="0.25">
      <c r="A133" s="379" t="s">
        <v>90</v>
      </c>
      <c r="B133" s="379" t="s">
        <v>91</v>
      </c>
      <c r="C133" s="379" t="s">
        <v>15</v>
      </c>
      <c r="D133" s="379">
        <v>43182.401043500002</v>
      </c>
      <c r="E133" s="379">
        <v>2902.4335388999998</v>
      </c>
      <c r="F133" s="379">
        <v>93.701976875472099</v>
      </c>
      <c r="G133" s="379">
        <v>6.2980231245279397</v>
      </c>
    </row>
    <row r="134" spans="1:7" x14ac:dyDescent="0.25">
      <c r="A134" s="379" t="s">
        <v>90</v>
      </c>
      <c r="B134" s="379" t="s">
        <v>91</v>
      </c>
      <c r="C134" s="379" t="s">
        <v>16</v>
      </c>
      <c r="D134" s="379">
        <v>1173204.2765854001</v>
      </c>
      <c r="E134" s="379">
        <v>40764.888819</v>
      </c>
      <c r="F134" s="379">
        <v>96.642016125226704</v>
      </c>
      <c r="G134" s="379">
        <v>3.3579838747733199</v>
      </c>
    </row>
    <row r="135" spans="1:7" x14ac:dyDescent="0.25">
      <c r="A135" s="379" t="s">
        <v>92</v>
      </c>
      <c r="B135" s="379" t="s">
        <v>93</v>
      </c>
      <c r="C135" s="379" t="s">
        <v>15</v>
      </c>
      <c r="D135" s="379">
        <v>2682.9481113000002</v>
      </c>
      <c r="E135" s="379">
        <v>235.3475512</v>
      </c>
      <c r="F135" s="379">
        <v>91.935445259224196</v>
      </c>
      <c r="G135" s="379">
        <v>8.0645547407758595</v>
      </c>
    </row>
    <row r="136" spans="1:7" x14ac:dyDescent="0.25">
      <c r="A136" s="379" t="s">
        <v>92</v>
      </c>
      <c r="B136" s="379" t="s">
        <v>93</v>
      </c>
      <c r="C136" s="379" t="s">
        <v>16</v>
      </c>
      <c r="D136" s="379">
        <v>140704.30368340001</v>
      </c>
      <c r="E136" s="379">
        <v>4370.4005803</v>
      </c>
      <c r="F136" s="379">
        <v>96.987482688673296</v>
      </c>
      <c r="G136" s="379">
        <v>3.0125173113267198</v>
      </c>
    </row>
    <row r="137" spans="1:7" x14ac:dyDescent="0.25">
      <c r="A137" s="379" t="s">
        <v>94</v>
      </c>
      <c r="B137" s="379" t="s">
        <v>95</v>
      </c>
      <c r="C137" s="379" t="s">
        <v>15</v>
      </c>
      <c r="D137" s="379">
        <v>907.2070794</v>
      </c>
      <c r="E137" s="379">
        <v>67.290258300000005</v>
      </c>
      <c r="F137" s="379">
        <v>93.094875101576207</v>
      </c>
      <c r="G137" s="379">
        <v>6.9051248984238196</v>
      </c>
    </row>
    <row r="138" spans="1:7" x14ac:dyDescent="0.25">
      <c r="A138" s="379" t="s">
        <v>94</v>
      </c>
      <c r="B138" s="379" t="s">
        <v>95</v>
      </c>
      <c r="C138" s="379" t="s">
        <v>16</v>
      </c>
      <c r="D138" s="379">
        <v>163952.93012460001</v>
      </c>
      <c r="E138" s="379">
        <v>3472.5725358</v>
      </c>
      <c r="F138" s="379">
        <v>97.925899889430994</v>
      </c>
      <c r="G138" s="379">
        <v>2.0741001105689598</v>
      </c>
    </row>
    <row r="139" spans="1:7" x14ac:dyDescent="0.25">
      <c r="A139" s="379" t="s">
        <v>96</v>
      </c>
      <c r="B139" s="379" t="s">
        <v>97</v>
      </c>
      <c r="C139" s="379" t="s">
        <v>15</v>
      </c>
      <c r="D139" s="379">
        <v>5722.1094769000001</v>
      </c>
      <c r="E139" s="379">
        <v>520.78141070000004</v>
      </c>
      <c r="F139" s="379">
        <v>91.658008764266498</v>
      </c>
      <c r="G139" s="379">
        <v>8.3419912357335395</v>
      </c>
    </row>
    <row r="140" spans="1:7" x14ac:dyDescent="0.25">
      <c r="A140" s="379" t="s">
        <v>96</v>
      </c>
      <c r="B140" s="379" t="s">
        <v>97</v>
      </c>
      <c r="C140" s="379" t="s">
        <v>16</v>
      </c>
      <c r="D140" s="379">
        <v>72674.039126599993</v>
      </c>
      <c r="E140" s="379">
        <v>4485.0699885000004</v>
      </c>
      <c r="F140" s="379">
        <v>94.1872449799679</v>
      </c>
      <c r="G140" s="379">
        <v>5.8127550200320703</v>
      </c>
    </row>
    <row r="141" spans="1:7" x14ac:dyDescent="0.25">
      <c r="A141" s="379" t="s">
        <v>98</v>
      </c>
      <c r="B141" s="379" t="s">
        <v>99</v>
      </c>
      <c r="C141" s="379" t="s">
        <v>15</v>
      </c>
      <c r="D141" s="379">
        <v>3352.3808945999999</v>
      </c>
      <c r="E141" s="379">
        <v>374.5593265</v>
      </c>
      <c r="F141" s="379">
        <v>89.949950783233902</v>
      </c>
      <c r="G141" s="379">
        <v>10.0500492167661</v>
      </c>
    </row>
    <row r="142" spans="1:7" x14ac:dyDescent="0.25">
      <c r="A142" s="379" t="s">
        <v>98</v>
      </c>
      <c r="B142" s="379" t="s">
        <v>99</v>
      </c>
      <c r="C142" s="379" t="s">
        <v>16</v>
      </c>
      <c r="D142" s="379">
        <v>73987.963898999995</v>
      </c>
      <c r="E142" s="379">
        <v>4707.0958785000003</v>
      </c>
      <c r="F142" s="379">
        <v>94.018562420806703</v>
      </c>
      <c r="G142" s="379">
        <v>5.9814375791932797</v>
      </c>
    </row>
    <row r="143" spans="1:7" x14ac:dyDescent="0.25">
      <c r="A143" s="379" t="s">
        <v>100</v>
      </c>
      <c r="B143" s="379" t="s">
        <v>101</v>
      </c>
      <c r="C143" s="379" t="s">
        <v>15</v>
      </c>
      <c r="D143" s="379">
        <v>7109.8709111999997</v>
      </c>
      <c r="E143" s="379">
        <v>993.08752089999996</v>
      </c>
      <c r="F143" s="379">
        <v>87.744136549363702</v>
      </c>
      <c r="G143" s="379">
        <v>12.2558634506363</v>
      </c>
    </row>
    <row r="144" spans="1:7" x14ac:dyDescent="0.25">
      <c r="A144" s="379" t="s">
        <v>100</v>
      </c>
      <c r="B144" s="379" t="s">
        <v>101</v>
      </c>
      <c r="C144" s="379" t="s">
        <v>16</v>
      </c>
      <c r="D144" s="379">
        <v>234670.81971800001</v>
      </c>
      <c r="E144" s="379">
        <v>11216.2218445</v>
      </c>
      <c r="F144" s="379">
        <v>95.438465657553195</v>
      </c>
      <c r="G144" s="379">
        <v>4.5615343424468504</v>
      </c>
    </row>
    <row r="145" spans="1:7" x14ac:dyDescent="0.25">
      <c r="A145" s="379" t="s">
        <v>102</v>
      </c>
      <c r="B145" s="379" t="s">
        <v>103</v>
      </c>
      <c r="C145" s="379" t="s">
        <v>15</v>
      </c>
      <c r="D145" s="379">
        <v>909.22558660000004</v>
      </c>
      <c r="E145" s="379">
        <v>132.7841865</v>
      </c>
      <c r="F145" s="379">
        <v>87.256915440921006</v>
      </c>
      <c r="G145" s="379">
        <v>12.743084559079</v>
      </c>
    </row>
    <row r="146" spans="1:7" x14ac:dyDescent="0.25">
      <c r="A146" s="379" t="s">
        <v>102</v>
      </c>
      <c r="B146" s="379" t="s">
        <v>103</v>
      </c>
      <c r="C146" s="379" t="s">
        <v>16</v>
      </c>
      <c r="D146" s="379">
        <v>16227.6132822</v>
      </c>
      <c r="E146" s="379">
        <v>700.3769466</v>
      </c>
      <c r="F146" s="379">
        <v>95.862610167340307</v>
      </c>
      <c r="G146" s="379">
        <v>4.1373898326597098</v>
      </c>
    </row>
    <row r="147" spans="1:7" x14ac:dyDescent="0.25">
      <c r="A147" s="379" t="s">
        <v>104</v>
      </c>
      <c r="B147" s="379" t="s">
        <v>105</v>
      </c>
      <c r="C147" s="379" t="s">
        <v>15</v>
      </c>
      <c r="D147" s="379">
        <v>28699.370447099998</v>
      </c>
      <c r="E147" s="379">
        <v>3538.3760971000002</v>
      </c>
      <c r="F147" s="379">
        <v>89.024120863259895</v>
      </c>
      <c r="G147" s="379">
        <v>10.975879136740099</v>
      </c>
    </row>
    <row r="148" spans="1:7" x14ac:dyDescent="0.25">
      <c r="A148" s="379" t="s">
        <v>104</v>
      </c>
      <c r="B148" s="379" t="s">
        <v>105</v>
      </c>
      <c r="C148" s="379" t="s">
        <v>16</v>
      </c>
      <c r="D148" s="379">
        <v>337519.0829636</v>
      </c>
      <c r="E148" s="379">
        <v>15173.1705127</v>
      </c>
      <c r="F148" s="379">
        <v>95.697900829080893</v>
      </c>
      <c r="G148" s="379">
        <v>4.3020991709191598</v>
      </c>
    </row>
    <row r="149" spans="1:7" x14ac:dyDescent="0.25">
      <c r="A149" s="379" t="s">
        <v>106</v>
      </c>
      <c r="B149" s="379" t="s">
        <v>107</v>
      </c>
      <c r="C149" s="379" t="s">
        <v>15</v>
      </c>
      <c r="D149" s="379">
        <v>65550.374588100007</v>
      </c>
      <c r="E149" s="379">
        <v>5451.5442687000004</v>
      </c>
      <c r="F149" s="379">
        <v>92.321976143074494</v>
      </c>
      <c r="G149" s="379">
        <v>7.6780238569255204</v>
      </c>
    </row>
    <row r="150" spans="1:7" x14ac:dyDescent="0.25">
      <c r="A150" s="379" t="s">
        <v>106</v>
      </c>
      <c r="B150" s="379" t="s">
        <v>107</v>
      </c>
      <c r="C150" s="379" t="s">
        <v>16</v>
      </c>
      <c r="D150" s="379">
        <v>552812.70716720005</v>
      </c>
      <c r="E150" s="379">
        <v>28143.373982900001</v>
      </c>
      <c r="F150" s="379">
        <v>95.155679595058999</v>
      </c>
      <c r="G150" s="379">
        <v>4.84432040494102</v>
      </c>
    </row>
    <row r="151" spans="1:7" x14ac:dyDescent="0.25">
      <c r="A151" s="379" t="s">
        <v>108</v>
      </c>
      <c r="B151" s="379" t="s">
        <v>109</v>
      </c>
      <c r="C151" s="379" t="s">
        <v>15</v>
      </c>
      <c r="D151" s="379">
        <v>503.49243960000001</v>
      </c>
      <c r="E151" s="379">
        <v>79.403825600000005</v>
      </c>
      <c r="F151" s="379">
        <v>86.377708978328201</v>
      </c>
      <c r="G151" s="379">
        <v>13.622291021671799</v>
      </c>
    </row>
    <row r="152" spans="1:7" x14ac:dyDescent="0.25">
      <c r="A152" s="379" t="s">
        <v>108</v>
      </c>
      <c r="B152" s="379" t="s">
        <v>109</v>
      </c>
      <c r="C152" s="379" t="s">
        <v>16</v>
      </c>
      <c r="D152" s="379">
        <v>2811.6172792000002</v>
      </c>
      <c r="E152" s="379">
        <v>189.486402</v>
      </c>
      <c r="F152" s="379">
        <v>93.686109440769698</v>
      </c>
      <c r="G152" s="379">
        <v>6.3138905592303098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837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830</v>
      </c>
      <c r="E162" s="5" t="s">
        <v>831</v>
      </c>
      <c r="F162" s="5" t="s">
        <v>832</v>
      </c>
      <c r="G162" s="5" t="s">
        <v>833</v>
      </c>
    </row>
    <row r="163" spans="1:7" x14ac:dyDescent="0.25">
      <c r="A163" s="380" t="s">
        <v>70</v>
      </c>
      <c r="B163" s="380" t="s">
        <v>71</v>
      </c>
      <c r="C163" s="380" t="s">
        <v>15</v>
      </c>
      <c r="D163" s="380">
        <v>11831.095135</v>
      </c>
      <c r="E163" s="380">
        <v>1078.7597819</v>
      </c>
      <c r="F163" s="380">
        <v>91.643904684879004</v>
      </c>
      <c r="G163" s="380">
        <v>8.35609531512101</v>
      </c>
    </row>
    <row r="164" spans="1:7" x14ac:dyDescent="0.25">
      <c r="A164" s="380" t="s">
        <v>70</v>
      </c>
      <c r="B164" s="380" t="s">
        <v>71</v>
      </c>
      <c r="C164" s="380" t="s">
        <v>16</v>
      </c>
      <c r="D164" s="380">
        <v>545638.83922329999</v>
      </c>
      <c r="E164" s="380">
        <v>14672.305863</v>
      </c>
      <c r="F164" s="380">
        <v>97.381400318078605</v>
      </c>
      <c r="G164" s="380">
        <v>2.6185996819213999</v>
      </c>
    </row>
    <row r="165" spans="1:7" x14ac:dyDescent="0.25">
      <c r="A165" s="380" t="s">
        <v>72</v>
      </c>
      <c r="B165" s="380" t="s">
        <v>73</v>
      </c>
      <c r="C165" s="380" t="s">
        <v>15</v>
      </c>
      <c r="D165" s="380">
        <v>3262.4452249000001</v>
      </c>
      <c r="E165" s="380">
        <v>194.2465004</v>
      </c>
      <c r="F165" s="380">
        <v>94.380566280230198</v>
      </c>
      <c r="G165" s="380">
        <v>5.6194337197697797</v>
      </c>
    </row>
    <row r="166" spans="1:7" x14ac:dyDescent="0.25">
      <c r="A166" s="380" t="s">
        <v>72</v>
      </c>
      <c r="B166" s="380" t="s">
        <v>73</v>
      </c>
      <c r="C166" s="380" t="s">
        <v>16</v>
      </c>
      <c r="D166" s="380">
        <v>164755.28719470001</v>
      </c>
      <c r="E166" s="380">
        <v>5150.0210568000002</v>
      </c>
      <c r="F166" s="380">
        <v>96.9688874880962</v>
      </c>
      <c r="G166" s="380">
        <v>3.03111251190384</v>
      </c>
    </row>
    <row r="167" spans="1:7" x14ac:dyDescent="0.25">
      <c r="A167" s="380" t="s">
        <v>74</v>
      </c>
      <c r="B167" s="380" t="s">
        <v>75</v>
      </c>
      <c r="C167" s="380" t="s">
        <v>15</v>
      </c>
      <c r="D167" s="380">
        <v>10373.515781599999</v>
      </c>
      <c r="E167" s="380">
        <v>772.0051641</v>
      </c>
      <c r="F167" s="380">
        <v>93.073404393916306</v>
      </c>
      <c r="G167" s="380">
        <v>6.9265956060837501</v>
      </c>
    </row>
    <row r="168" spans="1:7" x14ac:dyDescent="0.25">
      <c r="A168" s="380" t="s">
        <v>74</v>
      </c>
      <c r="B168" s="380" t="s">
        <v>75</v>
      </c>
      <c r="C168" s="380" t="s">
        <v>16</v>
      </c>
      <c r="D168" s="380">
        <v>91275.847455299998</v>
      </c>
      <c r="E168" s="380">
        <v>4281.6316020000004</v>
      </c>
      <c r="F168" s="380">
        <v>95.519312936842397</v>
      </c>
      <c r="G168" s="380">
        <v>4.4806870631576299</v>
      </c>
    </row>
    <row r="169" spans="1:7" x14ac:dyDescent="0.25">
      <c r="A169" s="380" t="s">
        <v>76</v>
      </c>
      <c r="B169" s="380" t="s">
        <v>77</v>
      </c>
      <c r="C169" s="380" t="s">
        <v>15</v>
      </c>
      <c r="D169" s="380">
        <v>21547.836493800001</v>
      </c>
      <c r="E169" s="380">
        <v>2852.0966315000001</v>
      </c>
      <c r="F169" s="380">
        <v>88.311047342409793</v>
      </c>
      <c r="G169" s="380">
        <v>11.688952657590301</v>
      </c>
    </row>
    <row r="170" spans="1:7" x14ac:dyDescent="0.25">
      <c r="A170" s="380" t="s">
        <v>76</v>
      </c>
      <c r="B170" s="380" t="s">
        <v>77</v>
      </c>
      <c r="C170" s="380" t="s">
        <v>16</v>
      </c>
      <c r="D170" s="380">
        <v>358502.37290269998</v>
      </c>
      <c r="E170" s="380">
        <v>19029.69397</v>
      </c>
      <c r="F170" s="380">
        <v>94.959449636256593</v>
      </c>
      <c r="G170" s="380">
        <v>5.0405503637434403</v>
      </c>
    </row>
    <row r="171" spans="1:7" x14ac:dyDescent="0.25">
      <c r="A171" s="380" t="s">
        <v>78</v>
      </c>
      <c r="B171" s="380" t="s">
        <v>79</v>
      </c>
      <c r="C171" s="380" t="s">
        <v>15</v>
      </c>
      <c r="D171" s="380">
        <v>44361.354821399997</v>
      </c>
      <c r="E171" s="380">
        <v>4646.9169610999998</v>
      </c>
      <c r="F171" s="380">
        <v>90.5180966557582</v>
      </c>
      <c r="G171" s="380">
        <v>9.4819033442418394</v>
      </c>
    </row>
    <row r="172" spans="1:7" x14ac:dyDescent="0.25">
      <c r="A172" s="380" t="s">
        <v>78</v>
      </c>
      <c r="B172" s="380" t="s">
        <v>79</v>
      </c>
      <c r="C172" s="380" t="s">
        <v>16</v>
      </c>
      <c r="D172" s="380">
        <v>321714.81815309997</v>
      </c>
      <c r="E172" s="380">
        <v>15672.910078999999</v>
      </c>
      <c r="F172" s="380">
        <v>95.354629475966604</v>
      </c>
      <c r="G172" s="380">
        <v>4.6453705240334298</v>
      </c>
    </row>
    <row r="173" spans="1:7" x14ac:dyDescent="0.25">
      <c r="A173" s="380" t="s">
        <v>80</v>
      </c>
      <c r="B173" s="380" t="s">
        <v>81</v>
      </c>
      <c r="C173" s="380" t="s">
        <v>15</v>
      </c>
      <c r="D173" s="380">
        <v>7938.4608836999996</v>
      </c>
      <c r="E173" s="380">
        <v>750.63972590000003</v>
      </c>
      <c r="F173" s="380">
        <v>91.361134372518706</v>
      </c>
      <c r="G173" s="380">
        <v>8.6388656274812696</v>
      </c>
    </row>
    <row r="174" spans="1:7" x14ac:dyDescent="0.25">
      <c r="A174" s="380" t="s">
        <v>80</v>
      </c>
      <c r="B174" s="380" t="s">
        <v>81</v>
      </c>
      <c r="C174" s="380" t="s">
        <v>16</v>
      </c>
      <c r="D174" s="380">
        <v>163851.89950470001</v>
      </c>
      <c r="E174" s="380">
        <v>8039.9998979000002</v>
      </c>
      <c r="F174" s="380">
        <v>95.322641773206001</v>
      </c>
      <c r="G174" s="380">
        <v>4.6773582267940101</v>
      </c>
    </row>
    <row r="175" spans="1:7" x14ac:dyDescent="0.25">
      <c r="A175" s="380" t="s">
        <v>82</v>
      </c>
      <c r="B175" s="380" t="s">
        <v>83</v>
      </c>
      <c r="C175" s="380" t="s">
        <v>15</v>
      </c>
      <c r="D175" s="380">
        <v>52366.971491999997</v>
      </c>
      <c r="E175" s="380">
        <v>7021.4492082999996</v>
      </c>
      <c r="F175" s="380">
        <v>88.177073703082101</v>
      </c>
      <c r="G175" s="380">
        <v>11.822926296917901</v>
      </c>
    </row>
    <row r="176" spans="1:7" x14ac:dyDescent="0.25">
      <c r="A176" s="380" t="s">
        <v>82</v>
      </c>
      <c r="B176" s="380" t="s">
        <v>83</v>
      </c>
      <c r="C176" s="380" t="s">
        <v>16</v>
      </c>
      <c r="D176" s="380">
        <v>608043.97348239995</v>
      </c>
      <c r="E176" s="380">
        <v>56658.605818199998</v>
      </c>
      <c r="F176" s="380">
        <v>91.476096590776507</v>
      </c>
      <c r="G176" s="380">
        <v>8.5239034092234398</v>
      </c>
    </row>
    <row r="177" spans="1:7" x14ac:dyDescent="0.25">
      <c r="A177" s="380" t="s">
        <v>84</v>
      </c>
      <c r="B177" s="380" t="s">
        <v>85</v>
      </c>
      <c r="C177" s="380" t="s">
        <v>15</v>
      </c>
      <c r="D177" s="380">
        <v>50790.5305267</v>
      </c>
      <c r="E177" s="380">
        <v>3926.7941854000001</v>
      </c>
      <c r="F177" s="380">
        <v>92.823490172333607</v>
      </c>
      <c r="G177" s="380">
        <v>7.1765098276664103</v>
      </c>
    </row>
    <row r="178" spans="1:7" x14ac:dyDescent="0.25">
      <c r="A178" s="380" t="s">
        <v>84</v>
      </c>
      <c r="B178" s="380" t="s">
        <v>85</v>
      </c>
      <c r="C178" s="380" t="s">
        <v>16</v>
      </c>
      <c r="D178" s="380">
        <v>941801.32471830002</v>
      </c>
      <c r="E178" s="380">
        <v>38006.350576800003</v>
      </c>
      <c r="F178" s="380">
        <v>96.121039716763505</v>
      </c>
      <c r="G178" s="380">
        <v>3.8789602832365202</v>
      </c>
    </row>
    <row r="179" spans="1:7" x14ac:dyDescent="0.25">
      <c r="A179" s="380" t="s">
        <v>86</v>
      </c>
      <c r="B179" s="380" t="s">
        <v>87</v>
      </c>
      <c r="C179" s="380" t="s">
        <v>15</v>
      </c>
      <c r="D179" s="380">
        <v>9444.8893893999993</v>
      </c>
      <c r="E179" s="380">
        <v>626.99283179999998</v>
      </c>
      <c r="F179" s="380">
        <v>93.774819661013694</v>
      </c>
      <c r="G179" s="380">
        <v>6.2251803389863101</v>
      </c>
    </row>
    <row r="180" spans="1:7" x14ac:dyDescent="0.25">
      <c r="A180" s="380" t="s">
        <v>86</v>
      </c>
      <c r="B180" s="380" t="s">
        <v>87</v>
      </c>
      <c r="C180" s="380" t="s">
        <v>16</v>
      </c>
      <c r="D180" s="380">
        <v>372997.79297070001</v>
      </c>
      <c r="E180" s="380">
        <v>12360.324807999999</v>
      </c>
      <c r="F180" s="380">
        <v>96.792509554684401</v>
      </c>
      <c r="G180" s="380">
        <v>3.2074904453156399</v>
      </c>
    </row>
    <row r="181" spans="1:7" x14ac:dyDescent="0.25">
      <c r="A181" s="380" t="s">
        <v>88</v>
      </c>
      <c r="B181" s="380" t="s">
        <v>89</v>
      </c>
      <c r="C181" s="380" t="s">
        <v>15</v>
      </c>
      <c r="D181" s="380">
        <v>27825.134351500001</v>
      </c>
      <c r="E181" s="380">
        <v>1925.752502</v>
      </c>
      <c r="F181" s="380">
        <v>93.527075305409099</v>
      </c>
      <c r="G181" s="380">
        <v>6.4729246945909003</v>
      </c>
    </row>
    <row r="182" spans="1:7" x14ac:dyDescent="0.25">
      <c r="A182" s="380" t="s">
        <v>88</v>
      </c>
      <c r="B182" s="380" t="s">
        <v>89</v>
      </c>
      <c r="C182" s="380" t="s">
        <v>16</v>
      </c>
      <c r="D182" s="380">
        <v>757310.76537789998</v>
      </c>
      <c r="E182" s="380">
        <v>27405.3477619</v>
      </c>
      <c r="F182" s="380">
        <v>96.507609911022996</v>
      </c>
      <c r="G182" s="380">
        <v>3.4923900889770101</v>
      </c>
    </row>
    <row r="183" spans="1:7" x14ac:dyDescent="0.25">
      <c r="A183" s="380" t="s">
        <v>90</v>
      </c>
      <c r="B183" s="380" t="s">
        <v>91</v>
      </c>
      <c r="C183" s="380" t="s">
        <v>15</v>
      </c>
      <c r="D183" s="380">
        <v>42933.317589899998</v>
      </c>
      <c r="E183" s="380">
        <v>2886.1964855000001</v>
      </c>
      <c r="F183" s="380">
        <v>93.700944796685306</v>
      </c>
      <c r="G183" s="380">
        <v>6.29905520331471</v>
      </c>
    </row>
    <row r="184" spans="1:7" x14ac:dyDescent="0.25">
      <c r="A184" s="380" t="s">
        <v>90</v>
      </c>
      <c r="B184" s="380" t="s">
        <v>91</v>
      </c>
      <c r="C184" s="380" t="s">
        <v>16</v>
      </c>
      <c r="D184" s="380">
        <v>1169681.8506515999</v>
      </c>
      <c r="E184" s="380">
        <v>40615.635261000003</v>
      </c>
      <c r="F184" s="380">
        <v>96.644160982423699</v>
      </c>
      <c r="G184" s="380">
        <v>3.3558390175763</v>
      </c>
    </row>
    <row r="185" spans="1:7" x14ac:dyDescent="0.25">
      <c r="A185" s="380" t="s">
        <v>92</v>
      </c>
      <c r="B185" s="380" t="s">
        <v>93</v>
      </c>
      <c r="C185" s="380" t="s">
        <v>15</v>
      </c>
      <c r="D185" s="380">
        <v>2682.9481113000002</v>
      </c>
      <c r="E185" s="380">
        <v>235.3475512</v>
      </c>
      <c r="F185" s="380">
        <v>91.935445259224196</v>
      </c>
      <c r="G185" s="380">
        <v>8.0645547407758595</v>
      </c>
    </row>
    <row r="186" spans="1:7" x14ac:dyDescent="0.25">
      <c r="A186" s="380" t="s">
        <v>92</v>
      </c>
      <c r="B186" s="380" t="s">
        <v>93</v>
      </c>
      <c r="C186" s="380" t="s">
        <v>16</v>
      </c>
      <c r="D186" s="380">
        <v>140704.30368340001</v>
      </c>
      <c r="E186" s="380">
        <v>4370.4005803</v>
      </c>
      <c r="F186" s="380">
        <v>96.987482688673296</v>
      </c>
      <c r="G186" s="380">
        <v>3.0125173113267198</v>
      </c>
    </row>
    <row r="187" spans="1:7" x14ac:dyDescent="0.25">
      <c r="A187" s="380" t="s">
        <v>94</v>
      </c>
      <c r="B187" s="380" t="s">
        <v>95</v>
      </c>
      <c r="C187" s="380" t="s">
        <v>15</v>
      </c>
      <c r="D187" s="380">
        <v>907.2070794</v>
      </c>
      <c r="E187" s="380">
        <v>67.290258300000005</v>
      </c>
      <c r="F187" s="380">
        <v>93.094875101576207</v>
      </c>
      <c r="G187" s="380">
        <v>6.9051248984238196</v>
      </c>
    </row>
    <row r="188" spans="1:7" x14ac:dyDescent="0.25">
      <c r="A188" s="380" t="s">
        <v>94</v>
      </c>
      <c r="B188" s="380" t="s">
        <v>95</v>
      </c>
      <c r="C188" s="380" t="s">
        <v>16</v>
      </c>
      <c r="D188" s="380">
        <v>163952.93012460001</v>
      </c>
      <c r="E188" s="380">
        <v>3472.5725358</v>
      </c>
      <c r="F188" s="380">
        <v>97.925899889430994</v>
      </c>
      <c r="G188" s="380">
        <v>2.0741001105689598</v>
      </c>
    </row>
    <row r="189" spans="1:7" x14ac:dyDescent="0.25">
      <c r="A189" s="380" t="s">
        <v>96</v>
      </c>
      <c r="B189" s="380" t="s">
        <v>97</v>
      </c>
      <c r="C189" s="380" t="s">
        <v>15</v>
      </c>
      <c r="D189" s="380">
        <v>5722.1094769000001</v>
      </c>
      <c r="E189" s="380">
        <v>520.78141070000004</v>
      </c>
      <c r="F189" s="380">
        <v>91.658008764266498</v>
      </c>
      <c r="G189" s="380">
        <v>8.3419912357335395</v>
      </c>
    </row>
    <row r="190" spans="1:7" x14ac:dyDescent="0.25">
      <c r="A190" s="380" t="s">
        <v>96</v>
      </c>
      <c r="B190" s="380" t="s">
        <v>97</v>
      </c>
      <c r="C190" s="380" t="s">
        <v>16</v>
      </c>
      <c r="D190" s="380">
        <v>72674.039126599993</v>
      </c>
      <c r="E190" s="380">
        <v>4485.0699885000004</v>
      </c>
      <c r="F190" s="380">
        <v>94.1872449799679</v>
      </c>
      <c r="G190" s="380">
        <v>5.8127550200320703</v>
      </c>
    </row>
    <row r="191" spans="1:7" x14ac:dyDescent="0.25">
      <c r="A191" s="380" t="s">
        <v>98</v>
      </c>
      <c r="B191" s="380" t="s">
        <v>99</v>
      </c>
      <c r="C191" s="380" t="s">
        <v>15</v>
      </c>
      <c r="D191" s="380">
        <v>3352.3808945999999</v>
      </c>
      <c r="E191" s="380">
        <v>374.5593265</v>
      </c>
      <c r="F191" s="380">
        <v>89.949950783233902</v>
      </c>
      <c r="G191" s="380">
        <v>10.0500492167661</v>
      </c>
    </row>
    <row r="192" spans="1:7" x14ac:dyDescent="0.25">
      <c r="A192" s="380" t="s">
        <v>98</v>
      </c>
      <c r="B192" s="380" t="s">
        <v>99</v>
      </c>
      <c r="C192" s="380" t="s">
        <v>16</v>
      </c>
      <c r="D192" s="380">
        <v>73987.963898999995</v>
      </c>
      <c r="E192" s="380">
        <v>4707.0958785000003</v>
      </c>
      <c r="F192" s="380">
        <v>94.018562420806703</v>
      </c>
      <c r="G192" s="380">
        <v>5.9814375791932797</v>
      </c>
    </row>
    <row r="193" spans="1:7" x14ac:dyDescent="0.25">
      <c r="A193" s="380" t="s">
        <v>100</v>
      </c>
      <c r="B193" s="380" t="s">
        <v>101</v>
      </c>
      <c r="C193" s="380" t="s">
        <v>15</v>
      </c>
      <c r="D193" s="380">
        <v>7109.8709111999997</v>
      </c>
      <c r="E193" s="380">
        <v>993.08752089999996</v>
      </c>
      <c r="F193" s="380">
        <v>87.744136549363702</v>
      </c>
      <c r="G193" s="380">
        <v>12.2558634506363</v>
      </c>
    </row>
    <row r="194" spans="1:7" x14ac:dyDescent="0.25">
      <c r="A194" s="380" t="s">
        <v>100</v>
      </c>
      <c r="B194" s="380" t="s">
        <v>101</v>
      </c>
      <c r="C194" s="380" t="s">
        <v>16</v>
      </c>
      <c r="D194" s="380">
        <v>234670.81971800001</v>
      </c>
      <c r="E194" s="380">
        <v>11216.2218445</v>
      </c>
      <c r="F194" s="380">
        <v>95.438465657553195</v>
      </c>
      <c r="G194" s="380">
        <v>4.5615343424468504</v>
      </c>
    </row>
    <row r="195" spans="1:7" x14ac:dyDescent="0.25">
      <c r="A195" s="380" t="s">
        <v>102</v>
      </c>
      <c r="B195" s="380" t="s">
        <v>103</v>
      </c>
      <c r="C195" s="380" t="s">
        <v>15</v>
      </c>
      <c r="D195" s="380">
        <v>909.22558660000004</v>
      </c>
      <c r="E195" s="380">
        <v>132.7841865</v>
      </c>
      <c r="F195" s="380">
        <v>87.256915440921006</v>
      </c>
      <c r="G195" s="380">
        <v>12.743084559079</v>
      </c>
    </row>
    <row r="196" spans="1:7" x14ac:dyDescent="0.25">
      <c r="A196" s="380" t="s">
        <v>102</v>
      </c>
      <c r="B196" s="380" t="s">
        <v>103</v>
      </c>
      <c r="C196" s="380" t="s">
        <v>16</v>
      </c>
      <c r="D196" s="380">
        <v>16227.6132822</v>
      </c>
      <c r="E196" s="380">
        <v>700.3769466</v>
      </c>
      <c r="F196" s="380">
        <v>95.862610167340307</v>
      </c>
      <c r="G196" s="380">
        <v>4.1373898326597098</v>
      </c>
    </row>
    <row r="197" spans="1:7" x14ac:dyDescent="0.25">
      <c r="A197" s="380" t="s">
        <v>104</v>
      </c>
      <c r="B197" s="380" t="s">
        <v>105</v>
      </c>
      <c r="C197" s="380" t="s">
        <v>15</v>
      </c>
      <c r="D197" s="380">
        <v>28699.370447099998</v>
      </c>
      <c r="E197" s="380">
        <v>3538.3760971000002</v>
      </c>
      <c r="F197" s="380">
        <v>89.024120863259895</v>
      </c>
      <c r="G197" s="380">
        <v>10.975879136740099</v>
      </c>
    </row>
    <row r="198" spans="1:7" x14ac:dyDescent="0.25">
      <c r="A198" s="380" t="s">
        <v>104</v>
      </c>
      <c r="B198" s="380" t="s">
        <v>105</v>
      </c>
      <c r="C198" s="380" t="s">
        <v>16</v>
      </c>
      <c r="D198" s="380">
        <v>337519.0829636</v>
      </c>
      <c r="E198" s="380">
        <v>15173.1705127</v>
      </c>
      <c r="F198" s="380">
        <v>95.697900829080893</v>
      </c>
      <c r="G198" s="380">
        <v>4.3020991709191598</v>
      </c>
    </row>
    <row r="199" spans="1:7" x14ac:dyDescent="0.25">
      <c r="A199" s="380" t="s">
        <v>106</v>
      </c>
      <c r="B199" s="380" t="s">
        <v>107</v>
      </c>
      <c r="C199" s="380" t="s">
        <v>15</v>
      </c>
      <c r="D199" s="380">
        <v>64241.408855200003</v>
      </c>
      <c r="E199" s="380">
        <v>5289.6238113999998</v>
      </c>
      <c r="F199" s="380">
        <v>92.392427368706507</v>
      </c>
      <c r="G199" s="380">
        <v>7.6075726312934897</v>
      </c>
    </row>
    <row r="200" spans="1:7" x14ac:dyDescent="0.25">
      <c r="A200" s="380" t="s">
        <v>106</v>
      </c>
      <c r="B200" s="380" t="s">
        <v>107</v>
      </c>
      <c r="C200" s="380" t="s">
        <v>16</v>
      </c>
      <c r="D200" s="380">
        <v>544723.3873839</v>
      </c>
      <c r="E200" s="380">
        <v>27761.5799616</v>
      </c>
      <c r="F200" s="380">
        <v>95.150688394435093</v>
      </c>
      <c r="G200" s="380">
        <v>4.8493116055649397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838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830</v>
      </c>
      <c r="E210" s="5" t="s">
        <v>831</v>
      </c>
      <c r="F210" s="5" t="s">
        <v>832</v>
      </c>
      <c r="G210" s="5" t="s">
        <v>833</v>
      </c>
    </row>
    <row r="211" spans="1:7" x14ac:dyDescent="0.25">
      <c r="A211" s="381" t="s">
        <v>86</v>
      </c>
      <c r="B211" s="381" t="s">
        <v>113</v>
      </c>
      <c r="C211" s="381" t="s">
        <v>15</v>
      </c>
      <c r="D211" s="381">
        <v>5585.5072423000001</v>
      </c>
      <c r="E211" s="381">
        <v>543.39171469999997</v>
      </c>
      <c r="F211" s="381">
        <v>91.133942352249505</v>
      </c>
      <c r="G211" s="381">
        <v>8.8660576477505106</v>
      </c>
    </row>
    <row r="212" spans="1:7" x14ac:dyDescent="0.25">
      <c r="A212" s="381" t="s">
        <v>86</v>
      </c>
      <c r="B212" s="381" t="s">
        <v>113</v>
      </c>
      <c r="C212" s="381" t="s">
        <v>16</v>
      </c>
      <c r="D212" s="381">
        <v>119564.657194</v>
      </c>
      <c r="E212" s="381">
        <v>3030.4438464999998</v>
      </c>
      <c r="F212" s="381">
        <v>97.528087320961603</v>
      </c>
      <c r="G212" s="381">
        <v>2.4719126790383501</v>
      </c>
    </row>
    <row r="213" spans="1:7" x14ac:dyDescent="0.25">
      <c r="A213" s="381" t="s">
        <v>90</v>
      </c>
      <c r="B213" s="381" t="s">
        <v>114</v>
      </c>
      <c r="C213" s="381" t="s">
        <v>15</v>
      </c>
      <c r="D213" s="381">
        <v>4261.1056755</v>
      </c>
      <c r="E213" s="381">
        <v>217.5694623</v>
      </c>
      <c r="F213" s="381">
        <v>95.142102170713102</v>
      </c>
      <c r="G213" s="381">
        <v>4.8578978292869399</v>
      </c>
    </row>
    <row r="214" spans="1:7" x14ac:dyDescent="0.25">
      <c r="A214" s="381" t="s">
        <v>90</v>
      </c>
      <c r="B214" s="381" t="s">
        <v>114</v>
      </c>
      <c r="C214" s="381" t="s">
        <v>16</v>
      </c>
      <c r="D214" s="381">
        <v>65774.727269900002</v>
      </c>
      <c r="E214" s="381">
        <v>1408.5975976</v>
      </c>
      <c r="F214" s="381">
        <v>97.9033523565884</v>
      </c>
      <c r="G214" s="381">
        <v>2.0966476434115999</v>
      </c>
    </row>
    <row r="215" spans="1:7" x14ac:dyDescent="0.25">
      <c r="A215" s="381" t="s">
        <v>92</v>
      </c>
      <c r="B215" s="381" t="s">
        <v>115</v>
      </c>
      <c r="C215" s="381" t="s">
        <v>15</v>
      </c>
      <c r="D215" s="381">
        <v>567.06010240000001</v>
      </c>
      <c r="E215" s="381">
        <v>84.457823300000001</v>
      </c>
      <c r="F215" s="381">
        <v>87.036761389296004</v>
      </c>
      <c r="G215" s="381">
        <v>12.963238610704</v>
      </c>
    </row>
    <row r="216" spans="1:7" x14ac:dyDescent="0.25">
      <c r="A216" s="381" t="s">
        <v>92</v>
      </c>
      <c r="B216" s="381" t="s">
        <v>115</v>
      </c>
      <c r="C216" s="381" t="s">
        <v>16</v>
      </c>
      <c r="D216" s="381">
        <v>59889.630752500001</v>
      </c>
      <c r="E216" s="381">
        <v>1430.8513267000001</v>
      </c>
      <c r="F216" s="381">
        <v>97.666601308104603</v>
      </c>
      <c r="G216" s="381">
        <v>2.3333986918953902</v>
      </c>
    </row>
    <row r="217" spans="1:7" x14ac:dyDescent="0.25">
      <c r="A217" s="381" t="s">
        <v>94</v>
      </c>
      <c r="B217" s="381" t="s">
        <v>116</v>
      </c>
      <c r="C217" s="381" t="s">
        <v>15</v>
      </c>
      <c r="D217" s="381">
        <v>396.0361418</v>
      </c>
      <c r="E217" s="381">
        <v>77.1783748</v>
      </c>
      <c r="F217" s="381">
        <v>83.690615546936499</v>
      </c>
      <c r="G217" s="381">
        <v>16.309384453063501</v>
      </c>
    </row>
    <row r="218" spans="1:7" x14ac:dyDescent="0.25">
      <c r="A218" s="381" t="s">
        <v>94</v>
      </c>
      <c r="B218" s="381" t="s">
        <v>116</v>
      </c>
      <c r="C218" s="381" t="s">
        <v>16</v>
      </c>
      <c r="D218" s="381">
        <v>128431.3792432</v>
      </c>
      <c r="E218" s="381">
        <v>3061.4062330000002</v>
      </c>
      <c r="F218" s="381">
        <v>97.6718066912089</v>
      </c>
      <c r="G218" s="381">
        <v>2.3281933087911599</v>
      </c>
    </row>
    <row r="219" spans="1:7" x14ac:dyDescent="0.25">
      <c r="A219" s="381" t="s">
        <v>96</v>
      </c>
      <c r="B219" s="381" t="s">
        <v>117</v>
      </c>
      <c r="C219" s="381" t="s">
        <v>15</v>
      </c>
      <c r="D219" s="381">
        <v>497.16993070000001</v>
      </c>
      <c r="E219" s="381">
        <v>30.2059751</v>
      </c>
      <c r="F219" s="381">
        <v>94.272401380533495</v>
      </c>
      <c r="G219" s="381">
        <v>5.7275986194665496</v>
      </c>
    </row>
    <row r="220" spans="1:7" x14ac:dyDescent="0.25">
      <c r="A220" s="381" t="s">
        <v>96</v>
      </c>
      <c r="B220" s="381" t="s">
        <v>117</v>
      </c>
      <c r="C220" s="381" t="s">
        <v>16</v>
      </c>
      <c r="D220" s="381">
        <v>39766.575546499997</v>
      </c>
      <c r="E220" s="381">
        <v>2026.0485541</v>
      </c>
      <c r="F220" s="381">
        <v>95.152138450978697</v>
      </c>
      <c r="G220" s="381">
        <v>4.8478615490213102</v>
      </c>
    </row>
    <row r="221" spans="1:7" x14ac:dyDescent="0.25">
      <c r="A221" s="381" t="s">
        <v>104</v>
      </c>
      <c r="B221" s="381" t="s">
        <v>118</v>
      </c>
      <c r="C221" s="381" t="s">
        <v>15</v>
      </c>
      <c r="D221" s="381">
        <v>1862.7159217000001</v>
      </c>
      <c r="E221" s="381">
        <v>33.1650779</v>
      </c>
      <c r="F221" s="381">
        <v>98.250677236229606</v>
      </c>
      <c r="G221" s="381">
        <v>1.7493227637703701</v>
      </c>
    </row>
    <row r="222" spans="1:7" x14ac:dyDescent="0.25">
      <c r="A222" s="381" t="s">
        <v>104</v>
      </c>
      <c r="B222" s="381" t="s">
        <v>118</v>
      </c>
      <c r="C222" s="381" t="s">
        <v>16</v>
      </c>
      <c r="D222" s="381">
        <v>89062.639107199997</v>
      </c>
      <c r="E222" s="381">
        <v>3140.4798962999998</v>
      </c>
      <c r="F222" s="381">
        <v>96.593954813848796</v>
      </c>
      <c r="G222" s="381">
        <v>3.4060451861512302</v>
      </c>
    </row>
    <row r="223" spans="1:7" x14ac:dyDescent="0.25">
      <c r="A223" s="381" t="s">
        <v>106</v>
      </c>
      <c r="B223" s="381" t="s">
        <v>119</v>
      </c>
      <c r="C223" s="381" t="s">
        <v>15</v>
      </c>
      <c r="D223" s="381">
        <v>1292.6171291000001</v>
      </c>
      <c r="E223" s="381">
        <v>37.866250700000002</v>
      </c>
      <c r="F223" s="381">
        <v>97.153947860236201</v>
      </c>
      <c r="G223" s="381">
        <v>2.8460521397638301</v>
      </c>
    </row>
    <row r="224" spans="1:7" x14ac:dyDescent="0.25">
      <c r="A224" s="381" t="s">
        <v>106</v>
      </c>
      <c r="B224" s="381" t="s">
        <v>119</v>
      </c>
      <c r="C224" s="381" t="s">
        <v>16</v>
      </c>
      <c r="D224" s="381">
        <v>99680.348263499996</v>
      </c>
      <c r="E224" s="381">
        <v>3652.1683622</v>
      </c>
      <c r="F224" s="381">
        <v>96.465615586012305</v>
      </c>
      <c r="G224" s="381">
        <v>3.5343844139877101</v>
      </c>
    </row>
    <row r="225" spans="1:7" x14ac:dyDescent="0.25">
      <c r="A225" s="381" t="s">
        <v>108</v>
      </c>
      <c r="B225" s="381" t="s">
        <v>120</v>
      </c>
      <c r="C225" s="381" t="s">
        <v>15</v>
      </c>
      <c r="D225" s="381">
        <v>60.524834800000001</v>
      </c>
      <c r="E225" s="381">
        <v>24.082353000000001</v>
      </c>
      <c r="F225" s="381">
        <v>71.536280041682204</v>
      </c>
      <c r="G225" s="381">
        <v>28.4637199583178</v>
      </c>
    </row>
    <row r="226" spans="1:7" x14ac:dyDescent="0.25">
      <c r="A226" s="381" t="s">
        <v>108</v>
      </c>
      <c r="B226" s="381" t="s">
        <v>120</v>
      </c>
      <c r="C226" s="381" t="s">
        <v>16</v>
      </c>
      <c r="D226" s="381">
        <v>41085.996433300003</v>
      </c>
      <c r="E226" s="381">
        <v>1423.3963776000001</v>
      </c>
      <c r="F226" s="381">
        <v>96.651572079771</v>
      </c>
      <c r="G226" s="381">
        <v>3.3484279202290099</v>
      </c>
    </row>
    <row r="227" spans="1:7" x14ac:dyDescent="0.25">
      <c r="A227" s="381" t="s">
        <v>121</v>
      </c>
      <c r="B227" s="381" t="s">
        <v>122</v>
      </c>
      <c r="C227" s="381" t="s">
        <v>15</v>
      </c>
      <c r="D227" s="381">
        <v>462.4032828</v>
      </c>
      <c r="E227" s="381">
        <v>49.794681199999999</v>
      </c>
      <c r="F227" s="381">
        <v>90.278235233281805</v>
      </c>
      <c r="G227" s="381">
        <v>9.7217647667182092</v>
      </c>
    </row>
    <row r="228" spans="1:7" x14ac:dyDescent="0.25">
      <c r="A228" s="381" t="s">
        <v>121</v>
      </c>
      <c r="B228" s="381" t="s">
        <v>122</v>
      </c>
      <c r="C228" s="381" t="s">
        <v>16</v>
      </c>
      <c r="D228" s="381">
        <v>28807.126295800001</v>
      </c>
      <c r="E228" s="381">
        <v>1107.6756627</v>
      </c>
      <c r="F228" s="381">
        <v>96.297232172097793</v>
      </c>
      <c r="G228" s="381">
        <v>3.7027678279022198</v>
      </c>
    </row>
    <row r="229" spans="1:7" x14ac:dyDescent="0.25">
      <c r="A229" s="381" t="s">
        <v>123</v>
      </c>
      <c r="B229" s="381" t="s">
        <v>124</v>
      </c>
      <c r="C229" s="381" t="s">
        <v>15</v>
      </c>
      <c r="D229" s="381">
        <v>552.69600720000005</v>
      </c>
      <c r="E229" s="381">
        <v>40.364366199999999</v>
      </c>
      <c r="F229" s="381">
        <v>93.193885814931093</v>
      </c>
      <c r="G229" s="381">
        <v>6.8061141850688998</v>
      </c>
    </row>
    <row r="230" spans="1:7" x14ac:dyDescent="0.25">
      <c r="A230" s="381" t="s">
        <v>123</v>
      </c>
      <c r="B230" s="381" t="s">
        <v>124</v>
      </c>
      <c r="C230" s="381" t="s">
        <v>16</v>
      </c>
      <c r="D230" s="381">
        <v>58602.1715071</v>
      </c>
      <c r="E230" s="381">
        <v>1211.768112</v>
      </c>
      <c r="F230" s="381">
        <v>97.974104164151996</v>
      </c>
      <c r="G230" s="381">
        <v>2.0258958358480301</v>
      </c>
    </row>
    <row r="231" spans="1:7" x14ac:dyDescent="0.25">
      <c r="A231" s="381" t="s">
        <v>125</v>
      </c>
      <c r="B231" s="381" t="s">
        <v>126</v>
      </c>
      <c r="C231" s="381" t="s">
        <v>15</v>
      </c>
      <c r="D231" s="381">
        <v>1223.6438485000001</v>
      </c>
      <c r="E231" s="381">
        <v>33.395243000000001</v>
      </c>
      <c r="F231" s="381">
        <v>97.343340933005507</v>
      </c>
      <c r="G231" s="381">
        <v>2.6566590669945001</v>
      </c>
    </row>
    <row r="232" spans="1:7" x14ac:dyDescent="0.25">
      <c r="A232" s="381" t="s">
        <v>125</v>
      </c>
      <c r="B232" s="381" t="s">
        <v>126</v>
      </c>
      <c r="C232" s="381" t="s">
        <v>16</v>
      </c>
      <c r="D232" s="381">
        <v>78300.520997200001</v>
      </c>
      <c r="E232" s="381">
        <v>3533.4399096000002</v>
      </c>
      <c r="F232" s="381">
        <v>95.682183936294905</v>
      </c>
      <c r="G232" s="381">
        <v>4.3178160637051501</v>
      </c>
    </row>
    <row r="233" spans="1:7" x14ac:dyDescent="0.25">
      <c r="A233" s="381" t="s">
        <v>127</v>
      </c>
      <c r="B233" s="381" t="s">
        <v>128</v>
      </c>
      <c r="C233" s="381" t="s">
        <v>15</v>
      </c>
      <c r="D233" s="381">
        <v>560.64754640000001</v>
      </c>
      <c r="E233" s="381">
        <v>0</v>
      </c>
      <c r="F233" s="381">
        <v>100</v>
      </c>
      <c r="G233" s="381">
        <v>0</v>
      </c>
    </row>
    <row r="234" spans="1:7" x14ac:dyDescent="0.25">
      <c r="A234" s="381" t="s">
        <v>127</v>
      </c>
      <c r="B234" s="381" t="s">
        <v>128</v>
      </c>
      <c r="C234" s="381" t="s">
        <v>16</v>
      </c>
      <c r="D234" s="381">
        <v>41650.342431099998</v>
      </c>
      <c r="E234" s="381">
        <v>3005.0100281</v>
      </c>
      <c r="F234" s="381">
        <v>93.270661045961802</v>
      </c>
      <c r="G234" s="381">
        <v>6.7293389540381998</v>
      </c>
    </row>
    <row r="235" spans="1:7" x14ac:dyDescent="0.25">
      <c r="A235" s="381" t="s">
        <v>129</v>
      </c>
      <c r="B235" s="381" t="s">
        <v>130</v>
      </c>
      <c r="C235" s="381" t="s">
        <v>15</v>
      </c>
      <c r="D235" s="381">
        <v>3498.9916899</v>
      </c>
      <c r="E235" s="381">
        <v>207.71293539999999</v>
      </c>
      <c r="F235" s="381">
        <v>94.396291142750897</v>
      </c>
      <c r="G235" s="381">
        <v>5.60370885724915</v>
      </c>
    </row>
    <row r="236" spans="1:7" x14ac:dyDescent="0.25">
      <c r="A236" s="381" t="s">
        <v>129</v>
      </c>
      <c r="B236" s="381" t="s">
        <v>130</v>
      </c>
      <c r="C236" s="381" t="s">
        <v>16</v>
      </c>
      <c r="D236" s="381">
        <v>93476.089255400002</v>
      </c>
      <c r="E236" s="381">
        <v>3747.2061211</v>
      </c>
      <c r="F236" s="381">
        <v>96.145773390431998</v>
      </c>
      <c r="G236" s="381">
        <v>3.8542266095680402</v>
      </c>
    </row>
    <row r="237" spans="1:7" x14ac:dyDescent="0.25">
      <c r="A237" s="381" t="s">
        <v>131</v>
      </c>
      <c r="B237" s="381" t="s">
        <v>132</v>
      </c>
      <c r="C237" s="381" t="s">
        <v>15</v>
      </c>
      <c r="D237" s="381">
        <v>5431.6554625999997</v>
      </c>
      <c r="E237" s="381">
        <v>390.42920240000001</v>
      </c>
      <c r="F237" s="381">
        <v>93.293996482959102</v>
      </c>
      <c r="G237" s="381">
        <v>6.7060035170409202</v>
      </c>
    </row>
    <row r="238" spans="1:7" x14ac:dyDescent="0.25">
      <c r="A238" s="381" t="s">
        <v>131</v>
      </c>
      <c r="B238" s="381" t="s">
        <v>132</v>
      </c>
      <c r="C238" s="381" t="s">
        <v>16</v>
      </c>
      <c r="D238" s="381">
        <v>171033.6976553</v>
      </c>
      <c r="E238" s="381">
        <v>4522.2176757999996</v>
      </c>
      <c r="F238" s="381">
        <v>97.4240585016625</v>
      </c>
      <c r="G238" s="381">
        <v>2.5759414983374702</v>
      </c>
    </row>
    <row r="239" spans="1:7" x14ac:dyDescent="0.25">
      <c r="A239" s="381" t="s">
        <v>133</v>
      </c>
      <c r="B239" s="381" t="s">
        <v>134</v>
      </c>
      <c r="C239" s="381" t="s">
        <v>15</v>
      </c>
      <c r="D239" s="381">
        <v>15663.4547358</v>
      </c>
      <c r="E239" s="381">
        <v>1751.5528081</v>
      </c>
      <c r="F239" s="381">
        <v>89.942279360576407</v>
      </c>
      <c r="G239" s="381">
        <v>10.0577206394236</v>
      </c>
    </row>
    <row r="240" spans="1:7" x14ac:dyDescent="0.25">
      <c r="A240" s="381" t="s">
        <v>133</v>
      </c>
      <c r="B240" s="381" t="s">
        <v>134</v>
      </c>
      <c r="C240" s="381" t="s">
        <v>16</v>
      </c>
      <c r="D240" s="381">
        <v>258933.0365971</v>
      </c>
      <c r="E240" s="381">
        <v>12635.955855</v>
      </c>
      <c r="F240" s="381">
        <v>95.347055000313105</v>
      </c>
      <c r="G240" s="381">
        <v>4.6529449996868699</v>
      </c>
    </row>
    <row r="241" spans="1:7" x14ac:dyDescent="0.25">
      <c r="A241" s="381" t="s">
        <v>135</v>
      </c>
      <c r="B241" s="381" t="s">
        <v>136</v>
      </c>
      <c r="C241" s="381" t="s">
        <v>15</v>
      </c>
      <c r="D241" s="381">
        <v>3777.9988026000001</v>
      </c>
      <c r="E241" s="381">
        <v>279.88257829999998</v>
      </c>
      <c r="F241" s="381">
        <v>93.1027412576085</v>
      </c>
      <c r="G241" s="381">
        <v>6.8972587423914504</v>
      </c>
    </row>
    <row r="242" spans="1:7" x14ac:dyDescent="0.25">
      <c r="A242" s="381" t="s">
        <v>135</v>
      </c>
      <c r="B242" s="381" t="s">
        <v>136</v>
      </c>
      <c r="C242" s="381" t="s">
        <v>16</v>
      </c>
      <c r="D242" s="381">
        <v>102270.90686990001</v>
      </c>
      <c r="E242" s="381">
        <v>4230.2117467999997</v>
      </c>
      <c r="F242" s="381">
        <v>96.028011910349406</v>
      </c>
      <c r="G242" s="381">
        <v>3.9719880896506199</v>
      </c>
    </row>
    <row r="243" spans="1:7" x14ac:dyDescent="0.25">
      <c r="A243" s="381" t="s">
        <v>137</v>
      </c>
      <c r="B243" s="381" t="s">
        <v>138</v>
      </c>
      <c r="C243" s="381" t="s">
        <v>15</v>
      </c>
      <c r="D243" s="381">
        <v>2157.8734003</v>
      </c>
      <c r="E243" s="381">
        <v>375.90552480000002</v>
      </c>
      <c r="F243" s="381">
        <v>85.164233506079697</v>
      </c>
      <c r="G243" s="381">
        <v>14.8357664939203</v>
      </c>
    </row>
    <row r="244" spans="1:7" x14ac:dyDescent="0.25">
      <c r="A244" s="381" t="s">
        <v>137</v>
      </c>
      <c r="B244" s="381" t="s">
        <v>138</v>
      </c>
      <c r="C244" s="381" t="s">
        <v>16</v>
      </c>
      <c r="D244" s="381">
        <v>120993.3078115</v>
      </c>
      <c r="E244" s="381">
        <v>4550.9132578999997</v>
      </c>
      <c r="F244" s="381">
        <v>96.375051580124705</v>
      </c>
      <c r="G244" s="381">
        <v>3.6249484198753299</v>
      </c>
    </row>
    <row r="245" spans="1:7" x14ac:dyDescent="0.25">
      <c r="A245" s="381" t="s">
        <v>139</v>
      </c>
      <c r="B245" s="381" t="s">
        <v>140</v>
      </c>
      <c r="C245" s="381" t="s">
        <v>15</v>
      </c>
      <c r="D245" s="381">
        <v>5984.2385494</v>
      </c>
      <c r="E245" s="381">
        <v>1047.3347119</v>
      </c>
      <c r="F245" s="381">
        <v>85.105257771197998</v>
      </c>
      <c r="G245" s="381">
        <v>14.894742228802</v>
      </c>
    </row>
    <row r="246" spans="1:7" x14ac:dyDescent="0.25">
      <c r="A246" s="381" t="s">
        <v>139</v>
      </c>
      <c r="B246" s="381" t="s">
        <v>140</v>
      </c>
      <c r="C246" s="381" t="s">
        <v>16</v>
      </c>
      <c r="D246" s="381">
        <v>90867.636687499995</v>
      </c>
      <c r="E246" s="381">
        <v>5648.7900468999997</v>
      </c>
      <c r="F246" s="381">
        <v>94.147327830064896</v>
      </c>
      <c r="G246" s="381">
        <v>5.8526721699350697</v>
      </c>
    </row>
    <row r="247" spans="1:7" x14ac:dyDescent="0.25">
      <c r="A247" s="381" t="s">
        <v>141</v>
      </c>
      <c r="B247" s="381" t="s">
        <v>142</v>
      </c>
      <c r="C247" s="381" t="s">
        <v>15</v>
      </c>
      <c r="D247" s="381">
        <v>1484.9619745</v>
      </c>
      <c r="E247" s="381">
        <v>202.5714595</v>
      </c>
      <c r="F247" s="381">
        <v>87.996003195039506</v>
      </c>
      <c r="G247" s="381">
        <v>12.003996804960501</v>
      </c>
    </row>
    <row r="248" spans="1:7" x14ac:dyDescent="0.25">
      <c r="A248" s="381" t="s">
        <v>141</v>
      </c>
      <c r="B248" s="381" t="s">
        <v>142</v>
      </c>
      <c r="C248" s="381" t="s">
        <v>16</v>
      </c>
      <c r="D248" s="381">
        <v>40070.528142399999</v>
      </c>
      <c r="E248" s="381">
        <v>2269.9384255999998</v>
      </c>
      <c r="F248" s="381">
        <v>94.638844090311494</v>
      </c>
      <c r="G248" s="381">
        <v>5.3611559096884598</v>
      </c>
    </row>
    <row r="249" spans="1:7" x14ac:dyDescent="0.25">
      <c r="A249" s="381" t="s">
        <v>143</v>
      </c>
      <c r="B249" s="381" t="s">
        <v>144</v>
      </c>
      <c r="C249" s="381" t="s">
        <v>15</v>
      </c>
      <c r="D249" s="381">
        <v>4129.9561280999997</v>
      </c>
      <c r="E249" s="381">
        <v>249.18248560000001</v>
      </c>
      <c r="F249" s="381">
        <v>94.3097830970584</v>
      </c>
      <c r="G249" s="381">
        <v>5.6902169029416001</v>
      </c>
    </row>
    <row r="250" spans="1:7" x14ac:dyDescent="0.25">
      <c r="A250" s="381" t="s">
        <v>143</v>
      </c>
      <c r="B250" s="381" t="s">
        <v>144</v>
      </c>
      <c r="C250" s="381" t="s">
        <v>16</v>
      </c>
      <c r="D250" s="381">
        <v>72628.098441099995</v>
      </c>
      <c r="E250" s="381">
        <v>3458.7629455000001</v>
      </c>
      <c r="F250" s="381">
        <v>95.454191587788202</v>
      </c>
      <c r="G250" s="381">
        <v>4.5458084122118096</v>
      </c>
    </row>
    <row r="251" spans="1:7" x14ac:dyDescent="0.25">
      <c r="A251" s="381" t="s">
        <v>145</v>
      </c>
      <c r="B251" s="381" t="s">
        <v>146</v>
      </c>
      <c r="C251" s="381" t="s">
        <v>15</v>
      </c>
      <c r="D251" s="381">
        <v>1255.3967172</v>
      </c>
      <c r="E251" s="381">
        <v>140.96319209999999</v>
      </c>
      <c r="F251" s="381">
        <v>89.904952787518397</v>
      </c>
      <c r="G251" s="381">
        <v>10.0950472124816</v>
      </c>
    </row>
    <row r="252" spans="1:7" x14ac:dyDescent="0.25">
      <c r="A252" s="381" t="s">
        <v>145</v>
      </c>
      <c r="B252" s="381" t="s">
        <v>146</v>
      </c>
      <c r="C252" s="381" t="s">
        <v>16</v>
      </c>
      <c r="D252" s="381">
        <v>23727.176045</v>
      </c>
      <c r="E252" s="381">
        <v>1241.4640465</v>
      </c>
      <c r="F252" s="381">
        <v>95.027906838536097</v>
      </c>
      <c r="G252" s="381">
        <v>4.9720931614638797</v>
      </c>
    </row>
    <row r="253" spans="1:7" x14ac:dyDescent="0.25">
      <c r="A253" s="381" t="s">
        <v>147</v>
      </c>
      <c r="B253" s="381" t="s">
        <v>148</v>
      </c>
      <c r="C253" s="381" t="s">
        <v>15</v>
      </c>
      <c r="D253" s="381">
        <v>1078.7429380999999</v>
      </c>
      <c r="E253" s="381">
        <v>255.53936210000001</v>
      </c>
      <c r="F253" s="381">
        <v>80.848178675404995</v>
      </c>
      <c r="G253" s="381">
        <v>19.151821324595002</v>
      </c>
    </row>
    <row r="254" spans="1:7" x14ac:dyDescent="0.25">
      <c r="A254" s="381" t="s">
        <v>147</v>
      </c>
      <c r="B254" s="381" t="s">
        <v>148</v>
      </c>
      <c r="C254" s="381" t="s">
        <v>16</v>
      </c>
      <c r="D254" s="381">
        <v>45223.8739289</v>
      </c>
      <c r="E254" s="381">
        <v>2164.843777</v>
      </c>
      <c r="F254" s="381">
        <v>95.431731682559402</v>
      </c>
      <c r="G254" s="381">
        <v>4.5682683174406096</v>
      </c>
    </row>
    <row r="255" spans="1:7" x14ac:dyDescent="0.25">
      <c r="A255" s="381" t="s">
        <v>149</v>
      </c>
      <c r="B255" s="381" t="s">
        <v>150</v>
      </c>
      <c r="C255" s="381" t="s">
        <v>15</v>
      </c>
      <c r="D255" s="381">
        <v>1940.4158666999999</v>
      </c>
      <c r="E255" s="381">
        <v>196.89219159999999</v>
      </c>
      <c r="F255" s="381">
        <v>90.787842172054198</v>
      </c>
      <c r="G255" s="381">
        <v>9.2121578279458092</v>
      </c>
    </row>
    <row r="256" spans="1:7" x14ac:dyDescent="0.25">
      <c r="A256" s="381" t="s">
        <v>149</v>
      </c>
      <c r="B256" s="381" t="s">
        <v>150</v>
      </c>
      <c r="C256" s="381" t="s">
        <v>16</v>
      </c>
      <c r="D256" s="381">
        <v>39514.147513600001</v>
      </c>
      <c r="E256" s="381">
        <v>2455.5444308000001</v>
      </c>
      <c r="F256" s="381">
        <v>94.149243615957403</v>
      </c>
      <c r="G256" s="381">
        <v>5.8507563840426098</v>
      </c>
    </row>
    <row r="257" spans="1:7" x14ac:dyDescent="0.25">
      <c r="A257" s="381" t="s">
        <v>151</v>
      </c>
      <c r="B257" s="381" t="s">
        <v>152</v>
      </c>
      <c r="C257" s="381" t="s">
        <v>15</v>
      </c>
      <c r="D257" s="381">
        <v>2096.9841774000001</v>
      </c>
      <c r="E257" s="381">
        <v>233.59613440000001</v>
      </c>
      <c r="F257" s="381">
        <v>89.976911191720106</v>
      </c>
      <c r="G257" s="381">
        <v>10.023088808279899</v>
      </c>
    </row>
    <row r="258" spans="1:7" x14ac:dyDescent="0.25">
      <c r="A258" s="381" t="s">
        <v>151</v>
      </c>
      <c r="B258" s="381" t="s">
        <v>152</v>
      </c>
      <c r="C258" s="381" t="s">
        <v>16</v>
      </c>
      <c r="D258" s="381">
        <v>50260.787854000002</v>
      </c>
      <c r="E258" s="381">
        <v>3465.631832</v>
      </c>
      <c r="F258" s="381">
        <v>93.549483006210707</v>
      </c>
      <c r="G258" s="381">
        <v>6.4505169937893196</v>
      </c>
    </row>
    <row r="259" spans="1:7" x14ac:dyDescent="0.25">
      <c r="A259" s="381" t="s">
        <v>153</v>
      </c>
      <c r="B259" s="381" t="s">
        <v>154</v>
      </c>
      <c r="C259" s="381" t="s">
        <v>15</v>
      </c>
      <c r="D259" s="381">
        <v>4968.3008707999998</v>
      </c>
      <c r="E259" s="381">
        <v>578.01498430000004</v>
      </c>
      <c r="F259" s="381">
        <v>89.578397635459297</v>
      </c>
      <c r="G259" s="381">
        <v>10.4216023645407</v>
      </c>
    </row>
    <row r="260" spans="1:7" x14ac:dyDescent="0.25">
      <c r="A260" s="381" t="s">
        <v>153</v>
      </c>
      <c r="B260" s="381" t="s">
        <v>154</v>
      </c>
      <c r="C260" s="381" t="s">
        <v>16</v>
      </c>
      <c r="D260" s="381">
        <v>83476.580814000001</v>
      </c>
      <c r="E260" s="381">
        <v>3495.1033293999999</v>
      </c>
      <c r="F260" s="381">
        <v>95.981331896899704</v>
      </c>
      <c r="G260" s="381">
        <v>4.0186681031003504</v>
      </c>
    </row>
    <row r="261" spans="1:7" x14ac:dyDescent="0.25">
      <c r="A261" s="381" t="s">
        <v>155</v>
      </c>
      <c r="B261" s="381" t="s">
        <v>156</v>
      </c>
      <c r="C261" s="381" t="s">
        <v>15</v>
      </c>
      <c r="D261" s="381">
        <v>2990.2929733999999</v>
      </c>
      <c r="E261" s="381">
        <v>300.95372989999998</v>
      </c>
      <c r="F261" s="381">
        <v>90.855935241856997</v>
      </c>
      <c r="G261" s="381">
        <v>9.1440647581430401</v>
      </c>
    </row>
    <row r="262" spans="1:7" x14ac:dyDescent="0.25">
      <c r="A262" s="381" t="s">
        <v>155</v>
      </c>
      <c r="B262" s="381" t="s">
        <v>156</v>
      </c>
      <c r="C262" s="381" t="s">
        <v>16</v>
      </c>
      <c r="D262" s="381">
        <v>94961.215116099993</v>
      </c>
      <c r="E262" s="381">
        <v>4085.5381785999998</v>
      </c>
      <c r="F262" s="381">
        <v>95.875141745995407</v>
      </c>
      <c r="G262" s="381">
        <v>4.1248582540045904</v>
      </c>
    </row>
    <row r="263" spans="1:7" x14ac:dyDescent="0.25">
      <c r="A263" s="381" t="s">
        <v>157</v>
      </c>
      <c r="B263" s="381" t="s">
        <v>158</v>
      </c>
      <c r="C263" s="381" t="s">
        <v>15</v>
      </c>
      <c r="D263" s="381">
        <v>1062.128841</v>
      </c>
      <c r="E263" s="381">
        <v>150.4121208</v>
      </c>
      <c r="F263" s="381">
        <v>87.595295702281703</v>
      </c>
      <c r="G263" s="381">
        <v>12.4047042977184</v>
      </c>
    </row>
    <row r="264" spans="1:7" x14ac:dyDescent="0.25">
      <c r="A264" s="381" t="s">
        <v>157</v>
      </c>
      <c r="B264" s="381" t="s">
        <v>158</v>
      </c>
      <c r="C264" s="381" t="s">
        <v>16</v>
      </c>
      <c r="D264" s="381">
        <v>55377.545823599998</v>
      </c>
      <c r="E264" s="381">
        <v>2798.9132128000001</v>
      </c>
      <c r="F264" s="381">
        <v>95.188924765859696</v>
      </c>
      <c r="G264" s="381">
        <v>4.8110752341402696</v>
      </c>
    </row>
    <row r="265" spans="1:7" x14ac:dyDescent="0.25">
      <c r="A265" s="381" t="s">
        <v>159</v>
      </c>
      <c r="B265" s="381" t="s">
        <v>160</v>
      </c>
      <c r="C265" s="381" t="s">
        <v>15</v>
      </c>
      <c r="D265" s="381">
        <v>4566.7202602999996</v>
      </c>
      <c r="E265" s="381">
        <v>505.67627299999998</v>
      </c>
      <c r="F265" s="381">
        <v>90.030821335038297</v>
      </c>
      <c r="G265" s="381">
        <v>9.9691786649616905</v>
      </c>
    </row>
    <row r="266" spans="1:7" x14ac:dyDescent="0.25">
      <c r="A266" s="381" t="s">
        <v>159</v>
      </c>
      <c r="B266" s="381" t="s">
        <v>160</v>
      </c>
      <c r="C266" s="381" t="s">
        <v>16</v>
      </c>
      <c r="D266" s="381">
        <v>128343.1344248</v>
      </c>
      <c r="E266" s="381">
        <v>6074.4690483000004</v>
      </c>
      <c r="F266" s="381">
        <v>95.480897671624106</v>
      </c>
      <c r="G266" s="381">
        <v>4.5191023283759399</v>
      </c>
    </row>
    <row r="267" spans="1:7" x14ac:dyDescent="0.25">
      <c r="A267" s="381" t="s">
        <v>161</v>
      </c>
      <c r="B267" s="381" t="s">
        <v>162</v>
      </c>
      <c r="C267" s="381" t="s">
        <v>15</v>
      </c>
      <c r="D267" s="381">
        <v>2203.7492916000001</v>
      </c>
      <c r="E267" s="381">
        <v>471.16539440000003</v>
      </c>
      <c r="F267" s="381">
        <v>82.385778624417796</v>
      </c>
      <c r="G267" s="381">
        <v>17.614221375582201</v>
      </c>
    </row>
    <row r="268" spans="1:7" x14ac:dyDescent="0.25">
      <c r="A268" s="381" t="s">
        <v>161</v>
      </c>
      <c r="B268" s="381" t="s">
        <v>162</v>
      </c>
      <c r="C268" s="381" t="s">
        <v>16</v>
      </c>
      <c r="D268" s="381">
        <v>67620.095529500002</v>
      </c>
      <c r="E268" s="381">
        <v>3384.989787</v>
      </c>
      <c r="F268" s="381">
        <v>95.232750201043103</v>
      </c>
      <c r="G268" s="381">
        <v>4.7672497989568701</v>
      </c>
    </row>
    <row r="269" spans="1:7" x14ac:dyDescent="0.25">
      <c r="A269" s="381" t="s">
        <v>163</v>
      </c>
      <c r="B269" s="381" t="s">
        <v>164</v>
      </c>
      <c r="C269" s="381" t="s">
        <v>15</v>
      </c>
      <c r="D269" s="381">
        <v>2390.3329669</v>
      </c>
      <c r="E269" s="381">
        <v>23.610355200000001</v>
      </c>
      <c r="F269" s="381">
        <v>99.0219175825777</v>
      </c>
      <c r="G269" s="381">
        <v>0.97808241742230595</v>
      </c>
    </row>
    <row r="270" spans="1:7" x14ac:dyDescent="0.25">
      <c r="A270" s="381" t="s">
        <v>163</v>
      </c>
      <c r="B270" s="381" t="s">
        <v>164</v>
      </c>
      <c r="C270" s="381" t="s">
        <v>16</v>
      </c>
      <c r="D270" s="381">
        <v>74509.257665500001</v>
      </c>
      <c r="E270" s="381">
        <v>1981.7990162000001</v>
      </c>
      <c r="F270" s="381">
        <v>97.409110159836303</v>
      </c>
      <c r="G270" s="381">
        <v>2.59088984016367</v>
      </c>
    </row>
    <row r="271" spans="1:7" x14ac:dyDescent="0.25">
      <c r="A271" s="381" t="s">
        <v>165</v>
      </c>
      <c r="B271" s="381" t="s">
        <v>166</v>
      </c>
      <c r="C271" s="381" t="s">
        <v>15</v>
      </c>
      <c r="D271" s="381">
        <v>3462.0606806999999</v>
      </c>
      <c r="E271" s="381">
        <v>283.88743149999999</v>
      </c>
      <c r="F271" s="381">
        <v>92.421479876471807</v>
      </c>
      <c r="G271" s="381">
        <v>7.5785201235281496</v>
      </c>
    </row>
    <row r="272" spans="1:7" x14ac:dyDescent="0.25">
      <c r="A272" s="381" t="s">
        <v>165</v>
      </c>
      <c r="B272" s="381" t="s">
        <v>166</v>
      </c>
      <c r="C272" s="381" t="s">
        <v>16</v>
      </c>
      <c r="D272" s="381">
        <v>81579.860404399995</v>
      </c>
      <c r="E272" s="381">
        <v>4153.1914819000003</v>
      </c>
      <c r="F272" s="381">
        <v>95.155670548847397</v>
      </c>
      <c r="G272" s="381">
        <v>4.8443294511526398</v>
      </c>
    </row>
    <row r="273" spans="1:7" x14ac:dyDescent="0.25">
      <c r="A273" s="381" t="s">
        <v>167</v>
      </c>
      <c r="B273" s="381" t="s">
        <v>168</v>
      </c>
      <c r="C273" s="381" t="s">
        <v>15</v>
      </c>
      <c r="D273" s="381">
        <v>2696.2724824000002</v>
      </c>
      <c r="E273" s="381">
        <v>458.64663710000002</v>
      </c>
      <c r="F273" s="381">
        <v>85.462491438681099</v>
      </c>
      <c r="G273" s="381">
        <v>14.5375085613189</v>
      </c>
    </row>
    <row r="274" spans="1:7" x14ac:dyDescent="0.25">
      <c r="A274" s="381" t="s">
        <v>167</v>
      </c>
      <c r="B274" s="381" t="s">
        <v>168</v>
      </c>
      <c r="C274" s="381" t="s">
        <v>16</v>
      </c>
      <c r="D274" s="381">
        <v>87763.476386099996</v>
      </c>
      <c r="E274" s="381">
        <v>2656.6044986000002</v>
      </c>
      <c r="F274" s="381">
        <v>97.061930853625796</v>
      </c>
      <c r="G274" s="381">
        <v>2.9380691463742399</v>
      </c>
    </row>
    <row r="275" spans="1:7" x14ac:dyDescent="0.25">
      <c r="A275" s="381" t="s">
        <v>169</v>
      </c>
      <c r="B275" s="381" t="s">
        <v>170</v>
      </c>
      <c r="C275" s="381" t="s">
        <v>15</v>
      </c>
      <c r="D275" s="381">
        <v>4225.1937481000004</v>
      </c>
      <c r="E275" s="381">
        <v>225.8682393</v>
      </c>
      <c r="F275" s="381">
        <v>94.925520247990605</v>
      </c>
      <c r="G275" s="381">
        <v>5.0744797520093998</v>
      </c>
    </row>
    <row r="276" spans="1:7" x14ac:dyDescent="0.25">
      <c r="A276" s="381" t="s">
        <v>169</v>
      </c>
      <c r="B276" s="381" t="s">
        <v>170</v>
      </c>
      <c r="C276" s="381" t="s">
        <v>16</v>
      </c>
      <c r="D276" s="381">
        <v>131000.199603</v>
      </c>
      <c r="E276" s="381">
        <v>4954.7384118</v>
      </c>
      <c r="F276" s="381">
        <v>96.355602463471698</v>
      </c>
      <c r="G276" s="381">
        <v>3.6443975365283401</v>
      </c>
    </row>
    <row r="277" spans="1:7" x14ac:dyDescent="0.25">
      <c r="A277" s="381" t="s">
        <v>171</v>
      </c>
      <c r="B277" s="381" t="s">
        <v>172</v>
      </c>
      <c r="C277" s="381" t="s">
        <v>15</v>
      </c>
      <c r="D277" s="381">
        <v>1938.0258068000001</v>
      </c>
      <c r="E277" s="381">
        <v>213.0359843</v>
      </c>
      <c r="F277" s="381">
        <v>90.096240601667802</v>
      </c>
      <c r="G277" s="381">
        <v>9.9037593983322392</v>
      </c>
    </row>
    <row r="278" spans="1:7" x14ac:dyDescent="0.25">
      <c r="A278" s="381" t="s">
        <v>171</v>
      </c>
      <c r="B278" s="381" t="s">
        <v>172</v>
      </c>
      <c r="C278" s="381" t="s">
        <v>16</v>
      </c>
      <c r="D278" s="381">
        <v>32368.292871099999</v>
      </c>
      <c r="E278" s="381">
        <v>1757.6453352000001</v>
      </c>
      <c r="F278" s="381">
        <v>94.849532562080498</v>
      </c>
      <c r="G278" s="381">
        <v>5.1504674379194704</v>
      </c>
    </row>
    <row r="279" spans="1:7" x14ac:dyDescent="0.25">
      <c r="A279" s="381" t="s">
        <v>173</v>
      </c>
      <c r="B279" s="381" t="s">
        <v>174</v>
      </c>
      <c r="C279" s="381" t="s">
        <v>15</v>
      </c>
      <c r="D279" s="381">
        <v>5388.7316228</v>
      </c>
      <c r="E279" s="381">
        <v>676.65496250000001</v>
      </c>
      <c r="F279" s="381">
        <v>88.8439928274328</v>
      </c>
      <c r="G279" s="381">
        <v>11.1560071725673</v>
      </c>
    </row>
    <row r="280" spans="1:7" x14ac:dyDescent="0.25">
      <c r="A280" s="381" t="s">
        <v>173</v>
      </c>
      <c r="B280" s="381" t="s">
        <v>174</v>
      </c>
      <c r="C280" s="381" t="s">
        <v>16</v>
      </c>
      <c r="D280" s="381">
        <v>85792.779881399998</v>
      </c>
      <c r="E280" s="381">
        <v>4297.8335366000001</v>
      </c>
      <c r="F280" s="381">
        <v>95.229432486313499</v>
      </c>
      <c r="G280" s="381">
        <v>4.7705675136865002</v>
      </c>
    </row>
    <row r="281" spans="1:7" x14ac:dyDescent="0.25">
      <c r="A281" s="381" t="s">
        <v>175</v>
      </c>
      <c r="B281" s="381" t="s">
        <v>176</v>
      </c>
      <c r="C281" s="381" t="s">
        <v>15</v>
      </c>
      <c r="D281" s="381">
        <v>4559.9482189999999</v>
      </c>
      <c r="E281" s="381">
        <v>676.35301200000004</v>
      </c>
      <c r="F281" s="381">
        <v>87.083382292908396</v>
      </c>
      <c r="G281" s="381">
        <v>12.9166177070916</v>
      </c>
    </row>
    <row r="282" spans="1:7" x14ac:dyDescent="0.25">
      <c r="A282" s="381" t="s">
        <v>175</v>
      </c>
      <c r="B282" s="381" t="s">
        <v>176</v>
      </c>
      <c r="C282" s="381" t="s">
        <v>16</v>
      </c>
      <c r="D282" s="381">
        <v>69143.329750300007</v>
      </c>
      <c r="E282" s="381">
        <v>3354.3690154000001</v>
      </c>
      <c r="F282" s="381">
        <v>95.373137254686199</v>
      </c>
      <c r="G282" s="381">
        <v>4.6268627453138</v>
      </c>
    </row>
    <row r="283" spans="1:7" x14ac:dyDescent="0.25">
      <c r="A283" s="381" t="s">
        <v>177</v>
      </c>
      <c r="B283" s="381" t="s">
        <v>178</v>
      </c>
      <c r="C283" s="381" t="s">
        <v>15</v>
      </c>
      <c r="D283" s="381">
        <v>3206.4393215999999</v>
      </c>
      <c r="E283" s="381">
        <v>355.99216300000001</v>
      </c>
      <c r="F283" s="381">
        <v>90.007045341393507</v>
      </c>
      <c r="G283" s="381">
        <v>9.9929546586064895</v>
      </c>
    </row>
    <row r="284" spans="1:7" x14ac:dyDescent="0.25">
      <c r="A284" s="381" t="s">
        <v>177</v>
      </c>
      <c r="B284" s="381" t="s">
        <v>178</v>
      </c>
      <c r="C284" s="381" t="s">
        <v>16</v>
      </c>
      <c r="D284" s="381">
        <v>15234.266949299999</v>
      </c>
      <c r="E284" s="381">
        <v>832.30157359999998</v>
      </c>
      <c r="F284" s="381">
        <v>94.819668105148295</v>
      </c>
      <c r="G284" s="381">
        <v>5.1803318948517498</v>
      </c>
    </row>
    <row r="285" spans="1:7" x14ac:dyDescent="0.25">
      <c r="A285" s="381" t="s">
        <v>179</v>
      </c>
      <c r="B285" s="381" t="s">
        <v>180</v>
      </c>
      <c r="C285" s="381" t="s">
        <v>15</v>
      </c>
      <c r="D285" s="381">
        <v>4546.8802908999996</v>
      </c>
      <c r="E285" s="381">
        <v>442.71930470000001</v>
      </c>
      <c r="F285" s="381">
        <v>91.127157676331294</v>
      </c>
      <c r="G285" s="381">
        <v>8.8728423236687206</v>
      </c>
    </row>
    <row r="286" spans="1:7" x14ac:dyDescent="0.25">
      <c r="A286" s="381" t="s">
        <v>179</v>
      </c>
      <c r="B286" s="381" t="s">
        <v>180</v>
      </c>
      <c r="C286" s="381" t="s">
        <v>16</v>
      </c>
      <c r="D286" s="381">
        <v>40250.440159899998</v>
      </c>
      <c r="E286" s="381">
        <v>2202.9602420000001</v>
      </c>
      <c r="F286" s="381">
        <v>94.810874462010304</v>
      </c>
      <c r="G286" s="381">
        <v>5.1891255379896704</v>
      </c>
    </row>
    <row r="287" spans="1:7" x14ac:dyDescent="0.25">
      <c r="A287" s="381" t="s">
        <v>181</v>
      </c>
      <c r="B287" s="381" t="s">
        <v>182</v>
      </c>
      <c r="C287" s="381" t="s">
        <v>15</v>
      </c>
      <c r="D287" s="381">
        <v>9407.7723888</v>
      </c>
      <c r="E287" s="381">
        <v>1308.7736159000001</v>
      </c>
      <c r="F287" s="381">
        <v>87.787355969675204</v>
      </c>
      <c r="G287" s="381">
        <v>12.2126440303248</v>
      </c>
    </row>
    <row r="288" spans="1:7" x14ac:dyDescent="0.25">
      <c r="A288" s="381" t="s">
        <v>181</v>
      </c>
      <c r="B288" s="381" t="s">
        <v>182</v>
      </c>
      <c r="C288" s="381" t="s">
        <v>16</v>
      </c>
      <c r="D288" s="381">
        <v>105594.1348656</v>
      </c>
      <c r="E288" s="381">
        <v>4541.3191473999996</v>
      </c>
      <c r="F288" s="381">
        <v>95.8766055961744</v>
      </c>
      <c r="G288" s="381">
        <v>4.1233944038256398</v>
      </c>
    </row>
    <row r="289" spans="1:7" x14ac:dyDescent="0.25">
      <c r="A289" s="381" t="s">
        <v>183</v>
      </c>
      <c r="B289" s="381" t="s">
        <v>184</v>
      </c>
      <c r="C289" s="381" t="s">
        <v>15</v>
      </c>
      <c r="D289" s="381">
        <v>8697.6739584999996</v>
      </c>
      <c r="E289" s="381">
        <v>953.3288301</v>
      </c>
      <c r="F289" s="381">
        <v>90.121971250219801</v>
      </c>
      <c r="G289" s="381">
        <v>9.8780287497802295</v>
      </c>
    </row>
    <row r="290" spans="1:7" x14ac:dyDescent="0.25">
      <c r="A290" s="381" t="s">
        <v>183</v>
      </c>
      <c r="B290" s="381" t="s">
        <v>184</v>
      </c>
      <c r="C290" s="381" t="s">
        <v>16</v>
      </c>
      <c r="D290" s="381">
        <v>62974.053195200002</v>
      </c>
      <c r="E290" s="381">
        <v>2768.9440169</v>
      </c>
      <c r="F290" s="381">
        <v>95.788229721308795</v>
      </c>
      <c r="G290" s="381">
        <v>4.2117702786911799</v>
      </c>
    </row>
    <row r="291" spans="1:7" x14ac:dyDescent="0.25">
      <c r="A291" s="381" t="s">
        <v>185</v>
      </c>
      <c r="B291" s="381" t="s">
        <v>186</v>
      </c>
      <c r="C291" s="381" t="s">
        <v>15</v>
      </c>
      <c r="D291" s="381">
        <v>11868.6206401</v>
      </c>
      <c r="E291" s="381">
        <v>1134.1356991</v>
      </c>
      <c r="F291" s="381">
        <v>91.277728586816096</v>
      </c>
      <c r="G291" s="381">
        <v>8.7222714131839094</v>
      </c>
    </row>
    <row r="292" spans="1:7" x14ac:dyDescent="0.25">
      <c r="A292" s="381" t="s">
        <v>185</v>
      </c>
      <c r="B292" s="381" t="s">
        <v>186</v>
      </c>
      <c r="C292" s="381" t="s">
        <v>16</v>
      </c>
      <c r="D292" s="381">
        <v>112860.76714130001</v>
      </c>
      <c r="E292" s="381">
        <v>5466.4765177999998</v>
      </c>
      <c r="F292" s="381">
        <v>95.380204635249598</v>
      </c>
      <c r="G292" s="381">
        <v>4.6197953647503898</v>
      </c>
    </row>
    <row r="293" spans="1:7" x14ac:dyDescent="0.25">
      <c r="A293" s="381" t="s">
        <v>187</v>
      </c>
      <c r="B293" s="381" t="s">
        <v>188</v>
      </c>
      <c r="C293" s="381" t="s">
        <v>15</v>
      </c>
      <c r="D293" s="381">
        <v>7537.4828840999999</v>
      </c>
      <c r="E293" s="381">
        <v>487.33480370000001</v>
      </c>
      <c r="F293" s="381">
        <v>93.927154202632096</v>
      </c>
      <c r="G293" s="381">
        <v>6.0728457973679202</v>
      </c>
    </row>
    <row r="294" spans="1:7" x14ac:dyDescent="0.25">
      <c r="A294" s="381" t="s">
        <v>187</v>
      </c>
      <c r="B294" s="381" t="s">
        <v>188</v>
      </c>
      <c r="C294" s="381" t="s">
        <v>16</v>
      </c>
      <c r="D294" s="381">
        <v>87106.884547099995</v>
      </c>
      <c r="E294" s="381">
        <v>3658.2977648000001</v>
      </c>
      <c r="F294" s="381">
        <v>95.969492186740894</v>
      </c>
      <c r="G294" s="381">
        <v>4.0305078132591001</v>
      </c>
    </row>
    <row r="295" spans="1:7" x14ac:dyDescent="0.25">
      <c r="A295" s="381" t="s">
        <v>189</v>
      </c>
      <c r="B295" s="381" t="s">
        <v>190</v>
      </c>
      <c r="C295" s="381" t="s">
        <v>15</v>
      </c>
      <c r="D295" s="381">
        <v>3371.7406234</v>
      </c>
      <c r="E295" s="381">
        <v>244.96345289999999</v>
      </c>
      <c r="F295" s="381">
        <v>93.226887029402604</v>
      </c>
      <c r="G295" s="381">
        <v>6.7731129705973903</v>
      </c>
    </row>
    <row r="296" spans="1:7" x14ac:dyDescent="0.25">
      <c r="A296" s="381" t="s">
        <v>189</v>
      </c>
      <c r="B296" s="381" t="s">
        <v>190</v>
      </c>
      <c r="C296" s="381" t="s">
        <v>16</v>
      </c>
      <c r="D296" s="381">
        <v>35508.765079899997</v>
      </c>
      <c r="E296" s="381">
        <v>1965.5308496</v>
      </c>
      <c r="F296" s="381">
        <v>94.754989251038296</v>
      </c>
      <c r="G296" s="381">
        <v>5.2450107489617199</v>
      </c>
    </row>
    <row r="297" spans="1:7" x14ac:dyDescent="0.25">
      <c r="A297" s="381" t="s">
        <v>191</v>
      </c>
      <c r="B297" s="381" t="s">
        <v>192</v>
      </c>
      <c r="C297" s="381" t="s">
        <v>15</v>
      </c>
      <c r="D297" s="381">
        <v>2321.8220768000001</v>
      </c>
      <c r="E297" s="381">
        <v>186.95329889999999</v>
      </c>
      <c r="F297" s="381">
        <v>92.548025594047601</v>
      </c>
      <c r="G297" s="381">
        <v>7.4519744059523898</v>
      </c>
    </row>
    <row r="298" spans="1:7" x14ac:dyDescent="0.25">
      <c r="A298" s="381" t="s">
        <v>191</v>
      </c>
      <c r="B298" s="381" t="s">
        <v>192</v>
      </c>
      <c r="C298" s="381" t="s">
        <v>16</v>
      </c>
      <c r="D298" s="381">
        <v>77548.669997899997</v>
      </c>
      <c r="E298" s="381">
        <v>3217.5546239999999</v>
      </c>
      <c r="F298" s="381">
        <v>96.0162126692653</v>
      </c>
      <c r="G298" s="381">
        <v>3.98378733073472</v>
      </c>
    </row>
    <row r="299" spans="1:7" x14ac:dyDescent="0.25">
      <c r="A299" s="381" t="s">
        <v>193</v>
      </c>
      <c r="B299" s="381" t="s">
        <v>194</v>
      </c>
      <c r="C299" s="381" t="s">
        <v>15</v>
      </c>
      <c r="D299" s="381">
        <v>5871.4741520999996</v>
      </c>
      <c r="E299" s="381">
        <v>815.51273289999995</v>
      </c>
      <c r="F299" s="381">
        <v>87.804481346758294</v>
      </c>
      <c r="G299" s="381">
        <v>12.195518653241701</v>
      </c>
    </row>
    <row r="300" spans="1:7" x14ac:dyDescent="0.25">
      <c r="A300" s="381" t="s">
        <v>193</v>
      </c>
      <c r="B300" s="381" t="s">
        <v>194</v>
      </c>
      <c r="C300" s="381" t="s">
        <v>16</v>
      </c>
      <c r="D300" s="381">
        <v>60541.844809499999</v>
      </c>
      <c r="E300" s="381">
        <v>4077.1683017999999</v>
      </c>
      <c r="F300" s="381">
        <v>93.690450990364894</v>
      </c>
      <c r="G300" s="381">
        <v>6.3095490096350897</v>
      </c>
    </row>
    <row r="301" spans="1:7" x14ac:dyDescent="0.25">
      <c r="A301" s="381" t="s">
        <v>195</v>
      </c>
      <c r="B301" s="381" t="s">
        <v>196</v>
      </c>
      <c r="C301" s="381" t="s">
        <v>15</v>
      </c>
      <c r="D301" s="381">
        <v>19664.636475700001</v>
      </c>
      <c r="E301" s="381">
        <v>1418.2575087</v>
      </c>
      <c r="F301" s="381">
        <v>93.272946732315702</v>
      </c>
      <c r="G301" s="381">
        <v>6.72705326768431</v>
      </c>
    </row>
    <row r="302" spans="1:7" x14ac:dyDescent="0.25">
      <c r="A302" s="381" t="s">
        <v>195</v>
      </c>
      <c r="B302" s="381" t="s">
        <v>196</v>
      </c>
      <c r="C302" s="381" t="s">
        <v>16</v>
      </c>
      <c r="D302" s="381">
        <v>133094.89652169999</v>
      </c>
      <c r="E302" s="381">
        <v>7653.2095067</v>
      </c>
      <c r="F302" s="381">
        <v>94.562477803320704</v>
      </c>
      <c r="G302" s="381">
        <v>5.4375221966793204</v>
      </c>
    </row>
    <row r="303" spans="1:7" x14ac:dyDescent="0.25">
      <c r="A303" s="381" t="s">
        <v>197</v>
      </c>
      <c r="B303" s="381" t="s">
        <v>198</v>
      </c>
      <c r="C303" s="381" t="s">
        <v>15</v>
      </c>
      <c r="D303" s="381">
        <v>16218.717863</v>
      </c>
      <c r="E303" s="381">
        <v>1173.4031018000001</v>
      </c>
      <c r="F303" s="381">
        <v>93.253248961556494</v>
      </c>
      <c r="G303" s="381">
        <v>6.7467510384435396</v>
      </c>
    </row>
    <row r="304" spans="1:7" x14ac:dyDescent="0.25">
      <c r="A304" s="381" t="s">
        <v>197</v>
      </c>
      <c r="B304" s="381" t="s">
        <v>198</v>
      </c>
      <c r="C304" s="381" t="s">
        <v>16</v>
      </c>
      <c r="D304" s="381">
        <v>141627.1716612</v>
      </c>
      <c r="E304" s="381">
        <v>5500.7073760000003</v>
      </c>
      <c r="F304" s="381">
        <v>96.261274605468103</v>
      </c>
      <c r="G304" s="381">
        <v>3.7387253945319201</v>
      </c>
    </row>
    <row r="305" spans="1:7" x14ac:dyDescent="0.25">
      <c r="A305" s="381" t="s">
        <v>199</v>
      </c>
      <c r="B305" s="381" t="s">
        <v>200</v>
      </c>
      <c r="C305" s="381" t="s">
        <v>15</v>
      </c>
      <c r="D305" s="381">
        <v>11734.7189131</v>
      </c>
      <c r="E305" s="381">
        <v>1110.3285120999999</v>
      </c>
      <c r="F305" s="381">
        <v>91.355979660131794</v>
      </c>
      <c r="G305" s="381">
        <v>8.6440203398681597</v>
      </c>
    </row>
    <row r="306" spans="1:7" x14ac:dyDescent="0.25">
      <c r="A306" s="381" t="s">
        <v>199</v>
      </c>
      <c r="B306" s="381" t="s">
        <v>200</v>
      </c>
      <c r="C306" s="381" t="s">
        <v>16</v>
      </c>
      <c r="D306" s="381">
        <v>83266.4377847</v>
      </c>
      <c r="E306" s="381">
        <v>5215.5147907999999</v>
      </c>
      <c r="F306" s="381">
        <v>94.105560920629898</v>
      </c>
      <c r="G306" s="381">
        <v>5.8944390793701098</v>
      </c>
    </row>
    <row r="307" spans="1:7" x14ac:dyDescent="0.25">
      <c r="A307" s="381" t="s">
        <v>201</v>
      </c>
      <c r="B307" s="381" t="s">
        <v>202</v>
      </c>
      <c r="C307" s="381" t="s">
        <v>15</v>
      </c>
      <c r="D307" s="381">
        <v>15751.607221099999</v>
      </c>
      <c r="E307" s="381">
        <v>528.17745930000001</v>
      </c>
      <c r="F307" s="381">
        <v>96.755623801733094</v>
      </c>
      <c r="G307" s="381">
        <v>3.2443761982669099</v>
      </c>
    </row>
    <row r="308" spans="1:7" x14ac:dyDescent="0.25">
      <c r="A308" s="381" t="s">
        <v>201</v>
      </c>
      <c r="B308" s="381" t="s">
        <v>202</v>
      </c>
      <c r="C308" s="381" t="s">
        <v>16</v>
      </c>
      <c r="D308" s="381">
        <v>274585.35538750002</v>
      </c>
      <c r="E308" s="381">
        <v>6236.8599281999996</v>
      </c>
      <c r="F308" s="381">
        <v>97.779071744310301</v>
      </c>
      <c r="G308" s="381">
        <v>2.2209282556896501</v>
      </c>
    </row>
    <row r="309" spans="1:7" x14ac:dyDescent="0.25">
      <c r="A309" s="381" t="s">
        <v>203</v>
      </c>
      <c r="B309" s="381" t="s">
        <v>204</v>
      </c>
      <c r="C309" s="381" t="s">
        <v>15</v>
      </c>
      <c r="D309" s="381">
        <v>857.23668629999997</v>
      </c>
      <c r="E309" s="381">
        <v>80.881640099999998</v>
      </c>
      <c r="F309" s="381">
        <v>91.378311474802899</v>
      </c>
      <c r="G309" s="381">
        <v>8.6216885251971096</v>
      </c>
    </row>
    <row r="310" spans="1:7" x14ac:dyDescent="0.25">
      <c r="A310" s="381" t="s">
        <v>203</v>
      </c>
      <c r="B310" s="381" t="s">
        <v>204</v>
      </c>
      <c r="C310" s="381" t="s">
        <v>16</v>
      </c>
      <c r="D310" s="381">
        <v>79907.580317500004</v>
      </c>
      <c r="E310" s="381">
        <v>2724.3013492</v>
      </c>
      <c r="F310" s="381">
        <v>96.703086878514299</v>
      </c>
      <c r="G310" s="381">
        <v>3.2969131214857401</v>
      </c>
    </row>
    <row r="311" spans="1:7" x14ac:dyDescent="0.25">
      <c r="A311" s="381" t="s">
        <v>205</v>
      </c>
      <c r="B311" s="381" t="s">
        <v>206</v>
      </c>
      <c r="C311" s="381" t="s">
        <v>15</v>
      </c>
      <c r="D311" s="381">
        <v>4846.6363186999997</v>
      </c>
      <c r="E311" s="381">
        <v>270.88044839999998</v>
      </c>
      <c r="F311" s="381">
        <v>94.706799005692304</v>
      </c>
      <c r="G311" s="381">
        <v>5.2932009943076901</v>
      </c>
    </row>
    <row r="312" spans="1:7" x14ac:dyDescent="0.25">
      <c r="A312" s="381" t="s">
        <v>205</v>
      </c>
      <c r="B312" s="381" t="s">
        <v>206</v>
      </c>
      <c r="C312" s="381" t="s">
        <v>16</v>
      </c>
      <c r="D312" s="381">
        <v>157305.79428530001</v>
      </c>
      <c r="E312" s="381">
        <v>5082.6889486999999</v>
      </c>
      <c r="F312" s="381">
        <v>96.870043461533001</v>
      </c>
      <c r="G312" s="381">
        <v>3.1299565384670198</v>
      </c>
    </row>
    <row r="313" spans="1:7" x14ac:dyDescent="0.25">
      <c r="A313" s="381" t="s">
        <v>207</v>
      </c>
      <c r="B313" s="381" t="s">
        <v>208</v>
      </c>
      <c r="C313" s="381" t="s">
        <v>15</v>
      </c>
      <c r="D313" s="381">
        <v>11545.6758298</v>
      </c>
      <c r="E313" s="381">
        <v>623.44120889999999</v>
      </c>
      <c r="F313" s="381">
        <v>94.876857483436595</v>
      </c>
      <c r="G313" s="381">
        <v>5.1231425165633899</v>
      </c>
    </row>
    <row r="314" spans="1:7" x14ac:dyDescent="0.25">
      <c r="A314" s="381" t="s">
        <v>207</v>
      </c>
      <c r="B314" s="381" t="s">
        <v>208</v>
      </c>
      <c r="C314" s="381" t="s">
        <v>16</v>
      </c>
      <c r="D314" s="381">
        <v>125246.4763713</v>
      </c>
      <c r="E314" s="381">
        <v>4207.4065923999997</v>
      </c>
      <c r="F314" s="381">
        <v>96.749879960279102</v>
      </c>
      <c r="G314" s="381">
        <v>3.2501200397208598</v>
      </c>
    </row>
    <row r="315" spans="1:7" x14ac:dyDescent="0.25">
      <c r="A315" s="381" t="s">
        <v>209</v>
      </c>
      <c r="B315" s="381" t="s">
        <v>210</v>
      </c>
      <c r="C315" s="381" t="s">
        <v>15</v>
      </c>
      <c r="D315" s="381">
        <v>5553.4985758000003</v>
      </c>
      <c r="E315" s="381">
        <v>355.29618790000001</v>
      </c>
      <c r="F315" s="381">
        <v>93.986993928394298</v>
      </c>
      <c r="G315" s="381">
        <v>6.0130060716056901</v>
      </c>
    </row>
    <row r="316" spans="1:7" x14ac:dyDescent="0.25">
      <c r="A316" s="381" t="s">
        <v>209</v>
      </c>
      <c r="B316" s="381" t="s">
        <v>210</v>
      </c>
      <c r="C316" s="381" t="s">
        <v>16</v>
      </c>
      <c r="D316" s="381">
        <v>125966.8178743</v>
      </c>
      <c r="E316" s="381">
        <v>5213.3873647999999</v>
      </c>
      <c r="F316" s="381">
        <v>96.025781972746799</v>
      </c>
      <c r="G316" s="381">
        <v>3.97421802725315</v>
      </c>
    </row>
    <row r="317" spans="1:7" x14ac:dyDescent="0.25">
      <c r="A317" s="381" t="s">
        <v>211</v>
      </c>
      <c r="B317" s="381" t="s">
        <v>212</v>
      </c>
      <c r="C317" s="381" t="s">
        <v>15</v>
      </c>
      <c r="D317" s="381">
        <v>1913.5265076999999</v>
      </c>
      <c r="E317" s="381">
        <v>249.1784279</v>
      </c>
      <c r="F317" s="381">
        <v>88.478390010661798</v>
      </c>
      <c r="G317" s="381">
        <v>11.5216099893382</v>
      </c>
    </row>
    <row r="318" spans="1:7" x14ac:dyDescent="0.25">
      <c r="A318" s="381" t="s">
        <v>211</v>
      </c>
      <c r="B318" s="381" t="s">
        <v>212</v>
      </c>
      <c r="C318" s="381" t="s">
        <v>16</v>
      </c>
      <c r="D318" s="381">
        <v>30547.611442099998</v>
      </c>
      <c r="E318" s="381">
        <v>1889.6836224000001</v>
      </c>
      <c r="F318" s="381">
        <v>94.174348944193895</v>
      </c>
      <c r="G318" s="381">
        <v>5.8256510558061496</v>
      </c>
    </row>
    <row r="319" spans="1:7" x14ac:dyDescent="0.25">
      <c r="A319" s="381" t="s">
        <v>213</v>
      </c>
      <c r="B319" s="381" t="s">
        <v>214</v>
      </c>
      <c r="C319" s="381" t="s">
        <v>15</v>
      </c>
      <c r="D319" s="381">
        <v>1583.2986727</v>
      </c>
      <c r="E319" s="381">
        <v>0</v>
      </c>
      <c r="F319" s="381">
        <v>100</v>
      </c>
      <c r="G319" s="381">
        <v>0</v>
      </c>
    </row>
    <row r="320" spans="1:7" x14ac:dyDescent="0.25">
      <c r="A320" s="381" t="s">
        <v>213</v>
      </c>
      <c r="B320" s="381" t="s">
        <v>214</v>
      </c>
      <c r="C320" s="381" t="s">
        <v>16</v>
      </c>
      <c r="D320" s="381">
        <v>59977.823805100001</v>
      </c>
      <c r="E320" s="381">
        <v>1930.8775212999999</v>
      </c>
      <c r="F320" s="381">
        <v>96.881088635473304</v>
      </c>
      <c r="G320" s="381">
        <v>3.1189113645267299</v>
      </c>
    </row>
    <row r="321" spans="1:7" x14ac:dyDescent="0.25">
      <c r="A321" s="381" t="s">
        <v>215</v>
      </c>
      <c r="B321" s="381" t="s">
        <v>216</v>
      </c>
      <c r="C321" s="381" t="s">
        <v>15</v>
      </c>
      <c r="D321" s="381">
        <v>554.76866329999996</v>
      </c>
      <c r="E321" s="381">
        <v>39.567350699999999</v>
      </c>
      <c r="F321" s="381">
        <v>93.342595809783802</v>
      </c>
      <c r="G321" s="381">
        <v>6.6574041902162104</v>
      </c>
    </row>
    <row r="322" spans="1:7" x14ac:dyDescent="0.25">
      <c r="A322" s="381" t="s">
        <v>215</v>
      </c>
      <c r="B322" s="381" t="s">
        <v>216</v>
      </c>
      <c r="C322" s="381" t="s">
        <v>16</v>
      </c>
      <c r="D322" s="381">
        <v>28082.925999999999</v>
      </c>
      <c r="E322" s="381">
        <v>1210.737981</v>
      </c>
      <c r="F322" s="381">
        <v>95.8668946916805</v>
      </c>
      <c r="G322" s="381">
        <v>4.1331053083195401</v>
      </c>
    </row>
    <row r="323" spans="1:7" x14ac:dyDescent="0.25">
      <c r="A323" s="381" t="s">
        <v>217</v>
      </c>
      <c r="B323" s="381" t="s">
        <v>218</v>
      </c>
      <c r="C323" s="381" t="s">
        <v>15</v>
      </c>
      <c r="D323" s="381">
        <v>6187.6070693000001</v>
      </c>
      <c r="E323" s="381">
        <v>623.03066160000003</v>
      </c>
      <c r="F323" s="381">
        <v>90.852095116243007</v>
      </c>
      <c r="G323" s="381">
        <v>9.1479048837570307</v>
      </c>
    </row>
    <row r="324" spans="1:7" x14ac:dyDescent="0.25">
      <c r="A324" s="381" t="s">
        <v>217</v>
      </c>
      <c r="B324" s="381" t="s">
        <v>218</v>
      </c>
      <c r="C324" s="381" t="s">
        <v>16</v>
      </c>
      <c r="D324" s="381">
        <v>117420.51688</v>
      </c>
      <c r="E324" s="381">
        <v>7184.8453923999996</v>
      </c>
      <c r="F324" s="381">
        <v>94.233919583096906</v>
      </c>
      <c r="G324" s="381">
        <v>5.7660804169030797</v>
      </c>
    </row>
    <row r="325" spans="1:7" x14ac:dyDescent="0.25">
      <c r="A325" s="381" t="s">
        <v>219</v>
      </c>
      <c r="B325" s="381" t="s">
        <v>220</v>
      </c>
      <c r="C325" s="381" t="s">
        <v>15</v>
      </c>
      <c r="D325" s="381">
        <v>6686.0156102000001</v>
      </c>
      <c r="E325" s="381">
        <v>491.46709379999999</v>
      </c>
      <c r="F325" s="381">
        <v>93.152653735743499</v>
      </c>
      <c r="G325" s="381">
        <v>6.8473462642564904</v>
      </c>
    </row>
    <row r="326" spans="1:7" x14ac:dyDescent="0.25">
      <c r="A326" s="381" t="s">
        <v>219</v>
      </c>
      <c r="B326" s="381" t="s">
        <v>220</v>
      </c>
      <c r="C326" s="381" t="s">
        <v>16</v>
      </c>
      <c r="D326" s="381">
        <v>46893.298750000002</v>
      </c>
      <c r="E326" s="381">
        <v>2392.2185460999999</v>
      </c>
      <c r="F326" s="381">
        <v>95.146203839704299</v>
      </c>
      <c r="G326" s="381">
        <v>4.85379616029575</v>
      </c>
    </row>
    <row r="327" spans="1:7" x14ac:dyDescent="0.25">
      <c r="A327" s="381" t="s">
        <v>221</v>
      </c>
      <c r="B327" s="381" t="s">
        <v>222</v>
      </c>
      <c r="C327" s="381" t="s">
        <v>15</v>
      </c>
      <c r="D327" s="381">
        <v>3822.8862820999998</v>
      </c>
      <c r="E327" s="381">
        <v>282.984467</v>
      </c>
      <c r="F327" s="381">
        <v>93.107808689252295</v>
      </c>
      <c r="G327" s="381">
        <v>6.89219131074766</v>
      </c>
    </row>
    <row r="328" spans="1:7" x14ac:dyDescent="0.25">
      <c r="A328" s="381" t="s">
        <v>221</v>
      </c>
      <c r="B328" s="381" t="s">
        <v>222</v>
      </c>
      <c r="C328" s="381" t="s">
        <v>16</v>
      </c>
      <c r="D328" s="381">
        <v>56595.466295799997</v>
      </c>
      <c r="E328" s="381">
        <v>1830.6629571999999</v>
      </c>
      <c r="F328" s="381">
        <v>96.866705050281894</v>
      </c>
      <c r="G328" s="381">
        <v>3.1332949497180702</v>
      </c>
    </row>
    <row r="329" spans="1:7" x14ac:dyDescent="0.25">
      <c r="A329" s="381" t="s">
        <v>223</v>
      </c>
      <c r="B329" s="381" t="s">
        <v>224</v>
      </c>
      <c r="C329" s="381" t="s">
        <v>15</v>
      </c>
      <c r="D329" s="381">
        <v>16571.502801999999</v>
      </c>
      <c r="E329" s="381">
        <v>1243.17398</v>
      </c>
      <c r="F329" s="381">
        <v>93.021630449921503</v>
      </c>
      <c r="G329" s="381">
        <v>6.9783695500785399</v>
      </c>
    </row>
    <row r="330" spans="1:7" x14ac:dyDescent="0.25">
      <c r="A330" s="381" t="s">
        <v>223</v>
      </c>
      <c r="B330" s="381" t="s">
        <v>224</v>
      </c>
      <c r="C330" s="381" t="s">
        <v>16</v>
      </c>
      <c r="D330" s="381">
        <v>116028.9981679</v>
      </c>
      <c r="E330" s="381">
        <v>4814.3250521</v>
      </c>
      <c r="F330" s="381">
        <v>96.0160603632727</v>
      </c>
      <c r="G330" s="381">
        <v>3.9839396367272499</v>
      </c>
    </row>
    <row r="331" spans="1:7" x14ac:dyDescent="0.25">
      <c r="A331" s="381" t="s">
        <v>225</v>
      </c>
      <c r="B331" s="381" t="s">
        <v>226</v>
      </c>
      <c r="C331" s="381" t="s">
        <v>15</v>
      </c>
      <c r="D331" s="381">
        <v>849.44036940000001</v>
      </c>
      <c r="E331" s="381">
        <v>48.199860200000003</v>
      </c>
      <c r="F331" s="381">
        <v>94.630381013395706</v>
      </c>
      <c r="G331" s="381">
        <v>5.3696189866042996</v>
      </c>
    </row>
    <row r="332" spans="1:7" x14ac:dyDescent="0.25">
      <c r="A332" s="381" t="s">
        <v>225</v>
      </c>
      <c r="B332" s="381" t="s">
        <v>226</v>
      </c>
      <c r="C332" s="381" t="s">
        <v>16</v>
      </c>
      <c r="D332" s="381">
        <v>29593.871322300001</v>
      </c>
      <c r="E332" s="381">
        <v>813.48845180000001</v>
      </c>
      <c r="F332" s="381">
        <v>97.3246988300086</v>
      </c>
      <c r="G332" s="381">
        <v>2.67530116999143</v>
      </c>
    </row>
    <row r="333" spans="1:7" x14ac:dyDescent="0.25">
      <c r="A333" s="381" t="s">
        <v>227</v>
      </c>
      <c r="B333" s="381" t="s">
        <v>228</v>
      </c>
      <c r="C333" s="381" t="s">
        <v>15</v>
      </c>
      <c r="D333" s="381">
        <v>17835.545174800001</v>
      </c>
      <c r="E333" s="381">
        <v>2237.0158778</v>
      </c>
      <c r="F333" s="381">
        <v>88.855353973327496</v>
      </c>
      <c r="G333" s="381">
        <v>11.1446460266725</v>
      </c>
    </row>
    <row r="334" spans="1:7" x14ac:dyDescent="0.25">
      <c r="A334" s="381" t="s">
        <v>227</v>
      </c>
      <c r="B334" s="381" t="s">
        <v>228</v>
      </c>
      <c r="C334" s="381" t="s">
        <v>16</v>
      </c>
      <c r="D334" s="381">
        <v>167761.19912050001</v>
      </c>
      <c r="E334" s="381">
        <v>11337.239829800001</v>
      </c>
      <c r="F334" s="381">
        <v>93.669827667819007</v>
      </c>
      <c r="G334" s="381">
        <v>6.3301723321810197</v>
      </c>
    </row>
    <row r="335" spans="1:7" x14ac:dyDescent="0.25">
      <c r="A335" s="381" t="s">
        <v>229</v>
      </c>
      <c r="B335" s="381" t="s">
        <v>230</v>
      </c>
      <c r="C335" s="381" t="s">
        <v>15</v>
      </c>
      <c r="D335" s="381">
        <v>15661.1239965</v>
      </c>
      <c r="E335" s="381">
        <v>2504.4791267999999</v>
      </c>
      <c r="F335" s="381">
        <v>86.213069228691694</v>
      </c>
      <c r="G335" s="381">
        <v>13.7869307713084</v>
      </c>
    </row>
    <row r="336" spans="1:7" x14ac:dyDescent="0.25">
      <c r="A336" s="381" t="s">
        <v>229</v>
      </c>
      <c r="B336" s="381" t="s">
        <v>230</v>
      </c>
      <c r="C336" s="381" t="s">
        <v>16</v>
      </c>
      <c r="D336" s="381">
        <v>192334.02569410001</v>
      </c>
      <c r="E336" s="381">
        <v>26394.3711764</v>
      </c>
      <c r="F336" s="381">
        <v>87.932810026479103</v>
      </c>
      <c r="G336" s="381">
        <v>12.0671899735209</v>
      </c>
    </row>
    <row r="337" spans="1:7" x14ac:dyDescent="0.25">
      <c r="A337" s="381" t="s">
        <v>231</v>
      </c>
      <c r="B337" s="381" t="s">
        <v>232</v>
      </c>
      <c r="C337" s="381" t="s">
        <v>15</v>
      </c>
      <c r="D337" s="381">
        <v>9469.7113219999992</v>
      </c>
      <c r="E337" s="381">
        <v>1319.8954882999999</v>
      </c>
      <c r="F337" s="381">
        <v>87.766973240952595</v>
      </c>
      <c r="G337" s="381">
        <v>12.2330267590474</v>
      </c>
    </row>
    <row r="338" spans="1:7" x14ac:dyDescent="0.25">
      <c r="A338" s="381" t="s">
        <v>231</v>
      </c>
      <c r="B338" s="381" t="s">
        <v>232</v>
      </c>
      <c r="C338" s="381" t="s">
        <v>16</v>
      </c>
      <c r="D338" s="381">
        <v>119819.1585313</v>
      </c>
      <c r="E338" s="381">
        <v>10915.2346631</v>
      </c>
      <c r="F338" s="381">
        <v>91.650831585786904</v>
      </c>
      <c r="G338" s="381">
        <v>8.3491684142131</v>
      </c>
    </row>
    <row r="339" spans="1:7" x14ac:dyDescent="0.25">
      <c r="A339" s="381" t="s">
        <v>233</v>
      </c>
      <c r="B339" s="381" t="s">
        <v>234</v>
      </c>
      <c r="C339" s="381" t="s">
        <v>15</v>
      </c>
      <c r="D339" s="381">
        <v>7462.5651919000002</v>
      </c>
      <c r="E339" s="381">
        <v>747.02273109999999</v>
      </c>
      <c r="F339" s="381">
        <v>90.900606241061894</v>
      </c>
      <c r="G339" s="381">
        <v>9.0993937589381204</v>
      </c>
    </row>
    <row r="340" spans="1:7" x14ac:dyDescent="0.25">
      <c r="A340" s="381" t="s">
        <v>233</v>
      </c>
      <c r="B340" s="381" t="s">
        <v>234</v>
      </c>
      <c r="C340" s="381" t="s">
        <v>16</v>
      </c>
      <c r="D340" s="381">
        <v>95761.297265400004</v>
      </c>
      <c r="E340" s="381">
        <v>6254.1148137</v>
      </c>
      <c r="F340" s="381">
        <v>93.869441208696301</v>
      </c>
      <c r="G340" s="381">
        <v>6.1305587913037396</v>
      </c>
    </row>
    <row r="341" spans="1:7" x14ac:dyDescent="0.25">
      <c r="A341" s="381" t="s">
        <v>235</v>
      </c>
      <c r="B341" s="381" t="s">
        <v>236</v>
      </c>
      <c r="C341" s="381" t="s">
        <v>15</v>
      </c>
      <c r="D341" s="381">
        <v>1961.8107468000001</v>
      </c>
      <c r="E341" s="381">
        <v>126.7066093</v>
      </c>
      <c r="F341" s="381">
        <v>93.933179011899298</v>
      </c>
      <c r="G341" s="381">
        <v>6.0668209881006696</v>
      </c>
    </row>
    <row r="342" spans="1:7" x14ac:dyDescent="0.25">
      <c r="A342" s="381" t="s">
        <v>235</v>
      </c>
      <c r="B342" s="381" t="s">
        <v>236</v>
      </c>
      <c r="C342" s="381" t="s">
        <v>16</v>
      </c>
      <c r="D342" s="381">
        <v>14665.187542600001</v>
      </c>
      <c r="E342" s="381">
        <v>524.29510310000001</v>
      </c>
      <c r="F342" s="381">
        <v>96.548301773474705</v>
      </c>
      <c r="G342" s="381">
        <v>3.45169822652533</v>
      </c>
    </row>
    <row r="343" spans="1:7" x14ac:dyDescent="0.25">
      <c r="A343" s="381" t="s">
        <v>237</v>
      </c>
      <c r="B343" s="381" t="s">
        <v>238</v>
      </c>
      <c r="C343" s="381" t="s">
        <v>15</v>
      </c>
      <c r="D343" s="381">
        <v>884.9321023</v>
      </c>
      <c r="E343" s="381">
        <v>27.621717700000001</v>
      </c>
      <c r="F343" s="381">
        <v>96.973140970469004</v>
      </c>
      <c r="G343" s="381">
        <v>3.0268590295309901</v>
      </c>
    </row>
    <row r="344" spans="1:7" x14ac:dyDescent="0.25">
      <c r="A344" s="381" t="s">
        <v>237</v>
      </c>
      <c r="B344" s="381" t="s">
        <v>238</v>
      </c>
      <c r="C344" s="381" t="s">
        <v>16</v>
      </c>
      <c r="D344" s="381">
        <v>10932.2403388</v>
      </c>
      <c r="E344" s="381">
        <v>461.20584209999998</v>
      </c>
      <c r="F344" s="381">
        <v>95.952007542080096</v>
      </c>
      <c r="G344" s="381">
        <v>4.04799245791994</v>
      </c>
    </row>
    <row r="345" spans="1:7" x14ac:dyDescent="0.25">
      <c r="A345" s="381" t="s">
        <v>239</v>
      </c>
      <c r="B345" s="381" t="s">
        <v>240</v>
      </c>
      <c r="C345" s="381" t="s">
        <v>15</v>
      </c>
      <c r="D345" s="381">
        <v>909.22558660000004</v>
      </c>
      <c r="E345" s="381">
        <v>132.7841865</v>
      </c>
      <c r="F345" s="381">
        <v>87.256915440921006</v>
      </c>
      <c r="G345" s="381">
        <v>12.743084559079</v>
      </c>
    </row>
    <row r="346" spans="1:7" x14ac:dyDescent="0.25">
      <c r="A346" s="381" t="s">
        <v>239</v>
      </c>
      <c r="B346" s="381" t="s">
        <v>240</v>
      </c>
      <c r="C346" s="381" t="s">
        <v>16</v>
      </c>
      <c r="D346" s="381">
        <v>16227.6132822</v>
      </c>
      <c r="E346" s="381">
        <v>700.3769466</v>
      </c>
      <c r="F346" s="381">
        <v>95.862610167340307</v>
      </c>
      <c r="G346" s="381">
        <v>4.1373898326597098</v>
      </c>
    </row>
    <row r="347" spans="1:7" x14ac:dyDescent="0.25">
      <c r="A347" s="381" t="s">
        <v>241</v>
      </c>
      <c r="B347" s="381" t="s">
        <v>242</v>
      </c>
      <c r="C347" s="381" t="s">
        <v>15</v>
      </c>
      <c r="D347" s="381">
        <v>2109.8361197999998</v>
      </c>
      <c r="E347" s="381">
        <v>186.64266090000001</v>
      </c>
      <c r="F347" s="381">
        <v>91.872659026132695</v>
      </c>
      <c r="G347" s="381">
        <v>8.1273409738673301</v>
      </c>
    </row>
    <row r="348" spans="1:7" x14ac:dyDescent="0.25">
      <c r="A348" s="381" t="s">
        <v>241</v>
      </c>
      <c r="B348" s="381" t="s">
        <v>242</v>
      </c>
      <c r="C348" s="381" t="s">
        <v>16</v>
      </c>
      <c r="D348" s="381">
        <v>17981.227991100001</v>
      </c>
      <c r="E348" s="381">
        <v>602.29323120000004</v>
      </c>
      <c r="F348" s="381">
        <v>96.758992959433002</v>
      </c>
      <c r="G348" s="381">
        <v>3.24100704056697</v>
      </c>
    </row>
    <row r="349" spans="1:7" x14ac:dyDescent="0.25">
      <c r="A349" s="381" t="s">
        <v>243</v>
      </c>
      <c r="B349" s="381" t="s">
        <v>244</v>
      </c>
      <c r="C349" s="381" t="s">
        <v>15</v>
      </c>
      <c r="D349" s="381">
        <v>6446.3439427000003</v>
      </c>
      <c r="E349" s="381">
        <v>475.96613969999999</v>
      </c>
      <c r="F349" s="381">
        <v>93.124171930550403</v>
      </c>
      <c r="G349" s="381">
        <v>6.8758280694496197</v>
      </c>
    </row>
    <row r="350" spans="1:7" x14ac:dyDescent="0.25">
      <c r="A350" s="381" t="s">
        <v>243</v>
      </c>
      <c r="B350" s="381" t="s">
        <v>244</v>
      </c>
      <c r="C350" s="381" t="s">
        <v>16</v>
      </c>
      <c r="D350" s="381">
        <v>36041.446823099999</v>
      </c>
      <c r="E350" s="381">
        <v>2338.2430918999999</v>
      </c>
      <c r="F350" s="381">
        <v>93.907602961153302</v>
      </c>
      <c r="G350" s="381">
        <v>6.0923970388466904</v>
      </c>
    </row>
    <row r="351" spans="1:7" x14ac:dyDescent="0.25">
      <c r="A351" s="381" t="s">
        <v>245</v>
      </c>
      <c r="B351" s="381" t="s">
        <v>246</v>
      </c>
      <c r="C351" s="381" t="s">
        <v>15</v>
      </c>
      <c r="D351" s="381">
        <v>789.79509089999999</v>
      </c>
      <c r="E351" s="381">
        <v>131.87557670000001</v>
      </c>
      <c r="F351" s="381">
        <v>85.691681276632195</v>
      </c>
      <c r="G351" s="381">
        <v>14.308318723367799</v>
      </c>
    </row>
    <row r="352" spans="1:7" x14ac:dyDescent="0.25">
      <c r="A352" s="381" t="s">
        <v>245</v>
      </c>
      <c r="B352" s="381" t="s">
        <v>246</v>
      </c>
      <c r="C352" s="381" t="s">
        <v>16</v>
      </c>
      <c r="D352" s="381">
        <v>41219.566177599998</v>
      </c>
      <c r="E352" s="381">
        <v>1183.7631555</v>
      </c>
      <c r="F352" s="381">
        <v>97.208324973256396</v>
      </c>
      <c r="G352" s="381">
        <v>2.7916750267436101</v>
      </c>
    </row>
    <row r="353" spans="1:7" x14ac:dyDescent="0.25">
      <c r="A353" s="381" t="s">
        <v>247</v>
      </c>
      <c r="B353" s="381" t="s">
        <v>248</v>
      </c>
      <c r="C353" s="381" t="s">
        <v>15</v>
      </c>
      <c r="D353" s="381">
        <v>501.22122359999997</v>
      </c>
      <c r="E353" s="381">
        <v>54.416500800000001</v>
      </c>
      <c r="F353" s="381">
        <v>90.206478356241703</v>
      </c>
      <c r="G353" s="381">
        <v>9.7935216437582806</v>
      </c>
    </row>
    <row r="354" spans="1:7" x14ac:dyDescent="0.25">
      <c r="A354" s="381" t="s">
        <v>247</v>
      </c>
      <c r="B354" s="381" t="s">
        <v>248</v>
      </c>
      <c r="C354" s="381" t="s">
        <v>16</v>
      </c>
      <c r="D354" s="381">
        <v>37400.113622500001</v>
      </c>
      <c r="E354" s="381">
        <v>1045.2486492</v>
      </c>
      <c r="F354" s="381">
        <v>97.281210040854702</v>
      </c>
      <c r="G354" s="381">
        <v>2.7187899591452598</v>
      </c>
    </row>
    <row r="355" spans="1:7" x14ac:dyDescent="0.25">
      <c r="A355" s="381" t="s">
        <v>249</v>
      </c>
      <c r="B355" s="381" t="s">
        <v>250</v>
      </c>
      <c r="C355" s="381" t="s">
        <v>15</v>
      </c>
      <c r="D355" s="381">
        <v>148.45553939999999</v>
      </c>
      <c r="E355" s="381">
        <v>0</v>
      </c>
      <c r="F355" s="381">
        <v>100</v>
      </c>
      <c r="G355" s="381">
        <v>0</v>
      </c>
    </row>
    <row r="356" spans="1:7" x14ac:dyDescent="0.25">
      <c r="A356" s="381" t="s">
        <v>249</v>
      </c>
      <c r="B356" s="381" t="s">
        <v>250</v>
      </c>
      <c r="C356" s="381" t="s">
        <v>16</v>
      </c>
      <c r="D356" s="381">
        <v>28599.085720200001</v>
      </c>
      <c r="E356" s="381">
        <v>594.4587401</v>
      </c>
      <c r="F356" s="381">
        <v>97.963732218578699</v>
      </c>
      <c r="G356" s="381">
        <v>2.0362677814213299</v>
      </c>
    </row>
    <row r="357" spans="1:7" x14ac:dyDescent="0.25">
      <c r="A357" s="381" t="s">
        <v>251</v>
      </c>
      <c r="B357" s="381" t="s">
        <v>252</v>
      </c>
      <c r="C357" s="381" t="s">
        <v>15</v>
      </c>
      <c r="D357" s="381">
        <v>3781.6936102</v>
      </c>
      <c r="E357" s="381">
        <v>323.88921909999999</v>
      </c>
      <c r="F357" s="381">
        <v>92.111005122378103</v>
      </c>
      <c r="G357" s="381">
        <v>7.8889948776218697</v>
      </c>
    </row>
    <row r="358" spans="1:7" x14ac:dyDescent="0.25">
      <c r="A358" s="381" t="s">
        <v>251</v>
      </c>
      <c r="B358" s="381" t="s">
        <v>252</v>
      </c>
      <c r="C358" s="381" t="s">
        <v>16</v>
      </c>
      <c r="D358" s="381">
        <v>33159.891613</v>
      </c>
      <c r="E358" s="381">
        <v>2029.5255577</v>
      </c>
      <c r="F358" s="381">
        <v>94.232568422901096</v>
      </c>
      <c r="G358" s="381">
        <v>5.7674315770988596</v>
      </c>
    </row>
    <row r="359" spans="1:7" x14ac:dyDescent="0.25">
      <c r="A359" s="381" t="s">
        <v>253</v>
      </c>
      <c r="B359" s="381" t="s">
        <v>254</v>
      </c>
      <c r="C359" s="381" t="s">
        <v>15</v>
      </c>
      <c r="D359" s="381">
        <v>105.9764709</v>
      </c>
      <c r="E359" s="381">
        <v>12.8737575</v>
      </c>
      <c r="F359" s="381">
        <v>89.168083500292198</v>
      </c>
      <c r="G359" s="381">
        <v>10.8319164997078</v>
      </c>
    </row>
    <row r="360" spans="1:7" x14ac:dyDescent="0.25">
      <c r="A360" s="381" t="s">
        <v>253</v>
      </c>
      <c r="B360" s="381" t="s">
        <v>254</v>
      </c>
      <c r="C360" s="381" t="s">
        <v>16</v>
      </c>
      <c r="D360" s="381">
        <v>28516.7885417</v>
      </c>
      <c r="E360" s="381">
        <v>722.36123380000004</v>
      </c>
      <c r="F360" s="381">
        <v>97.529472507421303</v>
      </c>
      <c r="G360" s="381">
        <v>2.4705274925787299</v>
      </c>
    </row>
    <row r="361" spans="1:7" x14ac:dyDescent="0.25">
      <c r="A361" s="381" t="s">
        <v>255</v>
      </c>
      <c r="B361" s="381" t="s">
        <v>256</v>
      </c>
      <c r="C361" s="381" t="s">
        <v>15</v>
      </c>
      <c r="D361" s="381">
        <v>40.213419299999998</v>
      </c>
      <c r="E361" s="381">
        <v>0</v>
      </c>
      <c r="F361" s="381">
        <v>100</v>
      </c>
      <c r="G361" s="381">
        <v>0</v>
      </c>
    </row>
    <row r="362" spans="1:7" x14ac:dyDescent="0.25">
      <c r="A362" s="381" t="s">
        <v>255</v>
      </c>
      <c r="B362" s="381" t="s">
        <v>256</v>
      </c>
      <c r="C362" s="381" t="s">
        <v>16</v>
      </c>
      <c r="D362" s="381">
        <v>25360.280104400001</v>
      </c>
      <c r="E362" s="381">
        <v>336.50647429999998</v>
      </c>
      <c r="F362" s="381">
        <v>98.690472548894803</v>
      </c>
      <c r="G362" s="381">
        <v>1.3095274511052299</v>
      </c>
    </row>
    <row r="363" spans="1:7" x14ac:dyDescent="0.25">
      <c r="A363" s="381" t="s">
        <v>257</v>
      </c>
      <c r="B363" s="381" t="s">
        <v>258</v>
      </c>
      <c r="C363" s="381" t="s">
        <v>15</v>
      </c>
      <c r="D363" s="381">
        <v>65.972810999999993</v>
      </c>
      <c r="E363" s="381">
        <v>0</v>
      </c>
      <c r="F363" s="381">
        <v>100</v>
      </c>
      <c r="G363" s="381">
        <v>0</v>
      </c>
    </row>
    <row r="364" spans="1:7" x14ac:dyDescent="0.25">
      <c r="A364" s="381" t="s">
        <v>257</v>
      </c>
      <c r="B364" s="381" t="s">
        <v>258</v>
      </c>
      <c r="C364" s="381" t="s">
        <v>16</v>
      </c>
      <c r="D364" s="381">
        <v>44531.547765399999</v>
      </c>
      <c r="E364" s="381">
        <v>1225.4794213</v>
      </c>
      <c r="F364" s="381">
        <v>97.321767831857301</v>
      </c>
      <c r="G364" s="381">
        <v>2.6782321681427002</v>
      </c>
    </row>
    <row r="365" spans="1:7" x14ac:dyDescent="0.25">
      <c r="A365" s="381" t="s">
        <v>259</v>
      </c>
      <c r="B365" s="381" t="s">
        <v>260</v>
      </c>
      <c r="C365" s="381" t="s">
        <v>15</v>
      </c>
      <c r="D365" s="381">
        <v>51.206534400000002</v>
      </c>
      <c r="E365" s="381">
        <v>0</v>
      </c>
      <c r="F365" s="381">
        <v>100</v>
      </c>
      <c r="G365" s="381">
        <v>0</v>
      </c>
    </row>
    <row r="366" spans="1:7" x14ac:dyDescent="0.25">
      <c r="A366" s="381" t="s">
        <v>259</v>
      </c>
      <c r="B366" s="381" t="s">
        <v>260</v>
      </c>
      <c r="C366" s="381" t="s">
        <v>16</v>
      </c>
      <c r="D366" s="381">
        <v>50004.646279000001</v>
      </c>
      <c r="E366" s="381">
        <v>834.14719160000004</v>
      </c>
      <c r="F366" s="381">
        <v>98.359230944215099</v>
      </c>
      <c r="G366" s="381">
        <v>1.6407690557849</v>
      </c>
    </row>
    <row r="367" spans="1:7" x14ac:dyDescent="0.25">
      <c r="A367" s="381" t="s">
        <v>261</v>
      </c>
      <c r="B367" s="381" t="s">
        <v>262</v>
      </c>
      <c r="C367" s="381" t="s">
        <v>15</v>
      </c>
      <c r="D367" s="381">
        <v>100.2397689</v>
      </c>
      <c r="E367" s="381">
        <v>0</v>
      </c>
      <c r="F367" s="381">
        <v>100</v>
      </c>
      <c r="G367" s="381">
        <v>0</v>
      </c>
    </row>
    <row r="368" spans="1:7" x14ac:dyDescent="0.25">
      <c r="A368" s="381" t="s">
        <v>261</v>
      </c>
      <c r="B368" s="381" t="s">
        <v>262</v>
      </c>
      <c r="C368" s="381" t="s">
        <v>16</v>
      </c>
      <c r="D368" s="381">
        <v>43504.793064199999</v>
      </c>
      <c r="E368" s="381">
        <v>860.9671644</v>
      </c>
      <c r="F368" s="381">
        <v>98.059388231005698</v>
      </c>
      <c r="G368" s="381">
        <v>1.9406117689942901</v>
      </c>
    </row>
    <row r="369" spans="1:7" x14ac:dyDescent="0.25">
      <c r="A369" s="381" t="s">
        <v>263</v>
      </c>
      <c r="B369" s="381" t="s">
        <v>264</v>
      </c>
      <c r="C369" s="381" t="s">
        <v>15</v>
      </c>
      <c r="D369" s="381">
        <v>83.040684900000002</v>
      </c>
      <c r="E369" s="381">
        <v>0</v>
      </c>
      <c r="F369" s="381">
        <v>100</v>
      </c>
      <c r="G369" s="381">
        <v>0</v>
      </c>
    </row>
    <row r="370" spans="1:7" x14ac:dyDescent="0.25">
      <c r="A370" s="381" t="s">
        <v>263</v>
      </c>
      <c r="B370" s="381" t="s">
        <v>264</v>
      </c>
      <c r="C370" s="381" t="s">
        <v>16</v>
      </c>
      <c r="D370" s="381">
        <v>11692.001578699999</v>
      </c>
      <c r="E370" s="381">
        <v>288.9577395</v>
      </c>
      <c r="F370" s="381">
        <v>97.588191965053696</v>
      </c>
      <c r="G370" s="381">
        <v>2.4118080349463402</v>
      </c>
    </row>
    <row r="371" spans="1:7" x14ac:dyDescent="0.25">
      <c r="A371" s="381" t="s">
        <v>265</v>
      </c>
      <c r="B371" s="381" t="s">
        <v>266</v>
      </c>
      <c r="C371" s="381" t="s">
        <v>15</v>
      </c>
      <c r="D371" s="381">
        <v>3344.4498523000002</v>
      </c>
      <c r="E371" s="381">
        <v>206.35810900000001</v>
      </c>
      <c r="F371" s="381">
        <v>94.188418206529803</v>
      </c>
      <c r="G371" s="381">
        <v>5.8115817934701699</v>
      </c>
    </row>
    <row r="372" spans="1:7" x14ac:dyDescent="0.25">
      <c r="A372" s="381" t="s">
        <v>265</v>
      </c>
      <c r="B372" s="381" t="s">
        <v>266</v>
      </c>
      <c r="C372" s="381" t="s">
        <v>16</v>
      </c>
      <c r="D372" s="381">
        <v>172333.4532433</v>
      </c>
      <c r="E372" s="381">
        <v>6013.7387877000001</v>
      </c>
      <c r="F372" s="381">
        <v>96.628072065942803</v>
      </c>
      <c r="G372" s="381">
        <v>3.3719279340572399</v>
      </c>
    </row>
    <row r="373" spans="1:7" x14ac:dyDescent="0.25">
      <c r="A373" s="381" t="s">
        <v>267</v>
      </c>
      <c r="B373" s="381" t="s">
        <v>268</v>
      </c>
      <c r="C373" s="381" t="s">
        <v>15</v>
      </c>
      <c r="D373" s="381">
        <v>59.286050600000003</v>
      </c>
      <c r="E373" s="381">
        <v>29.643025300000001</v>
      </c>
      <c r="F373" s="381">
        <v>66.6666666666667</v>
      </c>
      <c r="G373" s="381">
        <v>33.3333333333333</v>
      </c>
    </row>
    <row r="374" spans="1:7" x14ac:dyDescent="0.25">
      <c r="A374" s="381" t="s">
        <v>267</v>
      </c>
      <c r="B374" s="381" t="s">
        <v>268</v>
      </c>
      <c r="C374" s="381" t="s">
        <v>16</v>
      </c>
      <c r="D374" s="381">
        <v>95748.620031300001</v>
      </c>
      <c r="E374" s="381">
        <v>2512.4508940999999</v>
      </c>
      <c r="F374" s="381">
        <v>97.443086188214394</v>
      </c>
      <c r="G374" s="381">
        <v>2.5569138117855998</v>
      </c>
    </row>
    <row r="375" spans="1:7" x14ac:dyDescent="0.25">
      <c r="A375" s="381" t="s">
        <v>269</v>
      </c>
      <c r="B375" s="381" t="s">
        <v>270</v>
      </c>
      <c r="C375" s="381" t="s">
        <v>15</v>
      </c>
      <c r="D375" s="381">
        <v>464.92999170000002</v>
      </c>
      <c r="E375" s="381">
        <v>96.313406400000005</v>
      </c>
      <c r="F375" s="381">
        <v>82.839280296916897</v>
      </c>
      <c r="G375" s="381">
        <v>17.1607197030831</v>
      </c>
    </row>
    <row r="376" spans="1:7" x14ac:dyDescent="0.25">
      <c r="A376" s="381" t="s">
        <v>269</v>
      </c>
      <c r="B376" s="381" t="s">
        <v>270</v>
      </c>
      <c r="C376" s="381" t="s">
        <v>16</v>
      </c>
      <c r="D376" s="381">
        <v>36463.2491859</v>
      </c>
      <c r="E376" s="381">
        <v>1202.507411</v>
      </c>
      <c r="F376" s="381">
        <v>96.807425312415006</v>
      </c>
      <c r="G376" s="381">
        <v>3.1925746875849801</v>
      </c>
    </row>
    <row r="377" spans="1:7" x14ac:dyDescent="0.25">
      <c r="A377" s="381" t="s">
        <v>271</v>
      </c>
      <c r="B377" s="381" t="s">
        <v>272</v>
      </c>
      <c r="C377" s="381" t="s">
        <v>15</v>
      </c>
      <c r="D377" s="381">
        <v>533.75488270000005</v>
      </c>
      <c r="E377" s="381">
        <v>47.163724899999998</v>
      </c>
      <c r="F377" s="381">
        <v>91.881181927559197</v>
      </c>
      <c r="G377" s="381">
        <v>8.1188180724407601</v>
      </c>
    </row>
    <row r="378" spans="1:7" x14ac:dyDescent="0.25">
      <c r="A378" s="381" t="s">
        <v>271</v>
      </c>
      <c r="B378" s="381" t="s">
        <v>272</v>
      </c>
      <c r="C378" s="381" t="s">
        <v>16</v>
      </c>
      <c r="D378" s="381">
        <v>56747.742272299998</v>
      </c>
      <c r="E378" s="381">
        <v>1254.3391162</v>
      </c>
      <c r="F378" s="381">
        <v>97.8374239576018</v>
      </c>
      <c r="G378" s="381">
        <v>2.1625760423981899</v>
      </c>
    </row>
    <row r="379" spans="1:7" x14ac:dyDescent="0.25">
      <c r="A379" s="381" t="s">
        <v>273</v>
      </c>
      <c r="B379" s="381" t="s">
        <v>274</v>
      </c>
      <c r="C379" s="381" t="s">
        <v>15</v>
      </c>
      <c r="D379" s="381">
        <v>1430.7497375999999</v>
      </c>
      <c r="E379" s="381">
        <v>53.677293300000002</v>
      </c>
      <c r="F379" s="381">
        <v>96.383972254435704</v>
      </c>
      <c r="G379" s="381">
        <v>3.61602774556428</v>
      </c>
    </row>
    <row r="380" spans="1:7" x14ac:dyDescent="0.25">
      <c r="A380" s="381" t="s">
        <v>273</v>
      </c>
      <c r="B380" s="381" t="s">
        <v>274</v>
      </c>
      <c r="C380" s="381" t="s">
        <v>16</v>
      </c>
      <c r="D380" s="381">
        <v>70677.611210000003</v>
      </c>
      <c r="E380" s="381">
        <v>2078.9617621000002</v>
      </c>
      <c r="F380" s="381">
        <v>97.142578770309598</v>
      </c>
      <c r="G380" s="381">
        <v>2.85742122969044</v>
      </c>
    </row>
    <row r="381" spans="1:7" x14ac:dyDescent="0.25">
      <c r="A381" s="381" t="s">
        <v>275</v>
      </c>
      <c r="B381" s="381" t="s">
        <v>276</v>
      </c>
      <c r="C381" s="381" t="s">
        <v>15</v>
      </c>
      <c r="D381" s="381">
        <v>111.3404262</v>
      </c>
      <c r="E381" s="381">
        <v>0</v>
      </c>
      <c r="F381" s="381">
        <v>100</v>
      </c>
      <c r="G381" s="381">
        <v>0</v>
      </c>
    </row>
    <row r="382" spans="1:7" x14ac:dyDescent="0.25">
      <c r="A382" s="381" t="s">
        <v>275</v>
      </c>
      <c r="B382" s="381" t="s">
        <v>276</v>
      </c>
      <c r="C382" s="381" t="s">
        <v>16</v>
      </c>
      <c r="D382" s="381">
        <v>44076.662135799997</v>
      </c>
      <c r="E382" s="381">
        <v>773.99743839999996</v>
      </c>
      <c r="F382" s="381">
        <v>98.274278581969298</v>
      </c>
      <c r="G382" s="381">
        <v>1.7257214180306899</v>
      </c>
    </row>
    <row r="383" spans="1:7" x14ac:dyDescent="0.25">
      <c r="A383" s="381" t="s">
        <v>277</v>
      </c>
      <c r="B383" s="381" t="s">
        <v>278</v>
      </c>
      <c r="C383" s="381" t="s">
        <v>15</v>
      </c>
      <c r="D383" s="381">
        <v>853.69980520000001</v>
      </c>
      <c r="E383" s="381">
        <v>70.556275799999995</v>
      </c>
      <c r="F383" s="381">
        <v>92.366155089435694</v>
      </c>
      <c r="G383" s="381">
        <v>7.63384491056435</v>
      </c>
    </row>
    <row r="384" spans="1:7" x14ac:dyDescent="0.25">
      <c r="A384" s="381" t="s">
        <v>277</v>
      </c>
      <c r="B384" s="381" t="s">
        <v>278</v>
      </c>
      <c r="C384" s="381" t="s">
        <v>16</v>
      </c>
      <c r="D384" s="381">
        <v>16711.963248799999</v>
      </c>
      <c r="E384" s="381">
        <v>946.78066609999996</v>
      </c>
      <c r="F384" s="381">
        <v>94.6384597304164</v>
      </c>
      <c r="G384" s="381">
        <v>5.3615402695835597</v>
      </c>
    </row>
    <row r="385" spans="1:7" x14ac:dyDescent="0.25">
      <c r="A385" s="381" t="s">
        <v>279</v>
      </c>
      <c r="B385" s="381" t="s">
        <v>280</v>
      </c>
      <c r="C385" s="381" t="s">
        <v>15</v>
      </c>
      <c r="D385" s="381">
        <v>1057.6809390000001</v>
      </c>
      <c r="E385" s="381">
        <v>87.048166100000003</v>
      </c>
      <c r="F385" s="381">
        <v>92.395740991280604</v>
      </c>
      <c r="G385" s="381">
        <v>7.6042590087194197</v>
      </c>
    </row>
    <row r="386" spans="1:7" x14ac:dyDescent="0.25">
      <c r="A386" s="381" t="s">
        <v>279</v>
      </c>
      <c r="B386" s="381" t="s">
        <v>280</v>
      </c>
      <c r="C386" s="381" t="s">
        <v>16</v>
      </c>
      <c r="D386" s="381">
        <v>66418.608888300005</v>
      </c>
      <c r="E386" s="381">
        <v>2573.6620063</v>
      </c>
      <c r="F386" s="381">
        <v>96.269637202938597</v>
      </c>
      <c r="G386" s="381">
        <v>3.7303627970614301</v>
      </c>
    </row>
    <row r="387" spans="1:7" x14ac:dyDescent="0.25">
      <c r="A387" s="381" t="s">
        <v>281</v>
      </c>
      <c r="B387" s="381" t="s">
        <v>282</v>
      </c>
      <c r="C387" s="381" t="s">
        <v>15</v>
      </c>
      <c r="D387" s="381">
        <v>14900.765213799999</v>
      </c>
      <c r="E387" s="381">
        <v>2035.1471477</v>
      </c>
      <c r="F387" s="381">
        <v>87.983244691756596</v>
      </c>
      <c r="G387" s="381">
        <v>12.0167553082434</v>
      </c>
    </row>
    <row r="388" spans="1:7" x14ac:dyDescent="0.25">
      <c r="A388" s="381" t="s">
        <v>281</v>
      </c>
      <c r="B388" s="381" t="s">
        <v>282</v>
      </c>
      <c r="C388" s="381" t="s">
        <v>16</v>
      </c>
      <c r="D388" s="381">
        <v>58035.722891400001</v>
      </c>
      <c r="E388" s="381">
        <v>4234.3647498</v>
      </c>
      <c r="F388" s="381">
        <v>93.200001942829402</v>
      </c>
      <c r="G388" s="381">
        <v>6.7999980571705496</v>
      </c>
    </row>
    <row r="389" spans="1:7" x14ac:dyDescent="0.25">
      <c r="A389" s="381" t="s">
        <v>283</v>
      </c>
      <c r="B389" s="381" t="s">
        <v>284</v>
      </c>
      <c r="C389" s="381" t="s">
        <v>15</v>
      </c>
      <c r="D389" s="381">
        <v>6848.0467618000002</v>
      </c>
      <c r="E389" s="381">
        <v>634.30714760000001</v>
      </c>
      <c r="F389" s="381">
        <v>91.522625696665799</v>
      </c>
      <c r="G389" s="381">
        <v>8.4773743033342299</v>
      </c>
    </row>
    <row r="390" spans="1:7" x14ac:dyDescent="0.25">
      <c r="A390" s="381" t="s">
        <v>283</v>
      </c>
      <c r="B390" s="381" t="s">
        <v>284</v>
      </c>
      <c r="C390" s="381" t="s">
        <v>16</v>
      </c>
      <c r="D390" s="381">
        <v>48477.176624</v>
      </c>
      <c r="E390" s="381">
        <v>1481.4694730000001</v>
      </c>
      <c r="F390" s="381">
        <v>97.034608443704499</v>
      </c>
      <c r="G390" s="381">
        <v>2.9653915562955202</v>
      </c>
    </row>
    <row r="391" spans="1:7" x14ac:dyDescent="0.25">
      <c r="A391" s="381" t="s">
        <v>285</v>
      </c>
      <c r="B391" s="381" t="s">
        <v>286</v>
      </c>
      <c r="C391" s="381" t="s">
        <v>15</v>
      </c>
      <c r="D391" s="381">
        <v>177.14651889999999</v>
      </c>
      <c r="E391" s="381">
        <v>22.518215999999999</v>
      </c>
      <c r="F391" s="381">
        <v>88.721986378176396</v>
      </c>
      <c r="G391" s="381">
        <v>11.2780136218236</v>
      </c>
    </row>
    <row r="392" spans="1:7" x14ac:dyDescent="0.25">
      <c r="A392" s="381" t="s">
        <v>285</v>
      </c>
      <c r="B392" s="381" t="s">
        <v>286</v>
      </c>
      <c r="C392" s="381" t="s">
        <v>16</v>
      </c>
      <c r="D392" s="381">
        <v>18464.5527406</v>
      </c>
      <c r="E392" s="381">
        <v>405.78252220000002</v>
      </c>
      <c r="F392" s="381">
        <v>97.849627383144906</v>
      </c>
      <c r="G392" s="381">
        <v>2.1503726168550799</v>
      </c>
    </row>
    <row r="393" spans="1:7" x14ac:dyDescent="0.25">
      <c r="A393" s="381" t="s">
        <v>287</v>
      </c>
      <c r="B393" s="381" t="s">
        <v>288</v>
      </c>
      <c r="C393" s="381" t="s">
        <v>15</v>
      </c>
      <c r="D393" s="381">
        <v>932.40361680000001</v>
      </c>
      <c r="E393" s="381">
        <v>81.774645800000002</v>
      </c>
      <c r="F393" s="381">
        <v>91.936856781927204</v>
      </c>
      <c r="G393" s="381">
        <v>8.0631432180727494</v>
      </c>
    </row>
    <row r="394" spans="1:7" x14ac:dyDescent="0.25">
      <c r="A394" s="381" t="s">
        <v>287</v>
      </c>
      <c r="B394" s="381" t="s">
        <v>288</v>
      </c>
      <c r="C394" s="381" t="s">
        <v>16</v>
      </c>
      <c r="D394" s="381">
        <v>26320.9323023</v>
      </c>
      <c r="E394" s="381">
        <v>879.8894368</v>
      </c>
      <c r="F394" s="381">
        <v>96.765210090931902</v>
      </c>
      <c r="G394" s="381">
        <v>3.2347899090680698</v>
      </c>
    </row>
    <row r="395" spans="1:7" x14ac:dyDescent="0.25">
      <c r="A395" s="381" t="s">
        <v>289</v>
      </c>
      <c r="B395" s="381" t="s">
        <v>290</v>
      </c>
      <c r="C395" s="381" t="s">
        <v>15</v>
      </c>
      <c r="D395" s="381">
        <v>8430.0393745000001</v>
      </c>
      <c r="E395" s="381">
        <v>585.16865700000005</v>
      </c>
      <c r="F395" s="381">
        <v>93.509094244354998</v>
      </c>
      <c r="G395" s="381">
        <v>6.4909057556449596</v>
      </c>
    </row>
    <row r="396" spans="1:7" x14ac:dyDescent="0.25">
      <c r="A396" s="381" t="s">
        <v>289</v>
      </c>
      <c r="B396" s="381" t="s">
        <v>290</v>
      </c>
      <c r="C396" s="381" t="s">
        <v>16</v>
      </c>
      <c r="D396" s="381">
        <v>48644.366608900003</v>
      </c>
      <c r="E396" s="381">
        <v>2097.4253623</v>
      </c>
      <c r="F396" s="381">
        <v>95.866473609188901</v>
      </c>
      <c r="G396" s="381">
        <v>4.1335263908110598</v>
      </c>
    </row>
    <row r="397" spans="1:7" x14ac:dyDescent="0.25">
      <c r="A397" s="381" t="s">
        <v>291</v>
      </c>
      <c r="B397" s="381" t="s">
        <v>292</v>
      </c>
      <c r="C397" s="381" t="s">
        <v>15</v>
      </c>
      <c r="D397" s="381">
        <v>849.48879360000001</v>
      </c>
      <c r="E397" s="381">
        <v>15.8401511</v>
      </c>
      <c r="F397" s="381">
        <v>98.169464780183503</v>
      </c>
      <c r="G397" s="381">
        <v>1.8305352198165099</v>
      </c>
    </row>
    <row r="398" spans="1:7" x14ac:dyDescent="0.25">
      <c r="A398" s="381" t="s">
        <v>291</v>
      </c>
      <c r="B398" s="381" t="s">
        <v>292</v>
      </c>
      <c r="C398" s="381" t="s">
        <v>16</v>
      </c>
      <c r="D398" s="381">
        <v>75286.395971200007</v>
      </c>
      <c r="E398" s="381">
        <v>1812.2750848000001</v>
      </c>
      <c r="F398" s="381">
        <v>97.649408141570106</v>
      </c>
      <c r="G398" s="381">
        <v>2.3505918584299201</v>
      </c>
    </row>
    <row r="399" spans="1:7" x14ac:dyDescent="0.25">
      <c r="A399" s="381" t="s">
        <v>293</v>
      </c>
      <c r="B399" s="381" t="s">
        <v>294</v>
      </c>
      <c r="C399" s="381" t="s">
        <v>15</v>
      </c>
      <c r="D399" s="381">
        <v>451.14568450000002</v>
      </c>
      <c r="E399" s="381">
        <v>51.699739999999998</v>
      </c>
      <c r="F399" s="381">
        <v>89.718562110531806</v>
      </c>
      <c r="G399" s="381">
        <v>10.281437889468201</v>
      </c>
    </row>
    <row r="400" spans="1:7" x14ac:dyDescent="0.25">
      <c r="A400" s="381" t="s">
        <v>293</v>
      </c>
      <c r="B400" s="381" t="s">
        <v>294</v>
      </c>
      <c r="C400" s="381" t="s">
        <v>16</v>
      </c>
      <c r="D400" s="381">
        <v>74803.703680899998</v>
      </c>
      <c r="E400" s="381">
        <v>2813.4508688999999</v>
      </c>
      <c r="F400" s="381">
        <v>96.375220290902504</v>
      </c>
      <c r="G400" s="381">
        <v>3.6247797090975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839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830</v>
      </c>
      <c r="E410" s="5" t="s">
        <v>831</v>
      </c>
      <c r="F410" s="5" t="s">
        <v>832</v>
      </c>
      <c r="G410" s="5" t="s">
        <v>833</v>
      </c>
    </row>
    <row r="411" spans="1:7" x14ac:dyDescent="0.25">
      <c r="A411" s="382" t="s">
        <v>70</v>
      </c>
      <c r="B411" s="382" t="s">
        <v>71</v>
      </c>
      <c r="C411" s="382" t="s">
        <v>15</v>
      </c>
      <c r="D411" s="382">
        <v>33.660494399999997</v>
      </c>
      <c r="E411" s="382">
        <v>3.5432100000000002</v>
      </c>
      <c r="F411" s="382">
        <v>90.476190322595897</v>
      </c>
      <c r="G411" s="382">
        <v>9.5238096774040599</v>
      </c>
    </row>
    <row r="412" spans="1:7" x14ac:dyDescent="0.25">
      <c r="A412" s="382" t="s">
        <v>70</v>
      </c>
      <c r="B412" s="382" t="s">
        <v>71</v>
      </c>
      <c r="C412" s="382" t="s">
        <v>16</v>
      </c>
      <c r="D412" s="382">
        <v>529.70988350000005</v>
      </c>
      <c r="E412" s="382">
        <v>7.0864200000000004</v>
      </c>
      <c r="F412" s="382">
        <v>98.679867958516994</v>
      </c>
      <c r="G412" s="382">
        <v>1.32013204148303</v>
      </c>
    </row>
    <row r="413" spans="1:7" x14ac:dyDescent="0.25">
      <c r="A413" s="382" t="s">
        <v>72</v>
      </c>
      <c r="B413" s="382" t="s">
        <v>73</v>
      </c>
      <c r="C413" s="382" t="s">
        <v>15</v>
      </c>
      <c r="D413" s="382">
        <v>129.08543</v>
      </c>
      <c r="E413" s="382">
        <v>8.4924625000000002</v>
      </c>
      <c r="F413" s="382">
        <v>93.827160493827193</v>
      </c>
      <c r="G413" s="382">
        <v>6.1728395061728403</v>
      </c>
    </row>
    <row r="414" spans="1:7" x14ac:dyDescent="0.25">
      <c r="A414" s="382" t="s">
        <v>72</v>
      </c>
      <c r="B414" s="382" t="s">
        <v>73</v>
      </c>
      <c r="C414" s="382" t="s">
        <v>16</v>
      </c>
      <c r="D414" s="382">
        <v>861.13569749999999</v>
      </c>
      <c r="E414" s="382">
        <v>15.2864325</v>
      </c>
      <c r="F414" s="382">
        <v>98.255813953488399</v>
      </c>
      <c r="G414" s="382">
        <v>1.7441860465116299</v>
      </c>
    </row>
    <row r="415" spans="1:7" x14ac:dyDescent="0.25">
      <c r="A415" s="382" t="s">
        <v>74</v>
      </c>
      <c r="B415" s="382" t="s">
        <v>75</v>
      </c>
      <c r="C415" s="382" t="s">
        <v>15</v>
      </c>
      <c r="D415" s="382">
        <v>306.83680409999999</v>
      </c>
      <c r="E415" s="382">
        <v>13.3342951</v>
      </c>
      <c r="F415" s="382">
        <v>95.835259605467897</v>
      </c>
      <c r="G415" s="382">
        <v>4.1647403945321502</v>
      </c>
    </row>
    <row r="416" spans="1:7" x14ac:dyDescent="0.25">
      <c r="A416" s="382" t="s">
        <v>74</v>
      </c>
      <c r="B416" s="382" t="s">
        <v>75</v>
      </c>
      <c r="C416" s="382" t="s">
        <v>16</v>
      </c>
      <c r="D416" s="382">
        <v>704.79926149999994</v>
      </c>
      <c r="E416" s="382">
        <v>2.0296443000000002</v>
      </c>
      <c r="F416" s="382">
        <v>99.712852108431704</v>
      </c>
      <c r="G416" s="382">
        <v>0.28714789156830201</v>
      </c>
    </row>
    <row r="417" spans="1:7" x14ac:dyDescent="0.25">
      <c r="A417" s="382" t="s">
        <v>76</v>
      </c>
      <c r="B417" s="382" t="s">
        <v>77</v>
      </c>
      <c r="C417" s="382" t="s">
        <v>15</v>
      </c>
      <c r="D417" s="382">
        <v>23.780488500000001</v>
      </c>
      <c r="E417" s="382">
        <v>4.7560976999999998</v>
      </c>
      <c r="F417" s="382">
        <v>83.3333333333333</v>
      </c>
      <c r="G417" s="382">
        <v>16.6666666666667</v>
      </c>
    </row>
    <row r="418" spans="1:7" x14ac:dyDescent="0.25">
      <c r="A418" s="382" t="s">
        <v>76</v>
      </c>
      <c r="B418" s="382" t="s">
        <v>77</v>
      </c>
      <c r="C418" s="382" t="s">
        <v>16</v>
      </c>
      <c r="D418" s="382">
        <v>36.463415699999999</v>
      </c>
      <c r="E418" s="382">
        <v>0</v>
      </c>
      <c r="F418" s="382">
        <v>100</v>
      </c>
      <c r="G418" s="382">
        <v>0</v>
      </c>
    </row>
    <row r="419" spans="1:7" x14ac:dyDescent="0.25">
      <c r="A419" s="382" t="s">
        <v>78</v>
      </c>
      <c r="B419" s="382" t="s">
        <v>79</v>
      </c>
      <c r="C419" s="382" t="s">
        <v>15</v>
      </c>
      <c r="D419" s="382">
        <v>1373.2742357</v>
      </c>
      <c r="E419" s="382">
        <v>165.38373870000001</v>
      </c>
      <c r="F419" s="382">
        <v>89.251429398109593</v>
      </c>
      <c r="G419" s="382">
        <v>10.7485706018904</v>
      </c>
    </row>
    <row r="420" spans="1:7" x14ac:dyDescent="0.25">
      <c r="A420" s="382" t="s">
        <v>78</v>
      </c>
      <c r="B420" s="382" t="s">
        <v>79</v>
      </c>
      <c r="C420" s="382" t="s">
        <v>16</v>
      </c>
      <c r="D420" s="382">
        <v>7482.0509831999998</v>
      </c>
      <c r="E420" s="382">
        <v>343.29104380000001</v>
      </c>
      <c r="F420" s="382">
        <v>95.613085758864798</v>
      </c>
      <c r="G420" s="382">
        <v>4.38691424113519</v>
      </c>
    </row>
    <row r="421" spans="1:7" x14ac:dyDescent="0.25">
      <c r="A421" s="382" t="s">
        <v>90</v>
      </c>
      <c r="B421" s="382" t="s">
        <v>91</v>
      </c>
      <c r="C421" s="382" t="s">
        <v>15</v>
      </c>
      <c r="D421" s="382">
        <v>249.08345360000001</v>
      </c>
      <c r="E421" s="382">
        <v>16.237053400000001</v>
      </c>
      <c r="F421" s="382">
        <v>93.8802116792276</v>
      </c>
      <c r="G421" s="382">
        <v>6.1197883207723596</v>
      </c>
    </row>
    <row r="422" spans="1:7" x14ac:dyDescent="0.25">
      <c r="A422" s="382" t="s">
        <v>90</v>
      </c>
      <c r="B422" s="382" t="s">
        <v>91</v>
      </c>
      <c r="C422" s="382" t="s">
        <v>16</v>
      </c>
      <c r="D422" s="382">
        <v>3522.4259338000002</v>
      </c>
      <c r="E422" s="382">
        <v>149.253558</v>
      </c>
      <c r="F422" s="382">
        <v>95.935005810465498</v>
      </c>
      <c r="G422" s="382">
        <v>4.0649941895344996</v>
      </c>
    </row>
    <row r="423" spans="1:7" x14ac:dyDescent="0.25">
      <c r="A423" s="382" t="s">
        <v>106</v>
      </c>
      <c r="B423" s="382" t="s">
        <v>107</v>
      </c>
      <c r="C423" s="382" t="s">
        <v>15</v>
      </c>
      <c r="D423" s="382">
        <v>1308.9657328999999</v>
      </c>
      <c r="E423" s="382">
        <v>161.92045730000001</v>
      </c>
      <c r="F423" s="382">
        <v>88.991639300251805</v>
      </c>
      <c r="G423" s="382">
        <v>11.0083606997482</v>
      </c>
    </row>
    <row r="424" spans="1:7" x14ac:dyDescent="0.25">
      <c r="A424" s="382" t="s">
        <v>106</v>
      </c>
      <c r="B424" s="382" t="s">
        <v>107</v>
      </c>
      <c r="C424" s="382" t="s">
        <v>16</v>
      </c>
      <c r="D424" s="382">
        <v>8089.3197833000004</v>
      </c>
      <c r="E424" s="382">
        <v>381.7940213</v>
      </c>
      <c r="F424" s="382">
        <v>95.4929891144577</v>
      </c>
      <c r="G424" s="382">
        <v>4.5070108855423197</v>
      </c>
    </row>
    <row r="425" spans="1:7" x14ac:dyDescent="0.25">
      <c r="A425" s="382" t="s">
        <v>108</v>
      </c>
      <c r="B425" s="382" t="s">
        <v>109</v>
      </c>
      <c r="C425" s="382" t="s">
        <v>15</v>
      </c>
      <c r="D425" s="382">
        <v>503.49243960000001</v>
      </c>
      <c r="E425" s="382">
        <v>79.403825600000005</v>
      </c>
      <c r="F425" s="382">
        <v>86.377708978328201</v>
      </c>
      <c r="G425" s="382">
        <v>13.622291021671799</v>
      </c>
    </row>
    <row r="426" spans="1:7" x14ac:dyDescent="0.25">
      <c r="A426" s="382" t="s">
        <v>108</v>
      </c>
      <c r="B426" s="382" t="s">
        <v>109</v>
      </c>
      <c r="C426" s="382" t="s">
        <v>16</v>
      </c>
      <c r="D426" s="382">
        <v>2811.6172792000002</v>
      </c>
      <c r="E426" s="382">
        <v>189.486402</v>
      </c>
      <c r="F426" s="382">
        <v>93.686109440769698</v>
      </c>
      <c r="G426" s="382">
        <v>6.3138905592303098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840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830</v>
      </c>
      <c r="E436" s="5" t="s">
        <v>831</v>
      </c>
      <c r="F436" s="5" t="s">
        <v>832</v>
      </c>
      <c r="G436" s="5" t="s">
        <v>833</v>
      </c>
    </row>
    <row r="437" spans="1:7" x14ac:dyDescent="0.25">
      <c r="A437" s="383" t="s">
        <v>13</v>
      </c>
      <c r="B437" s="383" t="s">
        <v>14</v>
      </c>
      <c r="C437" s="383" t="s">
        <v>15</v>
      </c>
      <c r="D437" s="383">
        <v>3928.1790787999998</v>
      </c>
      <c r="E437" s="383">
        <v>453.07114030000002</v>
      </c>
      <c r="F437" s="383">
        <v>89.658861794178193</v>
      </c>
      <c r="G437" s="383">
        <v>10.3411382058218</v>
      </c>
    </row>
    <row r="438" spans="1:7" x14ac:dyDescent="0.25">
      <c r="A438" s="383" t="s">
        <v>13</v>
      </c>
      <c r="B438" s="383" t="s">
        <v>14</v>
      </c>
      <c r="C438" s="383" t="s">
        <v>16</v>
      </c>
      <c r="D438" s="383">
        <v>24037.522237699999</v>
      </c>
      <c r="E438" s="383">
        <v>1088.2275219000001</v>
      </c>
      <c r="F438" s="383">
        <v>95.668875427352305</v>
      </c>
      <c r="G438" s="383">
        <v>4.3311245726476804</v>
      </c>
    </row>
    <row r="439" spans="1:7" x14ac:dyDescent="0.25">
      <c r="A439" s="383" t="s">
        <v>25</v>
      </c>
      <c r="B439" s="383" t="s">
        <v>26</v>
      </c>
      <c r="C439" s="383" t="s">
        <v>15</v>
      </c>
      <c r="D439" s="383">
        <v>1826.531655</v>
      </c>
      <c r="E439" s="383">
        <v>103.4713252</v>
      </c>
      <c r="F439" s="383">
        <v>94.638799718885494</v>
      </c>
      <c r="G439" s="383">
        <v>5.3612002811144697</v>
      </c>
    </row>
    <row r="440" spans="1:7" x14ac:dyDescent="0.25">
      <c r="A440" s="383" t="s">
        <v>25</v>
      </c>
      <c r="B440" s="383" t="s">
        <v>26</v>
      </c>
      <c r="C440" s="383" t="s">
        <v>16</v>
      </c>
      <c r="D440" s="383">
        <v>22738.820780499998</v>
      </c>
      <c r="E440" s="383">
        <v>690.17624049999995</v>
      </c>
      <c r="F440" s="383">
        <v>97.054179315139393</v>
      </c>
      <c r="G440" s="383">
        <v>2.9458206848606401</v>
      </c>
    </row>
    <row r="441" spans="1:7" x14ac:dyDescent="0.25">
      <c r="A441" s="383" t="s">
        <v>27</v>
      </c>
      <c r="B441" s="383" t="s">
        <v>28</v>
      </c>
      <c r="C441" s="383" t="s">
        <v>15</v>
      </c>
      <c r="D441" s="383">
        <v>604.93408030000001</v>
      </c>
      <c r="E441" s="383">
        <v>51.700491399999997</v>
      </c>
      <c r="F441" s="383">
        <v>92.126443896161405</v>
      </c>
      <c r="G441" s="383">
        <v>7.8735561038386299</v>
      </c>
    </row>
    <row r="442" spans="1:7" x14ac:dyDescent="0.25">
      <c r="A442" s="383" t="s">
        <v>27</v>
      </c>
      <c r="B442" s="383" t="s">
        <v>28</v>
      </c>
      <c r="C442" s="383" t="s">
        <v>16</v>
      </c>
      <c r="D442" s="383">
        <v>11681.1409372</v>
      </c>
      <c r="E442" s="383">
        <v>292.22449710000001</v>
      </c>
      <c r="F442" s="383">
        <v>97.559378783655404</v>
      </c>
      <c r="G442" s="383">
        <v>2.4406212163446299</v>
      </c>
    </row>
    <row r="443" spans="1:7" x14ac:dyDescent="0.25">
      <c r="A443" s="383" t="s">
        <v>29</v>
      </c>
      <c r="B443" s="383" t="s">
        <v>30</v>
      </c>
      <c r="C443" s="383" t="s">
        <v>15</v>
      </c>
      <c r="D443" s="383">
        <v>192.38508999999999</v>
      </c>
      <c r="E443" s="383">
        <v>10.185093</v>
      </c>
      <c r="F443" s="383">
        <v>94.972067039106193</v>
      </c>
      <c r="G443" s="383">
        <v>5.0279329608938497</v>
      </c>
    </row>
    <row r="444" spans="1:7" x14ac:dyDescent="0.25">
      <c r="A444" s="383" t="s">
        <v>29</v>
      </c>
      <c r="B444" s="383" t="s">
        <v>30</v>
      </c>
      <c r="C444" s="383" t="s">
        <v>16</v>
      </c>
      <c r="D444" s="383">
        <v>1549.265813</v>
      </c>
      <c r="E444" s="383">
        <v>70.163973999999996</v>
      </c>
      <c r="F444" s="383">
        <v>95.667365478686193</v>
      </c>
      <c r="G444" s="383">
        <v>4.3326345213137696</v>
      </c>
    </row>
    <row r="445" spans="1:7" x14ac:dyDescent="0.25">
      <c r="A445" s="383" t="s">
        <v>31</v>
      </c>
      <c r="B445" s="383" t="s">
        <v>32</v>
      </c>
      <c r="C445" s="383" t="s">
        <v>15</v>
      </c>
      <c r="D445" s="383">
        <v>1076.8144946</v>
      </c>
      <c r="E445" s="383">
        <v>74.438217199999997</v>
      </c>
      <c r="F445" s="383">
        <v>93.534154887364807</v>
      </c>
      <c r="G445" s="383">
        <v>6.4658451126351597</v>
      </c>
    </row>
    <row r="446" spans="1:7" x14ac:dyDescent="0.25">
      <c r="A446" s="383" t="s">
        <v>31</v>
      </c>
      <c r="B446" s="383" t="s">
        <v>32</v>
      </c>
      <c r="C446" s="383" t="s">
        <v>16</v>
      </c>
      <c r="D446" s="383">
        <v>15647.020877000001</v>
      </c>
      <c r="E446" s="383">
        <v>493.7264121</v>
      </c>
      <c r="F446" s="383">
        <v>96.941118008622695</v>
      </c>
      <c r="G446" s="383">
        <v>3.0588819913773002</v>
      </c>
    </row>
    <row r="447" spans="1:7" x14ac:dyDescent="0.25">
      <c r="A447" s="383" t="s">
        <v>33</v>
      </c>
      <c r="B447" s="383" t="s">
        <v>34</v>
      </c>
      <c r="C447" s="383" t="s">
        <v>15</v>
      </c>
      <c r="D447" s="383">
        <v>375.66434579999998</v>
      </c>
      <c r="E447" s="383">
        <v>16.184343299999998</v>
      </c>
      <c r="F447" s="383">
        <v>95.869746728725204</v>
      </c>
      <c r="G447" s="383">
        <v>4.1302532712747597</v>
      </c>
    </row>
    <row r="448" spans="1:7" x14ac:dyDescent="0.25">
      <c r="A448" s="383" t="s">
        <v>33</v>
      </c>
      <c r="B448" s="383" t="s">
        <v>34</v>
      </c>
      <c r="C448" s="383" t="s">
        <v>16</v>
      </c>
      <c r="D448" s="383">
        <v>1520.9979827</v>
      </c>
      <c r="E448" s="383">
        <v>44.153281700000001</v>
      </c>
      <c r="F448" s="383">
        <v>97.178976709517897</v>
      </c>
      <c r="G448" s="383">
        <v>2.8210232904821599</v>
      </c>
    </row>
    <row r="449" spans="1:7" x14ac:dyDescent="0.25">
      <c r="A449" s="383" t="s">
        <v>35</v>
      </c>
      <c r="B449" s="383" t="s">
        <v>36</v>
      </c>
      <c r="C449" s="383" t="s">
        <v>15</v>
      </c>
      <c r="D449" s="383">
        <v>732.4552999</v>
      </c>
      <c r="E449" s="383">
        <v>38.830480999999999</v>
      </c>
      <c r="F449" s="383">
        <v>94.965487247192698</v>
      </c>
      <c r="G449" s="383">
        <v>5.0345127528073199</v>
      </c>
    </row>
    <row r="450" spans="1:7" x14ac:dyDescent="0.25">
      <c r="A450" s="383" t="s">
        <v>35</v>
      </c>
      <c r="B450" s="383" t="s">
        <v>36</v>
      </c>
      <c r="C450" s="383" t="s">
        <v>16</v>
      </c>
      <c r="D450" s="383">
        <v>3694.5721361000001</v>
      </c>
      <c r="E450" s="383">
        <v>66.142082700000003</v>
      </c>
      <c r="F450" s="383">
        <v>98.241236136227698</v>
      </c>
      <c r="G450" s="383">
        <v>1.75876386377227</v>
      </c>
    </row>
    <row r="451" spans="1:7" x14ac:dyDescent="0.25">
      <c r="A451" s="383" t="s">
        <v>37</v>
      </c>
      <c r="B451" s="383" t="s">
        <v>38</v>
      </c>
      <c r="C451" s="383" t="s">
        <v>15</v>
      </c>
      <c r="D451" s="383">
        <v>374.89261199999999</v>
      </c>
      <c r="E451" s="383">
        <v>36.884152899999997</v>
      </c>
      <c r="F451" s="383">
        <v>91.042682335668601</v>
      </c>
      <c r="G451" s="383">
        <v>8.9573176643313808</v>
      </c>
    </row>
    <row r="452" spans="1:7" x14ac:dyDescent="0.25">
      <c r="A452" s="383" t="s">
        <v>37</v>
      </c>
      <c r="B452" s="383" t="s">
        <v>38</v>
      </c>
      <c r="C452" s="383" t="s">
        <v>16</v>
      </c>
      <c r="D452" s="383">
        <v>7534.7144331999998</v>
      </c>
      <c r="E452" s="383">
        <v>141.50880620000001</v>
      </c>
      <c r="F452" s="383">
        <v>98.156530864375199</v>
      </c>
      <c r="G452" s="383">
        <v>1.84346913562484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841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842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843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844</v>
      </c>
      <c r="E16" s="5" t="s">
        <v>845</v>
      </c>
      <c r="F16" s="5" t="s">
        <v>846</v>
      </c>
      <c r="G16" s="5" t="s">
        <v>847</v>
      </c>
    </row>
    <row r="17" spans="1:7" x14ac:dyDescent="0.25">
      <c r="A17" s="384" t="s">
        <v>13</v>
      </c>
      <c r="B17" s="384" t="s">
        <v>14</v>
      </c>
      <c r="C17" s="384" t="s">
        <v>15</v>
      </c>
      <c r="D17" s="384">
        <v>275532.02343960002</v>
      </c>
      <c r="E17" s="384">
        <v>1857.1516465</v>
      </c>
      <c r="F17" s="384">
        <v>99.330488781358</v>
      </c>
      <c r="G17" s="384">
        <v>0.66951121864202201</v>
      </c>
    </row>
    <row r="18" spans="1:7" x14ac:dyDescent="0.25">
      <c r="A18" s="384" t="s">
        <v>13</v>
      </c>
      <c r="B18" s="384" t="s">
        <v>14</v>
      </c>
      <c r="C18" s="384" t="s">
        <v>16</v>
      </c>
      <c r="D18" s="384">
        <v>5728429.096957</v>
      </c>
      <c r="E18" s="384">
        <v>64809.911089699999</v>
      </c>
      <c r="F18" s="384">
        <v>98.881283665326393</v>
      </c>
      <c r="G18" s="384">
        <v>1.11871633467358</v>
      </c>
    </row>
    <row r="19" spans="1:7" x14ac:dyDescent="0.25">
      <c r="A19" s="384" t="s">
        <v>13</v>
      </c>
      <c r="B19" s="384" t="s">
        <v>17</v>
      </c>
      <c r="C19" s="384" t="s">
        <v>15</v>
      </c>
      <c r="D19" s="384">
        <v>2664.7519605000002</v>
      </c>
      <c r="E19" s="384">
        <v>5.8122293999999997</v>
      </c>
      <c r="F19" s="384">
        <v>99.782359494597401</v>
      </c>
      <c r="G19" s="384">
        <v>0.21764050540263</v>
      </c>
    </row>
    <row r="20" spans="1:7" x14ac:dyDescent="0.25">
      <c r="A20" s="384" t="s">
        <v>13</v>
      </c>
      <c r="B20" s="384" t="s">
        <v>17</v>
      </c>
      <c r="C20" s="384" t="s">
        <v>16</v>
      </c>
      <c r="D20" s="384">
        <v>16900.9338947</v>
      </c>
      <c r="E20" s="384">
        <v>145.5834495</v>
      </c>
      <c r="F20" s="384">
        <v>99.145963679498806</v>
      </c>
      <c r="G20" s="384">
        <v>0.85403632050117295</v>
      </c>
    </row>
    <row r="21" spans="1:7" x14ac:dyDescent="0.25">
      <c r="A21" s="384" t="s">
        <v>13</v>
      </c>
      <c r="B21" s="384" t="s">
        <v>18</v>
      </c>
      <c r="C21" s="384" t="s">
        <v>15</v>
      </c>
      <c r="D21" s="384">
        <v>272867.27147909999</v>
      </c>
      <c r="E21" s="384">
        <v>1851.3394171</v>
      </c>
      <c r="F21" s="384">
        <v>99.326096105735104</v>
      </c>
      <c r="G21" s="384">
        <v>0.67390389426492603</v>
      </c>
    </row>
    <row r="22" spans="1:7" x14ac:dyDescent="0.25">
      <c r="A22" s="384" t="s">
        <v>13</v>
      </c>
      <c r="B22" s="384" t="s">
        <v>18</v>
      </c>
      <c r="C22" s="384" t="s">
        <v>16</v>
      </c>
      <c r="D22" s="384">
        <v>5711528.1630622996</v>
      </c>
      <c r="E22" s="384">
        <v>64664.327640199997</v>
      </c>
      <c r="F22" s="384">
        <v>98.880502550005303</v>
      </c>
      <c r="G22" s="384">
        <v>1.1194974499946999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848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844</v>
      </c>
      <c r="E32" s="5" t="s">
        <v>845</v>
      </c>
      <c r="F32" s="5" t="s">
        <v>846</v>
      </c>
      <c r="G32" s="5" t="s">
        <v>847</v>
      </c>
    </row>
    <row r="33" spans="1:7" x14ac:dyDescent="0.25">
      <c r="A33" s="385" t="s">
        <v>13</v>
      </c>
      <c r="B33" s="385" t="s">
        <v>14</v>
      </c>
      <c r="C33" s="385" t="s">
        <v>15</v>
      </c>
      <c r="D33" s="385">
        <v>275532.02343960002</v>
      </c>
      <c r="E33" s="385">
        <v>1857.1516465</v>
      </c>
      <c r="F33" s="385">
        <v>99.330488781358</v>
      </c>
      <c r="G33" s="385">
        <v>0.66951121864202201</v>
      </c>
    </row>
    <row r="34" spans="1:7" x14ac:dyDescent="0.25">
      <c r="A34" s="385" t="s">
        <v>13</v>
      </c>
      <c r="B34" s="385" t="s">
        <v>14</v>
      </c>
      <c r="C34" s="385" t="s">
        <v>16</v>
      </c>
      <c r="D34" s="385">
        <v>5728429.096957</v>
      </c>
      <c r="E34" s="385">
        <v>64809.911089699999</v>
      </c>
      <c r="F34" s="385">
        <v>98.881283665326393</v>
      </c>
      <c r="G34" s="385">
        <v>1.11871633467358</v>
      </c>
    </row>
    <row r="35" spans="1:7" x14ac:dyDescent="0.25">
      <c r="A35" s="385" t="s">
        <v>25</v>
      </c>
      <c r="B35" s="385" t="s">
        <v>26</v>
      </c>
      <c r="C35" s="385" t="s">
        <v>15</v>
      </c>
      <c r="D35" s="385">
        <v>4391.563666</v>
      </c>
      <c r="E35" s="385">
        <v>0</v>
      </c>
      <c r="F35" s="385">
        <v>100</v>
      </c>
      <c r="G35" s="385">
        <v>0</v>
      </c>
    </row>
    <row r="36" spans="1:7" x14ac:dyDescent="0.25">
      <c r="A36" s="385" t="s">
        <v>25</v>
      </c>
      <c r="B36" s="385" t="s">
        <v>26</v>
      </c>
      <c r="C36" s="385" t="s">
        <v>16</v>
      </c>
      <c r="D36" s="385">
        <v>113902.8625877</v>
      </c>
      <c r="E36" s="385">
        <v>1137.9122497000001</v>
      </c>
      <c r="F36" s="385">
        <v>99.010861799819807</v>
      </c>
      <c r="G36" s="385">
        <v>0.98913820018018705</v>
      </c>
    </row>
    <row r="37" spans="1:7" x14ac:dyDescent="0.25">
      <c r="A37" s="385" t="s">
        <v>27</v>
      </c>
      <c r="B37" s="385" t="s">
        <v>28</v>
      </c>
      <c r="C37" s="385" t="s">
        <v>15</v>
      </c>
      <c r="D37" s="385">
        <v>802.59512429999995</v>
      </c>
      <c r="E37" s="385">
        <v>0</v>
      </c>
      <c r="F37" s="385">
        <v>100</v>
      </c>
      <c r="G37" s="385">
        <v>0</v>
      </c>
    </row>
    <row r="38" spans="1:7" x14ac:dyDescent="0.25">
      <c r="A38" s="385" t="s">
        <v>27</v>
      </c>
      <c r="B38" s="385" t="s">
        <v>28</v>
      </c>
      <c r="C38" s="385" t="s">
        <v>16</v>
      </c>
      <c r="D38" s="385">
        <v>27394.213055299999</v>
      </c>
      <c r="E38" s="385">
        <v>163.1171009</v>
      </c>
      <c r="F38" s="385">
        <v>99.408080899073198</v>
      </c>
      <c r="G38" s="385">
        <v>0.59191910092676703</v>
      </c>
    </row>
    <row r="39" spans="1:7" x14ac:dyDescent="0.25">
      <c r="A39" s="385" t="s">
        <v>29</v>
      </c>
      <c r="B39" s="385" t="s">
        <v>30</v>
      </c>
      <c r="C39" s="385" t="s">
        <v>15</v>
      </c>
      <c r="D39" s="385">
        <v>2075.2263588000001</v>
      </c>
      <c r="E39" s="385">
        <v>0</v>
      </c>
      <c r="F39" s="385">
        <v>100</v>
      </c>
      <c r="G39" s="385">
        <v>0</v>
      </c>
    </row>
    <row r="40" spans="1:7" x14ac:dyDescent="0.25">
      <c r="A40" s="385" t="s">
        <v>29</v>
      </c>
      <c r="B40" s="385" t="s">
        <v>30</v>
      </c>
      <c r="C40" s="385" t="s">
        <v>16</v>
      </c>
      <c r="D40" s="385">
        <v>79377.994321299993</v>
      </c>
      <c r="E40" s="385">
        <v>333.3671172</v>
      </c>
      <c r="F40" s="385">
        <v>99.581782181129597</v>
      </c>
      <c r="G40" s="385">
        <v>0.41821781887040499</v>
      </c>
    </row>
    <row r="41" spans="1:7" x14ac:dyDescent="0.25">
      <c r="A41" s="385" t="s">
        <v>31</v>
      </c>
      <c r="B41" s="385" t="s">
        <v>32</v>
      </c>
      <c r="C41" s="385" t="s">
        <v>15</v>
      </c>
      <c r="D41" s="385">
        <v>1539.9777398000001</v>
      </c>
      <c r="E41" s="385">
        <v>8.5634549999999994</v>
      </c>
      <c r="F41" s="385">
        <v>99.446998566860501</v>
      </c>
      <c r="G41" s="385">
        <v>0.55300143313952999</v>
      </c>
    </row>
    <row r="42" spans="1:7" x14ac:dyDescent="0.25">
      <c r="A42" s="385" t="s">
        <v>31</v>
      </c>
      <c r="B42" s="385" t="s">
        <v>32</v>
      </c>
      <c r="C42" s="385" t="s">
        <v>16</v>
      </c>
      <c r="D42" s="385">
        <v>24467.7146718</v>
      </c>
      <c r="E42" s="385">
        <v>78.761843499999998</v>
      </c>
      <c r="F42" s="385">
        <v>99.679131774978302</v>
      </c>
      <c r="G42" s="385">
        <v>0.32086822502165302</v>
      </c>
    </row>
    <row r="43" spans="1:7" x14ac:dyDescent="0.25">
      <c r="A43" s="385" t="s">
        <v>33</v>
      </c>
      <c r="B43" s="385" t="s">
        <v>34</v>
      </c>
      <c r="C43" s="385" t="s">
        <v>15</v>
      </c>
      <c r="D43" s="385">
        <v>4590.5541284999999</v>
      </c>
      <c r="E43" s="385">
        <v>0</v>
      </c>
      <c r="F43" s="385">
        <v>100</v>
      </c>
      <c r="G43" s="385">
        <v>0</v>
      </c>
    </row>
    <row r="44" spans="1:7" x14ac:dyDescent="0.25">
      <c r="A44" s="385" t="s">
        <v>33</v>
      </c>
      <c r="B44" s="385" t="s">
        <v>34</v>
      </c>
      <c r="C44" s="385" t="s">
        <v>16</v>
      </c>
      <c r="D44" s="385">
        <v>109314.477293</v>
      </c>
      <c r="E44" s="385">
        <v>451.07413300000002</v>
      </c>
      <c r="F44" s="385">
        <v>99.589056742174606</v>
      </c>
      <c r="G44" s="385">
        <v>0.41094325782538199</v>
      </c>
    </row>
    <row r="45" spans="1:7" x14ac:dyDescent="0.25">
      <c r="A45" s="385" t="s">
        <v>35</v>
      </c>
      <c r="B45" s="385" t="s">
        <v>36</v>
      </c>
      <c r="C45" s="385" t="s">
        <v>15</v>
      </c>
      <c r="D45" s="385">
        <v>40758.236146700001</v>
      </c>
      <c r="E45" s="385">
        <v>383.46469889999997</v>
      </c>
      <c r="F45" s="385">
        <v>99.067941550741693</v>
      </c>
      <c r="G45" s="385">
        <v>0.93205844925832804</v>
      </c>
    </row>
    <row r="46" spans="1:7" x14ac:dyDescent="0.25">
      <c r="A46" s="385" t="s">
        <v>35</v>
      </c>
      <c r="B46" s="385" t="s">
        <v>36</v>
      </c>
      <c r="C46" s="385" t="s">
        <v>16</v>
      </c>
      <c r="D46" s="385">
        <v>525423.82938330004</v>
      </c>
      <c r="E46" s="385">
        <v>3244.1395038000001</v>
      </c>
      <c r="F46" s="385">
        <v>99.386355955964305</v>
      </c>
      <c r="G46" s="385">
        <v>0.61364404403566297</v>
      </c>
    </row>
    <row r="47" spans="1:7" x14ac:dyDescent="0.25">
      <c r="A47" s="385" t="s">
        <v>37</v>
      </c>
      <c r="B47" s="385" t="s">
        <v>38</v>
      </c>
      <c r="C47" s="385" t="s">
        <v>15</v>
      </c>
      <c r="D47" s="385">
        <v>561.56474860000003</v>
      </c>
      <c r="E47" s="385">
        <v>0</v>
      </c>
      <c r="F47" s="385">
        <v>100</v>
      </c>
      <c r="G47" s="385">
        <v>0</v>
      </c>
    </row>
    <row r="48" spans="1:7" x14ac:dyDescent="0.25">
      <c r="A48" s="385" t="s">
        <v>37</v>
      </c>
      <c r="B48" s="385" t="s">
        <v>38</v>
      </c>
      <c r="C48" s="385" t="s">
        <v>16</v>
      </c>
      <c r="D48" s="385">
        <v>22029.1766628</v>
      </c>
      <c r="E48" s="385">
        <v>59.517353200000002</v>
      </c>
      <c r="F48" s="385">
        <v>99.730552864932207</v>
      </c>
      <c r="G48" s="385">
        <v>0.26944713506777901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849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844</v>
      </c>
      <c r="E58" s="5" t="s">
        <v>845</v>
      </c>
      <c r="F58" s="5" t="s">
        <v>846</v>
      </c>
      <c r="G58" s="5" t="s">
        <v>847</v>
      </c>
    </row>
    <row r="59" spans="1:7" x14ac:dyDescent="0.25">
      <c r="A59" s="386" t="s">
        <v>13</v>
      </c>
      <c r="B59" s="386" t="s">
        <v>14</v>
      </c>
      <c r="C59" s="386" t="s">
        <v>15</v>
      </c>
      <c r="D59" s="386">
        <v>272867.27147909999</v>
      </c>
      <c r="E59" s="386">
        <v>1851.3394171</v>
      </c>
      <c r="F59" s="386">
        <v>99.326096105735104</v>
      </c>
      <c r="G59" s="386">
        <v>0.67390389426492603</v>
      </c>
    </row>
    <row r="60" spans="1:7" x14ac:dyDescent="0.25">
      <c r="A60" s="386" t="s">
        <v>13</v>
      </c>
      <c r="B60" s="386" t="s">
        <v>14</v>
      </c>
      <c r="C60" s="386" t="s">
        <v>16</v>
      </c>
      <c r="D60" s="386">
        <v>5711528.1630622996</v>
      </c>
      <c r="E60" s="386">
        <v>64664.327640199997</v>
      </c>
      <c r="F60" s="386">
        <v>98.880502550005303</v>
      </c>
      <c r="G60" s="386">
        <v>1.1194974499946999</v>
      </c>
    </row>
    <row r="61" spans="1:7" x14ac:dyDescent="0.25">
      <c r="A61" s="386" t="s">
        <v>40</v>
      </c>
      <c r="B61" s="386" t="s">
        <v>41</v>
      </c>
      <c r="C61" s="386" t="s">
        <v>15</v>
      </c>
      <c r="D61" s="386">
        <v>466.44691979999999</v>
      </c>
      <c r="E61" s="386">
        <v>0</v>
      </c>
      <c r="F61" s="386">
        <v>100</v>
      </c>
      <c r="G61" s="386">
        <v>0</v>
      </c>
    </row>
    <row r="62" spans="1:7" x14ac:dyDescent="0.25">
      <c r="A62" s="386" t="s">
        <v>40</v>
      </c>
      <c r="B62" s="386" t="s">
        <v>41</v>
      </c>
      <c r="C62" s="386" t="s">
        <v>16</v>
      </c>
      <c r="D62" s="386">
        <v>6298.5191703999999</v>
      </c>
      <c r="E62" s="386">
        <v>35.734913900000002</v>
      </c>
      <c r="F62" s="386">
        <v>99.435846534975994</v>
      </c>
      <c r="G62" s="386">
        <v>0.56415346502395702</v>
      </c>
    </row>
    <row r="63" spans="1:7" x14ac:dyDescent="0.25">
      <c r="A63" s="386" t="s">
        <v>42</v>
      </c>
      <c r="B63" s="386" t="s">
        <v>43</v>
      </c>
      <c r="C63" s="386" t="s">
        <v>15</v>
      </c>
      <c r="D63" s="386">
        <v>2214.9430585999999</v>
      </c>
      <c r="E63" s="386">
        <v>85.320716200000007</v>
      </c>
      <c r="F63" s="386">
        <v>96.290829028622198</v>
      </c>
      <c r="G63" s="386">
        <v>3.7091709713777599</v>
      </c>
    </row>
    <row r="64" spans="1:7" x14ac:dyDescent="0.25">
      <c r="A64" s="386" t="s">
        <v>42</v>
      </c>
      <c r="B64" s="386" t="s">
        <v>43</v>
      </c>
      <c r="C64" s="386" t="s">
        <v>16</v>
      </c>
      <c r="D64" s="386">
        <v>48831.260186599997</v>
      </c>
      <c r="E64" s="386">
        <v>313.08517030000002</v>
      </c>
      <c r="F64" s="386">
        <v>99.362927376433106</v>
      </c>
      <c r="G64" s="386">
        <v>0.63707262356693894</v>
      </c>
    </row>
    <row r="65" spans="1:7" x14ac:dyDescent="0.25">
      <c r="A65" s="386" t="s">
        <v>25</v>
      </c>
      <c r="B65" s="386" t="s">
        <v>26</v>
      </c>
      <c r="C65" s="386" t="s">
        <v>15</v>
      </c>
      <c r="D65" s="386">
        <v>3319.6103493999999</v>
      </c>
      <c r="E65" s="386">
        <v>0</v>
      </c>
      <c r="F65" s="386">
        <v>100</v>
      </c>
      <c r="G65" s="386">
        <v>0</v>
      </c>
    </row>
    <row r="66" spans="1:7" x14ac:dyDescent="0.25">
      <c r="A66" s="386" t="s">
        <v>25</v>
      </c>
      <c r="B66" s="386" t="s">
        <v>26</v>
      </c>
      <c r="C66" s="386" t="s">
        <v>16</v>
      </c>
      <c r="D66" s="386">
        <v>97147.838989199998</v>
      </c>
      <c r="E66" s="386">
        <v>1004.5660421</v>
      </c>
      <c r="F66" s="386">
        <v>98.976524271840702</v>
      </c>
      <c r="G66" s="386">
        <v>1.0234757281593401</v>
      </c>
    </row>
    <row r="67" spans="1:7" x14ac:dyDescent="0.25">
      <c r="A67" s="386" t="s">
        <v>27</v>
      </c>
      <c r="B67" s="386" t="s">
        <v>28</v>
      </c>
      <c r="C67" s="386" t="s">
        <v>15</v>
      </c>
      <c r="D67" s="386">
        <v>437.17250530000001</v>
      </c>
      <c r="E67" s="386">
        <v>0</v>
      </c>
      <c r="F67" s="386">
        <v>100</v>
      </c>
      <c r="G67" s="386">
        <v>0</v>
      </c>
    </row>
    <row r="68" spans="1:7" x14ac:dyDescent="0.25">
      <c r="A68" s="386" t="s">
        <v>27</v>
      </c>
      <c r="B68" s="386" t="s">
        <v>28</v>
      </c>
      <c r="C68" s="386" t="s">
        <v>16</v>
      </c>
      <c r="D68" s="386">
        <v>19000.489330500001</v>
      </c>
      <c r="E68" s="386">
        <v>122.0499733</v>
      </c>
      <c r="F68" s="386">
        <v>99.361748085016401</v>
      </c>
      <c r="G68" s="386">
        <v>0.63825191498362599</v>
      </c>
    </row>
    <row r="69" spans="1:7" x14ac:dyDescent="0.25">
      <c r="A69" s="386" t="s">
        <v>44</v>
      </c>
      <c r="B69" s="386" t="s">
        <v>45</v>
      </c>
      <c r="C69" s="386" t="s">
        <v>15</v>
      </c>
      <c r="D69" s="386">
        <v>1802.0412707</v>
      </c>
      <c r="E69" s="386">
        <v>0</v>
      </c>
      <c r="F69" s="386">
        <v>100</v>
      </c>
      <c r="G69" s="386">
        <v>0</v>
      </c>
    </row>
    <row r="70" spans="1:7" x14ac:dyDescent="0.25">
      <c r="A70" s="386" t="s">
        <v>44</v>
      </c>
      <c r="B70" s="386" t="s">
        <v>45</v>
      </c>
      <c r="C70" s="386" t="s">
        <v>16</v>
      </c>
      <c r="D70" s="386">
        <v>14424.425068500001</v>
      </c>
      <c r="E70" s="386">
        <v>17.769390999999999</v>
      </c>
      <c r="F70" s="386">
        <v>99.8769619738203</v>
      </c>
      <c r="G70" s="386">
        <v>0.123038026179681</v>
      </c>
    </row>
    <row r="71" spans="1:7" x14ac:dyDescent="0.25">
      <c r="A71" s="386" t="s">
        <v>46</v>
      </c>
      <c r="B71" s="386" t="s">
        <v>47</v>
      </c>
      <c r="C71" s="386" t="s">
        <v>15</v>
      </c>
      <c r="D71" s="386">
        <v>4735.9905728000003</v>
      </c>
      <c r="E71" s="386">
        <v>0</v>
      </c>
      <c r="F71" s="386">
        <v>100</v>
      </c>
      <c r="G71" s="386">
        <v>0</v>
      </c>
    </row>
    <row r="72" spans="1:7" x14ac:dyDescent="0.25">
      <c r="A72" s="386" t="s">
        <v>46</v>
      </c>
      <c r="B72" s="386" t="s">
        <v>47</v>
      </c>
      <c r="C72" s="386" t="s">
        <v>16</v>
      </c>
      <c r="D72" s="386">
        <v>106525.41374059999</v>
      </c>
      <c r="E72" s="386">
        <v>787.81947639999999</v>
      </c>
      <c r="F72" s="386">
        <v>99.265869219682401</v>
      </c>
      <c r="G72" s="386">
        <v>0.73413078031759205</v>
      </c>
    </row>
    <row r="73" spans="1:7" x14ac:dyDescent="0.25">
      <c r="A73" s="386" t="s">
        <v>29</v>
      </c>
      <c r="B73" s="386" t="s">
        <v>30</v>
      </c>
      <c r="C73" s="386" t="s">
        <v>15</v>
      </c>
      <c r="D73" s="386">
        <v>1953.0052427999999</v>
      </c>
      <c r="E73" s="386">
        <v>0</v>
      </c>
      <c r="F73" s="386">
        <v>100</v>
      </c>
      <c r="G73" s="386">
        <v>0</v>
      </c>
    </row>
    <row r="74" spans="1:7" x14ac:dyDescent="0.25">
      <c r="A74" s="386" t="s">
        <v>29</v>
      </c>
      <c r="B74" s="386" t="s">
        <v>30</v>
      </c>
      <c r="C74" s="386" t="s">
        <v>16</v>
      </c>
      <c r="D74" s="386">
        <v>78211.2353343</v>
      </c>
      <c r="E74" s="386">
        <v>320.91867020000001</v>
      </c>
      <c r="F74" s="386">
        <v>99.591353790981401</v>
      </c>
      <c r="G74" s="386">
        <v>0.40864620901855198</v>
      </c>
    </row>
    <row r="75" spans="1:7" x14ac:dyDescent="0.25">
      <c r="A75" s="386" t="s">
        <v>48</v>
      </c>
      <c r="B75" s="386" t="s">
        <v>49</v>
      </c>
      <c r="C75" s="386" t="s">
        <v>15</v>
      </c>
      <c r="D75" s="386">
        <v>8683.0146913999997</v>
      </c>
      <c r="E75" s="386">
        <v>0</v>
      </c>
      <c r="F75" s="386">
        <v>100</v>
      </c>
      <c r="G75" s="386">
        <v>0</v>
      </c>
    </row>
    <row r="76" spans="1:7" x14ac:dyDescent="0.25">
      <c r="A76" s="386" t="s">
        <v>48</v>
      </c>
      <c r="B76" s="386" t="s">
        <v>49</v>
      </c>
      <c r="C76" s="386" t="s">
        <v>16</v>
      </c>
      <c r="D76" s="386">
        <v>98871.541369700004</v>
      </c>
      <c r="E76" s="386">
        <v>447.75735789999999</v>
      </c>
      <c r="F76" s="386">
        <v>99.549173862848093</v>
      </c>
      <c r="G76" s="386">
        <v>0.450826137151905</v>
      </c>
    </row>
    <row r="77" spans="1:7" x14ac:dyDescent="0.25">
      <c r="A77" s="386" t="s">
        <v>50</v>
      </c>
      <c r="B77" s="386" t="s">
        <v>51</v>
      </c>
      <c r="C77" s="386" t="s">
        <v>15</v>
      </c>
      <c r="D77" s="386">
        <v>497.76721689999999</v>
      </c>
      <c r="E77" s="386">
        <v>0</v>
      </c>
      <c r="F77" s="386">
        <v>100</v>
      </c>
      <c r="G77" s="386">
        <v>0</v>
      </c>
    </row>
    <row r="78" spans="1:7" x14ac:dyDescent="0.25">
      <c r="A78" s="386" t="s">
        <v>50</v>
      </c>
      <c r="B78" s="386" t="s">
        <v>51</v>
      </c>
      <c r="C78" s="386" t="s">
        <v>16</v>
      </c>
      <c r="D78" s="386">
        <v>9589.6051895000001</v>
      </c>
      <c r="E78" s="386">
        <v>38.347883600000003</v>
      </c>
      <c r="F78" s="386">
        <v>99.601702632856203</v>
      </c>
      <c r="G78" s="386">
        <v>0.39829736714382202</v>
      </c>
    </row>
    <row r="79" spans="1:7" x14ac:dyDescent="0.25">
      <c r="A79" s="386" t="s">
        <v>31</v>
      </c>
      <c r="B79" s="386" t="s">
        <v>32</v>
      </c>
      <c r="C79" s="386" t="s">
        <v>15</v>
      </c>
      <c r="D79" s="386">
        <v>691.25337820000004</v>
      </c>
      <c r="E79" s="386">
        <v>8.5634549999999994</v>
      </c>
      <c r="F79" s="386">
        <v>98.776329091593496</v>
      </c>
      <c r="G79" s="386">
        <v>1.2236709084064901</v>
      </c>
    </row>
    <row r="80" spans="1:7" x14ac:dyDescent="0.25">
      <c r="A80" s="386" t="s">
        <v>31</v>
      </c>
      <c r="B80" s="386" t="s">
        <v>32</v>
      </c>
      <c r="C80" s="386" t="s">
        <v>16</v>
      </c>
      <c r="D80" s="386">
        <v>12621.0266207</v>
      </c>
      <c r="E80" s="386">
        <v>48.4209824</v>
      </c>
      <c r="F80" s="386">
        <v>99.617812994560595</v>
      </c>
      <c r="G80" s="386">
        <v>0.382187005439386</v>
      </c>
    </row>
    <row r="81" spans="1:7" x14ac:dyDescent="0.25">
      <c r="A81" s="386" t="s">
        <v>52</v>
      </c>
      <c r="B81" s="386" t="s">
        <v>53</v>
      </c>
      <c r="C81" s="386" t="s">
        <v>15</v>
      </c>
      <c r="D81" s="386">
        <v>5206.4576539</v>
      </c>
      <c r="E81" s="386">
        <v>0</v>
      </c>
      <c r="F81" s="386">
        <v>100</v>
      </c>
      <c r="G81" s="386">
        <v>0</v>
      </c>
    </row>
    <row r="82" spans="1:7" x14ac:dyDescent="0.25">
      <c r="A82" s="386" t="s">
        <v>52</v>
      </c>
      <c r="B82" s="386" t="s">
        <v>53</v>
      </c>
      <c r="C82" s="386" t="s">
        <v>16</v>
      </c>
      <c r="D82" s="386">
        <v>85298.542257099994</v>
      </c>
      <c r="E82" s="386">
        <v>1057.4118799</v>
      </c>
      <c r="F82" s="386">
        <v>98.775519429473903</v>
      </c>
      <c r="G82" s="386">
        <v>1.2244805705261099</v>
      </c>
    </row>
    <row r="83" spans="1:7" x14ac:dyDescent="0.25">
      <c r="A83" s="386" t="s">
        <v>33</v>
      </c>
      <c r="B83" s="386" t="s">
        <v>34</v>
      </c>
      <c r="C83" s="386" t="s">
        <v>15</v>
      </c>
      <c r="D83" s="386">
        <v>4338.1917942999999</v>
      </c>
      <c r="E83" s="386">
        <v>0</v>
      </c>
      <c r="F83" s="386">
        <v>100</v>
      </c>
      <c r="G83" s="386">
        <v>0</v>
      </c>
    </row>
    <row r="84" spans="1:7" x14ac:dyDescent="0.25">
      <c r="A84" s="386" t="s">
        <v>33</v>
      </c>
      <c r="B84" s="386" t="s">
        <v>34</v>
      </c>
      <c r="C84" s="386" t="s">
        <v>16</v>
      </c>
      <c r="D84" s="386">
        <v>108179.94204769999</v>
      </c>
      <c r="E84" s="386">
        <v>451.07413300000002</v>
      </c>
      <c r="F84" s="386">
        <v>99.584764877602097</v>
      </c>
      <c r="G84" s="386">
        <v>0.41523512239788901</v>
      </c>
    </row>
    <row r="85" spans="1:7" x14ac:dyDescent="0.25">
      <c r="A85" s="386" t="s">
        <v>54</v>
      </c>
      <c r="B85" s="386" t="s">
        <v>55</v>
      </c>
      <c r="C85" s="386" t="s">
        <v>15</v>
      </c>
      <c r="D85" s="386">
        <v>967.39178560000005</v>
      </c>
      <c r="E85" s="386">
        <v>0</v>
      </c>
      <c r="F85" s="386">
        <v>100</v>
      </c>
      <c r="G85" s="386">
        <v>0</v>
      </c>
    </row>
    <row r="86" spans="1:7" x14ac:dyDescent="0.25">
      <c r="A86" s="386" t="s">
        <v>54</v>
      </c>
      <c r="B86" s="386" t="s">
        <v>55</v>
      </c>
      <c r="C86" s="386" t="s">
        <v>16</v>
      </c>
      <c r="D86" s="386">
        <v>19711.2056476</v>
      </c>
      <c r="E86" s="386">
        <v>69.564807299999998</v>
      </c>
      <c r="F86" s="386">
        <v>99.648321042607506</v>
      </c>
      <c r="G86" s="386">
        <v>0.35167895739251998</v>
      </c>
    </row>
    <row r="87" spans="1:7" x14ac:dyDescent="0.25">
      <c r="A87" s="386" t="s">
        <v>35</v>
      </c>
      <c r="B87" s="386" t="s">
        <v>36</v>
      </c>
      <c r="C87" s="386" t="s">
        <v>15</v>
      </c>
      <c r="D87" s="386">
        <v>40233.770811100003</v>
      </c>
      <c r="E87" s="386">
        <v>383.46469889999997</v>
      </c>
      <c r="F87" s="386">
        <v>99.055906454279494</v>
      </c>
      <c r="G87" s="386">
        <v>0.94409354572048798</v>
      </c>
    </row>
    <row r="88" spans="1:7" x14ac:dyDescent="0.25">
      <c r="A88" s="386" t="s">
        <v>35</v>
      </c>
      <c r="B88" s="386" t="s">
        <v>36</v>
      </c>
      <c r="C88" s="386" t="s">
        <v>16</v>
      </c>
      <c r="D88" s="386">
        <v>522877.64847720001</v>
      </c>
      <c r="E88" s="386">
        <v>3228.1639578999998</v>
      </c>
      <c r="F88" s="386">
        <v>99.386404049984094</v>
      </c>
      <c r="G88" s="386">
        <v>0.61359595001589595</v>
      </c>
    </row>
    <row r="89" spans="1:7" x14ac:dyDescent="0.25">
      <c r="A89" s="386" t="s">
        <v>37</v>
      </c>
      <c r="B89" s="386" t="s">
        <v>38</v>
      </c>
      <c r="C89" s="386" t="s">
        <v>15</v>
      </c>
      <c r="D89" s="386">
        <v>318.73080879999998</v>
      </c>
      <c r="E89" s="386">
        <v>0</v>
      </c>
      <c r="F89" s="386">
        <v>100</v>
      </c>
      <c r="G89" s="386">
        <v>0</v>
      </c>
    </row>
    <row r="90" spans="1:7" x14ac:dyDescent="0.25">
      <c r="A90" s="386" t="s">
        <v>37</v>
      </c>
      <c r="B90" s="386" t="s">
        <v>38</v>
      </c>
      <c r="C90" s="386" t="s">
        <v>16</v>
      </c>
      <c r="D90" s="386">
        <v>16447.403574100001</v>
      </c>
      <c r="E90" s="386">
        <v>43.405981799999999</v>
      </c>
      <c r="F90" s="386">
        <v>99.736786834795097</v>
      </c>
      <c r="G90" s="386">
        <v>0.263213165204921</v>
      </c>
    </row>
    <row r="91" spans="1:7" x14ac:dyDescent="0.25">
      <c r="A91" s="386" t="s">
        <v>56</v>
      </c>
      <c r="B91" s="386" t="s">
        <v>57</v>
      </c>
      <c r="C91" s="386" t="s">
        <v>15</v>
      </c>
      <c r="D91" s="386">
        <v>330.59342470000001</v>
      </c>
      <c r="E91" s="386">
        <v>6.8651625000000003</v>
      </c>
      <c r="F91" s="386">
        <v>97.9656281510089</v>
      </c>
      <c r="G91" s="386">
        <v>2.03437184899113</v>
      </c>
    </row>
    <row r="92" spans="1:7" x14ac:dyDescent="0.25">
      <c r="A92" s="386" t="s">
        <v>56</v>
      </c>
      <c r="B92" s="386" t="s">
        <v>57</v>
      </c>
      <c r="C92" s="386" t="s">
        <v>16</v>
      </c>
      <c r="D92" s="386">
        <v>6555.7598715000004</v>
      </c>
      <c r="E92" s="386">
        <v>44.585325099999999</v>
      </c>
      <c r="F92" s="386">
        <v>99.324500101555799</v>
      </c>
      <c r="G92" s="386">
        <v>0.67549989844420599</v>
      </c>
    </row>
    <row r="93" spans="1:7" x14ac:dyDescent="0.25">
      <c r="A93" s="386" t="s">
        <v>58</v>
      </c>
      <c r="B93" s="386" t="s">
        <v>59</v>
      </c>
      <c r="C93" s="386" t="s">
        <v>15</v>
      </c>
      <c r="D93" s="386">
        <v>272.5921045</v>
      </c>
      <c r="E93" s="386">
        <v>0</v>
      </c>
      <c r="F93" s="386">
        <v>100</v>
      </c>
      <c r="G93" s="386">
        <v>0</v>
      </c>
    </row>
    <row r="94" spans="1:7" x14ac:dyDescent="0.25">
      <c r="A94" s="386" t="s">
        <v>58</v>
      </c>
      <c r="B94" s="386" t="s">
        <v>59</v>
      </c>
      <c r="C94" s="386" t="s">
        <v>16</v>
      </c>
      <c r="D94" s="386">
        <v>6203.8154551999996</v>
      </c>
      <c r="E94" s="386">
        <v>80.827489799999995</v>
      </c>
      <c r="F94" s="386">
        <v>98.713888911313504</v>
      </c>
      <c r="G94" s="386">
        <v>1.2861110886865199</v>
      </c>
    </row>
    <row r="95" spans="1:7" x14ac:dyDescent="0.25">
      <c r="A95" s="386" t="s">
        <v>60</v>
      </c>
      <c r="B95" s="386" t="s">
        <v>61</v>
      </c>
      <c r="C95" s="386" t="s">
        <v>15</v>
      </c>
      <c r="D95" s="386">
        <v>472.272719</v>
      </c>
      <c r="E95" s="386">
        <v>0</v>
      </c>
      <c r="F95" s="386">
        <v>100</v>
      </c>
      <c r="G95" s="386">
        <v>0</v>
      </c>
    </row>
    <row r="96" spans="1:7" x14ac:dyDescent="0.25">
      <c r="A96" s="386" t="s">
        <v>60</v>
      </c>
      <c r="B96" s="386" t="s">
        <v>61</v>
      </c>
      <c r="C96" s="386" t="s">
        <v>16</v>
      </c>
      <c r="D96" s="386">
        <v>8080.5246375999996</v>
      </c>
      <c r="E96" s="386">
        <v>23.6438849</v>
      </c>
      <c r="F96" s="386">
        <v>99.7082503302547</v>
      </c>
      <c r="G96" s="386">
        <v>0.291749669745346</v>
      </c>
    </row>
    <row r="97" spans="1:7" x14ac:dyDescent="0.25">
      <c r="A97" s="386" t="s">
        <v>62</v>
      </c>
      <c r="B97" s="386" t="s">
        <v>63</v>
      </c>
      <c r="C97" s="386" t="s">
        <v>15</v>
      </c>
      <c r="D97" s="386">
        <v>832.38938859999996</v>
      </c>
      <c r="E97" s="386">
        <v>22.908170200000001</v>
      </c>
      <c r="F97" s="386">
        <v>97.321613985179496</v>
      </c>
      <c r="G97" s="386">
        <v>2.6783860148204601</v>
      </c>
    </row>
    <row r="98" spans="1:7" x14ac:dyDescent="0.25">
      <c r="A98" s="386" t="s">
        <v>62</v>
      </c>
      <c r="B98" s="386" t="s">
        <v>63</v>
      </c>
      <c r="C98" s="386" t="s">
        <v>16</v>
      </c>
      <c r="D98" s="386">
        <v>13945.8911871</v>
      </c>
      <c r="E98" s="386">
        <v>75.965596899999994</v>
      </c>
      <c r="F98" s="386">
        <v>99.458234397411005</v>
      </c>
      <c r="G98" s="386">
        <v>0.54176560258897</v>
      </c>
    </row>
    <row r="99" spans="1:7" x14ac:dyDescent="0.25">
      <c r="A99" s="386" t="s">
        <v>64</v>
      </c>
      <c r="B99" s="386" t="s">
        <v>65</v>
      </c>
      <c r="C99" s="386" t="s">
        <v>15</v>
      </c>
      <c r="D99" s="386">
        <v>94.454178499999998</v>
      </c>
      <c r="E99" s="386">
        <v>0</v>
      </c>
      <c r="F99" s="386">
        <v>100</v>
      </c>
      <c r="G99" s="386">
        <v>0</v>
      </c>
    </row>
    <row r="100" spans="1:7" x14ac:dyDescent="0.25">
      <c r="A100" s="386" t="s">
        <v>64</v>
      </c>
      <c r="B100" s="386" t="s">
        <v>65</v>
      </c>
      <c r="C100" s="386" t="s">
        <v>16</v>
      </c>
      <c r="D100" s="386">
        <v>1113.2458618000001</v>
      </c>
      <c r="E100" s="386">
        <v>4.0354150999999998</v>
      </c>
      <c r="F100" s="386">
        <v>99.638818336668393</v>
      </c>
      <c r="G100" s="386">
        <v>0.36118166333160401</v>
      </c>
    </row>
    <row r="101" spans="1:7" x14ac:dyDescent="0.25">
      <c r="A101" s="386" t="s">
        <v>66</v>
      </c>
      <c r="B101" s="386" t="s">
        <v>67</v>
      </c>
      <c r="C101" s="386" t="s">
        <v>15</v>
      </c>
      <c r="D101" s="386">
        <v>2606.2091559</v>
      </c>
      <c r="E101" s="386">
        <v>0</v>
      </c>
      <c r="F101" s="386">
        <v>100</v>
      </c>
      <c r="G101" s="386">
        <v>0</v>
      </c>
    </row>
    <row r="102" spans="1:7" x14ac:dyDescent="0.25">
      <c r="A102" s="386" t="s">
        <v>66</v>
      </c>
      <c r="B102" s="386" t="s">
        <v>67</v>
      </c>
      <c r="C102" s="386" t="s">
        <v>16</v>
      </c>
      <c r="D102" s="386">
        <v>92445.833748499994</v>
      </c>
      <c r="E102" s="386">
        <v>822.70125340000004</v>
      </c>
      <c r="F102" s="386">
        <v>99.117921972953397</v>
      </c>
      <c r="G102" s="386">
        <v>0.88207802704657101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850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844</v>
      </c>
      <c r="E112" s="5" t="s">
        <v>845</v>
      </c>
      <c r="F112" s="5" t="s">
        <v>846</v>
      </c>
      <c r="G112" s="5" t="s">
        <v>847</v>
      </c>
    </row>
    <row r="113" spans="1:7" x14ac:dyDescent="0.25">
      <c r="A113" s="387" t="s">
        <v>70</v>
      </c>
      <c r="B113" s="387" t="s">
        <v>71</v>
      </c>
      <c r="C113" s="387" t="s">
        <v>15</v>
      </c>
      <c r="D113" s="387">
        <v>8044.3887373999996</v>
      </c>
      <c r="E113" s="387">
        <v>0</v>
      </c>
      <c r="F113" s="387">
        <v>100</v>
      </c>
      <c r="G113" s="387">
        <v>0</v>
      </c>
    </row>
    <row r="114" spans="1:7" x14ac:dyDescent="0.25">
      <c r="A114" s="387" t="s">
        <v>70</v>
      </c>
      <c r="B114" s="387" t="s">
        <v>71</v>
      </c>
      <c r="C114" s="387" t="s">
        <v>16</v>
      </c>
      <c r="D114" s="387">
        <v>453479.86631999997</v>
      </c>
      <c r="E114" s="387">
        <v>5473.7196205999999</v>
      </c>
      <c r="F114" s="387">
        <v>98.807347891316297</v>
      </c>
      <c r="G114" s="387">
        <v>1.1926521086836901</v>
      </c>
    </row>
    <row r="115" spans="1:7" x14ac:dyDescent="0.25">
      <c r="A115" s="387" t="s">
        <v>72</v>
      </c>
      <c r="B115" s="387" t="s">
        <v>73</v>
      </c>
      <c r="C115" s="387" t="s">
        <v>15</v>
      </c>
      <c r="D115" s="387">
        <v>2354.5485945999999</v>
      </c>
      <c r="E115" s="387">
        <v>0</v>
      </c>
      <c r="F115" s="387">
        <v>100</v>
      </c>
      <c r="G115" s="387">
        <v>0</v>
      </c>
    </row>
    <row r="116" spans="1:7" x14ac:dyDescent="0.25">
      <c r="A116" s="387" t="s">
        <v>72</v>
      </c>
      <c r="B116" s="387" t="s">
        <v>73</v>
      </c>
      <c r="C116" s="387" t="s">
        <v>16</v>
      </c>
      <c r="D116" s="387">
        <v>139017.61876039999</v>
      </c>
      <c r="E116" s="387">
        <v>5260.5723244999999</v>
      </c>
      <c r="F116" s="387">
        <v>96.353868672081902</v>
      </c>
      <c r="G116" s="387">
        <v>3.6461313279180501</v>
      </c>
    </row>
    <row r="117" spans="1:7" x14ac:dyDescent="0.25">
      <c r="A117" s="387" t="s">
        <v>74</v>
      </c>
      <c r="B117" s="387" t="s">
        <v>75</v>
      </c>
      <c r="C117" s="387" t="s">
        <v>15</v>
      </c>
      <c r="D117" s="387">
        <v>6921.7125470999999</v>
      </c>
      <c r="E117" s="387">
        <v>2.0296443000000002</v>
      </c>
      <c r="F117" s="387">
        <v>99.970685732601098</v>
      </c>
      <c r="G117" s="387">
        <v>2.9314267398936798E-2</v>
      </c>
    </row>
    <row r="118" spans="1:7" x14ac:dyDescent="0.25">
      <c r="A118" s="387" t="s">
        <v>74</v>
      </c>
      <c r="B118" s="387" t="s">
        <v>75</v>
      </c>
      <c r="C118" s="387" t="s">
        <v>16</v>
      </c>
      <c r="D118" s="387">
        <v>74995.772033000001</v>
      </c>
      <c r="E118" s="387">
        <v>1325.1765994</v>
      </c>
      <c r="F118" s="387">
        <v>98.263679077440798</v>
      </c>
      <c r="G118" s="387">
        <v>1.73632092255917</v>
      </c>
    </row>
    <row r="119" spans="1:7" x14ac:dyDescent="0.25">
      <c r="A119" s="387" t="s">
        <v>76</v>
      </c>
      <c r="B119" s="387" t="s">
        <v>77</v>
      </c>
      <c r="C119" s="387" t="s">
        <v>15</v>
      </c>
      <c r="D119" s="387">
        <v>16012.401165499999</v>
      </c>
      <c r="E119" s="387">
        <v>0</v>
      </c>
      <c r="F119" s="387">
        <v>100</v>
      </c>
      <c r="G119" s="387">
        <v>0</v>
      </c>
    </row>
    <row r="120" spans="1:7" x14ac:dyDescent="0.25">
      <c r="A120" s="387" t="s">
        <v>76</v>
      </c>
      <c r="B120" s="387" t="s">
        <v>77</v>
      </c>
      <c r="C120" s="387" t="s">
        <v>16</v>
      </c>
      <c r="D120" s="387">
        <v>280067.04440010001</v>
      </c>
      <c r="E120" s="387">
        <v>1906.4237988</v>
      </c>
      <c r="F120" s="387">
        <v>99.323899581411993</v>
      </c>
      <c r="G120" s="387">
        <v>0.67610041858804804</v>
      </c>
    </row>
    <row r="121" spans="1:7" x14ac:dyDescent="0.25">
      <c r="A121" s="387" t="s">
        <v>78</v>
      </c>
      <c r="B121" s="387" t="s">
        <v>79</v>
      </c>
      <c r="C121" s="387" t="s">
        <v>15</v>
      </c>
      <c r="D121" s="387">
        <v>30634.092736099999</v>
      </c>
      <c r="E121" s="387">
        <v>283.08985940000002</v>
      </c>
      <c r="F121" s="387">
        <v>99.084360748184096</v>
      </c>
      <c r="G121" s="387">
        <v>0.91563925181592598</v>
      </c>
    </row>
    <row r="122" spans="1:7" x14ac:dyDescent="0.25">
      <c r="A122" s="387" t="s">
        <v>78</v>
      </c>
      <c r="B122" s="387" t="s">
        <v>79</v>
      </c>
      <c r="C122" s="387" t="s">
        <v>16</v>
      </c>
      <c r="D122" s="387">
        <v>247859.122156</v>
      </c>
      <c r="E122" s="387">
        <v>2119.5994212999999</v>
      </c>
      <c r="F122" s="387">
        <v>99.152088062565497</v>
      </c>
      <c r="G122" s="387">
        <v>0.84791193743446802</v>
      </c>
    </row>
    <row r="123" spans="1:7" x14ac:dyDescent="0.25">
      <c r="A123" s="387" t="s">
        <v>80</v>
      </c>
      <c r="B123" s="387" t="s">
        <v>81</v>
      </c>
      <c r="C123" s="387" t="s">
        <v>15</v>
      </c>
      <c r="D123" s="387">
        <v>5103.6889895000004</v>
      </c>
      <c r="E123" s="387">
        <v>169.4482955</v>
      </c>
      <c r="F123" s="387">
        <v>96.786575309123606</v>
      </c>
      <c r="G123" s="387">
        <v>3.2134246908764101</v>
      </c>
    </row>
    <row r="124" spans="1:7" x14ac:dyDescent="0.25">
      <c r="A124" s="387" t="s">
        <v>80</v>
      </c>
      <c r="B124" s="387" t="s">
        <v>81</v>
      </c>
      <c r="C124" s="387" t="s">
        <v>16</v>
      </c>
      <c r="D124" s="387">
        <v>131850.9009177</v>
      </c>
      <c r="E124" s="387">
        <v>838.57324759999995</v>
      </c>
      <c r="F124" s="387">
        <v>99.368018260020094</v>
      </c>
      <c r="G124" s="387">
        <v>0.63198173997986795</v>
      </c>
    </row>
    <row r="125" spans="1:7" x14ac:dyDescent="0.25">
      <c r="A125" s="387" t="s">
        <v>82</v>
      </c>
      <c r="B125" s="387" t="s">
        <v>83</v>
      </c>
      <c r="C125" s="387" t="s">
        <v>15</v>
      </c>
      <c r="D125" s="387">
        <v>36964.071982000001</v>
      </c>
      <c r="E125" s="387">
        <v>330.81576260000003</v>
      </c>
      <c r="F125" s="387">
        <v>99.112972896270705</v>
      </c>
      <c r="G125" s="387">
        <v>0.88702710372924898</v>
      </c>
    </row>
    <row r="126" spans="1:7" x14ac:dyDescent="0.25">
      <c r="A126" s="387" t="s">
        <v>82</v>
      </c>
      <c r="B126" s="387" t="s">
        <v>83</v>
      </c>
      <c r="C126" s="387" t="s">
        <v>16</v>
      </c>
      <c r="D126" s="387">
        <v>486993.28525439999</v>
      </c>
      <c r="E126" s="387">
        <v>4110.1174996</v>
      </c>
      <c r="F126" s="387">
        <v>99.163085110681095</v>
      </c>
      <c r="G126" s="387">
        <v>0.83691488931890201</v>
      </c>
    </row>
    <row r="127" spans="1:7" x14ac:dyDescent="0.25">
      <c r="A127" s="387" t="s">
        <v>84</v>
      </c>
      <c r="B127" s="387" t="s">
        <v>85</v>
      </c>
      <c r="C127" s="387" t="s">
        <v>15</v>
      </c>
      <c r="D127" s="387">
        <v>34532.559534599997</v>
      </c>
      <c r="E127" s="387">
        <v>182.96191150000001</v>
      </c>
      <c r="F127" s="387">
        <v>99.472967987002406</v>
      </c>
      <c r="G127" s="387">
        <v>0.52703201299761604</v>
      </c>
    </row>
    <row r="128" spans="1:7" x14ac:dyDescent="0.25">
      <c r="A128" s="387" t="s">
        <v>84</v>
      </c>
      <c r="B128" s="387" t="s">
        <v>85</v>
      </c>
      <c r="C128" s="387" t="s">
        <v>16</v>
      </c>
      <c r="D128" s="387">
        <v>756214.17493770004</v>
      </c>
      <c r="E128" s="387">
        <v>7381.4434383999996</v>
      </c>
      <c r="F128" s="387">
        <v>99.033330828416993</v>
      </c>
      <c r="G128" s="387">
        <v>0.96666917158295596</v>
      </c>
    </row>
    <row r="129" spans="1:7" x14ac:dyDescent="0.25">
      <c r="A129" s="387" t="s">
        <v>86</v>
      </c>
      <c r="B129" s="387" t="s">
        <v>87</v>
      </c>
      <c r="C129" s="387" t="s">
        <v>15</v>
      </c>
      <c r="D129" s="387">
        <v>7039.5407487000002</v>
      </c>
      <c r="E129" s="387">
        <v>0</v>
      </c>
      <c r="F129" s="387">
        <v>100</v>
      </c>
      <c r="G129" s="387">
        <v>0</v>
      </c>
    </row>
    <row r="130" spans="1:7" x14ac:dyDescent="0.25">
      <c r="A130" s="387" t="s">
        <v>86</v>
      </c>
      <c r="B130" s="387" t="s">
        <v>87</v>
      </c>
      <c r="C130" s="387" t="s">
        <v>16</v>
      </c>
      <c r="D130" s="387">
        <v>305449.48799739999</v>
      </c>
      <c r="E130" s="387">
        <v>2991.3817924</v>
      </c>
      <c r="F130" s="387">
        <v>99.030160369331497</v>
      </c>
      <c r="G130" s="387">
        <v>0.96983963066846601</v>
      </c>
    </row>
    <row r="131" spans="1:7" x14ac:dyDescent="0.25">
      <c r="A131" s="387" t="s">
        <v>88</v>
      </c>
      <c r="B131" s="387" t="s">
        <v>89</v>
      </c>
      <c r="C131" s="387" t="s">
        <v>15</v>
      </c>
      <c r="D131" s="387">
        <v>18659.711758699999</v>
      </c>
      <c r="E131" s="387">
        <v>101.5487081</v>
      </c>
      <c r="F131" s="387">
        <v>99.458731953113201</v>
      </c>
      <c r="G131" s="387">
        <v>0.54126804688683405</v>
      </c>
    </row>
    <row r="132" spans="1:7" x14ac:dyDescent="0.25">
      <c r="A132" s="387" t="s">
        <v>88</v>
      </c>
      <c r="B132" s="387" t="s">
        <v>89</v>
      </c>
      <c r="C132" s="387" t="s">
        <v>16</v>
      </c>
      <c r="D132" s="387">
        <v>627556.89177019999</v>
      </c>
      <c r="E132" s="387">
        <v>7609.1228467999999</v>
      </c>
      <c r="F132" s="387">
        <v>98.802026136208099</v>
      </c>
      <c r="G132" s="387">
        <v>1.19797386379185</v>
      </c>
    </row>
    <row r="133" spans="1:7" x14ac:dyDescent="0.25">
      <c r="A133" s="387" t="s">
        <v>90</v>
      </c>
      <c r="B133" s="387" t="s">
        <v>91</v>
      </c>
      <c r="C133" s="387" t="s">
        <v>15</v>
      </c>
      <c r="D133" s="387">
        <v>28742.5258225</v>
      </c>
      <c r="E133" s="387">
        <v>285.321889</v>
      </c>
      <c r="F133" s="387">
        <v>99.017075286339704</v>
      </c>
      <c r="G133" s="387">
        <v>0.98292471366026801</v>
      </c>
    </row>
    <row r="134" spans="1:7" x14ac:dyDescent="0.25">
      <c r="A134" s="387" t="s">
        <v>90</v>
      </c>
      <c r="B134" s="387" t="s">
        <v>91</v>
      </c>
      <c r="C134" s="387" t="s">
        <v>16</v>
      </c>
      <c r="D134" s="387">
        <v>946767.65996059997</v>
      </c>
      <c r="E134" s="387">
        <v>11224.2301964</v>
      </c>
      <c r="F134" s="387">
        <v>98.8283585370894</v>
      </c>
      <c r="G134" s="387">
        <v>1.17164146291056</v>
      </c>
    </row>
    <row r="135" spans="1:7" x14ac:dyDescent="0.25">
      <c r="A135" s="387" t="s">
        <v>92</v>
      </c>
      <c r="B135" s="387" t="s">
        <v>93</v>
      </c>
      <c r="C135" s="387" t="s">
        <v>15</v>
      </c>
      <c r="D135" s="387">
        <v>1971.3531370000001</v>
      </c>
      <c r="E135" s="387">
        <v>0</v>
      </c>
      <c r="F135" s="387">
        <v>100</v>
      </c>
      <c r="G135" s="387">
        <v>0</v>
      </c>
    </row>
    <row r="136" spans="1:7" x14ac:dyDescent="0.25">
      <c r="A136" s="387" t="s">
        <v>92</v>
      </c>
      <c r="B136" s="387" t="s">
        <v>93</v>
      </c>
      <c r="C136" s="387" t="s">
        <v>16</v>
      </c>
      <c r="D136" s="387">
        <v>117982.1381291</v>
      </c>
      <c r="E136" s="387">
        <v>1384.3767855000001</v>
      </c>
      <c r="F136" s="387">
        <v>98.840230204852304</v>
      </c>
      <c r="G136" s="387">
        <v>1.1597697951477</v>
      </c>
    </row>
    <row r="137" spans="1:7" x14ac:dyDescent="0.25">
      <c r="A137" s="387" t="s">
        <v>94</v>
      </c>
      <c r="B137" s="387" t="s">
        <v>95</v>
      </c>
      <c r="C137" s="387" t="s">
        <v>15</v>
      </c>
      <c r="D137" s="387">
        <v>585.57102250000003</v>
      </c>
      <c r="E137" s="387">
        <v>45.2238629</v>
      </c>
      <c r="F137" s="387">
        <v>92.830654790213998</v>
      </c>
      <c r="G137" s="387">
        <v>7.169345209786</v>
      </c>
    </row>
    <row r="138" spans="1:7" x14ac:dyDescent="0.25">
      <c r="A138" s="387" t="s">
        <v>94</v>
      </c>
      <c r="B138" s="387" t="s">
        <v>95</v>
      </c>
      <c r="C138" s="387" t="s">
        <v>16</v>
      </c>
      <c r="D138" s="387">
        <v>141231.07637639999</v>
      </c>
      <c r="E138" s="387">
        <v>3339.3462712999999</v>
      </c>
      <c r="F138" s="387">
        <v>97.690159432239099</v>
      </c>
      <c r="G138" s="387">
        <v>2.3098405677609199</v>
      </c>
    </row>
    <row r="139" spans="1:7" x14ac:dyDescent="0.25">
      <c r="A139" s="387" t="s">
        <v>96</v>
      </c>
      <c r="B139" s="387" t="s">
        <v>97</v>
      </c>
      <c r="C139" s="387" t="s">
        <v>15</v>
      </c>
      <c r="D139" s="387">
        <v>3641.0279602000001</v>
      </c>
      <c r="E139" s="387">
        <v>0</v>
      </c>
      <c r="F139" s="387">
        <v>100</v>
      </c>
      <c r="G139" s="387">
        <v>0</v>
      </c>
    </row>
    <row r="140" spans="1:7" x14ac:dyDescent="0.25">
      <c r="A140" s="387" t="s">
        <v>96</v>
      </c>
      <c r="B140" s="387" t="s">
        <v>97</v>
      </c>
      <c r="C140" s="387" t="s">
        <v>16</v>
      </c>
      <c r="D140" s="387">
        <v>61339.259412500003</v>
      </c>
      <c r="E140" s="387">
        <v>1207.6172309000001</v>
      </c>
      <c r="F140" s="387">
        <v>98.069260535925693</v>
      </c>
      <c r="G140" s="387">
        <v>1.9307394640743101</v>
      </c>
    </row>
    <row r="141" spans="1:7" x14ac:dyDescent="0.25">
      <c r="A141" s="387" t="s">
        <v>98</v>
      </c>
      <c r="B141" s="387" t="s">
        <v>99</v>
      </c>
      <c r="C141" s="387" t="s">
        <v>15</v>
      </c>
      <c r="D141" s="387">
        <v>2519.1019197999999</v>
      </c>
      <c r="E141" s="387">
        <v>9.9273608000000007</v>
      </c>
      <c r="F141" s="387">
        <v>99.607463587861503</v>
      </c>
      <c r="G141" s="387">
        <v>0.39253641213852503</v>
      </c>
    </row>
    <row r="142" spans="1:7" x14ac:dyDescent="0.25">
      <c r="A142" s="387" t="s">
        <v>98</v>
      </c>
      <c r="B142" s="387" t="s">
        <v>99</v>
      </c>
      <c r="C142" s="387" t="s">
        <v>16</v>
      </c>
      <c r="D142" s="387">
        <v>61098.774516600002</v>
      </c>
      <c r="E142" s="387">
        <v>745.26271510000004</v>
      </c>
      <c r="F142" s="387">
        <v>98.794931979767298</v>
      </c>
      <c r="G142" s="387">
        <v>1.20506802023267</v>
      </c>
    </row>
    <row r="143" spans="1:7" x14ac:dyDescent="0.25">
      <c r="A143" s="387" t="s">
        <v>100</v>
      </c>
      <c r="B143" s="387" t="s">
        <v>101</v>
      </c>
      <c r="C143" s="387" t="s">
        <v>15</v>
      </c>
      <c r="D143" s="387">
        <v>5578.6430472000002</v>
      </c>
      <c r="E143" s="387">
        <v>38.2204908</v>
      </c>
      <c r="F143" s="387">
        <v>99.319540335252498</v>
      </c>
      <c r="G143" s="387">
        <v>0.68045966474751096</v>
      </c>
    </row>
    <row r="144" spans="1:7" x14ac:dyDescent="0.25">
      <c r="A144" s="387" t="s">
        <v>100</v>
      </c>
      <c r="B144" s="387" t="s">
        <v>101</v>
      </c>
      <c r="C144" s="387" t="s">
        <v>16</v>
      </c>
      <c r="D144" s="387">
        <v>198874.58160919999</v>
      </c>
      <c r="E144" s="387">
        <v>1064.507871</v>
      </c>
      <c r="F144" s="387">
        <v>99.467583915797803</v>
      </c>
      <c r="G144" s="387">
        <v>0.532416084202193</v>
      </c>
    </row>
    <row r="145" spans="1:7" x14ac:dyDescent="0.25">
      <c r="A145" s="387" t="s">
        <v>102</v>
      </c>
      <c r="B145" s="387" t="s">
        <v>103</v>
      </c>
      <c r="C145" s="387" t="s">
        <v>15</v>
      </c>
      <c r="D145" s="387">
        <v>816.04540469999995</v>
      </c>
      <c r="E145" s="387">
        <v>3.7089428999999998</v>
      </c>
      <c r="F145" s="387">
        <v>99.547554348341194</v>
      </c>
      <c r="G145" s="387">
        <v>0.45244565165877998</v>
      </c>
    </row>
    <row r="146" spans="1:7" x14ac:dyDescent="0.25">
      <c r="A146" s="387" t="s">
        <v>102</v>
      </c>
      <c r="B146" s="387" t="s">
        <v>103</v>
      </c>
      <c r="C146" s="387" t="s">
        <v>16</v>
      </c>
      <c r="D146" s="387">
        <v>14011.109816800001</v>
      </c>
      <c r="E146" s="387">
        <v>271.76702719999997</v>
      </c>
      <c r="F146" s="387">
        <v>98.097252884217298</v>
      </c>
      <c r="G146" s="387">
        <v>1.9027471157826601</v>
      </c>
    </row>
    <row r="147" spans="1:7" x14ac:dyDescent="0.25">
      <c r="A147" s="387" t="s">
        <v>104</v>
      </c>
      <c r="B147" s="387" t="s">
        <v>105</v>
      </c>
      <c r="C147" s="387" t="s">
        <v>15</v>
      </c>
      <c r="D147" s="387">
        <v>20572.129103399999</v>
      </c>
      <c r="E147" s="387">
        <v>198.5020413</v>
      </c>
      <c r="F147" s="387">
        <v>99.044313868379206</v>
      </c>
      <c r="G147" s="387">
        <v>0.95568613162075899</v>
      </c>
    </row>
    <row r="148" spans="1:7" x14ac:dyDescent="0.25">
      <c r="A148" s="387" t="s">
        <v>104</v>
      </c>
      <c r="B148" s="387" t="s">
        <v>105</v>
      </c>
      <c r="C148" s="387" t="s">
        <v>16</v>
      </c>
      <c r="D148" s="387">
        <v>264902.91962559999</v>
      </c>
      <c r="E148" s="387">
        <v>2716.8495549999998</v>
      </c>
      <c r="F148" s="387">
        <v>98.984809842965404</v>
      </c>
      <c r="G148" s="387">
        <v>1.0151901570345401</v>
      </c>
    </row>
    <row r="149" spans="1:7" x14ac:dyDescent="0.25">
      <c r="A149" s="387" t="s">
        <v>106</v>
      </c>
      <c r="B149" s="387" t="s">
        <v>107</v>
      </c>
      <c r="C149" s="387" t="s">
        <v>15</v>
      </c>
      <c r="D149" s="387">
        <v>44429.257673300002</v>
      </c>
      <c r="E149" s="387">
        <v>206.35287740000001</v>
      </c>
      <c r="F149" s="387">
        <v>99.537694511503105</v>
      </c>
      <c r="G149" s="387">
        <v>0.46230548849692799</v>
      </c>
    </row>
    <row r="150" spans="1:7" x14ac:dyDescent="0.25">
      <c r="A150" s="387" t="s">
        <v>106</v>
      </c>
      <c r="B150" s="387" t="s">
        <v>107</v>
      </c>
      <c r="C150" s="387" t="s">
        <v>16</v>
      </c>
      <c r="D150" s="387">
        <v>416582.68187769997</v>
      </c>
      <c r="E150" s="387">
        <v>3836.2135831000001</v>
      </c>
      <c r="F150" s="387">
        <v>99.087525887984796</v>
      </c>
      <c r="G150" s="387">
        <v>0.91247411201518902</v>
      </c>
    </row>
    <row r="151" spans="1:7" x14ac:dyDescent="0.25">
      <c r="A151" s="387" t="s">
        <v>108</v>
      </c>
      <c r="B151" s="387" t="s">
        <v>109</v>
      </c>
      <c r="C151" s="387" t="s">
        <v>15</v>
      </c>
      <c r="D151" s="387">
        <v>409.65155479999999</v>
      </c>
      <c r="E151" s="387">
        <v>0</v>
      </c>
      <c r="F151" s="387">
        <v>100</v>
      </c>
      <c r="G151" s="387">
        <v>0</v>
      </c>
    </row>
    <row r="152" spans="1:7" x14ac:dyDescent="0.25">
      <c r="A152" s="387" t="s">
        <v>108</v>
      </c>
      <c r="B152" s="387" t="s">
        <v>109</v>
      </c>
      <c r="C152" s="387" t="s">
        <v>16</v>
      </c>
      <c r="D152" s="387">
        <v>2154.7310855999999</v>
      </c>
      <c r="E152" s="387">
        <v>3.6092648000000001</v>
      </c>
      <c r="F152" s="387">
        <v>99.832775919732399</v>
      </c>
      <c r="G152" s="387">
        <v>0.167224080267559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851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844</v>
      </c>
      <c r="E162" s="5" t="s">
        <v>845</v>
      </c>
      <c r="F162" s="5" t="s">
        <v>846</v>
      </c>
      <c r="G162" s="5" t="s">
        <v>847</v>
      </c>
    </row>
    <row r="163" spans="1:7" x14ac:dyDescent="0.25">
      <c r="A163" s="388" t="s">
        <v>70</v>
      </c>
      <c r="B163" s="388" t="s">
        <v>71</v>
      </c>
      <c r="C163" s="388" t="s">
        <v>15</v>
      </c>
      <c r="D163" s="388">
        <v>8022.5389426000002</v>
      </c>
      <c r="E163" s="388">
        <v>0</v>
      </c>
      <c r="F163" s="388">
        <v>100</v>
      </c>
      <c r="G163" s="388">
        <v>0</v>
      </c>
    </row>
    <row r="164" spans="1:7" x14ac:dyDescent="0.25">
      <c r="A164" s="388" t="s">
        <v>70</v>
      </c>
      <c r="B164" s="388" t="s">
        <v>71</v>
      </c>
      <c r="C164" s="388" t="s">
        <v>16</v>
      </c>
      <c r="D164" s="388">
        <v>453158.88483280002</v>
      </c>
      <c r="E164" s="388">
        <v>5470.1764106000001</v>
      </c>
      <c r="F164" s="388">
        <v>98.807276539395502</v>
      </c>
      <c r="G164" s="388">
        <v>1.1927234606044499</v>
      </c>
    </row>
    <row r="165" spans="1:7" x14ac:dyDescent="0.25">
      <c r="A165" s="388" t="s">
        <v>72</v>
      </c>
      <c r="B165" s="388" t="s">
        <v>73</v>
      </c>
      <c r="C165" s="388" t="s">
        <v>15</v>
      </c>
      <c r="D165" s="388">
        <v>2245.8450745999999</v>
      </c>
      <c r="E165" s="388">
        <v>0</v>
      </c>
      <c r="F165" s="388">
        <v>100</v>
      </c>
      <c r="G165" s="388">
        <v>0</v>
      </c>
    </row>
    <row r="166" spans="1:7" x14ac:dyDescent="0.25">
      <c r="A166" s="388" t="s">
        <v>72</v>
      </c>
      <c r="B166" s="388" t="s">
        <v>73</v>
      </c>
      <c r="C166" s="388" t="s">
        <v>16</v>
      </c>
      <c r="D166" s="388">
        <v>138360.30216290001</v>
      </c>
      <c r="E166" s="388">
        <v>5258.8738320000002</v>
      </c>
      <c r="F166" s="388">
        <v>96.3383205650847</v>
      </c>
      <c r="G166" s="388">
        <v>3.6616794349152499</v>
      </c>
    </row>
    <row r="167" spans="1:7" x14ac:dyDescent="0.25">
      <c r="A167" s="388" t="s">
        <v>74</v>
      </c>
      <c r="B167" s="388" t="s">
        <v>75</v>
      </c>
      <c r="C167" s="388" t="s">
        <v>15</v>
      </c>
      <c r="D167" s="388">
        <v>6742.3486312000005</v>
      </c>
      <c r="E167" s="388">
        <v>0</v>
      </c>
      <c r="F167" s="388">
        <v>100</v>
      </c>
      <c r="G167" s="388">
        <v>0</v>
      </c>
    </row>
    <row r="168" spans="1:7" x14ac:dyDescent="0.25">
      <c r="A168" s="388" t="s">
        <v>74</v>
      </c>
      <c r="B168" s="388" t="s">
        <v>75</v>
      </c>
      <c r="C168" s="388" t="s">
        <v>16</v>
      </c>
      <c r="D168" s="388">
        <v>74539.212756099994</v>
      </c>
      <c r="E168" s="388">
        <v>1325.1765994</v>
      </c>
      <c r="F168" s="388">
        <v>98.253229729181299</v>
      </c>
      <c r="G168" s="388">
        <v>1.7467702708186701</v>
      </c>
    </row>
    <row r="169" spans="1:7" x14ac:dyDescent="0.25">
      <c r="A169" s="388" t="s">
        <v>76</v>
      </c>
      <c r="B169" s="388" t="s">
        <v>77</v>
      </c>
      <c r="C169" s="388" t="s">
        <v>15</v>
      </c>
      <c r="D169" s="388">
        <v>15994.962140600001</v>
      </c>
      <c r="E169" s="388">
        <v>0</v>
      </c>
      <c r="F169" s="388">
        <v>100</v>
      </c>
      <c r="G169" s="388">
        <v>0</v>
      </c>
    </row>
    <row r="170" spans="1:7" x14ac:dyDescent="0.25">
      <c r="A170" s="388" t="s">
        <v>76</v>
      </c>
      <c r="B170" s="388" t="s">
        <v>77</v>
      </c>
      <c r="C170" s="388" t="s">
        <v>16</v>
      </c>
      <c r="D170" s="388">
        <v>280044.8492775</v>
      </c>
      <c r="E170" s="388">
        <v>1906.4237988</v>
      </c>
      <c r="F170" s="388">
        <v>99.323846358982706</v>
      </c>
      <c r="G170" s="388">
        <v>0.67615364101728803</v>
      </c>
    </row>
    <row r="171" spans="1:7" x14ac:dyDescent="0.25">
      <c r="A171" s="388" t="s">
        <v>78</v>
      </c>
      <c r="B171" s="388" t="s">
        <v>79</v>
      </c>
      <c r="C171" s="388" t="s">
        <v>15</v>
      </c>
      <c r="D171" s="388">
        <v>29697.713705599999</v>
      </c>
      <c r="E171" s="388">
        <v>283.08985940000002</v>
      </c>
      <c r="F171" s="388">
        <v>99.055762935819104</v>
      </c>
      <c r="G171" s="388">
        <v>0.94423706418090503</v>
      </c>
    </row>
    <row r="172" spans="1:7" x14ac:dyDescent="0.25">
      <c r="A172" s="388" t="s">
        <v>78</v>
      </c>
      <c r="B172" s="388" t="s">
        <v>79</v>
      </c>
      <c r="C172" s="388" t="s">
        <v>16</v>
      </c>
      <c r="D172" s="388">
        <v>242605.6029351</v>
      </c>
      <c r="E172" s="388">
        <v>2096.0341813</v>
      </c>
      <c r="F172" s="388">
        <v>99.143432710136295</v>
      </c>
      <c r="G172" s="388">
        <v>0.85656728986367803</v>
      </c>
    </row>
    <row r="173" spans="1:7" x14ac:dyDescent="0.25">
      <c r="A173" s="388" t="s">
        <v>80</v>
      </c>
      <c r="B173" s="388" t="s">
        <v>81</v>
      </c>
      <c r="C173" s="388" t="s">
        <v>15</v>
      </c>
      <c r="D173" s="388">
        <v>5103.6889895000004</v>
      </c>
      <c r="E173" s="388">
        <v>169.4482955</v>
      </c>
      <c r="F173" s="388">
        <v>96.786575309123606</v>
      </c>
      <c r="G173" s="388">
        <v>3.2134246908764101</v>
      </c>
    </row>
    <row r="174" spans="1:7" x14ac:dyDescent="0.25">
      <c r="A174" s="388" t="s">
        <v>80</v>
      </c>
      <c r="B174" s="388" t="s">
        <v>81</v>
      </c>
      <c r="C174" s="388" t="s">
        <v>16</v>
      </c>
      <c r="D174" s="388">
        <v>131850.9009177</v>
      </c>
      <c r="E174" s="388">
        <v>838.57324759999995</v>
      </c>
      <c r="F174" s="388">
        <v>99.368018260020094</v>
      </c>
      <c r="G174" s="388">
        <v>0.63198173997986795</v>
      </c>
    </row>
    <row r="175" spans="1:7" x14ac:dyDescent="0.25">
      <c r="A175" s="388" t="s">
        <v>82</v>
      </c>
      <c r="B175" s="388" t="s">
        <v>83</v>
      </c>
      <c r="C175" s="388" t="s">
        <v>15</v>
      </c>
      <c r="D175" s="388">
        <v>36964.071982000001</v>
      </c>
      <c r="E175" s="388">
        <v>330.81576260000003</v>
      </c>
      <c r="F175" s="388">
        <v>99.112972896270705</v>
      </c>
      <c r="G175" s="388">
        <v>0.88702710372924898</v>
      </c>
    </row>
    <row r="176" spans="1:7" x14ac:dyDescent="0.25">
      <c r="A176" s="388" t="s">
        <v>82</v>
      </c>
      <c r="B176" s="388" t="s">
        <v>83</v>
      </c>
      <c r="C176" s="388" t="s">
        <v>16</v>
      </c>
      <c r="D176" s="388">
        <v>486993.28525439999</v>
      </c>
      <c r="E176" s="388">
        <v>4110.1174996</v>
      </c>
      <c r="F176" s="388">
        <v>99.163085110681095</v>
      </c>
      <c r="G176" s="388">
        <v>0.83691488931890201</v>
      </c>
    </row>
    <row r="177" spans="1:7" x14ac:dyDescent="0.25">
      <c r="A177" s="388" t="s">
        <v>84</v>
      </c>
      <c r="B177" s="388" t="s">
        <v>85</v>
      </c>
      <c r="C177" s="388" t="s">
        <v>15</v>
      </c>
      <c r="D177" s="388">
        <v>34532.559534599997</v>
      </c>
      <c r="E177" s="388">
        <v>182.96191150000001</v>
      </c>
      <c r="F177" s="388">
        <v>99.472967987002406</v>
      </c>
      <c r="G177" s="388">
        <v>0.52703201299761604</v>
      </c>
    </row>
    <row r="178" spans="1:7" x14ac:dyDescent="0.25">
      <c r="A178" s="388" t="s">
        <v>84</v>
      </c>
      <c r="B178" s="388" t="s">
        <v>85</v>
      </c>
      <c r="C178" s="388" t="s">
        <v>16</v>
      </c>
      <c r="D178" s="388">
        <v>756214.17493770004</v>
      </c>
      <c r="E178" s="388">
        <v>7381.4434383999996</v>
      </c>
      <c r="F178" s="388">
        <v>99.033330828416993</v>
      </c>
      <c r="G178" s="388">
        <v>0.96666917158295596</v>
      </c>
    </row>
    <row r="179" spans="1:7" x14ac:dyDescent="0.25">
      <c r="A179" s="388" t="s">
        <v>86</v>
      </c>
      <c r="B179" s="388" t="s">
        <v>87</v>
      </c>
      <c r="C179" s="388" t="s">
        <v>15</v>
      </c>
      <c r="D179" s="388">
        <v>7039.5407487000002</v>
      </c>
      <c r="E179" s="388">
        <v>0</v>
      </c>
      <c r="F179" s="388">
        <v>100</v>
      </c>
      <c r="G179" s="388">
        <v>0</v>
      </c>
    </row>
    <row r="180" spans="1:7" x14ac:dyDescent="0.25">
      <c r="A180" s="388" t="s">
        <v>86</v>
      </c>
      <c r="B180" s="388" t="s">
        <v>87</v>
      </c>
      <c r="C180" s="388" t="s">
        <v>16</v>
      </c>
      <c r="D180" s="388">
        <v>305449.48799739999</v>
      </c>
      <c r="E180" s="388">
        <v>2991.3817924</v>
      </c>
      <c r="F180" s="388">
        <v>99.030160369331497</v>
      </c>
      <c r="G180" s="388">
        <v>0.96983963066846601</v>
      </c>
    </row>
    <row r="181" spans="1:7" x14ac:dyDescent="0.25">
      <c r="A181" s="388" t="s">
        <v>88</v>
      </c>
      <c r="B181" s="388" t="s">
        <v>89</v>
      </c>
      <c r="C181" s="388" t="s">
        <v>15</v>
      </c>
      <c r="D181" s="388">
        <v>18659.711758699999</v>
      </c>
      <c r="E181" s="388">
        <v>101.5487081</v>
      </c>
      <c r="F181" s="388">
        <v>99.458731953113201</v>
      </c>
      <c r="G181" s="388">
        <v>0.54126804688683405</v>
      </c>
    </row>
    <row r="182" spans="1:7" x14ac:dyDescent="0.25">
      <c r="A182" s="388" t="s">
        <v>88</v>
      </c>
      <c r="B182" s="388" t="s">
        <v>89</v>
      </c>
      <c r="C182" s="388" t="s">
        <v>16</v>
      </c>
      <c r="D182" s="388">
        <v>627556.89177019999</v>
      </c>
      <c r="E182" s="388">
        <v>7609.1228467999999</v>
      </c>
      <c r="F182" s="388">
        <v>98.802026136208099</v>
      </c>
      <c r="G182" s="388">
        <v>1.19797386379185</v>
      </c>
    </row>
    <row r="183" spans="1:7" x14ac:dyDescent="0.25">
      <c r="A183" s="388" t="s">
        <v>90</v>
      </c>
      <c r="B183" s="388" t="s">
        <v>91</v>
      </c>
      <c r="C183" s="388" t="s">
        <v>15</v>
      </c>
      <c r="D183" s="388">
        <v>28571.824114499999</v>
      </c>
      <c r="E183" s="388">
        <v>285.321889</v>
      </c>
      <c r="F183" s="388">
        <v>99.011260888497503</v>
      </c>
      <c r="G183" s="388">
        <v>0.988739111502552</v>
      </c>
    </row>
    <row r="184" spans="1:7" x14ac:dyDescent="0.25">
      <c r="A184" s="388" t="s">
        <v>90</v>
      </c>
      <c r="B184" s="388" t="s">
        <v>91</v>
      </c>
      <c r="C184" s="388" t="s">
        <v>16</v>
      </c>
      <c r="D184" s="388">
        <v>944195.67968499998</v>
      </c>
      <c r="E184" s="388">
        <v>11217.150371899999</v>
      </c>
      <c r="F184" s="388">
        <v>98.825936807732404</v>
      </c>
      <c r="G184" s="388">
        <v>1.1740631922675699</v>
      </c>
    </row>
    <row r="185" spans="1:7" x14ac:dyDescent="0.25">
      <c r="A185" s="388" t="s">
        <v>92</v>
      </c>
      <c r="B185" s="388" t="s">
        <v>93</v>
      </c>
      <c r="C185" s="388" t="s">
        <v>15</v>
      </c>
      <c r="D185" s="388">
        <v>1971.3531370000001</v>
      </c>
      <c r="E185" s="388">
        <v>0</v>
      </c>
      <c r="F185" s="388">
        <v>100</v>
      </c>
      <c r="G185" s="388">
        <v>0</v>
      </c>
    </row>
    <row r="186" spans="1:7" x14ac:dyDescent="0.25">
      <c r="A186" s="388" t="s">
        <v>92</v>
      </c>
      <c r="B186" s="388" t="s">
        <v>93</v>
      </c>
      <c r="C186" s="388" t="s">
        <v>16</v>
      </c>
      <c r="D186" s="388">
        <v>117982.1381291</v>
      </c>
      <c r="E186" s="388">
        <v>1384.3767855000001</v>
      </c>
      <c r="F186" s="388">
        <v>98.840230204852304</v>
      </c>
      <c r="G186" s="388">
        <v>1.1597697951477</v>
      </c>
    </row>
    <row r="187" spans="1:7" x14ac:dyDescent="0.25">
      <c r="A187" s="388" t="s">
        <v>94</v>
      </c>
      <c r="B187" s="388" t="s">
        <v>95</v>
      </c>
      <c r="C187" s="388" t="s">
        <v>15</v>
      </c>
      <c r="D187" s="388">
        <v>585.57102250000003</v>
      </c>
      <c r="E187" s="388">
        <v>45.2238629</v>
      </c>
      <c r="F187" s="388">
        <v>92.830654790213998</v>
      </c>
      <c r="G187" s="388">
        <v>7.169345209786</v>
      </c>
    </row>
    <row r="188" spans="1:7" x14ac:dyDescent="0.25">
      <c r="A188" s="388" t="s">
        <v>94</v>
      </c>
      <c r="B188" s="388" t="s">
        <v>95</v>
      </c>
      <c r="C188" s="388" t="s">
        <v>16</v>
      </c>
      <c r="D188" s="388">
        <v>141231.07637639999</v>
      </c>
      <c r="E188" s="388">
        <v>3339.3462712999999</v>
      </c>
      <c r="F188" s="388">
        <v>97.690159432239099</v>
      </c>
      <c r="G188" s="388">
        <v>2.3098405677609199</v>
      </c>
    </row>
    <row r="189" spans="1:7" x14ac:dyDescent="0.25">
      <c r="A189" s="388" t="s">
        <v>96</v>
      </c>
      <c r="B189" s="388" t="s">
        <v>97</v>
      </c>
      <c r="C189" s="388" t="s">
        <v>15</v>
      </c>
      <c r="D189" s="388">
        <v>3641.0279602000001</v>
      </c>
      <c r="E189" s="388">
        <v>0</v>
      </c>
      <c r="F189" s="388">
        <v>100</v>
      </c>
      <c r="G189" s="388">
        <v>0</v>
      </c>
    </row>
    <row r="190" spans="1:7" x14ac:dyDescent="0.25">
      <c r="A190" s="388" t="s">
        <v>96</v>
      </c>
      <c r="B190" s="388" t="s">
        <v>97</v>
      </c>
      <c r="C190" s="388" t="s">
        <v>16</v>
      </c>
      <c r="D190" s="388">
        <v>61339.259412500003</v>
      </c>
      <c r="E190" s="388">
        <v>1207.6172309000001</v>
      </c>
      <c r="F190" s="388">
        <v>98.069260535925693</v>
      </c>
      <c r="G190" s="388">
        <v>1.9307394640743101</v>
      </c>
    </row>
    <row r="191" spans="1:7" x14ac:dyDescent="0.25">
      <c r="A191" s="388" t="s">
        <v>98</v>
      </c>
      <c r="B191" s="388" t="s">
        <v>99</v>
      </c>
      <c r="C191" s="388" t="s">
        <v>15</v>
      </c>
      <c r="D191" s="388">
        <v>2519.1019197999999</v>
      </c>
      <c r="E191" s="388">
        <v>9.9273608000000007</v>
      </c>
      <c r="F191" s="388">
        <v>99.607463587861503</v>
      </c>
      <c r="G191" s="388">
        <v>0.39253641213852503</v>
      </c>
    </row>
    <row r="192" spans="1:7" x14ac:dyDescent="0.25">
      <c r="A192" s="388" t="s">
        <v>98</v>
      </c>
      <c r="B192" s="388" t="s">
        <v>99</v>
      </c>
      <c r="C192" s="388" t="s">
        <v>16</v>
      </c>
      <c r="D192" s="388">
        <v>61098.774516600002</v>
      </c>
      <c r="E192" s="388">
        <v>745.26271510000004</v>
      </c>
      <c r="F192" s="388">
        <v>98.794931979767298</v>
      </c>
      <c r="G192" s="388">
        <v>1.20506802023267</v>
      </c>
    </row>
    <row r="193" spans="1:7" x14ac:dyDescent="0.25">
      <c r="A193" s="388" t="s">
        <v>100</v>
      </c>
      <c r="B193" s="388" t="s">
        <v>101</v>
      </c>
      <c r="C193" s="388" t="s">
        <v>15</v>
      </c>
      <c r="D193" s="388">
        <v>5578.6430472000002</v>
      </c>
      <c r="E193" s="388">
        <v>38.2204908</v>
      </c>
      <c r="F193" s="388">
        <v>99.319540335252498</v>
      </c>
      <c r="G193" s="388">
        <v>0.68045966474751096</v>
      </c>
    </row>
    <row r="194" spans="1:7" x14ac:dyDescent="0.25">
      <c r="A194" s="388" t="s">
        <v>100</v>
      </c>
      <c r="B194" s="388" t="s">
        <v>101</v>
      </c>
      <c r="C194" s="388" t="s">
        <v>16</v>
      </c>
      <c r="D194" s="388">
        <v>198874.58160919999</v>
      </c>
      <c r="E194" s="388">
        <v>1064.507871</v>
      </c>
      <c r="F194" s="388">
        <v>99.467583915797803</v>
      </c>
      <c r="G194" s="388">
        <v>0.532416084202193</v>
      </c>
    </row>
    <row r="195" spans="1:7" x14ac:dyDescent="0.25">
      <c r="A195" s="388" t="s">
        <v>102</v>
      </c>
      <c r="B195" s="388" t="s">
        <v>103</v>
      </c>
      <c r="C195" s="388" t="s">
        <v>15</v>
      </c>
      <c r="D195" s="388">
        <v>816.04540469999995</v>
      </c>
      <c r="E195" s="388">
        <v>3.7089428999999998</v>
      </c>
      <c r="F195" s="388">
        <v>99.547554348341194</v>
      </c>
      <c r="G195" s="388">
        <v>0.45244565165877998</v>
      </c>
    </row>
    <row r="196" spans="1:7" x14ac:dyDescent="0.25">
      <c r="A196" s="388" t="s">
        <v>102</v>
      </c>
      <c r="B196" s="388" t="s">
        <v>103</v>
      </c>
      <c r="C196" s="388" t="s">
        <v>16</v>
      </c>
      <c r="D196" s="388">
        <v>14011.109816800001</v>
      </c>
      <c r="E196" s="388">
        <v>271.76702719999997</v>
      </c>
      <c r="F196" s="388">
        <v>98.097252884217298</v>
      </c>
      <c r="G196" s="388">
        <v>1.9027471157826601</v>
      </c>
    </row>
    <row r="197" spans="1:7" x14ac:dyDescent="0.25">
      <c r="A197" s="388" t="s">
        <v>104</v>
      </c>
      <c r="B197" s="388" t="s">
        <v>105</v>
      </c>
      <c r="C197" s="388" t="s">
        <v>15</v>
      </c>
      <c r="D197" s="388">
        <v>20572.129103399999</v>
      </c>
      <c r="E197" s="388">
        <v>198.5020413</v>
      </c>
      <c r="F197" s="388">
        <v>99.044313868379206</v>
      </c>
      <c r="G197" s="388">
        <v>0.95568613162075899</v>
      </c>
    </row>
    <row r="198" spans="1:7" x14ac:dyDescent="0.25">
      <c r="A198" s="388" t="s">
        <v>104</v>
      </c>
      <c r="B198" s="388" t="s">
        <v>105</v>
      </c>
      <c r="C198" s="388" t="s">
        <v>16</v>
      </c>
      <c r="D198" s="388">
        <v>264902.91962559999</v>
      </c>
      <c r="E198" s="388">
        <v>2716.8495549999998</v>
      </c>
      <c r="F198" s="388">
        <v>98.984809842965404</v>
      </c>
      <c r="G198" s="388">
        <v>1.0151901570345401</v>
      </c>
    </row>
    <row r="199" spans="1:7" x14ac:dyDescent="0.25">
      <c r="A199" s="388" t="s">
        <v>106</v>
      </c>
      <c r="B199" s="388" t="s">
        <v>107</v>
      </c>
      <c r="C199" s="388" t="s">
        <v>15</v>
      </c>
      <c r="D199" s="388">
        <v>43608.594261699996</v>
      </c>
      <c r="E199" s="388">
        <v>202.57029230000001</v>
      </c>
      <c r="F199" s="388">
        <v>99.537628605945102</v>
      </c>
      <c r="G199" s="388">
        <v>0.46237139405486299</v>
      </c>
    </row>
    <row r="200" spans="1:7" x14ac:dyDescent="0.25">
      <c r="A200" s="388" t="s">
        <v>106</v>
      </c>
      <c r="B200" s="388" t="s">
        <v>107</v>
      </c>
      <c r="C200" s="388" t="s">
        <v>16</v>
      </c>
      <c r="D200" s="388">
        <v>411119.03104929999</v>
      </c>
      <c r="E200" s="388">
        <v>3730.1261654</v>
      </c>
      <c r="F200" s="388">
        <v>99.100847597125593</v>
      </c>
      <c r="G200" s="388">
        <v>0.89915240287435805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852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844</v>
      </c>
      <c r="E210" s="5" t="s">
        <v>845</v>
      </c>
      <c r="F210" s="5" t="s">
        <v>846</v>
      </c>
      <c r="G210" s="5" t="s">
        <v>847</v>
      </c>
    </row>
    <row r="211" spans="1:7" x14ac:dyDescent="0.25">
      <c r="A211" s="389" t="s">
        <v>86</v>
      </c>
      <c r="B211" s="389" t="s">
        <v>113</v>
      </c>
      <c r="C211" s="389" t="s">
        <v>15</v>
      </c>
      <c r="D211" s="389">
        <v>3426.7126628999999</v>
      </c>
      <c r="E211" s="389">
        <v>0</v>
      </c>
      <c r="F211" s="389">
        <v>100</v>
      </c>
      <c r="G211" s="389">
        <v>0</v>
      </c>
    </row>
    <row r="212" spans="1:7" x14ac:dyDescent="0.25">
      <c r="A212" s="389" t="s">
        <v>86</v>
      </c>
      <c r="B212" s="389" t="s">
        <v>113</v>
      </c>
      <c r="C212" s="389" t="s">
        <v>16</v>
      </c>
      <c r="D212" s="389">
        <v>92701.449134099996</v>
      </c>
      <c r="E212" s="389">
        <v>996.9110293</v>
      </c>
      <c r="F212" s="389">
        <v>98.936042180928794</v>
      </c>
      <c r="G212" s="389">
        <v>1.06395781907121</v>
      </c>
    </row>
    <row r="213" spans="1:7" x14ac:dyDescent="0.25">
      <c r="A213" s="389" t="s">
        <v>90</v>
      </c>
      <c r="B213" s="389" t="s">
        <v>114</v>
      </c>
      <c r="C213" s="389" t="s">
        <v>15</v>
      </c>
      <c r="D213" s="389">
        <v>3076.2195065999999</v>
      </c>
      <c r="E213" s="389">
        <v>0</v>
      </c>
      <c r="F213" s="389">
        <v>100</v>
      </c>
      <c r="G213" s="389">
        <v>0</v>
      </c>
    </row>
    <row r="214" spans="1:7" x14ac:dyDescent="0.25">
      <c r="A214" s="389" t="s">
        <v>90</v>
      </c>
      <c r="B214" s="389" t="s">
        <v>114</v>
      </c>
      <c r="C214" s="389" t="s">
        <v>16</v>
      </c>
      <c r="D214" s="389">
        <v>51654.221269000001</v>
      </c>
      <c r="E214" s="389">
        <v>385.28066339999998</v>
      </c>
      <c r="F214" s="389">
        <v>99.259638065136599</v>
      </c>
      <c r="G214" s="389">
        <v>0.74036193486341295</v>
      </c>
    </row>
    <row r="215" spans="1:7" x14ac:dyDescent="0.25">
      <c r="A215" s="389" t="s">
        <v>92</v>
      </c>
      <c r="B215" s="389" t="s">
        <v>115</v>
      </c>
      <c r="C215" s="389" t="s">
        <v>15</v>
      </c>
      <c r="D215" s="389">
        <v>342.63773049999998</v>
      </c>
      <c r="E215" s="389">
        <v>0</v>
      </c>
      <c r="F215" s="389">
        <v>100</v>
      </c>
      <c r="G215" s="389">
        <v>0</v>
      </c>
    </row>
    <row r="216" spans="1:7" x14ac:dyDescent="0.25">
      <c r="A216" s="389" t="s">
        <v>92</v>
      </c>
      <c r="B216" s="389" t="s">
        <v>115</v>
      </c>
      <c r="C216" s="389" t="s">
        <v>16</v>
      </c>
      <c r="D216" s="389">
        <v>50026.6971472</v>
      </c>
      <c r="E216" s="389">
        <v>409.74226909999999</v>
      </c>
      <c r="F216" s="389">
        <v>99.187606671204506</v>
      </c>
      <c r="G216" s="389">
        <v>0.81239332879548998</v>
      </c>
    </row>
    <row r="217" spans="1:7" x14ac:dyDescent="0.25">
      <c r="A217" s="389" t="s">
        <v>94</v>
      </c>
      <c r="B217" s="389" t="s">
        <v>116</v>
      </c>
      <c r="C217" s="389" t="s">
        <v>15</v>
      </c>
      <c r="D217" s="389">
        <v>318.85776700000002</v>
      </c>
      <c r="E217" s="389">
        <v>0</v>
      </c>
      <c r="F217" s="389">
        <v>100</v>
      </c>
      <c r="G217" s="389">
        <v>0</v>
      </c>
    </row>
    <row r="218" spans="1:7" x14ac:dyDescent="0.25">
      <c r="A218" s="389" t="s">
        <v>94</v>
      </c>
      <c r="B218" s="389" t="s">
        <v>116</v>
      </c>
      <c r="C218" s="389" t="s">
        <v>16</v>
      </c>
      <c r="D218" s="389">
        <v>112111.9371346</v>
      </c>
      <c r="E218" s="389">
        <v>1639.5301066</v>
      </c>
      <c r="F218" s="389">
        <v>98.558673442757893</v>
      </c>
      <c r="G218" s="389">
        <v>1.4413265572421301</v>
      </c>
    </row>
    <row r="219" spans="1:7" x14ac:dyDescent="0.25">
      <c r="A219" s="389" t="s">
        <v>96</v>
      </c>
      <c r="B219" s="389" t="s">
        <v>117</v>
      </c>
      <c r="C219" s="389" t="s">
        <v>15</v>
      </c>
      <c r="D219" s="389">
        <v>356.19717539999999</v>
      </c>
      <c r="E219" s="389">
        <v>0</v>
      </c>
      <c r="F219" s="389">
        <v>100</v>
      </c>
      <c r="G219" s="389">
        <v>0</v>
      </c>
    </row>
    <row r="220" spans="1:7" x14ac:dyDescent="0.25">
      <c r="A220" s="389" t="s">
        <v>96</v>
      </c>
      <c r="B220" s="389" t="s">
        <v>117</v>
      </c>
      <c r="C220" s="389" t="s">
        <v>16</v>
      </c>
      <c r="D220" s="389">
        <v>34126.051962500002</v>
      </c>
      <c r="E220" s="389">
        <v>313.67928510000002</v>
      </c>
      <c r="F220" s="389">
        <v>99.0891935745815</v>
      </c>
      <c r="G220" s="389">
        <v>0.910806425418489</v>
      </c>
    </row>
    <row r="221" spans="1:7" x14ac:dyDescent="0.25">
      <c r="A221" s="389" t="s">
        <v>104</v>
      </c>
      <c r="B221" s="389" t="s">
        <v>118</v>
      </c>
      <c r="C221" s="389" t="s">
        <v>15</v>
      </c>
      <c r="D221" s="389">
        <v>1099.5529240000001</v>
      </c>
      <c r="E221" s="389">
        <v>0</v>
      </c>
      <c r="F221" s="389">
        <v>100</v>
      </c>
      <c r="G221" s="389">
        <v>0</v>
      </c>
    </row>
    <row r="222" spans="1:7" x14ac:dyDescent="0.25">
      <c r="A222" s="389" t="s">
        <v>104</v>
      </c>
      <c r="B222" s="389" t="s">
        <v>118</v>
      </c>
      <c r="C222" s="389" t="s">
        <v>16</v>
      </c>
      <c r="D222" s="389">
        <v>74273.886619900004</v>
      </c>
      <c r="E222" s="389">
        <v>1122.2558650000001</v>
      </c>
      <c r="F222" s="389">
        <v>98.511520844418797</v>
      </c>
      <c r="G222" s="389">
        <v>1.4884791555811501</v>
      </c>
    </row>
    <row r="223" spans="1:7" x14ac:dyDescent="0.25">
      <c r="A223" s="389" t="s">
        <v>106</v>
      </c>
      <c r="B223" s="389" t="s">
        <v>119</v>
      </c>
      <c r="C223" s="389" t="s">
        <v>15</v>
      </c>
      <c r="D223" s="389">
        <v>1135.6548049</v>
      </c>
      <c r="E223" s="389">
        <v>0</v>
      </c>
      <c r="F223" s="389">
        <v>100</v>
      </c>
      <c r="G223" s="389">
        <v>0</v>
      </c>
    </row>
    <row r="224" spans="1:7" x14ac:dyDescent="0.25">
      <c r="A224" s="389" t="s">
        <v>106</v>
      </c>
      <c r="B224" s="389" t="s">
        <v>119</v>
      </c>
      <c r="C224" s="389" t="s">
        <v>16</v>
      </c>
      <c r="D224" s="389">
        <v>85183.680149199994</v>
      </c>
      <c r="E224" s="389">
        <v>1070.2682637</v>
      </c>
      <c r="F224" s="389">
        <v>98.7591660632432</v>
      </c>
      <c r="G224" s="389">
        <v>1.24083393675684</v>
      </c>
    </row>
    <row r="225" spans="1:7" x14ac:dyDescent="0.25">
      <c r="A225" s="389" t="s">
        <v>108</v>
      </c>
      <c r="B225" s="389" t="s">
        <v>120</v>
      </c>
      <c r="C225" s="389" t="s">
        <v>15</v>
      </c>
      <c r="D225" s="389">
        <v>66.385946899999993</v>
      </c>
      <c r="E225" s="389">
        <v>0</v>
      </c>
      <c r="F225" s="389">
        <v>100</v>
      </c>
      <c r="G225" s="389">
        <v>0</v>
      </c>
    </row>
    <row r="226" spans="1:7" x14ac:dyDescent="0.25">
      <c r="A226" s="389" t="s">
        <v>108</v>
      </c>
      <c r="B226" s="389" t="s">
        <v>120</v>
      </c>
      <c r="C226" s="389" t="s">
        <v>16</v>
      </c>
      <c r="D226" s="389">
        <v>36937.265710300002</v>
      </c>
      <c r="E226" s="389">
        <v>688.96324400000003</v>
      </c>
      <c r="F226" s="389">
        <v>98.168928263215506</v>
      </c>
      <c r="G226" s="389">
        <v>1.83107173678446</v>
      </c>
    </row>
    <row r="227" spans="1:7" x14ac:dyDescent="0.25">
      <c r="A227" s="389" t="s">
        <v>121</v>
      </c>
      <c r="B227" s="389" t="s">
        <v>122</v>
      </c>
      <c r="C227" s="389" t="s">
        <v>15</v>
      </c>
      <c r="D227" s="389">
        <v>371.95619360000001</v>
      </c>
      <c r="E227" s="389">
        <v>0</v>
      </c>
      <c r="F227" s="389">
        <v>100</v>
      </c>
      <c r="G227" s="389">
        <v>0</v>
      </c>
    </row>
    <row r="228" spans="1:7" x14ac:dyDescent="0.25">
      <c r="A228" s="389" t="s">
        <v>121</v>
      </c>
      <c r="B228" s="389" t="s">
        <v>122</v>
      </c>
      <c r="C228" s="389" t="s">
        <v>16</v>
      </c>
      <c r="D228" s="389">
        <v>25142.761727599998</v>
      </c>
      <c r="E228" s="389">
        <v>211.00945590000001</v>
      </c>
      <c r="F228" s="389">
        <v>99.167739369528903</v>
      </c>
      <c r="G228" s="389">
        <v>0.83226063047111098</v>
      </c>
    </row>
    <row r="229" spans="1:7" x14ac:dyDescent="0.25">
      <c r="A229" s="389" t="s">
        <v>123</v>
      </c>
      <c r="B229" s="389" t="s">
        <v>124</v>
      </c>
      <c r="C229" s="389" t="s">
        <v>15</v>
      </c>
      <c r="D229" s="389">
        <v>393.13009699999998</v>
      </c>
      <c r="E229" s="389">
        <v>20.3710533</v>
      </c>
      <c r="F229" s="389">
        <v>95.073519557268298</v>
      </c>
      <c r="G229" s="389">
        <v>4.9264804427316697</v>
      </c>
    </row>
    <row r="230" spans="1:7" x14ac:dyDescent="0.25">
      <c r="A230" s="389" t="s">
        <v>123</v>
      </c>
      <c r="B230" s="389" t="s">
        <v>124</v>
      </c>
      <c r="C230" s="389" t="s">
        <v>16</v>
      </c>
      <c r="D230" s="389">
        <v>47222.724619799999</v>
      </c>
      <c r="E230" s="389">
        <v>417.35945099999998</v>
      </c>
      <c r="F230" s="389">
        <v>99.123932169431697</v>
      </c>
      <c r="G230" s="389">
        <v>0.87606783056835902</v>
      </c>
    </row>
    <row r="231" spans="1:7" x14ac:dyDescent="0.25">
      <c r="A231" s="389" t="s">
        <v>125</v>
      </c>
      <c r="B231" s="389" t="s">
        <v>126</v>
      </c>
      <c r="C231" s="389" t="s">
        <v>15</v>
      </c>
      <c r="D231" s="389">
        <v>710.6546932</v>
      </c>
      <c r="E231" s="389">
        <v>0</v>
      </c>
      <c r="F231" s="389">
        <v>100</v>
      </c>
      <c r="G231" s="389">
        <v>0</v>
      </c>
    </row>
    <row r="232" spans="1:7" x14ac:dyDescent="0.25">
      <c r="A232" s="389" t="s">
        <v>125</v>
      </c>
      <c r="B232" s="389" t="s">
        <v>126</v>
      </c>
      <c r="C232" s="389" t="s">
        <v>16</v>
      </c>
      <c r="D232" s="389">
        <v>68255.344823899999</v>
      </c>
      <c r="E232" s="389">
        <v>398.32738599999999</v>
      </c>
      <c r="F232" s="389">
        <v>99.419801777271005</v>
      </c>
      <c r="G232" s="389">
        <v>0.58019822272895205</v>
      </c>
    </row>
    <row r="233" spans="1:7" x14ac:dyDescent="0.25">
      <c r="A233" s="389" t="s">
        <v>127</v>
      </c>
      <c r="B233" s="389" t="s">
        <v>128</v>
      </c>
      <c r="C233" s="389" t="s">
        <v>15</v>
      </c>
      <c r="D233" s="389">
        <v>351.43144089999998</v>
      </c>
      <c r="E233" s="389">
        <v>0</v>
      </c>
      <c r="F233" s="389">
        <v>100</v>
      </c>
      <c r="G233" s="389">
        <v>0</v>
      </c>
    </row>
    <row r="234" spans="1:7" x14ac:dyDescent="0.25">
      <c r="A234" s="389" t="s">
        <v>127</v>
      </c>
      <c r="B234" s="389" t="s">
        <v>128</v>
      </c>
      <c r="C234" s="389" t="s">
        <v>16</v>
      </c>
      <c r="D234" s="389">
        <v>36772.038767099999</v>
      </c>
      <c r="E234" s="389">
        <v>350.14621399999999</v>
      </c>
      <c r="F234" s="389">
        <v>99.0567736942794</v>
      </c>
      <c r="G234" s="389">
        <v>0.94322630572060795</v>
      </c>
    </row>
    <row r="235" spans="1:7" x14ac:dyDescent="0.25">
      <c r="A235" s="389" t="s">
        <v>129</v>
      </c>
      <c r="B235" s="389" t="s">
        <v>130</v>
      </c>
      <c r="C235" s="389" t="s">
        <v>15</v>
      </c>
      <c r="D235" s="389">
        <v>2624.2838443999999</v>
      </c>
      <c r="E235" s="389">
        <v>0</v>
      </c>
      <c r="F235" s="389">
        <v>100</v>
      </c>
      <c r="G235" s="389">
        <v>0</v>
      </c>
    </row>
    <row r="236" spans="1:7" x14ac:dyDescent="0.25">
      <c r="A236" s="389" t="s">
        <v>129</v>
      </c>
      <c r="B236" s="389" t="s">
        <v>130</v>
      </c>
      <c r="C236" s="389" t="s">
        <v>16</v>
      </c>
      <c r="D236" s="389">
        <v>79370.775531599997</v>
      </c>
      <c r="E236" s="389">
        <v>494.77944200000002</v>
      </c>
      <c r="F236" s="389">
        <v>99.380484562883794</v>
      </c>
      <c r="G236" s="389">
        <v>0.61951543711622903</v>
      </c>
    </row>
    <row r="237" spans="1:7" x14ac:dyDescent="0.25">
      <c r="A237" s="389" t="s">
        <v>131</v>
      </c>
      <c r="B237" s="389" t="s">
        <v>132</v>
      </c>
      <c r="C237" s="389" t="s">
        <v>15</v>
      </c>
      <c r="D237" s="389">
        <v>4133.6190792999996</v>
      </c>
      <c r="E237" s="389">
        <v>0</v>
      </c>
      <c r="F237" s="389">
        <v>100</v>
      </c>
      <c r="G237" s="389">
        <v>0</v>
      </c>
    </row>
    <row r="238" spans="1:7" x14ac:dyDescent="0.25">
      <c r="A238" s="389" t="s">
        <v>131</v>
      </c>
      <c r="B238" s="389" t="s">
        <v>132</v>
      </c>
      <c r="C238" s="389" t="s">
        <v>16</v>
      </c>
      <c r="D238" s="389">
        <v>136710.46860930001</v>
      </c>
      <c r="E238" s="389">
        <v>1348.9413674</v>
      </c>
      <c r="F238" s="389">
        <v>99.022926892395304</v>
      </c>
      <c r="G238" s="389">
        <v>0.97707310760465904</v>
      </c>
    </row>
    <row r="239" spans="1:7" x14ac:dyDescent="0.25">
      <c r="A239" s="389" t="s">
        <v>133</v>
      </c>
      <c r="B239" s="389" t="s">
        <v>134</v>
      </c>
      <c r="C239" s="389" t="s">
        <v>15</v>
      </c>
      <c r="D239" s="389">
        <v>10602.572345099999</v>
      </c>
      <c r="E239" s="389">
        <v>100.7612384</v>
      </c>
      <c r="F239" s="389">
        <v>99.058599476378703</v>
      </c>
      <c r="G239" s="389">
        <v>0.94140052362126803</v>
      </c>
    </row>
    <row r="240" spans="1:7" x14ac:dyDescent="0.25">
      <c r="A240" s="389" t="s">
        <v>133</v>
      </c>
      <c r="B240" s="389" t="s">
        <v>134</v>
      </c>
      <c r="C240" s="389" t="s">
        <v>16</v>
      </c>
      <c r="D240" s="389">
        <v>204657.9722553</v>
      </c>
      <c r="E240" s="389">
        <v>2830.2263530999999</v>
      </c>
      <c r="F240" s="389">
        <v>98.635957913711707</v>
      </c>
      <c r="G240" s="389">
        <v>1.3640420862882801</v>
      </c>
    </row>
    <row r="241" spans="1:7" x14ac:dyDescent="0.25">
      <c r="A241" s="389" t="s">
        <v>135</v>
      </c>
      <c r="B241" s="389" t="s">
        <v>136</v>
      </c>
      <c r="C241" s="389" t="s">
        <v>15</v>
      </c>
      <c r="D241" s="389">
        <v>2484.1626462999998</v>
      </c>
      <c r="E241" s="389">
        <v>56.384163200000003</v>
      </c>
      <c r="F241" s="389">
        <v>97.780628839856107</v>
      </c>
      <c r="G241" s="389">
        <v>2.2193711601439401</v>
      </c>
    </row>
    <row r="242" spans="1:7" x14ac:dyDescent="0.25">
      <c r="A242" s="389" t="s">
        <v>135</v>
      </c>
      <c r="B242" s="389" t="s">
        <v>136</v>
      </c>
      <c r="C242" s="389" t="s">
        <v>16</v>
      </c>
      <c r="D242" s="389">
        <v>85611.006292499995</v>
      </c>
      <c r="E242" s="389">
        <v>1802.0038775</v>
      </c>
      <c r="F242" s="389">
        <v>97.938517534179994</v>
      </c>
      <c r="G242" s="389">
        <v>2.0614824658200002</v>
      </c>
    </row>
    <row r="243" spans="1:7" x14ac:dyDescent="0.25">
      <c r="A243" s="389" t="s">
        <v>137</v>
      </c>
      <c r="B243" s="389" t="s">
        <v>138</v>
      </c>
      <c r="C243" s="389" t="s">
        <v>15</v>
      </c>
      <c r="D243" s="389">
        <v>1564.5959252</v>
      </c>
      <c r="E243" s="389">
        <v>0</v>
      </c>
      <c r="F243" s="389">
        <v>100</v>
      </c>
      <c r="G243" s="389">
        <v>0</v>
      </c>
    </row>
    <row r="244" spans="1:7" x14ac:dyDescent="0.25">
      <c r="A244" s="389" t="s">
        <v>137</v>
      </c>
      <c r="B244" s="389" t="s">
        <v>138</v>
      </c>
      <c r="C244" s="389" t="s">
        <v>16</v>
      </c>
      <c r="D244" s="389">
        <v>100652.0830877</v>
      </c>
      <c r="E244" s="389">
        <v>1152.282653</v>
      </c>
      <c r="F244" s="389">
        <v>98.868140236799903</v>
      </c>
      <c r="G244" s="389">
        <v>1.13185976320005</v>
      </c>
    </row>
    <row r="245" spans="1:7" x14ac:dyDescent="0.25">
      <c r="A245" s="389" t="s">
        <v>139</v>
      </c>
      <c r="B245" s="389" t="s">
        <v>140</v>
      </c>
      <c r="C245" s="389" t="s">
        <v>15</v>
      </c>
      <c r="D245" s="389">
        <v>4432.0164456000002</v>
      </c>
      <c r="E245" s="389">
        <v>0</v>
      </c>
      <c r="F245" s="389">
        <v>100</v>
      </c>
      <c r="G245" s="389">
        <v>0</v>
      </c>
    </row>
    <row r="246" spans="1:7" x14ac:dyDescent="0.25">
      <c r="A246" s="389" t="s">
        <v>139</v>
      </c>
      <c r="B246" s="389" t="s">
        <v>140</v>
      </c>
      <c r="C246" s="389" t="s">
        <v>16</v>
      </c>
      <c r="D246" s="389">
        <v>71329.822519099995</v>
      </c>
      <c r="E246" s="389">
        <v>525.5380308</v>
      </c>
      <c r="F246" s="389">
        <v>99.268616806348007</v>
      </c>
      <c r="G246" s="389">
        <v>0.73138319365197502</v>
      </c>
    </row>
    <row r="247" spans="1:7" x14ac:dyDescent="0.25">
      <c r="A247" s="389" t="s">
        <v>141</v>
      </c>
      <c r="B247" s="389" t="s">
        <v>142</v>
      </c>
      <c r="C247" s="389" t="s">
        <v>15</v>
      </c>
      <c r="D247" s="389">
        <v>1019.41005</v>
      </c>
      <c r="E247" s="389">
        <v>0</v>
      </c>
      <c r="F247" s="389">
        <v>100</v>
      </c>
      <c r="G247" s="389">
        <v>0</v>
      </c>
    </row>
    <row r="248" spans="1:7" x14ac:dyDescent="0.25">
      <c r="A248" s="389" t="s">
        <v>141</v>
      </c>
      <c r="B248" s="389" t="s">
        <v>142</v>
      </c>
      <c r="C248" s="389" t="s">
        <v>16</v>
      </c>
      <c r="D248" s="389">
        <v>33679.056182100001</v>
      </c>
      <c r="E248" s="389">
        <v>200.9630492</v>
      </c>
      <c r="F248" s="389">
        <v>99.406839034452702</v>
      </c>
      <c r="G248" s="389">
        <v>0.593160965547329</v>
      </c>
    </row>
    <row r="249" spans="1:7" x14ac:dyDescent="0.25">
      <c r="A249" s="389" t="s">
        <v>143</v>
      </c>
      <c r="B249" s="389" t="s">
        <v>144</v>
      </c>
      <c r="C249" s="389" t="s">
        <v>15</v>
      </c>
      <c r="D249" s="389">
        <v>2988.056994</v>
      </c>
      <c r="E249" s="389">
        <v>0</v>
      </c>
      <c r="F249" s="389">
        <v>100</v>
      </c>
      <c r="G249" s="389">
        <v>0</v>
      </c>
    </row>
    <row r="250" spans="1:7" x14ac:dyDescent="0.25">
      <c r="A250" s="389" t="s">
        <v>143</v>
      </c>
      <c r="B250" s="389" t="s">
        <v>144</v>
      </c>
      <c r="C250" s="389" t="s">
        <v>16</v>
      </c>
      <c r="D250" s="389">
        <v>57940.800201899998</v>
      </c>
      <c r="E250" s="389">
        <v>492.67548749999997</v>
      </c>
      <c r="F250" s="389">
        <v>99.156860888921301</v>
      </c>
      <c r="G250" s="389">
        <v>0.84313911107870798</v>
      </c>
    </row>
    <row r="251" spans="1:7" x14ac:dyDescent="0.25">
      <c r="A251" s="389" t="s">
        <v>145</v>
      </c>
      <c r="B251" s="389" t="s">
        <v>146</v>
      </c>
      <c r="C251" s="389" t="s">
        <v>15</v>
      </c>
      <c r="D251" s="389">
        <v>980.16554740000004</v>
      </c>
      <c r="E251" s="389">
        <v>9.9273608000000007</v>
      </c>
      <c r="F251" s="389">
        <v>98.997330380029894</v>
      </c>
      <c r="G251" s="389">
        <v>1.0026696199701199</v>
      </c>
    </row>
    <row r="252" spans="1:7" x14ac:dyDescent="0.25">
      <c r="A252" s="389" t="s">
        <v>145</v>
      </c>
      <c r="B252" s="389" t="s">
        <v>146</v>
      </c>
      <c r="C252" s="389" t="s">
        <v>16</v>
      </c>
      <c r="D252" s="389">
        <v>19456.619889199999</v>
      </c>
      <c r="E252" s="389">
        <v>145.2078497</v>
      </c>
      <c r="F252" s="389">
        <v>99.259212703865202</v>
      </c>
      <c r="G252" s="389">
        <v>0.74078729613480798</v>
      </c>
    </row>
    <row r="253" spans="1:7" x14ac:dyDescent="0.25">
      <c r="A253" s="389" t="s">
        <v>147</v>
      </c>
      <c r="B253" s="389" t="s">
        <v>148</v>
      </c>
      <c r="C253" s="389" t="s">
        <v>15</v>
      </c>
      <c r="D253" s="389">
        <v>941.29640140000004</v>
      </c>
      <c r="E253" s="389">
        <v>0</v>
      </c>
      <c r="F253" s="389">
        <v>100</v>
      </c>
      <c r="G253" s="389">
        <v>0</v>
      </c>
    </row>
    <row r="254" spans="1:7" x14ac:dyDescent="0.25">
      <c r="A254" s="389" t="s">
        <v>147</v>
      </c>
      <c r="B254" s="389" t="s">
        <v>148</v>
      </c>
      <c r="C254" s="389" t="s">
        <v>16</v>
      </c>
      <c r="D254" s="389">
        <v>36943.691745700002</v>
      </c>
      <c r="E254" s="389">
        <v>497.43764679999998</v>
      </c>
      <c r="F254" s="389">
        <v>98.671413883952894</v>
      </c>
      <c r="G254" s="389">
        <v>1.3285861160471399</v>
      </c>
    </row>
    <row r="255" spans="1:7" x14ac:dyDescent="0.25">
      <c r="A255" s="389" t="s">
        <v>149</v>
      </c>
      <c r="B255" s="389" t="s">
        <v>150</v>
      </c>
      <c r="C255" s="389" t="s">
        <v>15</v>
      </c>
      <c r="D255" s="389">
        <v>1312.5345950000001</v>
      </c>
      <c r="E255" s="389">
        <v>0</v>
      </c>
      <c r="F255" s="389">
        <v>100</v>
      </c>
      <c r="G255" s="389">
        <v>0</v>
      </c>
    </row>
    <row r="256" spans="1:7" x14ac:dyDescent="0.25">
      <c r="A256" s="389" t="s">
        <v>149</v>
      </c>
      <c r="B256" s="389" t="s">
        <v>150</v>
      </c>
      <c r="C256" s="389" t="s">
        <v>16</v>
      </c>
      <c r="D256" s="389">
        <v>33695.911999000004</v>
      </c>
      <c r="E256" s="389">
        <v>350.16278790000001</v>
      </c>
      <c r="F256" s="389">
        <v>98.971503205312999</v>
      </c>
      <c r="G256" s="389">
        <v>1.0284967946869801</v>
      </c>
    </row>
    <row r="257" spans="1:7" x14ac:dyDescent="0.25">
      <c r="A257" s="389" t="s">
        <v>151</v>
      </c>
      <c r="B257" s="389" t="s">
        <v>152</v>
      </c>
      <c r="C257" s="389" t="s">
        <v>15</v>
      </c>
      <c r="D257" s="389">
        <v>1538.9363724</v>
      </c>
      <c r="E257" s="389">
        <v>0</v>
      </c>
      <c r="F257" s="389">
        <v>100</v>
      </c>
      <c r="G257" s="389">
        <v>0</v>
      </c>
    </row>
    <row r="258" spans="1:7" x14ac:dyDescent="0.25">
      <c r="A258" s="389" t="s">
        <v>151</v>
      </c>
      <c r="B258" s="389" t="s">
        <v>152</v>
      </c>
      <c r="C258" s="389" t="s">
        <v>16</v>
      </c>
      <c r="D258" s="389">
        <v>41642.154627399999</v>
      </c>
      <c r="E258" s="389">
        <v>600.05486540000004</v>
      </c>
      <c r="F258" s="389">
        <v>98.579489869008199</v>
      </c>
      <c r="G258" s="389">
        <v>1.42051013099179</v>
      </c>
    </row>
    <row r="259" spans="1:7" x14ac:dyDescent="0.25">
      <c r="A259" s="389" t="s">
        <v>153</v>
      </c>
      <c r="B259" s="389" t="s">
        <v>154</v>
      </c>
      <c r="C259" s="389" t="s">
        <v>15</v>
      </c>
      <c r="D259" s="389">
        <v>3291.4002249999999</v>
      </c>
      <c r="E259" s="389">
        <v>0</v>
      </c>
      <c r="F259" s="389">
        <v>100</v>
      </c>
      <c r="G259" s="389">
        <v>0</v>
      </c>
    </row>
    <row r="260" spans="1:7" x14ac:dyDescent="0.25">
      <c r="A260" s="389" t="s">
        <v>153</v>
      </c>
      <c r="B260" s="389" t="s">
        <v>154</v>
      </c>
      <c r="C260" s="389" t="s">
        <v>16</v>
      </c>
      <c r="D260" s="389">
        <v>67583.022475100006</v>
      </c>
      <c r="E260" s="389">
        <v>916.94620980000002</v>
      </c>
      <c r="F260" s="389">
        <v>98.661391782501497</v>
      </c>
      <c r="G260" s="389">
        <v>1.3386082174985401</v>
      </c>
    </row>
    <row r="261" spans="1:7" x14ac:dyDescent="0.25">
      <c r="A261" s="389" t="s">
        <v>155</v>
      </c>
      <c r="B261" s="389" t="s">
        <v>156</v>
      </c>
      <c r="C261" s="389" t="s">
        <v>15</v>
      </c>
      <c r="D261" s="389">
        <v>2350.8299052000002</v>
      </c>
      <c r="E261" s="389">
        <v>0</v>
      </c>
      <c r="F261" s="389">
        <v>100</v>
      </c>
      <c r="G261" s="389">
        <v>0</v>
      </c>
    </row>
    <row r="262" spans="1:7" x14ac:dyDescent="0.25">
      <c r="A262" s="389" t="s">
        <v>155</v>
      </c>
      <c r="B262" s="389" t="s">
        <v>156</v>
      </c>
      <c r="C262" s="389" t="s">
        <v>16</v>
      </c>
      <c r="D262" s="389">
        <v>80746.237684599997</v>
      </c>
      <c r="E262" s="389">
        <v>132.14977200000001</v>
      </c>
      <c r="F262" s="389">
        <v>99.836606816535607</v>
      </c>
      <c r="G262" s="389">
        <v>0.163393183464387</v>
      </c>
    </row>
    <row r="263" spans="1:7" x14ac:dyDescent="0.25">
      <c r="A263" s="389" t="s">
        <v>157</v>
      </c>
      <c r="B263" s="389" t="s">
        <v>158</v>
      </c>
      <c r="C263" s="389" t="s">
        <v>15</v>
      </c>
      <c r="D263" s="389">
        <v>711.62969759999999</v>
      </c>
      <c r="E263" s="389">
        <v>0</v>
      </c>
      <c r="F263" s="389">
        <v>100</v>
      </c>
      <c r="G263" s="389">
        <v>0</v>
      </c>
    </row>
    <row r="264" spans="1:7" x14ac:dyDescent="0.25">
      <c r="A264" s="389" t="s">
        <v>157</v>
      </c>
      <c r="B264" s="389" t="s">
        <v>158</v>
      </c>
      <c r="C264" s="389" t="s">
        <v>16</v>
      </c>
      <c r="D264" s="389">
        <v>47015.929509299996</v>
      </c>
      <c r="E264" s="389">
        <v>99.479835600000001</v>
      </c>
      <c r="F264" s="389">
        <v>99.788859235262507</v>
      </c>
      <c r="G264" s="389">
        <v>0.211140764737446</v>
      </c>
    </row>
    <row r="265" spans="1:7" x14ac:dyDescent="0.25">
      <c r="A265" s="389" t="s">
        <v>159</v>
      </c>
      <c r="B265" s="389" t="s">
        <v>160</v>
      </c>
      <c r="C265" s="389" t="s">
        <v>15</v>
      </c>
      <c r="D265" s="389">
        <v>2922.7527322999999</v>
      </c>
      <c r="E265" s="389">
        <v>169.4482955</v>
      </c>
      <c r="F265" s="389">
        <v>94.520139732941104</v>
      </c>
      <c r="G265" s="389">
        <v>5.47986026705893</v>
      </c>
    </row>
    <row r="266" spans="1:7" x14ac:dyDescent="0.25">
      <c r="A266" s="389" t="s">
        <v>159</v>
      </c>
      <c r="B266" s="389" t="s">
        <v>160</v>
      </c>
      <c r="C266" s="389" t="s">
        <v>16</v>
      </c>
      <c r="D266" s="389">
        <v>103545.4269627</v>
      </c>
      <c r="E266" s="389">
        <v>730.88927899999999</v>
      </c>
      <c r="F266" s="389">
        <v>99.299084101412006</v>
      </c>
      <c r="G266" s="389">
        <v>0.70091589858802295</v>
      </c>
    </row>
    <row r="267" spans="1:7" x14ac:dyDescent="0.25">
      <c r="A267" s="389" t="s">
        <v>161</v>
      </c>
      <c r="B267" s="389" t="s">
        <v>162</v>
      </c>
      <c r="C267" s="389" t="s">
        <v>15</v>
      </c>
      <c r="D267" s="389">
        <v>1876.4093166</v>
      </c>
      <c r="E267" s="389">
        <v>31.216059399999999</v>
      </c>
      <c r="F267" s="389">
        <v>98.363616892879904</v>
      </c>
      <c r="G267" s="389">
        <v>1.6363831071200801</v>
      </c>
    </row>
    <row r="268" spans="1:7" x14ac:dyDescent="0.25">
      <c r="A268" s="389" t="s">
        <v>161</v>
      </c>
      <c r="B268" s="389" t="s">
        <v>162</v>
      </c>
      <c r="C268" s="389" t="s">
        <v>16</v>
      </c>
      <c r="D268" s="389">
        <v>56611.197167999999</v>
      </c>
      <c r="E268" s="389">
        <v>523.48977869999999</v>
      </c>
      <c r="F268" s="389">
        <v>99.083761884985293</v>
      </c>
      <c r="G268" s="389">
        <v>0.91623811501471097</v>
      </c>
    </row>
    <row r="269" spans="1:7" x14ac:dyDescent="0.25">
      <c r="A269" s="389" t="s">
        <v>163</v>
      </c>
      <c r="B269" s="389" t="s">
        <v>164</v>
      </c>
      <c r="C269" s="389" t="s">
        <v>15</v>
      </c>
      <c r="D269" s="389">
        <v>1238.1536194</v>
      </c>
      <c r="E269" s="389">
        <v>0</v>
      </c>
      <c r="F269" s="389">
        <v>100</v>
      </c>
      <c r="G269" s="389">
        <v>0</v>
      </c>
    </row>
    <row r="270" spans="1:7" x14ac:dyDescent="0.25">
      <c r="A270" s="389" t="s">
        <v>163</v>
      </c>
      <c r="B270" s="389" t="s">
        <v>164</v>
      </c>
      <c r="C270" s="389" t="s">
        <v>16</v>
      </c>
      <c r="D270" s="389">
        <v>61115.165886399998</v>
      </c>
      <c r="E270" s="389">
        <v>1068.5411354</v>
      </c>
      <c r="F270" s="389">
        <v>98.281638090464099</v>
      </c>
      <c r="G270" s="389">
        <v>1.71836190953588</v>
      </c>
    </row>
    <row r="271" spans="1:7" x14ac:dyDescent="0.25">
      <c r="A271" s="389" t="s">
        <v>165</v>
      </c>
      <c r="B271" s="389" t="s">
        <v>166</v>
      </c>
      <c r="C271" s="389" t="s">
        <v>15</v>
      </c>
      <c r="D271" s="389">
        <v>2330.6292223</v>
      </c>
      <c r="E271" s="389">
        <v>33.926488300000003</v>
      </c>
      <c r="F271" s="389">
        <v>98.565206641234496</v>
      </c>
      <c r="G271" s="389">
        <v>1.4347933587655299</v>
      </c>
    </row>
    <row r="272" spans="1:7" x14ac:dyDescent="0.25">
      <c r="A272" s="389" t="s">
        <v>165</v>
      </c>
      <c r="B272" s="389" t="s">
        <v>166</v>
      </c>
      <c r="C272" s="389" t="s">
        <v>16</v>
      </c>
      <c r="D272" s="389">
        <v>67819.787226400003</v>
      </c>
      <c r="E272" s="389">
        <v>479.59242230000001</v>
      </c>
      <c r="F272" s="389">
        <v>99.297808523639901</v>
      </c>
      <c r="G272" s="389">
        <v>0.70219147636010504</v>
      </c>
    </row>
    <row r="273" spans="1:7" x14ac:dyDescent="0.25">
      <c r="A273" s="389" t="s">
        <v>167</v>
      </c>
      <c r="B273" s="389" t="s">
        <v>168</v>
      </c>
      <c r="C273" s="389" t="s">
        <v>15</v>
      </c>
      <c r="D273" s="389">
        <v>2244.5142295000001</v>
      </c>
      <c r="E273" s="389">
        <v>37.945376199999998</v>
      </c>
      <c r="F273" s="389">
        <v>98.337522552195907</v>
      </c>
      <c r="G273" s="389">
        <v>1.66247744780406</v>
      </c>
    </row>
    <row r="274" spans="1:7" x14ac:dyDescent="0.25">
      <c r="A274" s="389" t="s">
        <v>167</v>
      </c>
      <c r="B274" s="389" t="s">
        <v>168</v>
      </c>
      <c r="C274" s="389" t="s">
        <v>16</v>
      </c>
      <c r="D274" s="389">
        <v>72191.076863599999</v>
      </c>
      <c r="E274" s="389">
        <v>854.35506550000002</v>
      </c>
      <c r="F274" s="389">
        <v>98.830378515210597</v>
      </c>
      <c r="G274" s="389">
        <v>1.1696214847894399</v>
      </c>
    </row>
    <row r="275" spans="1:7" x14ac:dyDescent="0.25">
      <c r="A275" s="389" t="s">
        <v>169</v>
      </c>
      <c r="B275" s="389" t="s">
        <v>170</v>
      </c>
      <c r="C275" s="389" t="s">
        <v>15</v>
      </c>
      <c r="D275" s="389">
        <v>2644.0687346</v>
      </c>
      <c r="E275" s="389">
        <v>111.090047</v>
      </c>
      <c r="F275" s="389">
        <v>95.967925778292596</v>
      </c>
      <c r="G275" s="389">
        <v>4.03207422170735</v>
      </c>
    </row>
    <row r="276" spans="1:7" x14ac:dyDescent="0.25">
      <c r="A276" s="389" t="s">
        <v>169</v>
      </c>
      <c r="B276" s="389" t="s">
        <v>170</v>
      </c>
      <c r="C276" s="389" t="s">
        <v>16</v>
      </c>
      <c r="D276" s="389">
        <v>105589.3418518</v>
      </c>
      <c r="E276" s="389">
        <v>538.25941650000004</v>
      </c>
      <c r="F276" s="389">
        <v>99.492818635239601</v>
      </c>
      <c r="G276" s="389">
        <v>0.50718136476036302</v>
      </c>
    </row>
    <row r="277" spans="1:7" x14ac:dyDescent="0.25">
      <c r="A277" s="389" t="s">
        <v>171</v>
      </c>
      <c r="B277" s="389" t="s">
        <v>172</v>
      </c>
      <c r="C277" s="389" t="s">
        <v>15</v>
      </c>
      <c r="D277" s="389">
        <v>1465.8760245000001</v>
      </c>
      <c r="E277" s="389">
        <v>0</v>
      </c>
      <c r="F277" s="389">
        <v>100</v>
      </c>
      <c r="G277" s="389">
        <v>0</v>
      </c>
    </row>
    <row r="278" spans="1:7" x14ac:dyDescent="0.25">
      <c r="A278" s="389" t="s">
        <v>171</v>
      </c>
      <c r="B278" s="389" t="s">
        <v>172</v>
      </c>
      <c r="C278" s="389" t="s">
        <v>16</v>
      </c>
      <c r="D278" s="389">
        <v>27056.7263251</v>
      </c>
      <c r="E278" s="389">
        <v>158.21075329999999</v>
      </c>
      <c r="F278" s="389">
        <v>99.418662064717495</v>
      </c>
      <c r="G278" s="389">
        <v>0.581337935282492</v>
      </c>
    </row>
    <row r="279" spans="1:7" x14ac:dyDescent="0.25">
      <c r="A279" s="389" t="s">
        <v>173</v>
      </c>
      <c r="B279" s="389" t="s">
        <v>174</v>
      </c>
      <c r="C279" s="389" t="s">
        <v>15</v>
      </c>
      <c r="D279" s="389">
        <v>4181.9801396000003</v>
      </c>
      <c r="E279" s="389">
        <v>0</v>
      </c>
      <c r="F279" s="389">
        <v>100</v>
      </c>
      <c r="G279" s="389">
        <v>0</v>
      </c>
    </row>
    <row r="280" spans="1:7" x14ac:dyDescent="0.25">
      <c r="A280" s="389" t="s">
        <v>173</v>
      </c>
      <c r="B280" s="389" t="s">
        <v>174</v>
      </c>
      <c r="C280" s="389" t="s">
        <v>16</v>
      </c>
      <c r="D280" s="389">
        <v>65179.612335099999</v>
      </c>
      <c r="E280" s="389">
        <v>468.672864</v>
      </c>
      <c r="F280" s="389">
        <v>99.286085139042697</v>
      </c>
      <c r="G280" s="389">
        <v>0.71391486095728995</v>
      </c>
    </row>
    <row r="281" spans="1:7" x14ac:dyDescent="0.25">
      <c r="A281" s="389" t="s">
        <v>175</v>
      </c>
      <c r="B281" s="389" t="s">
        <v>176</v>
      </c>
      <c r="C281" s="389" t="s">
        <v>15</v>
      </c>
      <c r="D281" s="389">
        <v>3373.4985114000001</v>
      </c>
      <c r="E281" s="389">
        <v>0</v>
      </c>
      <c r="F281" s="389">
        <v>100</v>
      </c>
      <c r="G281" s="389">
        <v>0</v>
      </c>
    </row>
    <row r="282" spans="1:7" x14ac:dyDescent="0.25">
      <c r="A282" s="389" t="s">
        <v>175</v>
      </c>
      <c r="B282" s="389" t="s">
        <v>176</v>
      </c>
      <c r="C282" s="389" t="s">
        <v>16</v>
      </c>
      <c r="D282" s="389">
        <v>51915.558039299998</v>
      </c>
      <c r="E282" s="389">
        <v>218.57436730000001</v>
      </c>
      <c r="F282" s="389">
        <v>99.580746130777996</v>
      </c>
      <c r="G282" s="389">
        <v>0.41925386922201702</v>
      </c>
    </row>
    <row r="283" spans="1:7" x14ac:dyDescent="0.25">
      <c r="A283" s="389" t="s">
        <v>177</v>
      </c>
      <c r="B283" s="389" t="s">
        <v>178</v>
      </c>
      <c r="C283" s="389" t="s">
        <v>15</v>
      </c>
      <c r="D283" s="389">
        <v>2136.9940464000001</v>
      </c>
      <c r="E283" s="389">
        <v>19.289122299999999</v>
      </c>
      <c r="F283" s="389">
        <v>99.105445769832301</v>
      </c>
      <c r="G283" s="389">
        <v>0.89455423016770097</v>
      </c>
    </row>
    <row r="284" spans="1:7" x14ac:dyDescent="0.25">
      <c r="A284" s="389" t="s">
        <v>177</v>
      </c>
      <c r="B284" s="389" t="s">
        <v>178</v>
      </c>
      <c r="C284" s="389" t="s">
        <v>16</v>
      </c>
      <c r="D284" s="389">
        <v>10979.275038899999</v>
      </c>
      <c r="E284" s="389">
        <v>196.25973519999999</v>
      </c>
      <c r="F284" s="389">
        <v>98.243844798775598</v>
      </c>
      <c r="G284" s="389">
        <v>1.7561552012244099</v>
      </c>
    </row>
    <row r="285" spans="1:7" x14ac:dyDescent="0.25">
      <c r="A285" s="389" t="s">
        <v>179</v>
      </c>
      <c r="B285" s="389" t="s">
        <v>180</v>
      </c>
      <c r="C285" s="389" t="s">
        <v>15</v>
      </c>
      <c r="D285" s="389">
        <v>3303.6379952000002</v>
      </c>
      <c r="E285" s="389">
        <v>20.867439300000001</v>
      </c>
      <c r="F285" s="389">
        <v>99.372314477713005</v>
      </c>
      <c r="G285" s="389">
        <v>0.62768552228696906</v>
      </c>
    </row>
    <row r="286" spans="1:7" x14ac:dyDescent="0.25">
      <c r="A286" s="389" t="s">
        <v>179</v>
      </c>
      <c r="B286" s="389" t="s">
        <v>180</v>
      </c>
      <c r="C286" s="389" t="s">
        <v>16</v>
      </c>
      <c r="D286" s="389">
        <v>31698.433932799999</v>
      </c>
      <c r="E286" s="389">
        <v>379.5082099</v>
      </c>
      <c r="F286" s="389">
        <v>98.816918466241603</v>
      </c>
      <c r="G286" s="389">
        <v>1.1830815337584399</v>
      </c>
    </row>
    <row r="287" spans="1:7" x14ac:dyDescent="0.25">
      <c r="A287" s="389" t="s">
        <v>181</v>
      </c>
      <c r="B287" s="389" t="s">
        <v>182</v>
      </c>
      <c r="C287" s="389" t="s">
        <v>15</v>
      </c>
      <c r="D287" s="389">
        <v>6942.2965873000003</v>
      </c>
      <c r="E287" s="389">
        <v>75.370350299999998</v>
      </c>
      <c r="F287" s="389">
        <v>98.925991344841805</v>
      </c>
      <c r="G287" s="389">
        <v>1.07400865515821</v>
      </c>
    </row>
    <row r="288" spans="1:7" x14ac:dyDescent="0.25">
      <c r="A288" s="389" t="s">
        <v>181</v>
      </c>
      <c r="B288" s="389" t="s">
        <v>182</v>
      </c>
      <c r="C288" s="389" t="s">
        <v>16</v>
      </c>
      <c r="D288" s="389">
        <v>81896.162077899993</v>
      </c>
      <c r="E288" s="389">
        <v>348.90947840000001</v>
      </c>
      <c r="F288" s="389">
        <v>99.575768527161898</v>
      </c>
      <c r="G288" s="389">
        <v>0.42423147283805002</v>
      </c>
    </row>
    <row r="289" spans="1:7" x14ac:dyDescent="0.25">
      <c r="A289" s="389" t="s">
        <v>183</v>
      </c>
      <c r="B289" s="389" t="s">
        <v>184</v>
      </c>
      <c r="C289" s="389" t="s">
        <v>15</v>
      </c>
      <c r="D289" s="389">
        <v>6093.4978945000003</v>
      </c>
      <c r="E289" s="389">
        <v>102.2642517</v>
      </c>
      <c r="F289" s="389">
        <v>98.349448392515797</v>
      </c>
      <c r="G289" s="389">
        <v>1.65055160748417</v>
      </c>
    </row>
    <row r="290" spans="1:7" x14ac:dyDescent="0.25">
      <c r="A290" s="389" t="s">
        <v>183</v>
      </c>
      <c r="B290" s="389" t="s">
        <v>184</v>
      </c>
      <c r="C290" s="389" t="s">
        <v>16</v>
      </c>
      <c r="D290" s="389">
        <v>46781.6093941</v>
      </c>
      <c r="E290" s="389">
        <v>574.04801010000006</v>
      </c>
      <c r="F290" s="389">
        <v>98.787794232903906</v>
      </c>
      <c r="G290" s="389">
        <v>1.2122057670961299</v>
      </c>
    </row>
    <row r="291" spans="1:7" x14ac:dyDescent="0.25">
      <c r="A291" s="389" t="s">
        <v>185</v>
      </c>
      <c r="B291" s="389" t="s">
        <v>186</v>
      </c>
      <c r="C291" s="389" t="s">
        <v>15</v>
      </c>
      <c r="D291" s="389">
        <v>7993.7754008000002</v>
      </c>
      <c r="E291" s="389">
        <v>0</v>
      </c>
      <c r="F291" s="389">
        <v>100</v>
      </c>
      <c r="G291" s="389">
        <v>0</v>
      </c>
    </row>
    <row r="292" spans="1:7" x14ac:dyDescent="0.25">
      <c r="A292" s="389" t="s">
        <v>185</v>
      </c>
      <c r="B292" s="389" t="s">
        <v>186</v>
      </c>
      <c r="C292" s="389" t="s">
        <v>16</v>
      </c>
      <c r="D292" s="389">
        <v>86713.584325200005</v>
      </c>
      <c r="E292" s="389">
        <v>472.46542490000002</v>
      </c>
      <c r="F292" s="389">
        <v>99.458095158280202</v>
      </c>
      <c r="G292" s="389">
        <v>0.54190484171977105</v>
      </c>
    </row>
    <row r="293" spans="1:7" x14ac:dyDescent="0.25">
      <c r="A293" s="389" t="s">
        <v>187</v>
      </c>
      <c r="B293" s="389" t="s">
        <v>188</v>
      </c>
      <c r="C293" s="389" t="s">
        <v>15</v>
      </c>
      <c r="D293" s="389">
        <v>4906.5700602999996</v>
      </c>
      <c r="E293" s="389">
        <v>162.63108439999999</v>
      </c>
      <c r="F293" s="389">
        <v>96.791780800214696</v>
      </c>
      <c r="G293" s="389">
        <v>3.2082191997852698</v>
      </c>
    </row>
    <row r="294" spans="1:7" x14ac:dyDescent="0.25">
      <c r="A294" s="389" t="s">
        <v>187</v>
      </c>
      <c r="B294" s="389" t="s">
        <v>188</v>
      </c>
      <c r="C294" s="389" t="s">
        <v>16</v>
      </c>
      <c r="D294" s="389">
        <v>65546.087742200005</v>
      </c>
      <c r="E294" s="389">
        <v>506.33207090000002</v>
      </c>
      <c r="F294" s="389">
        <v>99.233439028679499</v>
      </c>
      <c r="G294" s="389">
        <v>0.76656097132050904</v>
      </c>
    </row>
    <row r="295" spans="1:7" x14ac:dyDescent="0.25">
      <c r="A295" s="389" t="s">
        <v>189</v>
      </c>
      <c r="B295" s="389" t="s">
        <v>190</v>
      </c>
      <c r="C295" s="389" t="s">
        <v>15</v>
      </c>
      <c r="D295" s="389">
        <v>2180.9362572</v>
      </c>
      <c r="E295" s="389">
        <v>0</v>
      </c>
      <c r="F295" s="389">
        <v>100</v>
      </c>
      <c r="G295" s="389">
        <v>0</v>
      </c>
    </row>
    <row r="296" spans="1:7" x14ac:dyDescent="0.25">
      <c r="A296" s="389" t="s">
        <v>189</v>
      </c>
      <c r="B296" s="389" t="s">
        <v>190</v>
      </c>
      <c r="C296" s="389" t="s">
        <v>16</v>
      </c>
      <c r="D296" s="389">
        <v>28305.473955000001</v>
      </c>
      <c r="E296" s="389">
        <v>107.6839686</v>
      </c>
      <c r="F296" s="389">
        <v>99.621006686797898</v>
      </c>
      <c r="G296" s="389">
        <v>0.37899331320211199</v>
      </c>
    </row>
    <row r="297" spans="1:7" x14ac:dyDescent="0.25">
      <c r="A297" s="389" t="s">
        <v>191</v>
      </c>
      <c r="B297" s="389" t="s">
        <v>192</v>
      </c>
      <c r="C297" s="389" t="s">
        <v>15</v>
      </c>
      <c r="D297" s="389">
        <v>1765.2211517000001</v>
      </c>
      <c r="E297" s="389">
        <v>0</v>
      </c>
      <c r="F297" s="389">
        <v>100</v>
      </c>
      <c r="G297" s="389">
        <v>0</v>
      </c>
    </row>
    <row r="298" spans="1:7" x14ac:dyDescent="0.25">
      <c r="A298" s="389" t="s">
        <v>191</v>
      </c>
      <c r="B298" s="389" t="s">
        <v>192</v>
      </c>
      <c r="C298" s="389" t="s">
        <v>16</v>
      </c>
      <c r="D298" s="389">
        <v>60550.301393599999</v>
      </c>
      <c r="E298" s="389">
        <v>538.18178780000005</v>
      </c>
      <c r="F298" s="389">
        <v>99.119012684924797</v>
      </c>
      <c r="G298" s="389">
        <v>0.88098731507523098</v>
      </c>
    </row>
    <row r="299" spans="1:7" x14ac:dyDescent="0.25">
      <c r="A299" s="389" t="s">
        <v>193</v>
      </c>
      <c r="B299" s="389" t="s">
        <v>194</v>
      </c>
      <c r="C299" s="389" t="s">
        <v>15</v>
      </c>
      <c r="D299" s="389">
        <v>4315.6999996000004</v>
      </c>
      <c r="E299" s="389">
        <v>31.877089300000002</v>
      </c>
      <c r="F299" s="389">
        <v>99.266784955202098</v>
      </c>
      <c r="G299" s="389">
        <v>0.73321504479786803</v>
      </c>
    </row>
    <row r="300" spans="1:7" x14ac:dyDescent="0.25">
      <c r="A300" s="389" t="s">
        <v>193</v>
      </c>
      <c r="B300" s="389" t="s">
        <v>194</v>
      </c>
      <c r="C300" s="389" t="s">
        <v>16</v>
      </c>
      <c r="D300" s="389">
        <v>47434.385487599997</v>
      </c>
      <c r="E300" s="389">
        <v>501.94704209999998</v>
      </c>
      <c r="F300" s="389">
        <v>98.952888100505007</v>
      </c>
      <c r="G300" s="389">
        <v>1.0471118994950399</v>
      </c>
    </row>
    <row r="301" spans="1:7" x14ac:dyDescent="0.25">
      <c r="A301" s="389" t="s">
        <v>195</v>
      </c>
      <c r="B301" s="389" t="s">
        <v>196</v>
      </c>
      <c r="C301" s="389" t="s">
        <v>15</v>
      </c>
      <c r="D301" s="389">
        <v>12760.432273599999</v>
      </c>
      <c r="E301" s="389">
        <v>0</v>
      </c>
      <c r="F301" s="389">
        <v>100</v>
      </c>
      <c r="G301" s="389">
        <v>0</v>
      </c>
    </row>
    <row r="302" spans="1:7" x14ac:dyDescent="0.25">
      <c r="A302" s="389" t="s">
        <v>195</v>
      </c>
      <c r="B302" s="389" t="s">
        <v>196</v>
      </c>
      <c r="C302" s="389" t="s">
        <v>16</v>
      </c>
      <c r="D302" s="389">
        <v>98621.502611699994</v>
      </c>
      <c r="E302" s="389">
        <v>1147.2888361</v>
      </c>
      <c r="F302" s="389">
        <v>98.850052386672203</v>
      </c>
      <c r="G302" s="389">
        <v>1.1499476133278299</v>
      </c>
    </row>
    <row r="303" spans="1:7" x14ac:dyDescent="0.25">
      <c r="A303" s="389" t="s">
        <v>197</v>
      </c>
      <c r="B303" s="389" t="s">
        <v>198</v>
      </c>
      <c r="C303" s="389" t="s">
        <v>15</v>
      </c>
      <c r="D303" s="389">
        <v>11161.230343699999</v>
      </c>
      <c r="E303" s="389">
        <v>99.956080900000003</v>
      </c>
      <c r="F303" s="389">
        <v>99.112384102960505</v>
      </c>
      <c r="G303" s="389">
        <v>0.88761589703946697</v>
      </c>
    </row>
    <row r="304" spans="1:7" x14ac:dyDescent="0.25">
      <c r="A304" s="389" t="s">
        <v>197</v>
      </c>
      <c r="B304" s="389" t="s">
        <v>198</v>
      </c>
      <c r="C304" s="389" t="s">
        <v>16</v>
      </c>
      <c r="D304" s="389">
        <v>106804.5737929</v>
      </c>
      <c r="E304" s="389">
        <v>1225.8837974999999</v>
      </c>
      <c r="F304" s="389">
        <v>98.865242428067802</v>
      </c>
      <c r="G304" s="389">
        <v>1.1347575719321401</v>
      </c>
    </row>
    <row r="305" spans="1:7" x14ac:dyDescent="0.25">
      <c r="A305" s="389" t="s">
        <v>199</v>
      </c>
      <c r="B305" s="389" t="s">
        <v>200</v>
      </c>
      <c r="C305" s="389" t="s">
        <v>15</v>
      </c>
      <c r="D305" s="389">
        <v>8229.1400534999993</v>
      </c>
      <c r="E305" s="389">
        <v>24.642595100000001</v>
      </c>
      <c r="F305" s="389">
        <v>99.7014387687544</v>
      </c>
      <c r="G305" s="389">
        <v>0.29856123124564998</v>
      </c>
    </row>
    <row r="306" spans="1:7" x14ac:dyDescent="0.25">
      <c r="A306" s="389" t="s">
        <v>199</v>
      </c>
      <c r="B306" s="389" t="s">
        <v>200</v>
      </c>
      <c r="C306" s="389" t="s">
        <v>16</v>
      </c>
      <c r="D306" s="389">
        <v>62630.369354599999</v>
      </c>
      <c r="E306" s="389">
        <v>257.55973269999998</v>
      </c>
      <c r="F306" s="389">
        <v>99.590446471305398</v>
      </c>
      <c r="G306" s="389">
        <v>0.40955352869460798</v>
      </c>
    </row>
    <row r="307" spans="1:7" x14ac:dyDescent="0.25">
      <c r="A307" s="389" t="s">
        <v>201</v>
      </c>
      <c r="B307" s="389" t="s">
        <v>202</v>
      </c>
      <c r="C307" s="389" t="s">
        <v>15</v>
      </c>
      <c r="D307" s="389">
        <v>9628.2381323999998</v>
      </c>
      <c r="E307" s="389">
        <v>164.1895973</v>
      </c>
      <c r="F307" s="389">
        <v>98.323300392587797</v>
      </c>
      <c r="G307" s="389">
        <v>1.6766996074121701</v>
      </c>
    </row>
    <row r="308" spans="1:7" x14ac:dyDescent="0.25">
      <c r="A308" s="389" t="s">
        <v>201</v>
      </c>
      <c r="B308" s="389" t="s">
        <v>202</v>
      </c>
      <c r="C308" s="389" t="s">
        <v>16</v>
      </c>
      <c r="D308" s="389">
        <v>207015.77997259999</v>
      </c>
      <c r="E308" s="389">
        <v>2328.7155152</v>
      </c>
      <c r="F308" s="389">
        <v>98.887615597547097</v>
      </c>
      <c r="G308" s="389">
        <v>1.1123844024528999</v>
      </c>
    </row>
    <row r="309" spans="1:7" x14ac:dyDescent="0.25">
      <c r="A309" s="389" t="s">
        <v>203</v>
      </c>
      <c r="B309" s="389" t="s">
        <v>204</v>
      </c>
      <c r="C309" s="389" t="s">
        <v>15</v>
      </c>
      <c r="D309" s="389">
        <v>750.29764460000001</v>
      </c>
      <c r="E309" s="389">
        <v>45.164544900000003</v>
      </c>
      <c r="F309" s="389">
        <v>94.322226059746598</v>
      </c>
      <c r="G309" s="389">
        <v>5.67777394025339</v>
      </c>
    </row>
    <row r="310" spans="1:7" x14ac:dyDescent="0.25">
      <c r="A310" s="389" t="s">
        <v>203</v>
      </c>
      <c r="B310" s="389" t="s">
        <v>204</v>
      </c>
      <c r="C310" s="389" t="s">
        <v>16</v>
      </c>
      <c r="D310" s="389">
        <v>67348.266623400006</v>
      </c>
      <c r="E310" s="389">
        <v>1380.4935386</v>
      </c>
      <c r="F310" s="389">
        <v>97.991388851848797</v>
      </c>
      <c r="G310" s="389">
        <v>2.0086111481511502</v>
      </c>
    </row>
    <row r="311" spans="1:7" x14ac:dyDescent="0.25">
      <c r="A311" s="389" t="s">
        <v>205</v>
      </c>
      <c r="B311" s="389" t="s">
        <v>206</v>
      </c>
      <c r="C311" s="389" t="s">
        <v>15</v>
      </c>
      <c r="D311" s="389">
        <v>3082.9030770999998</v>
      </c>
      <c r="E311" s="389">
        <v>0</v>
      </c>
      <c r="F311" s="389">
        <v>100</v>
      </c>
      <c r="G311" s="389">
        <v>0</v>
      </c>
    </row>
    <row r="312" spans="1:7" x14ac:dyDescent="0.25">
      <c r="A312" s="389" t="s">
        <v>205</v>
      </c>
      <c r="B312" s="389" t="s">
        <v>206</v>
      </c>
      <c r="C312" s="389" t="s">
        <v>16</v>
      </c>
      <c r="D312" s="389">
        <v>129073.054645</v>
      </c>
      <c r="E312" s="389">
        <v>1562.2529434999999</v>
      </c>
      <c r="F312" s="389">
        <v>98.804111252662906</v>
      </c>
      <c r="G312" s="389">
        <v>1.1958887473370401</v>
      </c>
    </row>
    <row r="313" spans="1:7" x14ac:dyDescent="0.25">
      <c r="A313" s="389" t="s">
        <v>207</v>
      </c>
      <c r="B313" s="389" t="s">
        <v>208</v>
      </c>
      <c r="C313" s="389" t="s">
        <v>15</v>
      </c>
      <c r="D313" s="389">
        <v>7438.0695777000001</v>
      </c>
      <c r="E313" s="389">
        <v>0</v>
      </c>
      <c r="F313" s="389">
        <v>100</v>
      </c>
      <c r="G313" s="389">
        <v>0</v>
      </c>
    </row>
    <row r="314" spans="1:7" x14ac:dyDescent="0.25">
      <c r="A314" s="389" t="s">
        <v>207</v>
      </c>
      <c r="B314" s="389" t="s">
        <v>208</v>
      </c>
      <c r="C314" s="389" t="s">
        <v>16</v>
      </c>
      <c r="D314" s="389">
        <v>98583.456151000006</v>
      </c>
      <c r="E314" s="389">
        <v>548.59423000000004</v>
      </c>
      <c r="F314" s="389">
        <v>99.446602559019396</v>
      </c>
      <c r="G314" s="389">
        <v>0.553397440980546</v>
      </c>
    </row>
    <row r="315" spans="1:7" x14ac:dyDescent="0.25">
      <c r="A315" s="389" t="s">
        <v>209</v>
      </c>
      <c r="B315" s="389" t="s">
        <v>210</v>
      </c>
      <c r="C315" s="389" t="s">
        <v>15</v>
      </c>
      <c r="D315" s="389">
        <v>4256.7978807</v>
      </c>
      <c r="E315" s="389">
        <v>0</v>
      </c>
      <c r="F315" s="389">
        <v>100</v>
      </c>
      <c r="G315" s="389">
        <v>0</v>
      </c>
    </row>
    <row r="316" spans="1:7" x14ac:dyDescent="0.25">
      <c r="A316" s="389" t="s">
        <v>209</v>
      </c>
      <c r="B316" s="389" t="s">
        <v>210</v>
      </c>
      <c r="C316" s="389" t="s">
        <v>16</v>
      </c>
      <c r="D316" s="389">
        <v>103889.6063522</v>
      </c>
      <c r="E316" s="389">
        <v>809.15915340000004</v>
      </c>
      <c r="F316" s="389">
        <v>99.227155019935097</v>
      </c>
      <c r="G316" s="389">
        <v>0.77284498006494695</v>
      </c>
    </row>
    <row r="317" spans="1:7" x14ac:dyDescent="0.25">
      <c r="A317" s="389" t="s">
        <v>211</v>
      </c>
      <c r="B317" s="389" t="s">
        <v>212</v>
      </c>
      <c r="C317" s="389" t="s">
        <v>15</v>
      </c>
      <c r="D317" s="389">
        <v>1444.5185443</v>
      </c>
      <c r="E317" s="389">
        <v>0</v>
      </c>
      <c r="F317" s="389">
        <v>100</v>
      </c>
      <c r="G317" s="389">
        <v>0</v>
      </c>
    </row>
    <row r="318" spans="1:7" x14ac:dyDescent="0.25">
      <c r="A318" s="389" t="s">
        <v>211</v>
      </c>
      <c r="B318" s="389" t="s">
        <v>212</v>
      </c>
      <c r="C318" s="389" t="s">
        <v>16</v>
      </c>
      <c r="D318" s="389">
        <v>24458.7801569</v>
      </c>
      <c r="E318" s="389">
        <v>115.442543</v>
      </c>
      <c r="F318" s="389">
        <v>99.530229116868597</v>
      </c>
      <c r="G318" s="389">
        <v>0.46977088313141102</v>
      </c>
    </row>
    <row r="319" spans="1:7" x14ac:dyDescent="0.25">
      <c r="A319" s="389" t="s">
        <v>213</v>
      </c>
      <c r="B319" s="389" t="s">
        <v>214</v>
      </c>
      <c r="C319" s="389" t="s">
        <v>15</v>
      </c>
      <c r="D319" s="389">
        <v>998.21684029999994</v>
      </c>
      <c r="E319" s="389">
        <v>0</v>
      </c>
      <c r="F319" s="389">
        <v>100</v>
      </c>
      <c r="G319" s="389">
        <v>0</v>
      </c>
    </row>
    <row r="320" spans="1:7" x14ac:dyDescent="0.25">
      <c r="A320" s="389" t="s">
        <v>213</v>
      </c>
      <c r="B320" s="389" t="s">
        <v>214</v>
      </c>
      <c r="C320" s="389" t="s">
        <v>16</v>
      </c>
      <c r="D320" s="389">
        <v>46882.804992199999</v>
      </c>
      <c r="E320" s="389">
        <v>650.28767240000002</v>
      </c>
      <c r="F320" s="389">
        <v>98.631926441251096</v>
      </c>
      <c r="G320" s="389">
        <v>1.3680735587488899</v>
      </c>
    </row>
    <row r="321" spans="1:7" x14ac:dyDescent="0.25">
      <c r="A321" s="389" t="s">
        <v>215</v>
      </c>
      <c r="B321" s="389" t="s">
        <v>216</v>
      </c>
      <c r="C321" s="389" t="s">
        <v>15</v>
      </c>
      <c r="D321" s="389">
        <v>360.3857691</v>
      </c>
      <c r="E321" s="389">
        <v>0</v>
      </c>
      <c r="F321" s="389">
        <v>100</v>
      </c>
      <c r="G321" s="389">
        <v>0</v>
      </c>
    </row>
    <row r="322" spans="1:7" x14ac:dyDescent="0.25">
      <c r="A322" s="389" t="s">
        <v>215</v>
      </c>
      <c r="B322" s="389" t="s">
        <v>216</v>
      </c>
      <c r="C322" s="389" t="s">
        <v>16</v>
      </c>
      <c r="D322" s="389">
        <v>22100.022404700001</v>
      </c>
      <c r="E322" s="389">
        <v>195.16293479999999</v>
      </c>
      <c r="F322" s="389">
        <v>99.124640895206099</v>
      </c>
      <c r="G322" s="389">
        <v>0.87535910479395396</v>
      </c>
    </row>
    <row r="323" spans="1:7" x14ac:dyDescent="0.25">
      <c r="A323" s="389" t="s">
        <v>217</v>
      </c>
      <c r="B323" s="389" t="s">
        <v>218</v>
      </c>
      <c r="C323" s="389" t="s">
        <v>15</v>
      </c>
      <c r="D323" s="389">
        <v>4491.5048396000002</v>
      </c>
      <c r="E323" s="389">
        <v>0</v>
      </c>
      <c r="F323" s="389">
        <v>100</v>
      </c>
      <c r="G323" s="389">
        <v>0</v>
      </c>
    </row>
    <row r="324" spans="1:7" x14ac:dyDescent="0.25">
      <c r="A324" s="389" t="s">
        <v>217</v>
      </c>
      <c r="B324" s="389" t="s">
        <v>218</v>
      </c>
      <c r="C324" s="389" t="s">
        <v>16</v>
      </c>
      <c r="D324" s="389">
        <v>93756.114206900005</v>
      </c>
      <c r="E324" s="389">
        <v>1093.633122</v>
      </c>
      <c r="F324" s="389">
        <v>98.846983621150102</v>
      </c>
      <c r="G324" s="389">
        <v>1.1530163788499399</v>
      </c>
    </row>
    <row r="325" spans="1:7" x14ac:dyDescent="0.25">
      <c r="A325" s="389" t="s">
        <v>219</v>
      </c>
      <c r="B325" s="389" t="s">
        <v>220</v>
      </c>
      <c r="C325" s="389" t="s">
        <v>15</v>
      </c>
      <c r="D325" s="389">
        <v>4115.7444517000004</v>
      </c>
      <c r="E325" s="389">
        <v>0</v>
      </c>
      <c r="F325" s="389">
        <v>100</v>
      </c>
      <c r="G325" s="389">
        <v>0</v>
      </c>
    </row>
    <row r="326" spans="1:7" x14ac:dyDescent="0.25">
      <c r="A326" s="389" t="s">
        <v>219</v>
      </c>
      <c r="B326" s="389" t="s">
        <v>220</v>
      </c>
      <c r="C326" s="389" t="s">
        <v>16</v>
      </c>
      <c r="D326" s="389">
        <v>36326.267444099998</v>
      </c>
      <c r="E326" s="389">
        <v>539.81313809999995</v>
      </c>
      <c r="F326" s="389">
        <v>98.535745786980598</v>
      </c>
      <c r="G326" s="389">
        <v>1.46425421301943</v>
      </c>
    </row>
    <row r="327" spans="1:7" x14ac:dyDescent="0.25">
      <c r="A327" s="389" t="s">
        <v>221</v>
      </c>
      <c r="B327" s="389" t="s">
        <v>222</v>
      </c>
      <c r="C327" s="389" t="s">
        <v>15</v>
      </c>
      <c r="D327" s="389">
        <v>2616.2460867999998</v>
      </c>
      <c r="E327" s="389">
        <v>0</v>
      </c>
      <c r="F327" s="389">
        <v>100</v>
      </c>
      <c r="G327" s="389">
        <v>0</v>
      </c>
    </row>
    <row r="328" spans="1:7" x14ac:dyDescent="0.25">
      <c r="A328" s="389" t="s">
        <v>221</v>
      </c>
      <c r="B328" s="389" t="s">
        <v>222</v>
      </c>
      <c r="C328" s="389" t="s">
        <v>16</v>
      </c>
      <c r="D328" s="389">
        <v>44081.221437400003</v>
      </c>
      <c r="E328" s="389">
        <v>254.33095660000001</v>
      </c>
      <c r="F328" s="389">
        <v>99.426349864010206</v>
      </c>
      <c r="G328" s="389">
        <v>0.57365013598977699</v>
      </c>
    </row>
    <row r="329" spans="1:7" x14ac:dyDescent="0.25">
      <c r="A329" s="389" t="s">
        <v>223</v>
      </c>
      <c r="B329" s="389" t="s">
        <v>224</v>
      </c>
      <c r="C329" s="389" t="s">
        <v>15</v>
      </c>
      <c r="D329" s="389">
        <v>11963.2083559</v>
      </c>
      <c r="E329" s="389">
        <v>0</v>
      </c>
      <c r="F329" s="389">
        <v>100</v>
      </c>
      <c r="G329" s="389">
        <v>0</v>
      </c>
    </row>
    <row r="330" spans="1:7" x14ac:dyDescent="0.25">
      <c r="A330" s="389" t="s">
        <v>223</v>
      </c>
      <c r="B330" s="389" t="s">
        <v>224</v>
      </c>
      <c r="C330" s="389" t="s">
        <v>16</v>
      </c>
      <c r="D330" s="389">
        <v>88878.576694799995</v>
      </c>
      <c r="E330" s="389">
        <v>476.07639719999997</v>
      </c>
      <c r="F330" s="389">
        <v>99.467205813322494</v>
      </c>
      <c r="G330" s="389">
        <v>0.53279418667747402</v>
      </c>
    </row>
    <row r="331" spans="1:7" x14ac:dyDescent="0.25">
      <c r="A331" s="389" t="s">
        <v>225</v>
      </c>
      <c r="B331" s="389" t="s">
        <v>226</v>
      </c>
      <c r="C331" s="389" t="s">
        <v>15</v>
      </c>
      <c r="D331" s="389">
        <v>519.9215044</v>
      </c>
      <c r="E331" s="389">
        <v>0</v>
      </c>
      <c r="F331" s="389">
        <v>100</v>
      </c>
      <c r="G331" s="389">
        <v>0</v>
      </c>
    </row>
    <row r="332" spans="1:7" x14ac:dyDescent="0.25">
      <c r="A332" s="389" t="s">
        <v>225</v>
      </c>
      <c r="B332" s="389" t="s">
        <v>226</v>
      </c>
      <c r="C332" s="389" t="s">
        <v>16</v>
      </c>
      <c r="D332" s="389">
        <v>22449.5752398</v>
      </c>
      <c r="E332" s="389">
        <v>197.75338070000001</v>
      </c>
      <c r="F332" s="389">
        <v>99.1268136564195</v>
      </c>
      <c r="G332" s="389">
        <v>0.87318634358048197</v>
      </c>
    </row>
    <row r="333" spans="1:7" x14ac:dyDescent="0.25">
      <c r="A333" s="389" t="s">
        <v>227</v>
      </c>
      <c r="B333" s="389" t="s">
        <v>228</v>
      </c>
      <c r="C333" s="389" t="s">
        <v>15</v>
      </c>
      <c r="D333" s="389">
        <v>12172.6484449</v>
      </c>
      <c r="E333" s="389">
        <v>121.5456721</v>
      </c>
      <c r="F333" s="389">
        <v>99.011357141889206</v>
      </c>
      <c r="G333" s="389">
        <v>0.98864285811081098</v>
      </c>
    </row>
    <row r="334" spans="1:7" x14ac:dyDescent="0.25">
      <c r="A334" s="389" t="s">
        <v>227</v>
      </c>
      <c r="B334" s="389" t="s">
        <v>228</v>
      </c>
      <c r="C334" s="389" t="s">
        <v>16</v>
      </c>
      <c r="D334" s="389">
        <v>131530.84951190001</v>
      </c>
      <c r="E334" s="389">
        <v>691.87828630000001</v>
      </c>
      <c r="F334" s="389">
        <v>99.476732708649095</v>
      </c>
      <c r="G334" s="389">
        <v>0.52326729135096495</v>
      </c>
    </row>
    <row r="335" spans="1:7" x14ac:dyDescent="0.25">
      <c r="A335" s="389" t="s">
        <v>229</v>
      </c>
      <c r="B335" s="389" t="s">
        <v>230</v>
      </c>
      <c r="C335" s="389" t="s">
        <v>15</v>
      </c>
      <c r="D335" s="389">
        <v>11111.809654500001</v>
      </c>
      <c r="E335" s="389">
        <v>0</v>
      </c>
      <c r="F335" s="389">
        <v>100</v>
      </c>
      <c r="G335" s="389">
        <v>0</v>
      </c>
    </row>
    <row r="336" spans="1:7" x14ac:dyDescent="0.25">
      <c r="A336" s="389" t="s">
        <v>229</v>
      </c>
      <c r="B336" s="389" t="s">
        <v>230</v>
      </c>
      <c r="C336" s="389" t="s">
        <v>16</v>
      </c>
      <c r="D336" s="389">
        <v>162772.87250980001</v>
      </c>
      <c r="E336" s="389">
        <v>871.72735690000002</v>
      </c>
      <c r="F336" s="389">
        <v>99.467304538243198</v>
      </c>
      <c r="G336" s="389">
        <v>0.53269546175680904</v>
      </c>
    </row>
    <row r="337" spans="1:7" x14ac:dyDescent="0.25">
      <c r="A337" s="389" t="s">
        <v>231</v>
      </c>
      <c r="B337" s="389" t="s">
        <v>232</v>
      </c>
      <c r="C337" s="389" t="s">
        <v>15</v>
      </c>
      <c r="D337" s="389">
        <v>6790.3554148000003</v>
      </c>
      <c r="E337" s="389">
        <v>166.49955120000001</v>
      </c>
      <c r="F337" s="389">
        <v>97.606683594616698</v>
      </c>
      <c r="G337" s="389">
        <v>2.39331640538329</v>
      </c>
    </row>
    <row r="338" spans="1:7" x14ac:dyDescent="0.25">
      <c r="A338" s="389" t="s">
        <v>231</v>
      </c>
      <c r="B338" s="389" t="s">
        <v>232</v>
      </c>
      <c r="C338" s="389" t="s">
        <v>16</v>
      </c>
      <c r="D338" s="389">
        <v>94152.974238800001</v>
      </c>
      <c r="E338" s="389">
        <v>1246.4039072999999</v>
      </c>
      <c r="F338" s="389">
        <v>98.693488436170696</v>
      </c>
      <c r="G338" s="389">
        <v>1.3065115638292599</v>
      </c>
    </row>
    <row r="339" spans="1:7" x14ac:dyDescent="0.25">
      <c r="A339" s="389" t="s">
        <v>233</v>
      </c>
      <c r="B339" s="389" t="s">
        <v>234</v>
      </c>
      <c r="C339" s="389" t="s">
        <v>15</v>
      </c>
      <c r="D339" s="389">
        <v>5423.3824433</v>
      </c>
      <c r="E339" s="389">
        <v>42.770539300000003</v>
      </c>
      <c r="F339" s="389">
        <v>99.217538560736401</v>
      </c>
      <c r="G339" s="389">
        <v>0.78246143926356104</v>
      </c>
    </row>
    <row r="340" spans="1:7" x14ac:dyDescent="0.25">
      <c r="A340" s="389" t="s">
        <v>233</v>
      </c>
      <c r="B340" s="389" t="s">
        <v>234</v>
      </c>
      <c r="C340" s="389" t="s">
        <v>16</v>
      </c>
      <c r="D340" s="389">
        <v>71479.862668799993</v>
      </c>
      <c r="E340" s="389">
        <v>1141.8971958</v>
      </c>
      <c r="F340" s="389">
        <v>98.427610129623702</v>
      </c>
      <c r="G340" s="389">
        <v>1.5723898703763399</v>
      </c>
    </row>
    <row r="341" spans="1:7" x14ac:dyDescent="0.25">
      <c r="A341" s="389" t="s">
        <v>235</v>
      </c>
      <c r="B341" s="389" t="s">
        <v>236</v>
      </c>
      <c r="C341" s="389" t="s">
        <v>15</v>
      </c>
      <c r="D341" s="389">
        <v>1324.7102866</v>
      </c>
      <c r="E341" s="389">
        <v>0</v>
      </c>
      <c r="F341" s="389">
        <v>100</v>
      </c>
      <c r="G341" s="389">
        <v>0</v>
      </c>
    </row>
    <row r="342" spans="1:7" x14ac:dyDescent="0.25">
      <c r="A342" s="389" t="s">
        <v>235</v>
      </c>
      <c r="B342" s="389" t="s">
        <v>236</v>
      </c>
      <c r="C342" s="389" t="s">
        <v>16</v>
      </c>
      <c r="D342" s="389">
        <v>11082.3609889</v>
      </c>
      <c r="E342" s="389">
        <v>162.90254630000001</v>
      </c>
      <c r="F342" s="389">
        <v>98.551367464265496</v>
      </c>
      <c r="G342" s="389">
        <v>1.44863253573455</v>
      </c>
    </row>
    <row r="343" spans="1:7" x14ac:dyDescent="0.25">
      <c r="A343" s="389" t="s">
        <v>237</v>
      </c>
      <c r="B343" s="389" t="s">
        <v>238</v>
      </c>
      <c r="C343" s="389" t="s">
        <v>15</v>
      </c>
      <c r="D343" s="389">
        <v>609.95057989999998</v>
      </c>
      <c r="E343" s="389">
        <v>0</v>
      </c>
      <c r="F343" s="389">
        <v>100</v>
      </c>
      <c r="G343" s="389">
        <v>0</v>
      </c>
    </row>
    <row r="344" spans="1:7" x14ac:dyDescent="0.25">
      <c r="A344" s="389" t="s">
        <v>237</v>
      </c>
      <c r="B344" s="389" t="s">
        <v>238</v>
      </c>
      <c r="C344" s="389" t="s">
        <v>16</v>
      </c>
      <c r="D344" s="389">
        <v>9244.4216034000001</v>
      </c>
      <c r="E344" s="389">
        <v>279.35426710000002</v>
      </c>
      <c r="F344" s="389">
        <v>97.066769830595206</v>
      </c>
      <c r="G344" s="389">
        <v>2.9332301694047902</v>
      </c>
    </row>
    <row r="345" spans="1:7" x14ac:dyDescent="0.25">
      <c r="A345" s="389" t="s">
        <v>239</v>
      </c>
      <c r="B345" s="389" t="s">
        <v>240</v>
      </c>
      <c r="C345" s="389" t="s">
        <v>15</v>
      </c>
      <c r="D345" s="389">
        <v>816.04540469999995</v>
      </c>
      <c r="E345" s="389">
        <v>3.7089428999999998</v>
      </c>
      <c r="F345" s="389">
        <v>99.547554348341194</v>
      </c>
      <c r="G345" s="389">
        <v>0.45244565165877998</v>
      </c>
    </row>
    <row r="346" spans="1:7" x14ac:dyDescent="0.25">
      <c r="A346" s="389" t="s">
        <v>239</v>
      </c>
      <c r="B346" s="389" t="s">
        <v>240</v>
      </c>
      <c r="C346" s="389" t="s">
        <v>16</v>
      </c>
      <c r="D346" s="389">
        <v>14011.109816800001</v>
      </c>
      <c r="E346" s="389">
        <v>271.76702719999997</v>
      </c>
      <c r="F346" s="389">
        <v>98.097252884217298</v>
      </c>
      <c r="G346" s="389">
        <v>1.9027471157826601</v>
      </c>
    </row>
    <row r="347" spans="1:7" x14ac:dyDescent="0.25">
      <c r="A347" s="389" t="s">
        <v>241</v>
      </c>
      <c r="B347" s="389" t="s">
        <v>242</v>
      </c>
      <c r="C347" s="389" t="s">
        <v>15</v>
      </c>
      <c r="D347" s="389">
        <v>1230.2363370999999</v>
      </c>
      <c r="E347" s="389">
        <v>0</v>
      </c>
      <c r="F347" s="389">
        <v>100</v>
      </c>
      <c r="G347" s="389">
        <v>0</v>
      </c>
    </row>
    <row r="348" spans="1:7" x14ac:dyDescent="0.25">
      <c r="A348" s="389" t="s">
        <v>241</v>
      </c>
      <c r="B348" s="389" t="s">
        <v>242</v>
      </c>
      <c r="C348" s="389" t="s">
        <v>16</v>
      </c>
      <c r="D348" s="389">
        <v>14359.713760099999</v>
      </c>
      <c r="E348" s="389">
        <v>133.5003542</v>
      </c>
      <c r="F348" s="389">
        <v>99.078876823683402</v>
      </c>
      <c r="G348" s="389">
        <v>0.92112317631655904</v>
      </c>
    </row>
    <row r="349" spans="1:7" x14ac:dyDescent="0.25">
      <c r="A349" s="389" t="s">
        <v>243</v>
      </c>
      <c r="B349" s="389" t="s">
        <v>244</v>
      </c>
      <c r="C349" s="389" t="s">
        <v>15</v>
      </c>
      <c r="D349" s="389">
        <v>4315.6663446000002</v>
      </c>
      <c r="E349" s="389">
        <v>0</v>
      </c>
      <c r="F349" s="389">
        <v>100</v>
      </c>
      <c r="G349" s="389">
        <v>0</v>
      </c>
    </row>
    <row r="350" spans="1:7" x14ac:dyDescent="0.25">
      <c r="A350" s="389" t="s">
        <v>243</v>
      </c>
      <c r="B350" s="389" t="s">
        <v>244</v>
      </c>
      <c r="C350" s="389" t="s">
        <v>16</v>
      </c>
      <c r="D350" s="389">
        <v>28322.316327199998</v>
      </c>
      <c r="E350" s="389">
        <v>76.767859200000004</v>
      </c>
      <c r="F350" s="389">
        <v>99.729681919683998</v>
      </c>
      <c r="G350" s="389">
        <v>0.27031808031599602</v>
      </c>
    </row>
    <row r="351" spans="1:7" x14ac:dyDescent="0.25">
      <c r="A351" s="389" t="s">
        <v>245</v>
      </c>
      <c r="B351" s="389" t="s">
        <v>246</v>
      </c>
      <c r="C351" s="389" t="s">
        <v>15</v>
      </c>
      <c r="D351" s="389">
        <v>529.55281400000001</v>
      </c>
      <c r="E351" s="389">
        <v>0</v>
      </c>
      <c r="F351" s="389">
        <v>100</v>
      </c>
      <c r="G351" s="389">
        <v>0</v>
      </c>
    </row>
    <row r="352" spans="1:7" x14ac:dyDescent="0.25">
      <c r="A352" s="389" t="s">
        <v>245</v>
      </c>
      <c r="B352" s="389" t="s">
        <v>246</v>
      </c>
      <c r="C352" s="389" t="s">
        <v>16</v>
      </c>
      <c r="D352" s="389">
        <v>34617.069967700001</v>
      </c>
      <c r="E352" s="389">
        <v>830.30756780000002</v>
      </c>
      <c r="F352" s="389">
        <v>97.657633298913396</v>
      </c>
      <c r="G352" s="389">
        <v>2.3423667010865898</v>
      </c>
    </row>
    <row r="353" spans="1:7" x14ac:dyDescent="0.25">
      <c r="A353" s="389" t="s">
        <v>247</v>
      </c>
      <c r="B353" s="389" t="s">
        <v>248</v>
      </c>
      <c r="C353" s="389" t="s">
        <v>15</v>
      </c>
      <c r="D353" s="389">
        <v>294.27852339999998</v>
      </c>
      <c r="E353" s="389">
        <v>15.849599</v>
      </c>
      <c r="F353" s="389">
        <v>94.889338355598298</v>
      </c>
      <c r="G353" s="389">
        <v>5.1106616444017101</v>
      </c>
    </row>
    <row r="354" spans="1:7" x14ac:dyDescent="0.25">
      <c r="A354" s="389" t="s">
        <v>247</v>
      </c>
      <c r="B354" s="389" t="s">
        <v>248</v>
      </c>
      <c r="C354" s="389" t="s">
        <v>16</v>
      </c>
      <c r="D354" s="389">
        <v>32364.153256500002</v>
      </c>
      <c r="E354" s="389">
        <v>1460.5713651999999</v>
      </c>
      <c r="F354" s="389">
        <v>95.681941592916999</v>
      </c>
      <c r="G354" s="389">
        <v>4.3180584070830301</v>
      </c>
    </row>
    <row r="355" spans="1:7" x14ac:dyDescent="0.25">
      <c r="A355" s="389" t="s">
        <v>249</v>
      </c>
      <c r="B355" s="389" t="s">
        <v>250</v>
      </c>
      <c r="C355" s="389" t="s">
        <v>15</v>
      </c>
      <c r="D355" s="389">
        <v>79.387517000000003</v>
      </c>
      <c r="E355" s="389">
        <v>29.374263899999999</v>
      </c>
      <c r="F355" s="389">
        <v>72.992108388692301</v>
      </c>
      <c r="G355" s="389">
        <v>27.007891611307699</v>
      </c>
    </row>
    <row r="356" spans="1:7" x14ac:dyDescent="0.25">
      <c r="A356" s="389" t="s">
        <v>249</v>
      </c>
      <c r="B356" s="389" t="s">
        <v>250</v>
      </c>
      <c r="C356" s="389" t="s">
        <v>16</v>
      </c>
      <c r="D356" s="389">
        <v>24663.149436899999</v>
      </c>
      <c r="E356" s="389">
        <v>1158.0319807999999</v>
      </c>
      <c r="F356" s="389">
        <v>95.515185916295096</v>
      </c>
      <c r="G356" s="389">
        <v>4.4848140837048902</v>
      </c>
    </row>
    <row r="357" spans="1:7" x14ac:dyDescent="0.25">
      <c r="A357" s="389" t="s">
        <v>251</v>
      </c>
      <c r="B357" s="389" t="s">
        <v>252</v>
      </c>
      <c r="C357" s="389" t="s">
        <v>15</v>
      </c>
      <c r="D357" s="389">
        <v>2328.4933652</v>
      </c>
      <c r="E357" s="389">
        <v>0</v>
      </c>
      <c r="F357" s="389">
        <v>100</v>
      </c>
      <c r="G357" s="389">
        <v>0</v>
      </c>
    </row>
    <row r="358" spans="1:7" x14ac:dyDescent="0.25">
      <c r="A358" s="389" t="s">
        <v>251</v>
      </c>
      <c r="B358" s="389" t="s">
        <v>252</v>
      </c>
      <c r="C358" s="389" t="s">
        <v>16</v>
      </c>
      <c r="D358" s="389">
        <v>27643.3474135</v>
      </c>
      <c r="E358" s="389">
        <v>857.45444299999997</v>
      </c>
      <c r="F358" s="389">
        <v>96.991472565167697</v>
      </c>
      <c r="G358" s="389">
        <v>3.0085274348323101</v>
      </c>
    </row>
    <row r="359" spans="1:7" x14ac:dyDescent="0.25">
      <c r="A359" s="389" t="s">
        <v>253</v>
      </c>
      <c r="B359" s="389" t="s">
        <v>254</v>
      </c>
      <c r="C359" s="389" t="s">
        <v>15</v>
      </c>
      <c r="D359" s="389">
        <v>92.751607300000003</v>
      </c>
      <c r="E359" s="389">
        <v>0</v>
      </c>
      <c r="F359" s="389">
        <v>100</v>
      </c>
      <c r="G359" s="389">
        <v>0</v>
      </c>
    </row>
    <row r="360" spans="1:7" x14ac:dyDescent="0.25">
      <c r="A360" s="389" t="s">
        <v>253</v>
      </c>
      <c r="B360" s="389" t="s">
        <v>254</v>
      </c>
      <c r="C360" s="389" t="s">
        <v>16</v>
      </c>
      <c r="D360" s="389">
        <v>25002.499250600002</v>
      </c>
      <c r="E360" s="389">
        <v>480.62670059999999</v>
      </c>
      <c r="F360" s="389">
        <v>98.113941352719493</v>
      </c>
      <c r="G360" s="389">
        <v>1.8860586472805401</v>
      </c>
    </row>
    <row r="361" spans="1:7" x14ac:dyDescent="0.25">
      <c r="A361" s="389" t="s">
        <v>255</v>
      </c>
      <c r="B361" s="389" t="s">
        <v>256</v>
      </c>
      <c r="C361" s="389" t="s">
        <v>15</v>
      </c>
      <c r="D361" s="389">
        <v>26.808946200000001</v>
      </c>
      <c r="E361" s="389">
        <v>0</v>
      </c>
      <c r="F361" s="389">
        <v>100</v>
      </c>
      <c r="G361" s="389">
        <v>0</v>
      </c>
    </row>
    <row r="362" spans="1:7" x14ac:dyDescent="0.25">
      <c r="A362" s="389" t="s">
        <v>255</v>
      </c>
      <c r="B362" s="389" t="s">
        <v>256</v>
      </c>
      <c r="C362" s="389" t="s">
        <v>16</v>
      </c>
      <c r="D362" s="389">
        <v>21091.061039200002</v>
      </c>
      <c r="E362" s="389">
        <v>67.821130800000006</v>
      </c>
      <c r="F362" s="389">
        <v>99.679467326037894</v>
      </c>
      <c r="G362" s="389">
        <v>0.32053267396214302</v>
      </c>
    </row>
    <row r="363" spans="1:7" x14ac:dyDescent="0.25">
      <c r="A363" s="389" t="s">
        <v>257</v>
      </c>
      <c r="B363" s="389" t="s">
        <v>258</v>
      </c>
      <c r="C363" s="389" t="s">
        <v>15</v>
      </c>
      <c r="D363" s="389">
        <v>65.972810999999993</v>
      </c>
      <c r="E363" s="389">
        <v>0</v>
      </c>
      <c r="F363" s="389">
        <v>100</v>
      </c>
      <c r="G363" s="389">
        <v>0</v>
      </c>
    </row>
    <row r="364" spans="1:7" x14ac:dyDescent="0.25">
      <c r="A364" s="389" t="s">
        <v>257</v>
      </c>
      <c r="B364" s="389" t="s">
        <v>258</v>
      </c>
      <c r="C364" s="389" t="s">
        <v>16</v>
      </c>
      <c r="D364" s="389">
        <v>38079.949922</v>
      </c>
      <c r="E364" s="389">
        <v>620.51044839999997</v>
      </c>
      <c r="F364" s="389">
        <v>98.396632901879897</v>
      </c>
      <c r="G364" s="389">
        <v>1.6033670981201</v>
      </c>
    </row>
    <row r="365" spans="1:7" x14ac:dyDescent="0.25">
      <c r="A365" s="389" t="s">
        <v>259</v>
      </c>
      <c r="B365" s="389" t="s">
        <v>260</v>
      </c>
      <c r="C365" s="389" t="s">
        <v>15</v>
      </c>
      <c r="D365" s="389">
        <v>34.137689600000002</v>
      </c>
      <c r="E365" s="389">
        <v>0</v>
      </c>
      <c r="F365" s="389">
        <v>100</v>
      </c>
      <c r="G365" s="389">
        <v>0</v>
      </c>
    </row>
    <row r="366" spans="1:7" x14ac:dyDescent="0.25">
      <c r="A366" s="389" t="s">
        <v>259</v>
      </c>
      <c r="B366" s="389" t="s">
        <v>260</v>
      </c>
      <c r="C366" s="389" t="s">
        <v>16</v>
      </c>
      <c r="D366" s="389">
        <v>40085.561472000001</v>
      </c>
      <c r="E366" s="389">
        <v>453.07632189999998</v>
      </c>
      <c r="F366" s="389">
        <v>98.882359283497706</v>
      </c>
      <c r="G366" s="389">
        <v>1.1176407165022599</v>
      </c>
    </row>
    <row r="367" spans="1:7" x14ac:dyDescent="0.25">
      <c r="A367" s="389" t="s">
        <v>261</v>
      </c>
      <c r="B367" s="389" t="s">
        <v>262</v>
      </c>
      <c r="C367" s="389" t="s">
        <v>15</v>
      </c>
      <c r="D367" s="389">
        <v>86.052235600000003</v>
      </c>
      <c r="E367" s="389">
        <v>0</v>
      </c>
      <c r="F367" s="389">
        <v>100</v>
      </c>
      <c r="G367" s="389">
        <v>0</v>
      </c>
    </row>
    <row r="368" spans="1:7" x14ac:dyDescent="0.25">
      <c r="A368" s="389" t="s">
        <v>261</v>
      </c>
      <c r="B368" s="389" t="s">
        <v>262</v>
      </c>
      <c r="C368" s="389" t="s">
        <v>16</v>
      </c>
      <c r="D368" s="389">
        <v>36742.712755400004</v>
      </c>
      <c r="E368" s="389">
        <v>210.3439314</v>
      </c>
      <c r="F368" s="389">
        <v>99.430780697838401</v>
      </c>
      <c r="G368" s="389">
        <v>0.56921930216164496</v>
      </c>
    </row>
    <row r="369" spans="1:7" x14ac:dyDescent="0.25">
      <c r="A369" s="389" t="s">
        <v>263</v>
      </c>
      <c r="B369" s="389" t="s">
        <v>264</v>
      </c>
      <c r="C369" s="389" t="s">
        <v>15</v>
      </c>
      <c r="D369" s="389">
        <v>60.5382544</v>
      </c>
      <c r="E369" s="389">
        <v>0</v>
      </c>
      <c r="F369" s="389">
        <v>100</v>
      </c>
      <c r="G369" s="389">
        <v>0</v>
      </c>
    </row>
    <row r="370" spans="1:7" x14ac:dyDescent="0.25">
      <c r="A370" s="389" t="s">
        <v>263</v>
      </c>
      <c r="B370" s="389" t="s">
        <v>264</v>
      </c>
      <c r="C370" s="389" t="s">
        <v>16</v>
      </c>
      <c r="D370" s="389">
        <v>9659.2946181000007</v>
      </c>
      <c r="E370" s="389">
        <v>141.5450323</v>
      </c>
      <c r="F370" s="389">
        <v>98.555786673907804</v>
      </c>
      <c r="G370" s="389">
        <v>1.4442133260921499</v>
      </c>
    </row>
    <row r="371" spans="1:7" x14ac:dyDescent="0.25">
      <c r="A371" s="389" t="s">
        <v>265</v>
      </c>
      <c r="B371" s="389" t="s">
        <v>266</v>
      </c>
      <c r="C371" s="389" t="s">
        <v>15</v>
      </c>
      <c r="D371" s="389">
        <v>2008.1827212999999</v>
      </c>
      <c r="E371" s="389">
        <v>0</v>
      </c>
      <c r="F371" s="389">
        <v>100</v>
      </c>
      <c r="G371" s="389">
        <v>0</v>
      </c>
    </row>
    <row r="372" spans="1:7" x14ac:dyDescent="0.25">
      <c r="A372" s="389" t="s">
        <v>265</v>
      </c>
      <c r="B372" s="389" t="s">
        <v>266</v>
      </c>
      <c r="C372" s="389" t="s">
        <v>16</v>
      </c>
      <c r="D372" s="389">
        <v>141907.02568180001</v>
      </c>
      <c r="E372" s="389">
        <v>1683.9254693</v>
      </c>
      <c r="F372" s="389">
        <v>98.8272760533998</v>
      </c>
      <c r="G372" s="389">
        <v>1.1727239466002399</v>
      </c>
    </row>
    <row r="373" spans="1:7" x14ac:dyDescent="0.25">
      <c r="A373" s="389" t="s">
        <v>267</v>
      </c>
      <c r="B373" s="389" t="s">
        <v>268</v>
      </c>
      <c r="C373" s="389" t="s">
        <v>15</v>
      </c>
      <c r="D373" s="389">
        <v>88.929075900000001</v>
      </c>
      <c r="E373" s="389">
        <v>0</v>
      </c>
      <c r="F373" s="389">
        <v>100</v>
      </c>
      <c r="G373" s="389">
        <v>0</v>
      </c>
    </row>
    <row r="374" spans="1:7" x14ac:dyDescent="0.25">
      <c r="A374" s="389" t="s">
        <v>267</v>
      </c>
      <c r="B374" s="389" t="s">
        <v>268</v>
      </c>
      <c r="C374" s="389" t="s">
        <v>16</v>
      </c>
      <c r="D374" s="389">
        <v>83162.4698814</v>
      </c>
      <c r="E374" s="389">
        <v>1283.9677222</v>
      </c>
      <c r="F374" s="389">
        <v>98.479547795459297</v>
      </c>
      <c r="G374" s="389">
        <v>1.5204522045406701</v>
      </c>
    </row>
    <row r="375" spans="1:7" x14ac:dyDescent="0.25">
      <c r="A375" s="389" t="s">
        <v>269</v>
      </c>
      <c r="B375" s="389" t="s">
        <v>270</v>
      </c>
      <c r="C375" s="389" t="s">
        <v>15</v>
      </c>
      <c r="D375" s="389">
        <v>412.98502430000002</v>
      </c>
      <c r="E375" s="389">
        <v>0</v>
      </c>
      <c r="F375" s="389">
        <v>100</v>
      </c>
      <c r="G375" s="389">
        <v>0</v>
      </c>
    </row>
    <row r="376" spans="1:7" x14ac:dyDescent="0.25">
      <c r="A376" s="389" t="s">
        <v>269</v>
      </c>
      <c r="B376" s="389" t="s">
        <v>270</v>
      </c>
      <c r="C376" s="389" t="s">
        <v>16</v>
      </c>
      <c r="D376" s="389">
        <v>29376.058303999998</v>
      </c>
      <c r="E376" s="389">
        <v>441.06533489999998</v>
      </c>
      <c r="F376" s="389">
        <v>98.520764979742793</v>
      </c>
      <c r="G376" s="389">
        <v>1.47923502025721</v>
      </c>
    </row>
    <row r="377" spans="1:7" x14ac:dyDescent="0.25">
      <c r="A377" s="389" t="s">
        <v>271</v>
      </c>
      <c r="B377" s="389" t="s">
        <v>272</v>
      </c>
      <c r="C377" s="389" t="s">
        <v>15</v>
      </c>
      <c r="D377" s="389">
        <v>450.58465080000002</v>
      </c>
      <c r="E377" s="389">
        <v>0</v>
      </c>
      <c r="F377" s="389">
        <v>100</v>
      </c>
      <c r="G377" s="389">
        <v>0</v>
      </c>
    </row>
    <row r="378" spans="1:7" x14ac:dyDescent="0.25">
      <c r="A378" s="389" t="s">
        <v>271</v>
      </c>
      <c r="B378" s="389" t="s">
        <v>272</v>
      </c>
      <c r="C378" s="389" t="s">
        <v>16</v>
      </c>
      <c r="D378" s="389">
        <v>47166.518157600003</v>
      </c>
      <c r="E378" s="389">
        <v>661.94671249999999</v>
      </c>
      <c r="F378" s="389">
        <v>98.615998413710699</v>
      </c>
      <c r="G378" s="389">
        <v>1.38400158628929</v>
      </c>
    </row>
    <row r="379" spans="1:7" x14ac:dyDescent="0.25">
      <c r="A379" s="389" t="s">
        <v>273</v>
      </c>
      <c r="B379" s="389" t="s">
        <v>274</v>
      </c>
      <c r="C379" s="389" t="s">
        <v>15</v>
      </c>
      <c r="D379" s="389">
        <v>1069.8441293999999</v>
      </c>
      <c r="E379" s="389">
        <v>0</v>
      </c>
      <c r="F379" s="389">
        <v>100</v>
      </c>
      <c r="G379" s="389">
        <v>0</v>
      </c>
    </row>
    <row r="380" spans="1:7" x14ac:dyDescent="0.25">
      <c r="A380" s="389" t="s">
        <v>273</v>
      </c>
      <c r="B380" s="389" t="s">
        <v>274</v>
      </c>
      <c r="C380" s="389" t="s">
        <v>16</v>
      </c>
      <c r="D380" s="389">
        <v>58222.306433799997</v>
      </c>
      <c r="E380" s="389">
        <v>343.05976179999999</v>
      </c>
      <c r="F380" s="389">
        <v>99.414227581785696</v>
      </c>
      <c r="G380" s="389">
        <v>0.58577241821425496</v>
      </c>
    </row>
    <row r="381" spans="1:7" x14ac:dyDescent="0.25">
      <c r="A381" s="389" t="s">
        <v>275</v>
      </c>
      <c r="B381" s="389" t="s">
        <v>276</v>
      </c>
      <c r="C381" s="389" t="s">
        <v>15</v>
      </c>
      <c r="D381" s="389">
        <v>92.344428600000001</v>
      </c>
      <c r="E381" s="389">
        <v>0</v>
      </c>
      <c r="F381" s="389">
        <v>100</v>
      </c>
      <c r="G381" s="389">
        <v>0</v>
      </c>
    </row>
    <row r="382" spans="1:7" x14ac:dyDescent="0.25">
      <c r="A382" s="389" t="s">
        <v>275</v>
      </c>
      <c r="B382" s="389" t="s">
        <v>276</v>
      </c>
      <c r="C382" s="389" t="s">
        <v>16</v>
      </c>
      <c r="D382" s="389">
        <v>38110.2133932</v>
      </c>
      <c r="E382" s="389">
        <v>172.29509390000001</v>
      </c>
      <c r="F382" s="389">
        <v>99.549937815704894</v>
      </c>
      <c r="G382" s="389">
        <v>0.45006218429510197</v>
      </c>
    </row>
    <row r="383" spans="1:7" x14ac:dyDescent="0.25">
      <c r="A383" s="389" t="s">
        <v>277</v>
      </c>
      <c r="B383" s="389" t="s">
        <v>278</v>
      </c>
      <c r="C383" s="389" t="s">
        <v>15</v>
      </c>
      <c r="D383" s="389">
        <v>639.77412779999997</v>
      </c>
      <c r="E383" s="389">
        <v>7.0044313999999996</v>
      </c>
      <c r="F383" s="389">
        <v>98.917027891483599</v>
      </c>
      <c r="G383" s="389">
        <v>1.0829721085163599</v>
      </c>
    </row>
    <row r="384" spans="1:7" x14ac:dyDescent="0.25">
      <c r="A384" s="389" t="s">
        <v>277</v>
      </c>
      <c r="B384" s="389" t="s">
        <v>278</v>
      </c>
      <c r="C384" s="389" t="s">
        <v>16</v>
      </c>
      <c r="D384" s="389">
        <v>14501.217247299999</v>
      </c>
      <c r="E384" s="389">
        <v>309.38848469999999</v>
      </c>
      <c r="F384" s="389">
        <v>97.911034225753994</v>
      </c>
      <c r="G384" s="389">
        <v>2.0889657742460299</v>
      </c>
    </row>
    <row r="385" spans="1:7" x14ac:dyDescent="0.25">
      <c r="A385" s="389" t="s">
        <v>279</v>
      </c>
      <c r="B385" s="389" t="s">
        <v>280</v>
      </c>
      <c r="C385" s="389" t="s">
        <v>15</v>
      </c>
      <c r="D385" s="389">
        <v>654.86078899999995</v>
      </c>
      <c r="E385" s="389">
        <v>0</v>
      </c>
      <c r="F385" s="389">
        <v>100</v>
      </c>
      <c r="G385" s="389">
        <v>0</v>
      </c>
    </row>
    <row r="386" spans="1:7" x14ac:dyDescent="0.25">
      <c r="A386" s="389" t="s">
        <v>279</v>
      </c>
      <c r="B386" s="389" t="s">
        <v>280</v>
      </c>
      <c r="C386" s="389" t="s">
        <v>16</v>
      </c>
      <c r="D386" s="389">
        <v>57258.954820899999</v>
      </c>
      <c r="E386" s="389">
        <v>527.17112989999998</v>
      </c>
      <c r="F386" s="389">
        <v>99.087720242141103</v>
      </c>
      <c r="G386" s="389">
        <v>0.91227975785890503</v>
      </c>
    </row>
    <row r="387" spans="1:7" x14ac:dyDescent="0.25">
      <c r="A387" s="389" t="s">
        <v>281</v>
      </c>
      <c r="B387" s="389" t="s">
        <v>282</v>
      </c>
      <c r="C387" s="389" t="s">
        <v>15</v>
      </c>
      <c r="D387" s="389">
        <v>10076.610393700001</v>
      </c>
      <c r="E387" s="389">
        <v>63.9019981</v>
      </c>
      <c r="F387" s="389">
        <v>99.369834623429199</v>
      </c>
      <c r="G387" s="389">
        <v>0.63016537657084803</v>
      </c>
    </row>
    <row r="388" spans="1:7" x14ac:dyDescent="0.25">
      <c r="A388" s="389" t="s">
        <v>281</v>
      </c>
      <c r="B388" s="389" t="s">
        <v>282</v>
      </c>
      <c r="C388" s="389" t="s">
        <v>16</v>
      </c>
      <c r="D388" s="389">
        <v>44318.646241299997</v>
      </c>
      <c r="E388" s="389">
        <v>400.4490965</v>
      </c>
      <c r="F388" s="389">
        <v>99.104523261315805</v>
      </c>
      <c r="G388" s="389">
        <v>0.89547673868417899</v>
      </c>
    </row>
    <row r="389" spans="1:7" x14ac:dyDescent="0.25">
      <c r="A389" s="389" t="s">
        <v>283</v>
      </c>
      <c r="B389" s="389" t="s">
        <v>284</v>
      </c>
      <c r="C389" s="389" t="s">
        <v>15</v>
      </c>
      <c r="D389" s="389">
        <v>4583.7638043999996</v>
      </c>
      <c r="E389" s="389">
        <v>37.2676546</v>
      </c>
      <c r="F389" s="389">
        <v>99.193520863671793</v>
      </c>
      <c r="G389" s="389">
        <v>0.80647913632825197</v>
      </c>
    </row>
    <row r="390" spans="1:7" x14ac:dyDescent="0.25">
      <c r="A390" s="389" t="s">
        <v>283</v>
      </c>
      <c r="B390" s="389" t="s">
        <v>284</v>
      </c>
      <c r="C390" s="389" t="s">
        <v>16</v>
      </c>
      <c r="D390" s="389">
        <v>35048.009587499997</v>
      </c>
      <c r="E390" s="389">
        <v>520.5278538</v>
      </c>
      <c r="F390" s="389">
        <v>98.5365497396146</v>
      </c>
      <c r="G390" s="389">
        <v>1.46345026038545</v>
      </c>
    </row>
    <row r="391" spans="1:7" x14ac:dyDescent="0.25">
      <c r="A391" s="389" t="s">
        <v>285</v>
      </c>
      <c r="B391" s="389" t="s">
        <v>286</v>
      </c>
      <c r="C391" s="389" t="s">
        <v>15</v>
      </c>
      <c r="D391" s="389">
        <v>153.8447472</v>
      </c>
      <c r="E391" s="389">
        <v>0</v>
      </c>
      <c r="F391" s="389">
        <v>100</v>
      </c>
      <c r="G391" s="389">
        <v>0</v>
      </c>
    </row>
    <row r="392" spans="1:7" x14ac:dyDescent="0.25">
      <c r="A392" s="389" t="s">
        <v>285</v>
      </c>
      <c r="B392" s="389" t="s">
        <v>286</v>
      </c>
      <c r="C392" s="389" t="s">
        <v>16</v>
      </c>
      <c r="D392" s="389">
        <v>15310.072346700001</v>
      </c>
      <c r="E392" s="389">
        <v>132.56172190000001</v>
      </c>
      <c r="F392" s="389">
        <v>99.141586070672105</v>
      </c>
      <c r="G392" s="389">
        <v>0.85841392932791205</v>
      </c>
    </row>
    <row r="393" spans="1:7" x14ac:dyDescent="0.25">
      <c r="A393" s="389" t="s">
        <v>287</v>
      </c>
      <c r="B393" s="389" t="s">
        <v>288</v>
      </c>
      <c r="C393" s="389" t="s">
        <v>15</v>
      </c>
      <c r="D393" s="389">
        <v>586.4953696</v>
      </c>
      <c r="E393" s="389">
        <v>0</v>
      </c>
      <c r="F393" s="389">
        <v>100</v>
      </c>
      <c r="G393" s="389">
        <v>0</v>
      </c>
    </row>
    <row r="394" spans="1:7" x14ac:dyDescent="0.25">
      <c r="A394" s="389" t="s">
        <v>287</v>
      </c>
      <c r="B394" s="389" t="s">
        <v>288</v>
      </c>
      <c r="C394" s="389" t="s">
        <v>16</v>
      </c>
      <c r="D394" s="389">
        <v>22612.761065399998</v>
      </c>
      <c r="E394" s="389">
        <v>835.55411890000005</v>
      </c>
      <c r="F394" s="389">
        <v>96.436613409822101</v>
      </c>
      <c r="G394" s="389">
        <v>3.5633865901779198</v>
      </c>
    </row>
    <row r="395" spans="1:7" x14ac:dyDescent="0.25">
      <c r="A395" s="389" t="s">
        <v>289</v>
      </c>
      <c r="B395" s="389" t="s">
        <v>290</v>
      </c>
      <c r="C395" s="389" t="s">
        <v>15</v>
      </c>
      <c r="D395" s="389">
        <v>5376.8704396000003</v>
      </c>
      <c r="E395" s="389">
        <v>46.094526999999999</v>
      </c>
      <c r="F395" s="389">
        <v>99.150012451050401</v>
      </c>
      <c r="G395" s="389">
        <v>0.84998754894962103</v>
      </c>
    </row>
    <row r="396" spans="1:7" x14ac:dyDescent="0.25">
      <c r="A396" s="389" t="s">
        <v>289</v>
      </c>
      <c r="B396" s="389" t="s">
        <v>290</v>
      </c>
      <c r="C396" s="389" t="s">
        <v>16</v>
      </c>
      <c r="D396" s="389">
        <v>35077.898408900001</v>
      </c>
      <c r="E396" s="389">
        <v>59.264969200000003</v>
      </c>
      <c r="F396" s="389">
        <v>99.831332516622695</v>
      </c>
      <c r="G396" s="389">
        <v>0.168667483377267</v>
      </c>
    </row>
    <row r="397" spans="1:7" x14ac:dyDescent="0.25">
      <c r="A397" s="389" t="s">
        <v>291</v>
      </c>
      <c r="B397" s="389" t="s">
        <v>292</v>
      </c>
      <c r="C397" s="389" t="s">
        <v>15</v>
      </c>
      <c r="D397" s="389">
        <v>598.91062120000004</v>
      </c>
      <c r="E397" s="389">
        <v>0</v>
      </c>
      <c r="F397" s="389">
        <v>100</v>
      </c>
      <c r="G397" s="389">
        <v>0</v>
      </c>
    </row>
    <row r="398" spans="1:7" x14ac:dyDescent="0.25">
      <c r="A398" s="389" t="s">
        <v>291</v>
      </c>
      <c r="B398" s="389" t="s">
        <v>292</v>
      </c>
      <c r="C398" s="389" t="s">
        <v>16</v>
      </c>
      <c r="D398" s="389">
        <v>62826.178550099998</v>
      </c>
      <c r="E398" s="389">
        <v>4059.2318108999998</v>
      </c>
      <c r="F398" s="389">
        <v>93.931065401271894</v>
      </c>
      <c r="G398" s="389">
        <v>6.0689345987280996</v>
      </c>
    </row>
    <row r="399" spans="1:7" x14ac:dyDescent="0.25">
      <c r="A399" s="389" t="s">
        <v>293</v>
      </c>
      <c r="B399" s="389" t="s">
        <v>294</v>
      </c>
      <c r="C399" s="389" t="s">
        <v>15</v>
      </c>
      <c r="D399" s="389">
        <v>322.22416679999998</v>
      </c>
      <c r="E399" s="389">
        <v>0</v>
      </c>
      <c r="F399" s="389">
        <v>100</v>
      </c>
      <c r="G399" s="389">
        <v>0</v>
      </c>
    </row>
    <row r="400" spans="1:7" x14ac:dyDescent="0.25">
      <c r="A400" s="389" t="s">
        <v>293</v>
      </c>
      <c r="B400" s="389" t="s">
        <v>294</v>
      </c>
      <c r="C400" s="389" t="s">
        <v>16</v>
      </c>
      <c r="D400" s="389">
        <v>64451.762623900002</v>
      </c>
      <c r="E400" s="389">
        <v>1036.7394747999999</v>
      </c>
      <c r="F400" s="389">
        <v>98.416913745809197</v>
      </c>
      <c r="G400" s="389">
        <v>1.5830862541908399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853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844</v>
      </c>
      <c r="E410" s="5" t="s">
        <v>845</v>
      </c>
      <c r="F410" s="5" t="s">
        <v>846</v>
      </c>
      <c r="G410" s="5" t="s">
        <v>847</v>
      </c>
    </row>
    <row r="411" spans="1:7" x14ac:dyDescent="0.25">
      <c r="A411" s="390" t="s">
        <v>70</v>
      </c>
      <c r="B411" s="390" t="s">
        <v>71</v>
      </c>
      <c r="C411" s="390" t="s">
        <v>15</v>
      </c>
      <c r="D411" s="390">
        <v>21.849794800000002</v>
      </c>
      <c r="E411" s="390">
        <v>0</v>
      </c>
      <c r="F411" s="390">
        <v>100</v>
      </c>
      <c r="G411" s="390">
        <v>0</v>
      </c>
    </row>
    <row r="412" spans="1:7" x14ac:dyDescent="0.25">
      <c r="A412" s="390" t="s">
        <v>70</v>
      </c>
      <c r="B412" s="390" t="s">
        <v>71</v>
      </c>
      <c r="C412" s="390" t="s">
        <v>16</v>
      </c>
      <c r="D412" s="390">
        <v>320.9814872</v>
      </c>
      <c r="E412" s="390">
        <v>3.5432100000000002</v>
      </c>
      <c r="F412" s="390">
        <v>98.908184791305302</v>
      </c>
      <c r="G412" s="390">
        <v>1.09181520869469</v>
      </c>
    </row>
    <row r="413" spans="1:7" x14ac:dyDescent="0.25">
      <c r="A413" s="390" t="s">
        <v>72</v>
      </c>
      <c r="B413" s="390" t="s">
        <v>73</v>
      </c>
      <c r="C413" s="390" t="s">
        <v>15</v>
      </c>
      <c r="D413" s="390">
        <v>108.70352</v>
      </c>
      <c r="E413" s="390">
        <v>0</v>
      </c>
      <c r="F413" s="390">
        <v>100</v>
      </c>
      <c r="G413" s="390">
        <v>0</v>
      </c>
    </row>
    <row r="414" spans="1:7" x14ac:dyDescent="0.25">
      <c r="A414" s="390" t="s">
        <v>72</v>
      </c>
      <c r="B414" s="390" t="s">
        <v>73</v>
      </c>
      <c r="C414" s="390" t="s">
        <v>16</v>
      </c>
      <c r="D414" s="390">
        <v>657.31659749999994</v>
      </c>
      <c r="E414" s="390">
        <v>1.6984925</v>
      </c>
      <c r="F414" s="390">
        <v>99.742268041237097</v>
      </c>
      <c r="G414" s="390">
        <v>0.25773195876288701</v>
      </c>
    </row>
    <row r="415" spans="1:7" x14ac:dyDescent="0.25">
      <c r="A415" s="390" t="s">
        <v>74</v>
      </c>
      <c r="B415" s="390" t="s">
        <v>75</v>
      </c>
      <c r="C415" s="390" t="s">
        <v>15</v>
      </c>
      <c r="D415" s="390">
        <v>179.36391589999999</v>
      </c>
      <c r="E415" s="390">
        <v>2.0296443000000002</v>
      </c>
      <c r="F415" s="390">
        <v>98.881082493908707</v>
      </c>
      <c r="G415" s="390">
        <v>1.1189175060912699</v>
      </c>
    </row>
    <row r="416" spans="1:7" x14ac:dyDescent="0.25">
      <c r="A416" s="390" t="s">
        <v>74</v>
      </c>
      <c r="B416" s="390" t="s">
        <v>75</v>
      </c>
      <c r="C416" s="390" t="s">
        <v>16</v>
      </c>
      <c r="D416" s="390">
        <v>456.55927689999999</v>
      </c>
      <c r="E416" s="390">
        <v>0</v>
      </c>
      <c r="F416" s="390">
        <v>100</v>
      </c>
      <c r="G416" s="390">
        <v>0</v>
      </c>
    </row>
    <row r="417" spans="1:7" x14ac:dyDescent="0.25">
      <c r="A417" s="390" t="s">
        <v>76</v>
      </c>
      <c r="B417" s="390" t="s">
        <v>77</v>
      </c>
      <c r="C417" s="390" t="s">
        <v>15</v>
      </c>
      <c r="D417" s="390">
        <v>17.4390249</v>
      </c>
      <c r="E417" s="390">
        <v>0</v>
      </c>
      <c r="F417" s="390">
        <v>100</v>
      </c>
      <c r="G417" s="390">
        <v>0</v>
      </c>
    </row>
    <row r="418" spans="1:7" x14ac:dyDescent="0.25">
      <c r="A418" s="390" t="s">
        <v>76</v>
      </c>
      <c r="B418" s="390" t="s">
        <v>77</v>
      </c>
      <c r="C418" s="390" t="s">
        <v>16</v>
      </c>
      <c r="D418" s="390">
        <v>22.195122600000001</v>
      </c>
      <c r="E418" s="390">
        <v>0</v>
      </c>
      <c r="F418" s="390">
        <v>100</v>
      </c>
      <c r="G418" s="390">
        <v>0</v>
      </c>
    </row>
    <row r="419" spans="1:7" x14ac:dyDescent="0.25">
      <c r="A419" s="390" t="s">
        <v>78</v>
      </c>
      <c r="B419" s="390" t="s">
        <v>79</v>
      </c>
      <c r="C419" s="390" t="s">
        <v>15</v>
      </c>
      <c r="D419" s="390">
        <v>936.3790305</v>
      </c>
      <c r="E419" s="390">
        <v>0</v>
      </c>
      <c r="F419" s="390">
        <v>100</v>
      </c>
      <c r="G419" s="390">
        <v>0</v>
      </c>
    </row>
    <row r="420" spans="1:7" x14ac:dyDescent="0.25">
      <c r="A420" s="390" t="s">
        <v>78</v>
      </c>
      <c r="B420" s="390" t="s">
        <v>79</v>
      </c>
      <c r="C420" s="390" t="s">
        <v>16</v>
      </c>
      <c r="D420" s="390">
        <v>5253.5192208999997</v>
      </c>
      <c r="E420" s="390">
        <v>23.565239999999999</v>
      </c>
      <c r="F420" s="390">
        <v>99.553442053569498</v>
      </c>
      <c r="G420" s="390">
        <v>0.44655794643053698</v>
      </c>
    </row>
    <row r="421" spans="1:7" x14ac:dyDescent="0.25">
      <c r="A421" s="390" t="s">
        <v>90</v>
      </c>
      <c r="B421" s="390" t="s">
        <v>91</v>
      </c>
      <c r="C421" s="390" t="s">
        <v>15</v>
      </c>
      <c r="D421" s="390">
        <v>170.701708</v>
      </c>
      <c r="E421" s="390">
        <v>0</v>
      </c>
      <c r="F421" s="390">
        <v>100</v>
      </c>
      <c r="G421" s="390">
        <v>0</v>
      </c>
    </row>
    <row r="422" spans="1:7" x14ac:dyDescent="0.25">
      <c r="A422" s="390" t="s">
        <v>90</v>
      </c>
      <c r="B422" s="390" t="s">
        <v>91</v>
      </c>
      <c r="C422" s="390" t="s">
        <v>16</v>
      </c>
      <c r="D422" s="390">
        <v>2571.9802755999999</v>
      </c>
      <c r="E422" s="390">
        <v>7.0798245</v>
      </c>
      <c r="F422" s="390">
        <v>99.725488192395105</v>
      </c>
      <c r="G422" s="390">
        <v>0.274511807604851</v>
      </c>
    </row>
    <row r="423" spans="1:7" x14ac:dyDescent="0.25">
      <c r="A423" s="390" t="s">
        <v>106</v>
      </c>
      <c r="B423" s="390" t="s">
        <v>107</v>
      </c>
      <c r="C423" s="390" t="s">
        <v>15</v>
      </c>
      <c r="D423" s="390">
        <v>820.66341160000002</v>
      </c>
      <c r="E423" s="390">
        <v>3.7825850999999999</v>
      </c>
      <c r="F423" s="390">
        <v>99.5411967411886</v>
      </c>
      <c r="G423" s="390">
        <v>0.45880325881143302</v>
      </c>
    </row>
    <row r="424" spans="1:7" x14ac:dyDescent="0.25">
      <c r="A424" s="390" t="s">
        <v>106</v>
      </c>
      <c r="B424" s="390" t="s">
        <v>107</v>
      </c>
      <c r="C424" s="390" t="s">
        <v>16</v>
      </c>
      <c r="D424" s="390">
        <v>5463.6508284000001</v>
      </c>
      <c r="E424" s="390">
        <v>106.0874177</v>
      </c>
      <c r="F424" s="390">
        <v>98.095288988234202</v>
      </c>
      <c r="G424" s="390">
        <v>1.9047110117658399</v>
      </c>
    </row>
    <row r="425" spans="1:7" x14ac:dyDescent="0.25">
      <c r="A425" s="390" t="s">
        <v>108</v>
      </c>
      <c r="B425" s="390" t="s">
        <v>109</v>
      </c>
      <c r="C425" s="390" t="s">
        <v>15</v>
      </c>
      <c r="D425" s="390">
        <v>409.65155479999999</v>
      </c>
      <c r="E425" s="390">
        <v>0</v>
      </c>
      <c r="F425" s="390">
        <v>100</v>
      </c>
      <c r="G425" s="390">
        <v>0</v>
      </c>
    </row>
    <row r="426" spans="1:7" x14ac:dyDescent="0.25">
      <c r="A426" s="390" t="s">
        <v>108</v>
      </c>
      <c r="B426" s="390" t="s">
        <v>109</v>
      </c>
      <c r="C426" s="390" t="s">
        <v>16</v>
      </c>
      <c r="D426" s="390">
        <v>2154.7310855999999</v>
      </c>
      <c r="E426" s="390">
        <v>3.6092648000000001</v>
      </c>
      <c r="F426" s="390">
        <v>99.832775919732399</v>
      </c>
      <c r="G426" s="390">
        <v>0.167224080267559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854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844</v>
      </c>
      <c r="E436" s="5" t="s">
        <v>845</v>
      </c>
      <c r="F436" s="5" t="s">
        <v>846</v>
      </c>
      <c r="G436" s="5" t="s">
        <v>847</v>
      </c>
    </row>
    <row r="437" spans="1:7" x14ac:dyDescent="0.25">
      <c r="A437" s="391" t="s">
        <v>13</v>
      </c>
      <c r="B437" s="391" t="s">
        <v>14</v>
      </c>
      <c r="C437" s="391" t="s">
        <v>15</v>
      </c>
      <c r="D437" s="391">
        <v>2664.7519605000002</v>
      </c>
      <c r="E437" s="391">
        <v>5.8122293999999997</v>
      </c>
      <c r="F437" s="391">
        <v>99.782359494597401</v>
      </c>
      <c r="G437" s="391">
        <v>0.21764050540263</v>
      </c>
    </row>
    <row r="438" spans="1:7" x14ac:dyDescent="0.25">
      <c r="A438" s="391" t="s">
        <v>13</v>
      </c>
      <c r="B438" s="391" t="s">
        <v>14</v>
      </c>
      <c r="C438" s="391" t="s">
        <v>16</v>
      </c>
      <c r="D438" s="391">
        <v>16900.9338947</v>
      </c>
      <c r="E438" s="391">
        <v>145.5834495</v>
      </c>
      <c r="F438" s="391">
        <v>99.145963679498806</v>
      </c>
      <c r="G438" s="391">
        <v>0.85403632050117295</v>
      </c>
    </row>
    <row r="439" spans="1:7" x14ac:dyDescent="0.25">
      <c r="A439" s="391" t="s">
        <v>25</v>
      </c>
      <c r="B439" s="391" t="s">
        <v>26</v>
      </c>
      <c r="C439" s="391" t="s">
        <v>15</v>
      </c>
      <c r="D439" s="391">
        <v>1071.9533166000001</v>
      </c>
      <c r="E439" s="391">
        <v>0</v>
      </c>
      <c r="F439" s="391">
        <v>100</v>
      </c>
      <c r="G439" s="391">
        <v>0</v>
      </c>
    </row>
    <row r="440" spans="1:7" x14ac:dyDescent="0.25">
      <c r="A440" s="391" t="s">
        <v>25</v>
      </c>
      <c r="B440" s="391" t="s">
        <v>26</v>
      </c>
      <c r="C440" s="391" t="s">
        <v>16</v>
      </c>
      <c r="D440" s="391">
        <v>16755.0235985</v>
      </c>
      <c r="E440" s="391">
        <v>133.34620760000001</v>
      </c>
      <c r="F440" s="391">
        <v>99.210425818886094</v>
      </c>
      <c r="G440" s="391">
        <v>0.78957418111389299</v>
      </c>
    </row>
    <row r="441" spans="1:7" x14ac:dyDescent="0.25">
      <c r="A441" s="391" t="s">
        <v>27</v>
      </c>
      <c r="B441" s="391" t="s">
        <v>28</v>
      </c>
      <c r="C441" s="391" t="s">
        <v>15</v>
      </c>
      <c r="D441" s="391">
        <v>365.422619</v>
      </c>
      <c r="E441" s="391">
        <v>0</v>
      </c>
      <c r="F441" s="391">
        <v>100</v>
      </c>
      <c r="G441" s="391">
        <v>0</v>
      </c>
    </row>
    <row r="442" spans="1:7" x14ac:dyDescent="0.25">
      <c r="A442" s="391" t="s">
        <v>27</v>
      </c>
      <c r="B442" s="391" t="s">
        <v>28</v>
      </c>
      <c r="C442" s="391" t="s">
        <v>16</v>
      </c>
      <c r="D442" s="391">
        <v>8393.7237248000001</v>
      </c>
      <c r="E442" s="391">
        <v>41.067127599999999</v>
      </c>
      <c r="F442" s="391">
        <v>99.513122158941101</v>
      </c>
      <c r="G442" s="391">
        <v>0.48687784105891502</v>
      </c>
    </row>
    <row r="443" spans="1:7" x14ac:dyDescent="0.25">
      <c r="A443" s="391" t="s">
        <v>29</v>
      </c>
      <c r="B443" s="391" t="s">
        <v>30</v>
      </c>
      <c r="C443" s="391" t="s">
        <v>15</v>
      </c>
      <c r="D443" s="391">
        <v>122.22111599999999</v>
      </c>
      <c r="E443" s="391">
        <v>0</v>
      </c>
      <c r="F443" s="391">
        <v>100</v>
      </c>
      <c r="G443" s="391">
        <v>0</v>
      </c>
    </row>
    <row r="444" spans="1:7" x14ac:dyDescent="0.25">
      <c r="A444" s="391" t="s">
        <v>29</v>
      </c>
      <c r="B444" s="391" t="s">
        <v>30</v>
      </c>
      <c r="C444" s="391" t="s">
        <v>16</v>
      </c>
      <c r="D444" s="391">
        <v>1166.7589869999999</v>
      </c>
      <c r="E444" s="391">
        <v>12.448447</v>
      </c>
      <c r="F444" s="391">
        <v>98.944337811900198</v>
      </c>
      <c r="G444" s="391">
        <v>1.0556621880998101</v>
      </c>
    </row>
    <row r="445" spans="1:7" x14ac:dyDescent="0.25">
      <c r="A445" s="391" t="s">
        <v>31</v>
      </c>
      <c r="B445" s="391" t="s">
        <v>32</v>
      </c>
      <c r="C445" s="391" t="s">
        <v>15</v>
      </c>
      <c r="D445" s="391">
        <v>848.72436159999995</v>
      </c>
      <c r="E445" s="391">
        <v>0</v>
      </c>
      <c r="F445" s="391">
        <v>100</v>
      </c>
      <c r="G445" s="391">
        <v>0</v>
      </c>
    </row>
    <row r="446" spans="1:7" x14ac:dyDescent="0.25">
      <c r="A446" s="391" t="s">
        <v>31</v>
      </c>
      <c r="B446" s="391" t="s">
        <v>32</v>
      </c>
      <c r="C446" s="391" t="s">
        <v>16</v>
      </c>
      <c r="D446" s="391">
        <v>11846.6880511</v>
      </c>
      <c r="E446" s="391">
        <v>30.340861100000001</v>
      </c>
      <c r="F446" s="391">
        <v>99.744541658319704</v>
      </c>
      <c r="G446" s="391">
        <v>0.25545834168033499</v>
      </c>
    </row>
    <row r="447" spans="1:7" x14ac:dyDescent="0.25">
      <c r="A447" s="391" t="s">
        <v>33</v>
      </c>
      <c r="B447" s="391" t="s">
        <v>34</v>
      </c>
      <c r="C447" s="391" t="s">
        <v>15</v>
      </c>
      <c r="D447" s="391">
        <v>252.36233419999999</v>
      </c>
      <c r="E447" s="391">
        <v>0</v>
      </c>
      <c r="F447" s="391">
        <v>100</v>
      </c>
      <c r="G447" s="391">
        <v>0</v>
      </c>
    </row>
    <row r="448" spans="1:7" x14ac:dyDescent="0.25">
      <c r="A448" s="391" t="s">
        <v>33</v>
      </c>
      <c r="B448" s="391" t="s">
        <v>34</v>
      </c>
      <c r="C448" s="391" t="s">
        <v>16</v>
      </c>
      <c r="D448" s="391">
        <v>1134.5352453</v>
      </c>
      <c r="E448" s="391">
        <v>0</v>
      </c>
      <c r="F448" s="391">
        <v>100</v>
      </c>
      <c r="G448" s="391">
        <v>0</v>
      </c>
    </row>
    <row r="449" spans="1:7" x14ac:dyDescent="0.25">
      <c r="A449" s="391" t="s">
        <v>35</v>
      </c>
      <c r="B449" s="391" t="s">
        <v>36</v>
      </c>
      <c r="C449" s="391" t="s">
        <v>15</v>
      </c>
      <c r="D449" s="391">
        <v>524.4653356</v>
      </c>
      <c r="E449" s="391">
        <v>0</v>
      </c>
      <c r="F449" s="391">
        <v>100</v>
      </c>
      <c r="G449" s="391">
        <v>0</v>
      </c>
    </row>
    <row r="450" spans="1:7" x14ac:dyDescent="0.25">
      <c r="A450" s="391" t="s">
        <v>35</v>
      </c>
      <c r="B450" s="391" t="s">
        <v>36</v>
      </c>
      <c r="C450" s="391" t="s">
        <v>16</v>
      </c>
      <c r="D450" s="391">
        <v>2546.1809060999999</v>
      </c>
      <c r="E450" s="391">
        <v>15.9755459</v>
      </c>
      <c r="F450" s="391">
        <v>99.376480468726697</v>
      </c>
      <c r="G450" s="391">
        <v>0.62351953127333903</v>
      </c>
    </row>
    <row r="451" spans="1:7" x14ac:dyDescent="0.25">
      <c r="A451" s="391" t="s">
        <v>37</v>
      </c>
      <c r="B451" s="391" t="s">
        <v>38</v>
      </c>
      <c r="C451" s="391" t="s">
        <v>15</v>
      </c>
      <c r="D451" s="391">
        <v>242.8339398</v>
      </c>
      <c r="E451" s="391">
        <v>0</v>
      </c>
      <c r="F451" s="391">
        <v>100</v>
      </c>
      <c r="G451" s="391">
        <v>0</v>
      </c>
    </row>
    <row r="452" spans="1:7" x14ac:dyDescent="0.25">
      <c r="A452" s="391" t="s">
        <v>37</v>
      </c>
      <c r="B452" s="391" t="s">
        <v>38</v>
      </c>
      <c r="C452" s="391" t="s">
        <v>16</v>
      </c>
      <c r="D452" s="391">
        <v>5581.7730886999998</v>
      </c>
      <c r="E452" s="391">
        <v>16.111371399999999</v>
      </c>
      <c r="F452" s="391">
        <v>99.712188211192299</v>
      </c>
      <c r="G452" s="391">
        <v>0.287811788807663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855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856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857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858</v>
      </c>
      <c r="E16" s="5" t="s">
        <v>859</v>
      </c>
      <c r="F16" s="5" t="s">
        <v>860</v>
      </c>
      <c r="G16" s="5" t="s">
        <v>861</v>
      </c>
    </row>
    <row r="17" spans="1:7" x14ac:dyDescent="0.25">
      <c r="A17" s="392" t="s">
        <v>13</v>
      </c>
      <c r="B17" s="392" t="s">
        <v>14</v>
      </c>
      <c r="C17" s="392" t="s">
        <v>15</v>
      </c>
      <c r="D17" s="392">
        <v>204678.08775209999</v>
      </c>
      <c r="E17" s="392">
        <v>233836.93565969999</v>
      </c>
      <c r="F17" s="392">
        <v>46.675273781872498</v>
      </c>
      <c r="G17" s="392">
        <v>53.324726218127502</v>
      </c>
    </row>
    <row r="18" spans="1:7" x14ac:dyDescent="0.25">
      <c r="A18" s="392" t="s">
        <v>13</v>
      </c>
      <c r="B18" s="392" t="s">
        <v>14</v>
      </c>
      <c r="C18" s="392" t="s">
        <v>16</v>
      </c>
      <c r="D18" s="392">
        <v>4188745.8578852001</v>
      </c>
      <c r="E18" s="392">
        <v>3230194.1186334998</v>
      </c>
      <c r="F18" s="392">
        <v>56.4601664273168</v>
      </c>
      <c r="G18" s="392">
        <v>43.539833572683101</v>
      </c>
    </row>
    <row r="19" spans="1:7" x14ac:dyDescent="0.25">
      <c r="A19" s="392" t="s">
        <v>13</v>
      </c>
      <c r="B19" s="392" t="s">
        <v>17</v>
      </c>
      <c r="C19" s="392" t="s">
        <v>15</v>
      </c>
      <c r="D19" s="392">
        <v>2622.7089076000002</v>
      </c>
      <c r="E19" s="392">
        <v>1758.5413114999999</v>
      </c>
      <c r="F19" s="392">
        <v>59.862111873143803</v>
      </c>
      <c r="G19" s="392">
        <v>40.137888126856197</v>
      </c>
    </row>
    <row r="20" spans="1:7" x14ac:dyDescent="0.25">
      <c r="A20" s="392" t="s">
        <v>13</v>
      </c>
      <c r="B20" s="392" t="s">
        <v>17</v>
      </c>
      <c r="C20" s="392" t="s">
        <v>16</v>
      </c>
      <c r="D20" s="392">
        <v>18208.860022299999</v>
      </c>
      <c r="E20" s="392">
        <v>6916.8897373</v>
      </c>
      <c r="F20" s="392">
        <v>72.470912098226194</v>
      </c>
      <c r="G20" s="392">
        <v>27.529087901773799</v>
      </c>
    </row>
    <row r="21" spans="1:7" x14ac:dyDescent="0.25">
      <c r="A21" s="392" t="s">
        <v>13</v>
      </c>
      <c r="B21" s="392" t="s">
        <v>18</v>
      </c>
      <c r="C21" s="392" t="s">
        <v>15</v>
      </c>
      <c r="D21" s="392">
        <v>202055.3788445</v>
      </c>
      <c r="E21" s="392">
        <v>232078.3943482</v>
      </c>
      <c r="F21" s="392">
        <v>46.542193056888301</v>
      </c>
      <c r="G21" s="392">
        <v>53.457806943111699</v>
      </c>
    </row>
    <row r="22" spans="1:7" x14ac:dyDescent="0.25">
      <c r="A22" s="392" t="s">
        <v>13</v>
      </c>
      <c r="B22" s="392" t="s">
        <v>18</v>
      </c>
      <c r="C22" s="392" t="s">
        <v>16</v>
      </c>
      <c r="D22" s="392">
        <v>4170536.9978629001</v>
      </c>
      <c r="E22" s="392">
        <v>3223277.2288962002</v>
      </c>
      <c r="F22" s="392">
        <v>56.405758515939297</v>
      </c>
      <c r="G22" s="392">
        <v>43.594241484060703</v>
      </c>
    </row>
    <row r="23" spans="1:7" x14ac:dyDescent="0.25">
      <c r="A23" t="s">
        <v>19</v>
      </c>
    </row>
    <row r="24" spans="1:7" x14ac:dyDescent="0.25">
      <c r="A24" t="s">
        <v>1035</v>
      </c>
    </row>
    <row r="25" spans="1:7" x14ac:dyDescent="0.25">
      <c r="A25" t="s">
        <v>20</v>
      </c>
    </row>
    <row r="26" spans="1:7" x14ac:dyDescent="0.25">
      <c r="A26" t="s">
        <v>21</v>
      </c>
    </row>
    <row r="27" spans="1:7" x14ac:dyDescent="0.25">
      <c r="A27" t="s">
        <v>22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862</v>
      </c>
    </row>
    <row r="32" spans="1:7" x14ac:dyDescent="0.25">
      <c r="A32" s="5" t="s">
        <v>24</v>
      </c>
      <c r="B32" s="5" t="s">
        <v>10</v>
      </c>
      <c r="C32" s="5" t="s">
        <v>11</v>
      </c>
      <c r="D32" s="5" t="s">
        <v>858</v>
      </c>
      <c r="E32" s="5" t="s">
        <v>859</v>
      </c>
      <c r="F32" s="5" t="s">
        <v>860</v>
      </c>
      <c r="G32" s="5" t="s">
        <v>861</v>
      </c>
    </row>
    <row r="33" spans="1:7" x14ac:dyDescent="0.25">
      <c r="A33" s="393" t="s">
        <v>13</v>
      </c>
      <c r="B33" s="393" t="s">
        <v>14</v>
      </c>
      <c r="C33" s="393" t="s">
        <v>15</v>
      </c>
      <c r="D33" s="393">
        <v>204678.08775209999</v>
      </c>
      <c r="E33" s="393">
        <v>233836.93565969999</v>
      </c>
      <c r="F33" s="393">
        <v>46.675273781872498</v>
      </c>
      <c r="G33" s="393">
        <v>53.324726218127502</v>
      </c>
    </row>
    <row r="34" spans="1:7" x14ac:dyDescent="0.25">
      <c r="A34" s="393" t="s">
        <v>13</v>
      </c>
      <c r="B34" s="393" t="s">
        <v>14</v>
      </c>
      <c r="C34" s="393" t="s">
        <v>16</v>
      </c>
      <c r="D34" s="393">
        <v>4188745.8578852001</v>
      </c>
      <c r="E34" s="393">
        <v>3230194.1186334998</v>
      </c>
      <c r="F34" s="393">
        <v>56.4601664273168</v>
      </c>
      <c r="G34" s="393">
        <v>43.539833572683101</v>
      </c>
    </row>
    <row r="35" spans="1:7" x14ac:dyDescent="0.25">
      <c r="A35" s="393" t="s">
        <v>25</v>
      </c>
      <c r="B35" s="393" t="s">
        <v>26</v>
      </c>
      <c r="C35" s="393" t="s">
        <v>15</v>
      </c>
      <c r="D35" s="393">
        <v>4264.7999288999999</v>
      </c>
      <c r="E35" s="393">
        <v>2248.1601509000002</v>
      </c>
      <c r="F35" s="393">
        <v>65.481745268596299</v>
      </c>
      <c r="G35" s="393">
        <v>34.518254731403701</v>
      </c>
    </row>
    <row r="36" spans="1:7" x14ac:dyDescent="0.25">
      <c r="A36" s="393" t="s">
        <v>25</v>
      </c>
      <c r="B36" s="393" t="s">
        <v>26</v>
      </c>
      <c r="C36" s="393" t="s">
        <v>16</v>
      </c>
      <c r="D36" s="393">
        <v>101216.2471137</v>
      </c>
      <c r="E36" s="393">
        <v>49569.792806600002</v>
      </c>
      <c r="F36" s="393">
        <v>67.125741326716494</v>
      </c>
      <c r="G36" s="393">
        <v>32.874258673283499</v>
      </c>
    </row>
    <row r="37" spans="1:7" x14ac:dyDescent="0.25">
      <c r="A37" s="393" t="s">
        <v>27</v>
      </c>
      <c r="B37" s="393" t="s">
        <v>28</v>
      </c>
      <c r="C37" s="393" t="s">
        <v>15</v>
      </c>
      <c r="D37" s="393">
        <v>708.22372559999997</v>
      </c>
      <c r="E37" s="393">
        <v>523.47077390000004</v>
      </c>
      <c r="F37" s="393">
        <v>57.499950343815001</v>
      </c>
      <c r="G37" s="393">
        <v>42.500049656185098</v>
      </c>
    </row>
    <row r="38" spans="1:7" x14ac:dyDescent="0.25">
      <c r="A38" s="393" t="s">
        <v>27</v>
      </c>
      <c r="B38" s="393" t="s">
        <v>28</v>
      </c>
      <c r="C38" s="393" t="s">
        <v>16</v>
      </c>
      <c r="D38" s="393">
        <v>22836.9284004</v>
      </c>
      <c r="E38" s="393">
        <v>14831.377109499999</v>
      </c>
      <c r="F38" s="393">
        <v>60.626375652597403</v>
      </c>
      <c r="G38" s="393">
        <v>39.373624347402703</v>
      </c>
    </row>
    <row r="39" spans="1:7" x14ac:dyDescent="0.25">
      <c r="A39" s="393" t="s">
        <v>29</v>
      </c>
      <c r="B39" s="393" t="s">
        <v>30</v>
      </c>
      <c r="C39" s="393" t="s">
        <v>15</v>
      </c>
      <c r="D39" s="393">
        <v>2346.0695061000001</v>
      </c>
      <c r="E39" s="393">
        <v>914.93751910000003</v>
      </c>
      <c r="F39" s="393">
        <v>71.943098802619502</v>
      </c>
      <c r="G39" s="393">
        <v>28.056901197380501</v>
      </c>
    </row>
    <row r="40" spans="1:7" x14ac:dyDescent="0.25">
      <c r="A40" s="393" t="s">
        <v>29</v>
      </c>
      <c r="B40" s="393" t="s">
        <v>30</v>
      </c>
      <c r="C40" s="393" t="s">
        <v>16</v>
      </c>
      <c r="D40" s="393">
        <v>66521.937896400006</v>
      </c>
      <c r="E40" s="393">
        <v>40734.055059300001</v>
      </c>
      <c r="F40" s="393">
        <v>62.021651250644403</v>
      </c>
      <c r="G40" s="393">
        <v>37.978348749355597</v>
      </c>
    </row>
    <row r="41" spans="1:7" x14ac:dyDescent="0.25">
      <c r="A41" s="393" t="s">
        <v>31</v>
      </c>
      <c r="B41" s="393" t="s">
        <v>32</v>
      </c>
      <c r="C41" s="393" t="s">
        <v>15</v>
      </c>
      <c r="D41" s="393">
        <v>1167.5683131999999</v>
      </c>
      <c r="E41" s="393">
        <v>899.81627470000001</v>
      </c>
      <c r="F41" s="393">
        <v>56.475622389445597</v>
      </c>
      <c r="G41" s="393">
        <v>43.524377610554403</v>
      </c>
    </row>
    <row r="42" spans="1:7" x14ac:dyDescent="0.25">
      <c r="A42" s="393" t="s">
        <v>31</v>
      </c>
      <c r="B42" s="393" t="s">
        <v>32</v>
      </c>
      <c r="C42" s="393" t="s">
        <v>16</v>
      </c>
      <c r="D42" s="393">
        <v>19287.631888899999</v>
      </c>
      <c r="E42" s="393">
        <v>13247.983525</v>
      </c>
      <c r="F42" s="393">
        <v>59.281595394872603</v>
      </c>
      <c r="G42" s="393">
        <v>40.718404605127397</v>
      </c>
    </row>
    <row r="43" spans="1:7" x14ac:dyDescent="0.25">
      <c r="A43" s="393" t="s">
        <v>33</v>
      </c>
      <c r="B43" s="393" t="s">
        <v>34</v>
      </c>
      <c r="C43" s="393" t="s">
        <v>15</v>
      </c>
      <c r="D43" s="393">
        <v>2822.8351569000001</v>
      </c>
      <c r="E43" s="393">
        <v>4707.5482217999997</v>
      </c>
      <c r="F43" s="393">
        <v>37.485942148503398</v>
      </c>
      <c r="G43" s="393">
        <v>62.514057851496602</v>
      </c>
    </row>
    <row r="44" spans="1:7" x14ac:dyDescent="0.25">
      <c r="A44" s="393" t="s">
        <v>33</v>
      </c>
      <c r="B44" s="393" t="s">
        <v>34</v>
      </c>
      <c r="C44" s="393" t="s">
        <v>16</v>
      </c>
      <c r="D44" s="393">
        <v>100042.9679049</v>
      </c>
      <c r="E44" s="393">
        <v>50884.6486668</v>
      </c>
      <c r="F44" s="393">
        <v>66.285395726350302</v>
      </c>
      <c r="G44" s="393">
        <v>33.714604273649698</v>
      </c>
    </row>
    <row r="45" spans="1:7" x14ac:dyDescent="0.25">
      <c r="A45" s="393" t="s">
        <v>35</v>
      </c>
      <c r="B45" s="393" t="s">
        <v>36</v>
      </c>
      <c r="C45" s="393" t="s">
        <v>15</v>
      </c>
      <c r="D45" s="393">
        <v>31064.961092900001</v>
      </c>
      <c r="E45" s="393">
        <v>39081.890072100003</v>
      </c>
      <c r="F45" s="393">
        <v>44.285610226221998</v>
      </c>
      <c r="G45" s="393">
        <v>55.714389773778002</v>
      </c>
    </row>
    <row r="46" spans="1:7" x14ac:dyDescent="0.25">
      <c r="A46" s="393" t="s">
        <v>35</v>
      </c>
      <c r="B46" s="393" t="s">
        <v>36</v>
      </c>
      <c r="C46" s="393" t="s">
        <v>16</v>
      </c>
      <c r="D46" s="393">
        <v>444756.57502029999</v>
      </c>
      <c r="E46" s="393">
        <v>277611.57381799998</v>
      </c>
      <c r="F46" s="393">
        <v>61.569239415601302</v>
      </c>
      <c r="G46" s="393">
        <v>38.430760584398698</v>
      </c>
    </row>
    <row r="47" spans="1:7" x14ac:dyDescent="0.25">
      <c r="A47" s="393" t="s">
        <v>37</v>
      </c>
      <c r="B47" s="393" t="s">
        <v>38</v>
      </c>
      <c r="C47" s="393" t="s">
        <v>15</v>
      </c>
      <c r="D47" s="393">
        <v>703.79332280000006</v>
      </c>
      <c r="E47" s="393">
        <v>217.66258719999999</v>
      </c>
      <c r="F47" s="393">
        <v>76.378404561971905</v>
      </c>
      <c r="G47" s="393">
        <v>23.621595438028098</v>
      </c>
    </row>
    <row r="48" spans="1:7" x14ac:dyDescent="0.25">
      <c r="A48" s="393" t="s">
        <v>37</v>
      </c>
      <c r="B48" s="393" t="s">
        <v>38</v>
      </c>
      <c r="C48" s="393" t="s">
        <v>16</v>
      </c>
      <c r="D48" s="393">
        <v>21203.061189</v>
      </c>
      <c r="E48" s="393">
        <v>8372.4829112000007</v>
      </c>
      <c r="F48" s="393">
        <v>71.691195662082905</v>
      </c>
      <c r="G48" s="393">
        <v>28.308804337917099</v>
      </c>
    </row>
    <row r="49" spans="1:7" x14ac:dyDescent="0.25">
      <c r="A49" t="s">
        <v>19</v>
      </c>
    </row>
    <row r="50" spans="1:7" x14ac:dyDescent="0.25">
      <c r="A50" t="s">
        <v>1035</v>
      </c>
    </row>
    <row r="51" spans="1:7" x14ac:dyDescent="0.25">
      <c r="A51" t="s">
        <v>20</v>
      </c>
    </row>
    <row r="52" spans="1:7" x14ac:dyDescent="0.25">
      <c r="A52" t="s">
        <v>21</v>
      </c>
    </row>
    <row r="53" spans="1:7" x14ac:dyDescent="0.25">
      <c r="A53" t="s">
        <v>22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863</v>
      </c>
    </row>
    <row r="58" spans="1:7" x14ac:dyDescent="0.25">
      <c r="A58" s="5" t="s">
        <v>24</v>
      </c>
      <c r="B58" s="5" t="s">
        <v>10</v>
      </c>
      <c r="C58" s="5" t="s">
        <v>11</v>
      </c>
      <c r="D58" s="5" t="s">
        <v>858</v>
      </c>
      <c r="E58" s="5" t="s">
        <v>859</v>
      </c>
      <c r="F58" s="5" t="s">
        <v>860</v>
      </c>
      <c r="G58" s="5" t="s">
        <v>861</v>
      </c>
    </row>
    <row r="59" spans="1:7" x14ac:dyDescent="0.25">
      <c r="A59" s="394" t="s">
        <v>13</v>
      </c>
      <c r="B59" s="394" t="s">
        <v>14</v>
      </c>
      <c r="C59" s="394" t="s">
        <v>15</v>
      </c>
      <c r="D59" s="394">
        <v>202055.3788445</v>
      </c>
      <c r="E59" s="394">
        <v>232078.3943482</v>
      </c>
      <c r="F59" s="394">
        <v>46.542193056888301</v>
      </c>
      <c r="G59" s="394">
        <v>53.457806943111699</v>
      </c>
    </row>
    <row r="60" spans="1:7" x14ac:dyDescent="0.25">
      <c r="A60" s="394" t="s">
        <v>13</v>
      </c>
      <c r="B60" s="394" t="s">
        <v>14</v>
      </c>
      <c r="C60" s="394" t="s">
        <v>16</v>
      </c>
      <c r="D60" s="394">
        <v>4170536.9978629001</v>
      </c>
      <c r="E60" s="394">
        <v>3223277.2288962002</v>
      </c>
      <c r="F60" s="394">
        <v>56.405758515939297</v>
      </c>
      <c r="G60" s="394">
        <v>43.594241484060703</v>
      </c>
    </row>
    <row r="61" spans="1:7" x14ac:dyDescent="0.25">
      <c r="A61" s="394" t="s">
        <v>40</v>
      </c>
      <c r="B61" s="394" t="s">
        <v>41</v>
      </c>
      <c r="C61" s="394" t="s">
        <v>15</v>
      </c>
      <c r="D61" s="394">
        <v>266.82297249999999</v>
      </c>
      <c r="E61" s="394">
        <v>417.57742359999997</v>
      </c>
      <c r="F61" s="394">
        <v>38.986384873601601</v>
      </c>
      <c r="G61" s="394">
        <v>61.013615126398399</v>
      </c>
    </row>
    <row r="62" spans="1:7" x14ac:dyDescent="0.25">
      <c r="A62" s="394" t="s">
        <v>40</v>
      </c>
      <c r="B62" s="394" t="s">
        <v>41</v>
      </c>
      <c r="C62" s="394" t="s">
        <v>16</v>
      </c>
      <c r="D62" s="394">
        <v>4254.9271903999997</v>
      </c>
      <c r="E62" s="394">
        <v>4645.6724151999997</v>
      </c>
      <c r="F62" s="394">
        <v>47.804949991491803</v>
      </c>
      <c r="G62" s="394">
        <v>52.195050008508197</v>
      </c>
    </row>
    <row r="63" spans="1:7" x14ac:dyDescent="0.25">
      <c r="A63" s="394" t="s">
        <v>42</v>
      </c>
      <c r="B63" s="394" t="s">
        <v>43</v>
      </c>
      <c r="C63" s="394" t="s">
        <v>15</v>
      </c>
      <c r="D63" s="394">
        <v>1852.7320259999999</v>
      </c>
      <c r="E63" s="394">
        <v>1534.0184302</v>
      </c>
      <c r="F63" s="394">
        <v>54.70530084696</v>
      </c>
      <c r="G63" s="394">
        <v>45.29469915304</v>
      </c>
    </row>
    <row r="64" spans="1:7" x14ac:dyDescent="0.25">
      <c r="A64" s="394" t="s">
        <v>42</v>
      </c>
      <c r="B64" s="394" t="s">
        <v>43</v>
      </c>
      <c r="C64" s="394" t="s">
        <v>16</v>
      </c>
      <c r="D64" s="394">
        <v>40428.321148499999</v>
      </c>
      <c r="E64" s="394">
        <v>24958.928402199999</v>
      </c>
      <c r="F64" s="394">
        <v>61.829059069310901</v>
      </c>
      <c r="G64" s="394">
        <v>38.170940930689099</v>
      </c>
    </row>
    <row r="65" spans="1:7" x14ac:dyDescent="0.25">
      <c r="A65" s="394" t="s">
        <v>25</v>
      </c>
      <c r="B65" s="394" t="s">
        <v>26</v>
      </c>
      <c r="C65" s="394" t="s">
        <v>15</v>
      </c>
      <c r="D65" s="394">
        <v>2969.2742981000001</v>
      </c>
      <c r="E65" s="394">
        <v>1613.6828015000001</v>
      </c>
      <c r="F65" s="394">
        <v>64.789484901771303</v>
      </c>
      <c r="G65" s="394">
        <v>35.210515098228697</v>
      </c>
    </row>
    <row r="66" spans="1:7" x14ac:dyDescent="0.25">
      <c r="A66" s="394" t="s">
        <v>25</v>
      </c>
      <c r="B66" s="394" t="s">
        <v>26</v>
      </c>
      <c r="C66" s="394" t="s">
        <v>16</v>
      </c>
      <c r="D66" s="394">
        <v>86020.269954100004</v>
      </c>
      <c r="E66" s="394">
        <v>41336.772945199999</v>
      </c>
      <c r="F66" s="394">
        <v>67.542609341295304</v>
      </c>
      <c r="G66" s="394">
        <v>32.457390658704803</v>
      </c>
    </row>
    <row r="67" spans="1:7" x14ac:dyDescent="0.25">
      <c r="A67" s="394" t="s">
        <v>27</v>
      </c>
      <c r="B67" s="394" t="s">
        <v>28</v>
      </c>
      <c r="C67" s="394" t="s">
        <v>15</v>
      </c>
      <c r="D67" s="394">
        <v>409.8826803</v>
      </c>
      <c r="E67" s="394">
        <v>165.17724749999999</v>
      </c>
      <c r="F67" s="394">
        <v>71.276515800376401</v>
      </c>
      <c r="G67" s="394">
        <v>28.723484199623599</v>
      </c>
    </row>
    <row r="68" spans="1:7" x14ac:dyDescent="0.25">
      <c r="A68" s="394" t="s">
        <v>27</v>
      </c>
      <c r="B68" s="394" t="s">
        <v>28</v>
      </c>
      <c r="C68" s="394" t="s">
        <v>16</v>
      </c>
      <c r="D68" s="394">
        <v>15229.352541300001</v>
      </c>
      <c r="E68" s="394">
        <v>10465.587534300001</v>
      </c>
      <c r="F68" s="394">
        <v>59.269850392692099</v>
      </c>
      <c r="G68" s="394">
        <v>40.730149607307901</v>
      </c>
    </row>
    <row r="69" spans="1:7" x14ac:dyDescent="0.25">
      <c r="A69" s="394" t="s">
        <v>44</v>
      </c>
      <c r="B69" s="394" t="s">
        <v>45</v>
      </c>
      <c r="C69" s="394" t="s">
        <v>15</v>
      </c>
      <c r="D69" s="394">
        <v>1335.8159175999999</v>
      </c>
      <c r="E69" s="394">
        <v>1792.3577316000001</v>
      </c>
      <c r="F69" s="394">
        <v>42.702741836011</v>
      </c>
      <c r="G69" s="394">
        <v>57.297258163989</v>
      </c>
    </row>
    <row r="70" spans="1:7" x14ac:dyDescent="0.25">
      <c r="A70" s="394" t="s">
        <v>44</v>
      </c>
      <c r="B70" s="394" t="s">
        <v>45</v>
      </c>
      <c r="C70" s="394" t="s">
        <v>16</v>
      </c>
      <c r="D70" s="394">
        <v>10927.523681999999</v>
      </c>
      <c r="E70" s="394">
        <v>9700.3026754000002</v>
      </c>
      <c r="F70" s="394">
        <v>52.974673592207502</v>
      </c>
      <c r="G70" s="394">
        <v>47.025326407792498</v>
      </c>
    </row>
    <row r="71" spans="1:7" x14ac:dyDescent="0.25">
      <c r="A71" s="394" t="s">
        <v>46</v>
      </c>
      <c r="B71" s="394" t="s">
        <v>47</v>
      </c>
      <c r="C71" s="394" t="s">
        <v>15</v>
      </c>
      <c r="D71" s="394">
        <v>4157.2593682999996</v>
      </c>
      <c r="E71" s="394">
        <v>4064.0854119999999</v>
      </c>
      <c r="F71" s="394">
        <v>50.566658854420403</v>
      </c>
      <c r="G71" s="394">
        <v>49.433341145579597</v>
      </c>
    </row>
    <row r="72" spans="1:7" x14ac:dyDescent="0.25">
      <c r="A72" s="394" t="s">
        <v>46</v>
      </c>
      <c r="B72" s="394" t="s">
        <v>47</v>
      </c>
      <c r="C72" s="394" t="s">
        <v>16</v>
      </c>
      <c r="D72" s="394">
        <v>92715.895018900002</v>
      </c>
      <c r="E72" s="394">
        <v>52165.760203500002</v>
      </c>
      <c r="F72" s="394">
        <v>63.994226789152002</v>
      </c>
      <c r="G72" s="394">
        <v>36.005773210847998</v>
      </c>
    </row>
    <row r="73" spans="1:7" x14ac:dyDescent="0.25">
      <c r="A73" s="394" t="s">
        <v>29</v>
      </c>
      <c r="B73" s="394" t="s">
        <v>30</v>
      </c>
      <c r="C73" s="394" t="s">
        <v>15</v>
      </c>
      <c r="D73" s="394">
        <v>2194.4247881000001</v>
      </c>
      <c r="E73" s="394">
        <v>864.0120541</v>
      </c>
      <c r="F73" s="394">
        <v>71.749880782939499</v>
      </c>
      <c r="G73" s="394">
        <v>28.250119217060501</v>
      </c>
    </row>
    <row r="74" spans="1:7" x14ac:dyDescent="0.25">
      <c r="A74" s="394" t="s">
        <v>29</v>
      </c>
      <c r="B74" s="394" t="s">
        <v>30</v>
      </c>
      <c r="C74" s="394" t="s">
        <v>16</v>
      </c>
      <c r="D74" s="394">
        <v>65297.463382399997</v>
      </c>
      <c r="E74" s="394">
        <v>40339.099786300001</v>
      </c>
      <c r="F74" s="394">
        <v>61.813316737805003</v>
      </c>
      <c r="G74" s="394">
        <v>38.186683262194997</v>
      </c>
    </row>
    <row r="75" spans="1:7" x14ac:dyDescent="0.25">
      <c r="A75" s="394" t="s">
        <v>48</v>
      </c>
      <c r="B75" s="394" t="s">
        <v>49</v>
      </c>
      <c r="C75" s="394" t="s">
        <v>15</v>
      </c>
      <c r="D75" s="394">
        <v>7182.6989868000001</v>
      </c>
      <c r="E75" s="394">
        <v>6866.4838102000003</v>
      </c>
      <c r="F75" s="394">
        <v>51.125386370043998</v>
      </c>
      <c r="G75" s="394">
        <v>48.874613629956002</v>
      </c>
    </row>
    <row r="76" spans="1:7" x14ac:dyDescent="0.25">
      <c r="A76" s="394" t="s">
        <v>48</v>
      </c>
      <c r="B76" s="394" t="s">
        <v>49</v>
      </c>
      <c r="C76" s="394" t="s">
        <v>16</v>
      </c>
      <c r="D76" s="394">
        <v>71218.568623500003</v>
      </c>
      <c r="E76" s="394">
        <v>55242.248576400001</v>
      </c>
      <c r="F76" s="394">
        <v>56.316707578223898</v>
      </c>
      <c r="G76" s="394">
        <v>43.683292421776102</v>
      </c>
    </row>
    <row r="77" spans="1:7" x14ac:dyDescent="0.25">
      <c r="A77" s="394" t="s">
        <v>50</v>
      </c>
      <c r="B77" s="394" t="s">
        <v>51</v>
      </c>
      <c r="C77" s="394" t="s">
        <v>15</v>
      </c>
      <c r="D77" s="394">
        <v>541.23745629999996</v>
      </c>
      <c r="E77" s="394">
        <v>201.91473500000001</v>
      </c>
      <c r="F77" s="394">
        <v>72.829961700470903</v>
      </c>
      <c r="G77" s="394">
        <v>27.1700382995291</v>
      </c>
    </row>
    <row r="78" spans="1:7" x14ac:dyDescent="0.25">
      <c r="A78" s="394" t="s">
        <v>50</v>
      </c>
      <c r="B78" s="394" t="s">
        <v>51</v>
      </c>
      <c r="C78" s="394" t="s">
        <v>16</v>
      </c>
      <c r="D78" s="394">
        <v>8408.9967491000007</v>
      </c>
      <c r="E78" s="394">
        <v>5398.8510581</v>
      </c>
      <c r="F78" s="394">
        <v>60.900126265261903</v>
      </c>
      <c r="G78" s="394">
        <v>39.099873734738097</v>
      </c>
    </row>
    <row r="79" spans="1:7" x14ac:dyDescent="0.25">
      <c r="A79" s="394" t="s">
        <v>31</v>
      </c>
      <c r="B79" s="394" t="s">
        <v>32</v>
      </c>
      <c r="C79" s="394" t="s">
        <v>15</v>
      </c>
      <c r="D79" s="394">
        <v>473.41620339999997</v>
      </c>
      <c r="E79" s="394">
        <v>442.71567270000003</v>
      </c>
      <c r="F79" s="394">
        <v>51.675551932037003</v>
      </c>
      <c r="G79" s="394">
        <v>48.324448067962997</v>
      </c>
    </row>
    <row r="80" spans="1:7" x14ac:dyDescent="0.25">
      <c r="A80" s="394" t="s">
        <v>31</v>
      </c>
      <c r="B80" s="394" t="s">
        <v>32</v>
      </c>
      <c r="C80" s="394" t="s">
        <v>16</v>
      </c>
      <c r="D80" s="394">
        <v>8502.9630042999997</v>
      </c>
      <c r="E80" s="394">
        <v>7891.9051204999996</v>
      </c>
      <c r="F80" s="394">
        <v>51.8635644981971</v>
      </c>
      <c r="G80" s="394">
        <v>48.1364355018029</v>
      </c>
    </row>
    <row r="81" spans="1:7" x14ac:dyDescent="0.25">
      <c r="A81" s="394" t="s">
        <v>52</v>
      </c>
      <c r="B81" s="394" t="s">
        <v>53</v>
      </c>
      <c r="C81" s="394" t="s">
        <v>15</v>
      </c>
      <c r="D81" s="394">
        <v>5201.1869261000002</v>
      </c>
      <c r="E81" s="394">
        <v>2982.0239439000002</v>
      </c>
      <c r="F81" s="394">
        <v>63.5592435381052</v>
      </c>
      <c r="G81" s="394">
        <v>36.4407564618948</v>
      </c>
    </row>
    <row r="82" spans="1:7" x14ac:dyDescent="0.25">
      <c r="A82" s="394" t="s">
        <v>52</v>
      </c>
      <c r="B82" s="394" t="s">
        <v>53</v>
      </c>
      <c r="C82" s="394" t="s">
        <v>16</v>
      </c>
      <c r="D82" s="394">
        <v>85234.631554299995</v>
      </c>
      <c r="E82" s="394">
        <v>33958.157576500002</v>
      </c>
      <c r="F82" s="394">
        <v>71.5098892943642</v>
      </c>
      <c r="G82" s="394">
        <v>28.4901107056358</v>
      </c>
    </row>
    <row r="83" spans="1:7" x14ac:dyDescent="0.25">
      <c r="A83" s="394" t="s">
        <v>33</v>
      </c>
      <c r="B83" s="394" t="s">
        <v>34</v>
      </c>
      <c r="C83" s="394" t="s">
        <v>15</v>
      </c>
      <c r="D83" s="394">
        <v>2517.3175067000002</v>
      </c>
      <c r="E83" s="394">
        <v>4621.2171828999999</v>
      </c>
      <c r="F83" s="394">
        <v>35.263784742370603</v>
      </c>
      <c r="G83" s="394">
        <v>64.736215257629397</v>
      </c>
    </row>
    <row r="84" spans="1:7" x14ac:dyDescent="0.25">
      <c r="A84" s="394" t="s">
        <v>33</v>
      </c>
      <c r="B84" s="394" t="s">
        <v>34</v>
      </c>
      <c r="C84" s="394" t="s">
        <v>16</v>
      </c>
      <c r="D84" s="394">
        <v>98834.959667799994</v>
      </c>
      <c r="E84" s="394">
        <v>50527.505639499999</v>
      </c>
      <c r="F84" s="394">
        <v>66.171216084613903</v>
      </c>
      <c r="G84" s="394">
        <v>33.828783915386097</v>
      </c>
    </row>
    <row r="85" spans="1:7" x14ac:dyDescent="0.25">
      <c r="A85" s="394" t="s">
        <v>54</v>
      </c>
      <c r="B85" s="394" t="s">
        <v>55</v>
      </c>
      <c r="C85" s="394" t="s">
        <v>15</v>
      </c>
      <c r="D85" s="394">
        <v>676.10682499999996</v>
      </c>
      <c r="E85" s="394">
        <v>872.96242989999996</v>
      </c>
      <c r="F85" s="394">
        <v>43.6460037445935</v>
      </c>
      <c r="G85" s="394">
        <v>56.3539962554065</v>
      </c>
    </row>
    <row r="86" spans="1:7" x14ac:dyDescent="0.25">
      <c r="A86" s="394" t="s">
        <v>54</v>
      </c>
      <c r="B86" s="394" t="s">
        <v>55</v>
      </c>
      <c r="C86" s="394" t="s">
        <v>16</v>
      </c>
      <c r="D86" s="394">
        <v>14244.9064339</v>
      </c>
      <c r="E86" s="394">
        <v>12556.024312699999</v>
      </c>
      <c r="F86" s="394">
        <v>53.150790054957803</v>
      </c>
      <c r="G86" s="394">
        <v>46.849209945042197</v>
      </c>
    </row>
    <row r="87" spans="1:7" x14ac:dyDescent="0.25">
      <c r="A87" s="394" t="s">
        <v>35</v>
      </c>
      <c r="B87" s="394" t="s">
        <v>36</v>
      </c>
      <c r="C87" s="394" t="s">
        <v>15</v>
      </c>
      <c r="D87" s="394">
        <v>30491.467625699999</v>
      </c>
      <c r="E87" s="394">
        <v>38884.097758399999</v>
      </c>
      <c r="F87" s="394">
        <v>43.951306856935901</v>
      </c>
      <c r="G87" s="394">
        <v>56.048693143064099</v>
      </c>
    </row>
    <row r="88" spans="1:7" x14ac:dyDescent="0.25">
      <c r="A88" s="394" t="s">
        <v>35</v>
      </c>
      <c r="B88" s="394" t="s">
        <v>36</v>
      </c>
      <c r="C88" s="394" t="s">
        <v>16</v>
      </c>
      <c r="D88" s="394">
        <v>442075.73628080002</v>
      </c>
      <c r="E88" s="394">
        <v>276531.69833869999</v>
      </c>
      <c r="F88" s="394">
        <v>61.518391681388302</v>
      </c>
      <c r="G88" s="394">
        <v>38.481608318611698</v>
      </c>
    </row>
    <row r="89" spans="1:7" x14ac:dyDescent="0.25">
      <c r="A89" s="394" t="s">
        <v>37</v>
      </c>
      <c r="B89" s="394" t="s">
        <v>38</v>
      </c>
      <c r="C89" s="394" t="s">
        <v>15</v>
      </c>
      <c r="D89" s="394">
        <v>402.90816690000003</v>
      </c>
      <c r="E89" s="394">
        <v>106.7709782</v>
      </c>
      <c r="F89" s="394">
        <v>79.051334702138703</v>
      </c>
      <c r="G89" s="394">
        <v>20.9486652978613</v>
      </c>
    </row>
    <row r="90" spans="1:7" x14ac:dyDescent="0.25">
      <c r="A90" s="394" t="s">
        <v>37</v>
      </c>
      <c r="B90" s="394" t="s">
        <v>38</v>
      </c>
      <c r="C90" s="394" t="s">
        <v>16</v>
      </c>
      <c r="D90" s="394">
        <v>15510.810984199999</v>
      </c>
      <c r="E90" s="394">
        <v>6388.5098766000001</v>
      </c>
      <c r="F90" s="394">
        <v>70.827817368366496</v>
      </c>
      <c r="G90" s="394">
        <v>29.1721826316336</v>
      </c>
    </row>
    <row r="91" spans="1:7" x14ac:dyDescent="0.25">
      <c r="A91" s="394" t="s">
        <v>56</v>
      </c>
      <c r="B91" s="394" t="s">
        <v>57</v>
      </c>
      <c r="C91" s="394" t="s">
        <v>15</v>
      </c>
      <c r="D91" s="394">
        <v>333.72983549999998</v>
      </c>
      <c r="E91" s="394">
        <v>164.40362569999999</v>
      </c>
      <c r="F91" s="394">
        <v>66.996068623064801</v>
      </c>
      <c r="G91" s="394">
        <v>33.003931376935199</v>
      </c>
    </row>
    <row r="92" spans="1:7" x14ac:dyDescent="0.25">
      <c r="A92" s="394" t="s">
        <v>56</v>
      </c>
      <c r="B92" s="394" t="s">
        <v>57</v>
      </c>
      <c r="C92" s="394" t="s">
        <v>16</v>
      </c>
      <c r="D92" s="394">
        <v>6146.6099273</v>
      </c>
      <c r="E92" s="394">
        <v>2667.2566078</v>
      </c>
      <c r="F92" s="394">
        <v>69.737951020950703</v>
      </c>
      <c r="G92" s="394">
        <v>30.2620489790493</v>
      </c>
    </row>
    <row r="93" spans="1:7" x14ac:dyDescent="0.25">
      <c r="A93" s="394" t="s">
        <v>58</v>
      </c>
      <c r="B93" s="394" t="s">
        <v>59</v>
      </c>
      <c r="C93" s="394" t="s">
        <v>15</v>
      </c>
      <c r="D93" s="394">
        <v>204.94793630000001</v>
      </c>
      <c r="E93" s="394">
        <v>207.57538299999999</v>
      </c>
      <c r="F93" s="394">
        <v>49.681539615207903</v>
      </c>
      <c r="G93" s="394">
        <v>50.318460384792097</v>
      </c>
    </row>
    <row r="94" spans="1:7" x14ac:dyDescent="0.25">
      <c r="A94" s="394" t="s">
        <v>58</v>
      </c>
      <c r="B94" s="394" t="s">
        <v>59</v>
      </c>
      <c r="C94" s="394" t="s">
        <v>16</v>
      </c>
      <c r="D94" s="394">
        <v>4189.2538127999997</v>
      </c>
      <c r="E94" s="394">
        <v>3938.2228645999999</v>
      </c>
      <c r="F94" s="394">
        <v>51.544335088023303</v>
      </c>
      <c r="G94" s="394">
        <v>48.455664911976697</v>
      </c>
    </row>
    <row r="95" spans="1:7" x14ac:dyDescent="0.25">
      <c r="A95" s="394" t="s">
        <v>60</v>
      </c>
      <c r="B95" s="394" t="s">
        <v>61</v>
      </c>
      <c r="C95" s="394" t="s">
        <v>15</v>
      </c>
      <c r="D95" s="394">
        <v>351.59384879999999</v>
      </c>
      <c r="E95" s="394">
        <v>513.33606139999995</v>
      </c>
      <c r="F95" s="394">
        <v>40.649981536503901</v>
      </c>
      <c r="G95" s="394">
        <v>59.350018463496099</v>
      </c>
    </row>
    <row r="96" spans="1:7" x14ac:dyDescent="0.25">
      <c r="A96" s="394" t="s">
        <v>60</v>
      </c>
      <c r="B96" s="394" t="s">
        <v>61</v>
      </c>
      <c r="C96" s="394" t="s">
        <v>16</v>
      </c>
      <c r="D96" s="394">
        <v>6228.3960680999999</v>
      </c>
      <c r="E96" s="394">
        <v>4417.6740247999996</v>
      </c>
      <c r="F96" s="394">
        <v>58.5041805450238</v>
      </c>
      <c r="G96" s="394">
        <v>41.4958194549762</v>
      </c>
    </row>
    <row r="97" spans="1:7" x14ac:dyDescent="0.25">
      <c r="A97" s="394" t="s">
        <v>62</v>
      </c>
      <c r="B97" s="394" t="s">
        <v>63</v>
      </c>
      <c r="C97" s="394" t="s">
        <v>15</v>
      </c>
      <c r="D97" s="394">
        <v>557.54222870000001</v>
      </c>
      <c r="E97" s="394">
        <v>878.01711079999995</v>
      </c>
      <c r="F97" s="394">
        <v>38.8379785745527</v>
      </c>
      <c r="G97" s="394">
        <v>61.1620214254473</v>
      </c>
    </row>
    <row r="98" spans="1:7" x14ac:dyDescent="0.25">
      <c r="A98" s="394" t="s">
        <v>62</v>
      </c>
      <c r="B98" s="394" t="s">
        <v>63</v>
      </c>
      <c r="C98" s="394" t="s">
        <v>16</v>
      </c>
      <c r="D98" s="394">
        <v>11196.109110900001</v>
      </c>
      <c r="E98" s="394">
        <v>8102.3315492000002</v>
      </c>
      <c r="F98" s="394">
        <v>58.015615396575697</v>
      </c>
      <c r="G98" s="394">
        <v>41.984384603424303</v>
      </c>
    </row>
    <row r="99" spans="1:7" x14ac:dyDescent="0.25">
      <c r="A99" s="394" t="s">
        <v>64</v>
      </c>
      <c r="B99" s="394" t="s">
        <v>65</v>
      </c>
      <c r="C99" s="394" t="s">
        <v>15</v>
      </c>
      <c r="D99" s="394">
        <v>50.539252400000002</v>
      </c>
      <c r="E99" s="394">
        <v>87.441528399999996</v>
      </c>
      <c r="F99" s="394">
        <v>36.6277477971773</v>
      </c>
      <c r="G99" s="394">
        <v>63.3722522028227</v>
      </c>
    </row>
    <row r="100" spans="1:7" x14ac:dyDescent="0.25">
      <c r="A100" s="394" t="s">
        <v>64</v>
      </c>
      <c r="B100" s="394" t="s">
        <v>65</v>
      </c>
      <c r="C100" s="394" t="s">
        <v>16</v>
      </c>
      <c r="D100" s="394">
        <v>1024.1387789</v>
      </c>
      <c r="E100" s="394">
        <v>464.880449</v>
      </c>
      <c r="F100" s="394">
        <v>68.779419346005895</v>
      </c>
      <c r="G100" s="394">
        <v>31.220580653994102</v>
      </c>
    </row>
    <row r="101" spans="1:7" x14ac:dyDescent="0.25">
      <c r="A101" s="394" t="s">
        <v>66</v>
      </c>
      <c r="B101" s="394" t="s">
        <v>67</v>
      </c>
      <c r="C101" s="394" t="s">
        <v>15</v>
      </c>
      <c r="D101" s="394">
        <v>1903.4066587</v>
      </c>
      <c r="E101" s="394">
        <v>1875.0020185999999</v>
      </c>
      <c r="F101" s="394">
        <v>50.375880992845602</v>
      </c>
      <c r="G101" s="394">
        <v>49.624119007154398</v>
      </c>
    </row>
    <row r="102" spans="1:7" x14ac:dyDescent="0.25">
      <c r="A102" s="394" t="s">
        <v>66</v>
      </c>
      <c r="B102" s="394" t="s">
        <v>67</v>
      </c>
      <c r="C102" s="394" t="s">
        <v>16</v>
      </c>
      <c r="D102" s="394">
        <v>72433.812700299997</v>
      </c>
      <c r="E102" s="394">
        <v>53212.778623500002</v>
      </c>
      <c r="F102" s="394">
        <v>57.6488481996563</v>
      </c>
      <c r="G102" s="394">
        <v>42.3511518003437</v>
      </c>
    </row>
    <row r="103" spans="1:7" x14ac:dyDescent="0.25">
      <c r="A103" t="s">
        <v>19</v>
      </c>
    </row>
    <row r="104" spans="1:7" x14ac:dyDescent="0.25">
      <c r="A104" t="s">
        <v>1035</v>
      </c>
    </row>
    <row r="105" spans="1:7" x14ac:dyDescent="0.25">
      <c r="A105" t="s">
        <v>20</v>
      </c>
    </row>
    <row r="106" spans="1:7" x14ac:dyDescent="0.25">
      <c r="A106" t="s">
        <v>21</v>
      </c>
    </row>
    <row r="107" spans="1:7" x14ac:dyDescent="0.25">
      <c r="A107" t="s">
        <v>22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864</v>
      </c>
    </row>
    <row r="112" spans="1:7" x14ac:dyDescent="0.25">
      <c r="A112" s="5" t="s">
        <v>24</v>
      </c>
      <c r="B112" s="5" t="s">
        <v>69</v>
      </c>
      <c r="C112" s="5" t="s">
        <v>11</v>
      </c>
      <c r="D112" s="5" t="s">
        <v>858</v>
      </c>
      <c r="E112" s="5" t="s">
        <v>859</v>
      </c>
      <c r="F112" s="5" t="s">
        <v>860</v>
      </c>
      <c r="G112" s="5" t="s">
        <v>861</v>
      </c>
    </row>
    <row r="113" spans="1:7" x14ac:dyDescent="0.25">
      <c r="A113" s="395" t="s">
        <v>70</v>
      </c>
      <c r="B113" s="395" t="s">
        <v>71</v>
      </c>
      <c r="C113" s="395" t="s">
        <v>15</v>
      </c>
      <c r="D113" s="395">
        <v>6566.9714954000001</v>
      </c>
      <c r="E113" s="395">
        <v>6380.0871258999996</v>
      </c>
      <c r="F113" s="395">
        <v>50.721725200164599</v>
      </c>
      <c r="G113" s="395">
        <v>49.278274799835401</v>
      </c>
    </row>
    <row r="114" spans="1:7" x14ac:dyDescent="0.25">
      <c r="A114" s="395" t="s">
        <v>70</v>
      </c>
      <c r="B114" s="395" t="s">
        <v>71</v>
      </c>
      <c r="C114" s="395" t="s">
        <v>16</v>
      </c>
      <c r="D114" s="395">
        <v>327996.56270250003</v>
      </c>
      <c r="E114" s="395">
        <v>232851.37868729999</v>
      </c>
      <c r="F114" s="395">
        <v>58.482262035180803</v>
      </c>
      <c r="G114" s="395">
        <v>41.517737964819197</v>
      </c>
    </row>
    <row r="115" spans="1:7" x14ac:dyDescent="0.25">
      <c r="A115" s="395" t="s">
        <v>72</v>
      </c>
      <c r="B115" s="395" t="s">
        <v>73</v>
      </c>
      <c r="C115" s="395" t="s">
        <v>15</v>
      </c>
      <c r="D115" s="395">
        <v>2011.3899563</v>
      </c>
      <c r="E115" s="395">
        <v>1582.8796615000001</v>
      </c>
      <c r="F115" s="395">
        <v>55.9610204626536</v>
      </c>
      <c r="G115" s="395">
        <v>44.0389795373464</v>
      </c>
    </row>
    <row r="116" spans="1:7" x14ac:dyDescent="0.25">
      <c r="A116" s="395" t="s">
        <v>72</v>
      </c>
      <c r="B116" s="395" t="s">
        <v>73</v>
      </c>
      <c r="C116" s="395" t="s">
        <v>16</v>
      </c>
      <c r="D116" s="395">
        <v>98249.435261199993</v>
      </c>
      <c r="E116" s="395">
        <v>72532.295120299998</v>
      </c>
      <c r="F116" s="395">
        <v>57.529242174631896</v>
      </c>
      <c r="G116" s="395">
        <v>42.470757825368104</v>
      </c>
    </row>
    <row r="117" spans="1:7" x14ac:dyDescent="0.25">
      <c r="A117" s="395" t="s">
        <v>74</v>
      </c>
      <c r="B117" s="395" t="s">
        <v>75</v>
      </c>
      <c r="C117" s="395" t="s">
        <v>15</v>
      </c>
      <c r="D117" s="395">
        <v>4678.4527299000001</v>
      </c>
      <c r="E117" s="395">
        <v>6787.2393149999998</v>
      </c>
      <c r="F117" s="395">
        <v>40.803928027885597</v>
      </c>
      <c r="G117" s="395">
        <v>59.196071972114403</v>
      </c>
    </row>
    <row r="118" spans="1:7" x14ac:dyDescent="0.25">
      <c r="A118" s="395" t="s">
        <v>74</v>
      </c>
      <c r="B118" s="395" t="s">
        <v>75</v>
      </c>
      <c r="C118" s="395" t="s">
        <v>16</v>
      </c>
      <c r="D118" s="395">
        <v>51615.568931900001</v>
      </c>
      <c r="E118" s="395">
        <v>44648.739031199999</v>
      </c>
      <c r="F118" s="395">
        <v>53.618594496815199</v>
      </c>
      <c r="G118" s="395">
        <v>46.381405503184801</v>
      </c>
    </row>
    <row r="119" spans="1:7" x14ac:dyDescent="0.25">
      <c r="A119" s="395" t="s">
        <v>76</v>
      </c>
      <c r="B119" s="395" t="s">
        <v>77</v>
      </c>
      <c r="C119" s="395" t="s">
        <v>15</v>
      </c>
      <c r="D119" s="395">
        <v>12526.0322894</v>
      </c>
      <c r="E119" s="395">
        <v>11902.4374221</v>
      </c>
      <c r="F119" s="395">
        <v>51.276369078097503</v>
      </c>
      <c r="G119" s="395">
        <v>48.723630921902497</v>
      </c>
    </row>
    <row r="120" spans="1:7" x14ac:dyDescent="0.25">
      <c r="A120" s="395" t="s">
        <v>76</v>
      </c>
      <c r="B120" s="395" t="s">
        <v>77</v>
      </c>
      <c r="C120" s="395" t="s">
        <v>16</v>
      </c>
      <c r="D120" s="395">
        <v>219492.8949934</v>
      </c>
      <c r="E120" s="395">
        <v>158075.63529499999</v>
      </c>
      <c r="F120" s="395">
        <v>58.133259894764997</v>
      </c>
      <c r="G120" s="395">
        <v>41.866740105235003</v>
      </c>
    </row>
    <row r="121" spans="1:7" x14ac:dyDescent="0.25">
      <c r="A121" s="395" t="s">
        <v>78</v>
      </c>
      <c r="B121" s="395" t="s">
        <v>79</v>
      </c>
      <c r="C121" s="395" t="s">
        <v>15</v>
      </c>
      <c r="D121" s="395">
        <v>24192.290888</v>
      </c>
      <c r="E121" s="395">
        <v>26354.638868900001</v>
      </c>
      <c r="F121" s="395">
        <v>47.861049136614596</v>
      </c>
      <c r="G121" s="395">
        <v>52.138950863385404</v>
      </c>
    </row>
    <row r="122" spans="1:7" x14ac:dyDescent="0.25">
      <c r="A122" s="395" t="s">
        <v>78</v>
      </c>
      <c r="B122" s="395" t="s">
        <v>79</v>
      </c>
      <c r="C122" s="395" t="s">
        <v>16</v>
      </c>
      <c r="D122" s="395">
        <v>202448.9293506</v>
      </c>
      <c r="E122" s="395">
        <v>142764.14090850001</v>
      </c>
      <c r="F122" s="395">
        <v>58.644630459284699</v>
      </c>
      <c r="G122" s="395">
        <v>41.355369540715301</v>
      </c>
    </row>
    <row r="123" spans="1:7" x14ac:dyDescent="0.25">
      <c r="A123" s="395" t="s">
        <v>80</v>
      </c>
      <c r="B123" s="395" t="s">
        <v>81</v>
      </c>
      <c r="C123" s="395" t="s">
        <v>15</v>
      </c>
      <c r="D123" s="395">
        <v>3440.8270929</v>
      </c>
      <c r="E123" s="395">
        <v>5248.2735167000001</v>
      </c>
      <c r="F123" s="395">
        <v>39.599346900166701</v>
      </c>
      <c r="G123" s="395">
        <v>60.400653099833299</v>
      </c>
    </row>
    <row r="124" spans="1:7" x14ac:dyDescent="0.25">
      <c r="A124" s="395" t="s">
        <v>80</v>
      </c>
      <c r="B124" s="395" t="s">
        <v>81</v>
      </c>
      <c r="C124" s="395" t="s">
        <v>16</v>
      </c>
      <c r="D124" s="395">
        <v>89780.442985600006</v>
      </c>
      <c r="E124" s="395">
        <v>82111.456416999994</v>
      </c>
      <c r="F124" s="395">
        <v>52.230758574212402</v>
      </c>
      <c r="G124" s="395">
        <v>47.769241425787598</v>
      </c>
    </row>
    <row r="125" spans="1:7" x14ac:dyDescent="0.25">
      <c r="A125" s="395" t="s">
        <v>82</v>
      </c>
      <c r="B125" s="395" t="s">
        <v>83</v>
      </c>
      <c r="C125" s="395" t="s">
        <v>15</v>
      </c>
      <c r="D125" s="395">
        <v>25798.913176099999</v>
      </c>
      <c r="E125" s="395">
        <v>33589.507524200002</v>
      </c>
      <c r="F125" s="395">
        <v>43.440982049838702</v>
      </c>
      <c r="G125" s="395">
        <v>56.559017950161298</v>
      </c>
    </row>
    <row r="126" spans="1:7" x14ac:dyDescent="0.25">
      <c r="A126" s="395" t="s">
        <v>82</v>
      </c>
      <c r="B126" s="395" t="s">
        <v>83</v>
      </c>
      <c r="C126" s="395" t="s">
        <v>16</v>
      </c>
      <c r="D126" s="395">
        <v>360754.56266639999</v>
      </c>
      <c r="E126" s="395">
        <v>303948.0166342</v>
      </c>
      <c r="F126" s="395">
        <v>54.273080006096301</v>
      </c>
      <c r="G126" s="395">
        <v>45.726919993903699</v>
      </c>
    </row>
    <row r="127" spans="1:7" x14ac:dyDescent="0.25">
      <c r="A127" s="395" t="s">
        <v>84</v>
      </c>
      <c r="B127" s="395" t="s">
        <v>85</v>
      </c>
      <c r="C127" s="395" t="s">
        <v>15</v>
      </c>
      <c r="D127" s="395">
        <v>27906.1079173</v>
      </c>
      <c r="E127" s="395">
        <v>26811.216794799999</v>
      </c>
      <c r="F127" s="395">
        <v>51.000497674421098</v>
      </c>
      <c r="G127" s="395">
        <v>48.999502325578902</v>
      </c>
    </row>
    <row r="128" spans="1:7" x14ac:dyDescent="0.25">
      <c r="A128" s="395" t="s">
        <v>84</v>
      </c>
      <c r="B128" s="395" t="s">
        <v>85</v>
      </c>
      <c r="C128" s="395" t="s">
        <v>16</v>
      </c>
      <c r="D128" s="395">
        <v>507828.80731940002</v>
      </c>
      <c r="E128" s="395">
        <v>471978.86797570001</v>
      </c>
      <c r="F128" s="395">
        <v>51.829437564514997</v>
      </c>
      <c r="G128" s="395">
        <v>48.170562435485003</v>
      </c>
    </row>
    <row r="129" spans="1:7" x14ac:dyDescent="0.25">
      <c r="A129" s="395" t="s">
        <v>86</v>
      </c>
      <c r="B129" s="395" t="s">
        <v>87</v>
      </c>
      <c r="C129" s="395" t="s">
        <v>15</v>
      </c>
      <c r="D129" s="395">
        <v>4092.8719062</v>
      </c>
      <c r="E129" s="395">
        <v>5979.0103150000004</v>
      </c>
      <c r="F129" s="395">
        <v>40.6366140539753</v>
      </c>
      <c r="G129" s="395">
        <v>59.3633859460247</v>
      </c>
    </row>
    <row r="130" spans="1:7" x14ac:dyDescent="0.25">
      <c r="A130" s="395" t="s">
        <v>86</v>
      </c>
      <c r="B130" s="395" t="s">
        <v>87</v>
      </c>
      <c r="C130" s="395" t="s">
        <v>16</v>
      </c>
      <c r="D130" s="395">
        <v>215904.3873223</v>
      </c>
      <c r="E130" s="395">
        <v>169453.73045639999</v>
      </c>
      <c r="F130" s="395">
        <v>56.026946718243998</v>
      </c>
      <c r="G130" s="395">
        <v>43.973053281756101</v>
      </c>
    </row>
    <row r="131" spans="1:7" x14ac:dyDescent="0.25">
      <c r="A131" s="395" t="s">
        <v>88</v>
      </c>
      <c r="B131" s="395" t="s">
        <v>89</v>
      </c>
      <c r="C131" s="395" t="s">
        <v>15</v>
      </c>
      <c r="D131" s="395">
        <v>16161.677854400001</v>
      </c>
      <c r="E131" s="395">
        <v>13589.208999099999</v>
      </c>
      <c r="F131" s="395">
        <v>54.323348187849703</v>
      </c>
      <c r="G131" s="395">
        <v>45.676651812150297</v>
      </c>
    </row>
    <row r="132" spans="1:7" x14ac:dyDescent="0.25">
      <c r="A132" s="395" t="s">
        <v>88</v>
      </c>
      <c r="B132" s="395" t="s">
        <v>89</v>
      </c>
      <c r="C132" s="395" t="s">
        <v>16</v>
      </c>
      <c r="D132" s="395">
        <v>450733.28594540001</v>
      </c>
      <c r="E132" s="395">
        <v>333982.82719440002</v>
      </c>
      <c r="F132" s="395">
        <v>57.439025196249602</v>
      </c>
      <c r="G132" s="395">
        <v>42.560974803750398</v>
      </c>
    </row>
    <row r="133" spans="1:7" x14ac:dyDescent="0.25">
      <c r="A133" s="395" t="s">
        <v>90</v>
      </c>
      <c r="B133" s="395" t="s">
        <v>91</v>
      </c>
      <c r="C133" s="395" t="s">
        <v>15</v>
      </c>
      <c r="D133" s="395">
        <v>20816.559568199998</v>
      </c>
      <c r="E133" s="395">
        <v>25268.2750142</v>
      </c>
      <c r="F133" s="395">
        <v>45.170086334973902</v>
      </c>
      <c r="G133" s="395">
        <v>54.829913665026098</v>
      </c>
    </row>
    <row r="134" spans="1:7" x14ac:dyDescent="0.25">
      <c r="A134" s="395" t="s">
        <v>90</v>
      </c>
      <c r="B134" s="395" t="s">
        <v>91</v>
      </c>
      <c r="C134" s="395" t="s">
        <v>16</v>
      </c>
      <c r="D134" s="395">
        <v>736023.49597509997</v>
      </c>
      <c r="E134" s="395">
        <v>477945.6694293</v>
      </c>
      <c r="F134" s="395">
        <v>60.6295050113496</v>
      </c>
      <c r="G134" s="395">
        <v>39.3704949886504</v>
      </c>
    </row>
    <row r="135" spans="1:7" x14ac:dyDescent="0.25">
      <c r="A135" s="395" t="s">
        <v>92</v>
      </c>
      <c r="B135" s="395" t="s">
        <v>93</v>
      </c>
      <c r="C135" s="395" t="s">
        <v>15</v>
      </c>
      <c r="D135" s="395">
        <v>1477.8172672000001</v>
      </c>
      <c r="E135" s="395">
        <v>1440.4783953000001</v>
      </c>
      <c r="F135" s="395">
        <v>50.639737645157098</v>
      </c>
      <c r="G135" s="395">
        <v>49.360262354842902</v>
      </c>
    </row>
    <row r="136" spans="1:7" x14ac:dyDescent="0.25">
      <c r="A136" s="395" t="s">
        <v>92</v>
      </c>
      <c r="B136" s="395" t="s">
        <v>93</v>
      </c>
      <c r="C136" s="395" t="s">
        <v>16</v>
      </c>
      <c r="D136" s="395">
        <v>84499.7562129</v>
      </c>
      <c r="E136" s="395">
        <v>60574.948050799998</v>
      </c>
      <c r="F136" s="395">
        <v>58.245685656753899</v>
      </c>
      <c r="G136" s="395">
        <v>41.754314343246101</v>
      </c>
    </row>
    <row r="137" spans="1:7" x14ac:dyDescent="0.25">
      <c r="A137" s="395" t="s">
        <v>94</v>
      </c>
      <c r="B137" s="395" t="s">
        <v>95</v>
      </c>
      <c r="C137" s="395" t="s">
        <v>15</v>
      </c>
      <c r="D137" s="395">
        <v>431.6947935</v>
      </c>
      <c r="E137" s="395">
        <v>542.80254420000006</v>
      </c>
      <c r="F137" s="395">
        <v>44.299227591414699</v>
      </c>
      <c r="G137" s="395">
        <v>55.700772408585301</v>
      </c>
    </row>
    <row r="138" spans="1:7" x14ac:dyDescent="0.25">
      <c r="A138" s="395" t="s">
        <v>94</v>
      </c>
      <c r="B138" s="395" t="s">
        <v>95</v>
      </c>
      <c r="C138" s="395" t="s">
        <v>16</v>
      </c>
      <c r="D138" s="395">
        <v>90994.603638300003</v>
      </c>
      <c r="E138" s="395">
        <v>76430.899022099999</v>
      </c>
      <c r="F138" s="395">
        <v>54.349308911958403</v>
      </c>
      <c r="G138" s="395">
        <v>45.650691088041597</v>
      </c>
    </row>
    <row r="139" spans="1:7" x14ac:dyDescent="0.25">
      <c r="A139" s="395" t="s">
        <v>96</v>
      </c>
      <c r="B139" s="395" t="s">
        <v>97</v>
      </c>
      <c r="C139" s="395" t="s">
        <v>15</v>
      </c>
      <c r="D139" s="395">
        <v>2568.1741972999998</v>
      </c>
      <c r="E139" s="395">
        <v>3674.7166903000002</v>
      </c>
      <c r="F139" s="395">
        <v>41.137579424959398</v>
      </c>
      <c r="G139" s="395">
        <v>58.862420575040701</v>
      </c>
    </row>
    <row r="140" spans="1:7" x14ac:dyDescent="0.25">
      <c r="A140" s="395" t="s">
        <v>96</v>
      </c>
      <c r="B140" s="395" t="s">
        <v>97</v>
      </c>
      <c r="C140" s="395" t="s">
        <v>16</v>
      </c>
      <c r="D140" s="395">
        <v>40157.006063000001</v>
      </c>
      <c r="E140" s="395">
        <v>37002.103052099999</v>
      </c>
      <c r="F140" s="395">
        <v>52.044413839844701</v>
      </c>
      <c r="G140" s="395">
        <v>47.955586160155299</v>
      </c>
    </row>
    <row r="141" spans="1:7" x14ac:dyDescent="0.25">
      <c r="A141" s="395" t="s">
        <v>98</v>
      </c>
      <c r="B141" s="395" t="s">
        <v>99</v>
      </c>
      <c r="C141" s="395" t="s">
        <v>15</v>
      </c>
      <c r="D141" s="395">
        <v>1618.1591245</v>
      </c>
      <c r="E141" s="395">
        <v>2108.7810966000002</v>
      </c>
      <c r="F141" s="395">
        <v>43.417898557610997</v>
      </c>
      <c r="G141" s="395">
        <v>56.582101442389003</v>
      </c>
    </row>
    <row r="142" spans="1:7" x14ac:dyDescent="0.25">
      <c r="A142" s="395" t="s">
        <v>98</v>
      </c>
      <c r="B142" s="395" t="s">
        <v>99</v>
      </c>
      <c r="C142" s="395" t="s">
        <v>16</v>
      </c>
      <c r="D142" s="395">
        <v>41515.206322700004</v>
      </c>
      <c r="E142" s="395">
        <v>37179.853454800003</v>
      </c>
      <c r="F142" s="395">
        <v>52.754526701013802</v>
      </c>
      <c r="G142" s="395">
        <v>47.245473298986198</v>
      </c>
    </row>
    <row r="143" spans="1:7" x14ac:dyDescent="0.25">
      <c r="A143" s="395" t="s">
        <v>100</v>
      </c>
      <c r="B143" s="395" t="s">
        <v>101</v>
      </c>
      <c r="C143" s="395" t="s">
        <v>15</v>
      </c>
      <c r="D143" s="395">
        <v>3544.2287164999998</v>
      </c>
      <c r="E143" s="395">
        <v>4558.7297156000004</v>
      </c>
      <c r="F143" s="395">
        <v>43.739934570804202</v>
      </c>
      <c r="G143" s="395">
        <v>56.260065429195798</v>
      </c>
    </row>
    <row r="144" spans="1:7" x14ac:dyDescent="0.25">
      <c r="A144" s="395" t="s">
        <v>100</v>
      </c>
      <c r="B144" s="395" t="s">
        <v>101</v>
      </c>
      <c r="C144" s="395" t="s">
        <v>16</v>
      </c>
      <c r="D144" s="395">
        <v>147249.76167129999</v>
      </c>
      <c r="E144" s="395">
        <v>98637.2798912</v>
      </c>
      <c r="F144" s="395">
        <v>59.885124785590499</v>
      </c>
      <c r="G144" s="395">
        <v>40.114875214409501</v>
      </c>
    </row>
    <row r="145" spans="1:7" x14ac:dyDescent="0.25">
      <c r="A145" s="395" t="s">
        <v>102</v>
      </c>
      <c r="B145" s="395" t="s">
        <v>103</v>
      </c>
      <c r="C145" s="395" t="s">
        <v>15</v>
      </c>
      <c r="D145" s="395">
        <v>564.21461910000005</v>
      </c>
      <c r="E145" s="395">
        <v>477.79515400000003</v>
      </c>
      <c r="F145" s="395">
        <v>54.146768453183498</v>
      </c>
      <c r="G145" s="395">
        <v>45.853231546816502</v>
      </c>
    </row>
    <row r="146" spans="1:7" x14ac:dyDescent="0.25">
      <c r="A146" s="395" t="s">
        <v>102</v>
      </c>
      <c r="B146" s="395" t="s">
        <v>103</v>
      </c>
      <c r="C146" s="395" t="s">
        <v>16</v>
      </c>
      <c r="D146" s="395">
        <v>8962.0388299999995</v>
      </c>
      <c r="E146" s="395">
        <v>7965.9513987999999</v>
      </c>
      <c r="F146" s="395">
        <v>52.942131398165998</v>
      </c>
      <c r="G146" s="395">
        <v>47.057868601834002</v>
      </c>
    </row>
    <row r="147" spans="1:7" x14ac:dyDescent="0.25">
      <c r="A147" s="395" t="s">
        <v>104</v>
      </c>
      <c r="B147" s="395" t="s">
        <v>105</v>
      </c>
      <c r="C147" s="395" t="s">
        <v>15</v>
      </c>
      <c r="D147" s="395">
        <v>16467.545081299999</v>
      </c>
      <c r="E147" s="395">
        <v>15770.2014629</v>
      </c>
      <c r="F147" s="395">
        <v>51.081563839215498</v>
      </c>
      <c r="G147" s="395">
        <v>48.918436160784502</v>
      </c>
    </row>
    <row r="148" spans="1:7" x14ac:dyDescent="0.25">
      <c r="A148" s="395" t="s">
        <v>104</v>
      </c>
      <c r="B148" s="395" t="s">
        <v>105</v>
      </c>
      <c r="C148" s="395" t="s">
        <v>16</v>
      </c>
      <c r="D148" s="395">
        <v>199186.97979129999</v>
      </c>
      <c r="E148" s="395">
        <v>153505.27368499999</v>
      </c>
      <c r="F148" s="395">
        <v>56.4761425373027</v>
      </c>
      <c r="G148" s="395">
        <v>43.5238574626973</v>
      </c>
    </row>
    <row r="149" spans="1:7" x14ac:dyDescent="0.25">
      <c r="A149" s="395" t="s">
        <v>106</v>
      </c>
      <c r="B149" s="395" t="s">
        <v>107</v>
      </c>
      <c r="C149" s="395" t="s">
        <v>15</v>
      </c>
      <c r="D149" s="395">
        <v>29404.507523799999</v>
      </c>
      <c r="E149" s="395">
        <v>41597.411332999996</v>
      </c>
      <c r="F149" s="395">
        <v>41.413680076878499</v>
      </c>
      <c r="G149" s="395">
        <v>58.586319923121501</v>
      </c>
    </row>
    <row r="150" spans="1:7" x14ac:dyDescent="0.25">
      <c r="A150" s="395" t="s">
        <v>106</v>
      </c>
      <c r="B150" s="395" t="s">
        <v>107</v>
      </c>
      <c r="C150" s="395" t="s">
        <v>16</v>
      </c>
      <c r="D150" s="395">
        <v>313190.1822867</v>
      </c>
      <c r="E150" s="395">
        <v>267765.89886339998</v>
      </c>
      <c r="F150" s="395">
        <v>53.909442115949197</v>
      </c>
      <c r="G150" s="395">
        <v>46.090557884050803</v>
      </c>
    </row>
    <row r="151" spans="1:7" x14ac:dyDescent="0.25">
      <c r="A151" s="395" t="s">
        <v>108</v>
      </c>
      <c r="B151" s="395" t="s">
        <v>109</v>
      </c>
      <c r="C151" s="395" t="s">
        <v>15</v>
      </c>
      <c r="D151" s="395">
        <v>409.65155479999999</v>
      </c>
      <c r="E151" s="395">
        <v>173.2447104</v>
      </c>
      <c r="F151" s="395">
        <v>70.278637770897802</v>
      </c>
      <c r="G151" s="395">
        <v>29.721362229102201</v>
      </c>
    </row>
    <row r="152" spans="1:7" x14ac:dyDescent="0.25">
      <c r="A152" s="395" t="s">
        <v>108</v>
      </c>
      <c r="B152" s="395" t="s">
        <v>109</v>
      </c>
      <c r="C152" s="395" t="s">
        <v>16</v>
      </c>
      <c r="D152" s="395">
        <v>2161.9496152000002</v>
      </c>
      <c r="E152" s="395">
        <v>839.15406599999994</v>
      </c>
      <c r="F152" s="395">
        <v>72.038484666265802</v>
      </c>
      <c r="G152" s="395">
        <v>27.961515333734202</v>
      </c>
    </row>
    <row r="153" spans="1:7" x14ac:dyDescent="0.25">
      <c r="A153" t="s">
        <v>19</v>
      </c>
    </row>
    <row r="154" spans="1:7" x14ac:dyDescent="0.25">
      <c r="A154" t="s">
        <v>1035</v>
      </c>
    </row>
    <row r="155" spans="1:7" x14ac:dyDescent="0.25">
      <c r="A155" t="s">
        <v>20</v>
      </c>
    </row>
    <row r="156" spans="1:7" x14ac:dyDescent="0.25">
      <c r="A156" t="s">
        <v>21</v>
      </c>
    </row>
    <row r="157" spans="1:7" x14ac:dyDescent="0.25">
      <c r="A157" t="s">
        <v>22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865</v>
      </c>
    </row>
    <row r="162" spans="1:7" x14ac:dyDescent="0.25">
      <c r="A162" s="5" t="s">
        <v>24</v>
      </c>
      <c r="B162" s="5" t="s">
        <v>69</v>
      </c>
      <c r="C162" s="5" t="s">
        <v>11</v>
      </c>
      <c r="D162" s="5" t="s">
        <v>858</v>
      </c>
      <c r="E162" s="5" t="s">
        <v>859</v>
      </c>
      <c r="F162" s="5" t="s">
        <v>860</v>
      </c>
      <c r="G162" s="5" t="s">
        <v>861</v>
      </c>
    </row>
    <row r="163" spans="1:7" x14ac:dyDescent="0.25">
      <c r="A163" s="396" t="s">
        <v>70</v>
      </c>
      <c r="B163" s="396" t="s">
        <v>71</v>
      </c>
      <c r="C163" s="396" t="s">
        <v>15</v>
      </c>
      <c r="D163" s="396">
        <v>6551.6175854000003</v>
      </c>
      <c r="E163" s="396">
        <v>6358.2373315000004</v>
      </c>
      <c r="F163" s="396">
        <v>50.748963699223502</v>
      </c>
      <c r="G163" s="396">
        <v>49.251036300776498</v>
      </c>
    </row>
    <row r="164" spans="1:7" x14ac:dyDescent="0.25">
      <c r="A164" s="396" t="s">
        <v>70</v>
      </c>
      <c r="B164" s="396" t="s">
        <v>71</v>
      </c>
      <c r="C164" s="396" t="s">
        <v>16</v>
      </c>
      <c r="D164" s="396">
        <v>327629.69918579998</v>
      </c>
      <c r="E164" s="396">
        <v>232681.4459005</v>
      </c>
      <c r="F164" s="396">
        <v>58.472814981279399</v>
      </c>
      <c r="G164" s="396">
        <v>41.527185018720601</v>
      </c>
    </row>
    <row r="165" spans="1:7" x14ac:dyDescent="0.25">
      <c r="A165" s="396" t="s">
        <v>72</v>
      </c>
      <c r="B165" s="396" t="s">
        <v>73</v>
      </c>
      <c r="C165" s="396" t="s">
        <v>15</v>
      </c>
      <c r="D165" s="396">
        <v>1924.7668388</v>
      </c>
      <c r="E165" s="396">
        <v>1531.9248865</v>
      </c>
      <c r="F165" s="396">
        <v>55.682339987461702</v>
      </c>
      <c r="G165" s="396">
        <v>44.317660012538298</v>
      </c>
    </row>
    <row r="166" spans="1:7" x14ac:dyDescent="0.25">
      <c r="A166" s="396" t="s">
        <v>72</v>
      </c>
      <c r="B166" s="396" t="s">
        <v>73</v>
      </c>
      <c r="C166" s="396" t="s">
        <v>16</v>
      </c>
      <c r="D166" s="396">
        <v>97576.832231199995</v>
      </c>
      <c r="E166" s="396">
        <v>72328.476020300004</v>
      </c>
      <c r="F166" s="396">
        <v>57.430125777331902</v>
      </c>
      <c r="G166" s="396">
        <v>42.569874222668098</v>
      </c>
    </row>
    <row r="167" spans="1:7" x14ac:dyDescent="0.25">
      <c r="A167" s="396" t="s">
        <v>74</v>
      </c>
      <c r="B167" s="396" t="s">
        <v>75</v>
      </c>
      <c r="C167" s="396" t="s">
        <v>15</v>
      </c>
      <c r="D167" s="396">
        <v>4413.7579796</v>
      </c>
      <c r="E167" s="396">
        <v>6731.7629661000001</v>
      </c>
      <c r="F167" s="396">
        <v>39.601181506933997</v>
      </c>
      <c r="G167" s="396">
        <v>60.398818493066003</v>
      </c>
    </row>
    <row r="168" spans="1:7" x14ac:dyDescent="0.25">
      <c r="A168" s="396" t="s">
        <v>74</v>
      </c>
      <c r="B168" s="396" t="s">
        <v>75</v>
      </c>
      <c r="C168" s="396" t="s">
        <v>16</v>
      </c>
      <c r="D168" s="396">
        <v>51147.1538095</v>
      </c>
      <c r="E168" s="396">
        <v>44410.325247799999</v>
      </c>
      <c r="F168" s="396">
        <v>53.525013755155904</v>
      </c>
      <c r="G168" s="396">
        <v>46.474986244844096</v>
      </c>
    </row>
    <row r="169" spans="1:7" x14ac:dyDescent="0.25">
      <c r="A169" s="396" t="s">
        <v>76</v>
      </c>
      <c r="B169" s="396" t="s">
        <v>77</v>
      </c>
      <c r="C169" s="396" t="s">
        <v>15</v>
      </c>
      <c r="D169" s="396">
        <v>12519.6908258</v>
      </c>
      <c r="E169" s="396">
        <v>11880.2422995</v>
      </c>
      <c r="F169" s="396">
        <v>51.310348932139</v>
      </c>
      <c r="G169" s="396">
        <v>48.689651067861</v>
      </c>
    </row>
    <row r="170" spans="1:7" x14ac:dyDescent="0.25">
      <c r="A170" s="396" t="s">
        <v>76</v>
      </c>
      <c r="B170" s="396" t="s">
        <v>77</v>
      </c>
      <c r="C170" s="396" t="s">
        <v>16</v>
      </c>
      <c r="D170" s="396">
        <v>219456.43157769999</v>
      </c>
      <c r="E170" s="396">
        <v>158075.63529499999</v>
      </c>
      <c r="F170" s="396">
        <v>58.129216253224499</v>
      </c>
      <c r="G170" s="396">
        <v>41.870783746775501</v>
      </c>
    </row>
    <row r="171" spans="1:7" x14ac:dyDescent="0.25">
      <c r="A171" s="396" t="s">
        <v>78</v>
      </c>
      <c r="B171" s="396" t="s">
        <v>79</v>
      </c>
      <c r="C171" s="396" t="s">
        <v>15</v>
      </c>
      <c r="D171" s="396">
        <v>23340.803255999999</v>
      </c>
      <c r="E171" s="396">
        <v>25667.468526500001</v>
      </c>
      <c r="F171" s="396">
        <v>47.6262524815956</v>
      </c>
      <c r="G171" s="396">
        <v>52.3737475184044</v>
      </c>
    </row>
    <row r="172" spans="1:7" x14ac:dyDescent="0.25">
      <c r="A172" s="396" t="s">
        <v>78</v>
      </c>
      <c r="B172" s="396" t="s">
        <v>79</v>
      </c>
      <c r="C172" s="396" t="s">
        <v>16</v>
      </c>
      <c r="D172" s="396">
        <v>196741.4072825</v>
      </c>
      <c r="E172" s="396">
        <v>140646.32094959999</v>
      </c>
      <c r="F172" s="396">
        <v>58.313148588248303</v>
      </c>
      <c r="G172" s="396">
        <v>41.686851411751597</v>
      </c>
    </row>
    <row r="173" spans="1:7" x14ac:dyDescent="0.25">
      <c r="A173" s="396" t="s">
        <v>80</v>
      </c>
      <c r="B173" s="396" t="s">
        <v>81</v>
      </c>
      <c r="C173" s="396" t="s">
        <v>15</v>
      </c>
      <c r="D173" s="396">
        <v>3440.8270929</v>
      </c>
      <c r="E173" s="396">
        <v>5248.2735167000001</v>
      </c>
      <c r="F173" s="396">
        <v>39.599346900166701</v>
      </c>
      <c r="G173" s="396">
        <v>60.400653099833299</v>
      </c>
    </row>
    <row r="174" spans="1:7" x14ac:dyDescent="0.25">
      <c r="A174" s="396" t="s">
        <v>80</v>
      </c>
      <c r="B174" s="396" t="s">
        <v>81</v>
      </c>
      <c r="C174" s="396" t="s">
        <v>16</v>
      </c>
      <c r="D174" s="396">
        <v>89780.442985600006</v>
      </c>
      <c r="E174" s="396">
        <v>82111.456416999994</v>
      </c>
      <c r="F174" s="396">
        <v>52.230758574212402</v>
      </c>
      <c r="G174" s="396">
        <v>47.769241425787598</v>
      </c>
    </row>
    <row r="175" spans="1:7" x14ac:dyDescent="0.25">
      <c r="A175" s="396" t="s">
        <v>82</v>
      </c>
      <c r="B175" s="396" t="s">
        <v>83</v>
      </c>
      <c r="C175" s="396" t="s">
        <v>15</v>
      </c>
      <c r="D175" s="396">
        <v>25798.913176099999</v>
      </c>
      <c r="E175" s="396">
        <v>33589.507524200002</v>
      </c>
      <c r="F175" s="396">
        <v>43.440982049838702</v>
      </c>
      <c r="G175" s="396">
        <v>56.559017950161298</v>
      </c>
    </row>
    <row r="176" spans="1:7" x14ac:dyDescent="0.25">
      <c r="A176" s="396" t="s">
        <v>82</v>
      </c>
      <c r="B176" s="396" t="s">
        <v>83</v>
      </c>
      <c r="C176" s="396" t="s">
        <v>16</v>
      </c>
      <c r="D176" s="396">
        <v>360754.56266639999</v>
      </c>
      <c r="E176" s="396">
        <v>303948.0166342</v>
      </c>
      <c r="F176" s="396">
        <v>54.273080006096301</v>
      </c>
      <c r="G176" s="396">
        <v>45.726919993903699</v>
      </c>
    </row>
    <row r="177" spans="1:7" x14ac:dyDescent="0.25">
      <c r="A177" s="396" t="s">
        <v>84</v>
      </c>
      <c r="B177" s="396" t="s">
        <v>85</v>
      </c>
      <c r="C177" s="396" t="s">
        <v>15</v>
      </c>
      <c r="D177" s="396">
        <v>27906.1079173</v>
      </c>
      <c r="E177" s="396">
        <v>26811.216794799999</v>
      </c>
      <c r="F177" s="396">
        <v>51.000497674421098</v>
      </c>
      <c r="G177" s="396">
        <v>48.999502325578902</v>
      </c>
    </row>
    <row r="178" spans="1:7" x14ac:dyDescent="0.25">
      <c r="A178" s="396" t="s">
        <v>84</v>
      </c>
      <c r="B178" s="396" t="s">
        <v>85</v>
      </c>
      <c r="C178" s="396" t="s">
        <v>16</v>
      </c>
      <c r="D178" s="396">
        <v>507828.80731940002</v>
      </c>
      <c r="E178" s="396">
        <v>471978.86797570001</v>
      </c>
      <c r="F178" s="396">
        <v>51.829437564514997</v>
      </c>
      <c r="G178" s="396">
        <v>48.170562435485003</v>
      </c>
    </row>
    <row r="179" spans="1:7" x14ac:dyDescent="0.25">
      <c r="A179" s="396" t="s">
        <v>86</v>
      </c>
      <c r="B179" s="396" t="s">
        <v>87</v>
      </c>
      <c r="C179" s="396" t="s">
        <v>15</v>
      </c>
      <c r="D179" s="396">
        <v>4092.8719062</v>
      </c>
      <c r="E179" s="396">
        <v>5979.0103150000004</v>
      </c>
      <c r="F179" s="396">
        <v>40.6366140539753</v>
      </c>
      <c r="G179" s="396">
        <v>59.3633859460247</v>
      </c>
    </row>
    <row r="180" spans="1:7" x14ac:dyDescent="0.25">
      <c r="A180" s="396" t="s">
        <v>86</v>
      </c>
      <c r="B180" s="396" t="s">
        <v>87</v>
      </c>
      <c r="C180" s="396" t="s">
        <v>16</v>
      </c>
      <c r="D180" s="396">
        <v>215904.3873223</v>
      </c>
      <c r="E180" s="396">
        <v>169453.73045639999</v>
      </c>
      <c r="F180" s="396">
        <v>56.026946718243998</v>
      </c>
      <c r="G180" s="396">
        <v>43.973053281756101</v>
      </c>
    </row>
    <row r="181" spans="1:7" x14ac:dyDescent="0.25">
      <c r="A181" s="396" t="s">
        <v>88</v>
      </c>
      <c r="B181" s="396" t="s">
        <v>89</v>
      </c>
      <c r="C181" s="396" t="s">
        <v>15</v>
      </c>
      <c r="D181" s="396">
        <v>16161.677854400001</v>
      </c>
      <c r="E181" s="396">
        <v>13589.208999099999</v>
      </c>
      <c r="F181" s="396">
        <v>54.323348187849703</v>
      </c>
      <c r="G181" s="396">
        <v>45.676651812150297</v>
      </c>
    </row>
    <row r="182" spans="1:7" x14ac:dyDescent="0.25">
      <c r="A182" s="396" t="s">
        <v>88</v>
      </c>
      <c r="B182" s="396" t="s">
        <v>89</v>
      </c>
      <c r="C182" s="396" t="s">
        <v>16</v>
      </c>
      <c r="D182" s="396">
        <v>450733.28594540001</v>
      </c>
      <c r="E182" s="396">
        <v>333982.82719440002</v>
      </c>
      <c r="F182" s="396">
        <v>57.439025196249602</v>
      </c>
      <c r="G182" s="396">
        <v>42.560974803750398</v>
      </c>
    </row>
    <row r="183" spans="1:7" x14ac:dyDescent="0.25">
      <c r="A183" s="396" t="s">
        <v>90</v>
      </c>
      <c r="B183" s="396" t="s">
        <v>91</v>
      </c>
      <c r="C183" s="396" t="s">
        <v>15</v>
      </c>
      <c r="D183" s="396">
        <v>20619.875624100001</v>
      </c>
      <c r="E183" s="396">
        <v>25199.638451300001</v>
      </c>
      <c r="F183" s="396">
        <v>45.002388262276597</v>
      </c>
      <c r="G183" s="396">
        <v>54.997611737723403</v>
      </c>
    </row>
    <row r="184" spans="1:7" x14ac:dyDescent="0.25">
      <c r="A184" s="396" t="s">
        <v>90</v>
      </c>
      <c r="B184" s="396" t="s">
        <v>91</v>
      </c>
      <c r="C184" s="396" t="s">
        <v>16</v>
      </c>
      <c r="D184" s="396">
        <v>733272.60418200004</v>
      </c>
      <c r="E184" s="396">
        <v>477024.88173060003</v>
      </c>
      <c r="F184" s="396">
        <v>60.586146192734702</v>
      </c>
      <c r="G184" s="396">
        <v>39.413853807265298</v>
      </c>
    </row>
    <row r="185" spans="1:7" x14ac:dyDescent="0.25">
      <c r="A185" s="396" t="s">
        <v>92</v>
      </c>
      <c r="B185" s="396" t="s">
        <v>93</v>
      </c>
      <c r="C185" s="396" t="s">
        <v>15</v>
      </c>
      <c r="D185" s="396">
        <v>1477.8172672000001</v>
      </c>
      <c r="E185" s="396">
        <v>1440.4783953000001</v>
      </c>
      <c r="F185" s="396">
        <v>50.639737645157098</v>
      </c>
      <c r="G185" s="396">
        <v>49.360262354842902</v>
      </c>
    </row>
    <row r="186" spans="1:7" x14ac:dyDescent="0.25">
      <c r="A186" s="396" t="s">
        <v>92</v>
      </c>
      <c r="B186" s="396" t="s">
        <v>93</v>
      </c>
      <c r="C186" s="396" t="s">
        <v>16</v>
      </c>
      <c r="D186" s="396">
        <v>84499.7562129</v>
      </c>
      <c r="E186" s="396">
        <v>60574.948050799998</v>
      </c>
      <c r="F186" s="396">
        <v>58.245685656753899</v>
      </c>
      <c r="G186" s="396">
        <v>41.754314343246101</v>
      </c>
    </row>
    <row r="187" spans="1:7" x14ac:dyDescent="0.25">
      <c r="A187" s="396" t="s">
        <v>94</v>
      </c>
      <c r="B187" s="396" t="s">
        <v>95</v>
      </c>
      <c r="C187" s="396" t="s">
        <v>15</v>
      </c>
      <c r="D187" s="396">
        <v>431.6947935</v>
      </c>
      <c r="E187" s="396">
        <v>542.80254420000006</v>
      </c>
      <c r="F187" s="396">
        <v>44.299227591414699</v>
      </c>
      <c r="G187" s="396">
        <v>55.700772408585301</v>
      </c>
    </row>
    <row r="188" spans="1:7" x14ac:dyDescent="0.25">
      <c r="A188" s="396" t="s">
        <v>94</v>
      </c>
      <c r="B188" s="396" t="s">
        <v>95</v>
      </c>
      <c r="C188" s="396" t="s">
        <v>16</v>
      </c>
      <c r="D188" s="396">
        <v>90994.603638300003</v>
      </c>
      <c r="E188" s="396">
        <v>76430.899022099999</v>
      </c>
      <c r="F188" s="396">
        <v>54.349308911958403</v>
      </c>
      <c r="G188" s="396">
        <v>45.650691088041597</v>
      </c>
    </row>
    <row r="189" spans="1:7" x14ac:dyDescent="0.25">
      <c r="A189" s="396" t="s">
        <v>96</v>
      </c>
      <c r="B189" s="396" t="s">
        <v>97</v>
      </c>
      <c r="C189" s="396" t="s">
        <v>15</v>
      </c>
      <c r="D189" s="396">
        <v>2568.1741972999998</v>
      </c>
      <c r="E189" s="396">
        <v>3674.7166903000002</v>
      </c>
      <c r="F189" s="396">
        <v>41.137579424959398</v>
      </c>
      <c r="G189" s="396">
        <v>58.862420575040701</v>
      </c>
    </row>
    <row r="190" spans="1:7" x14ac:dyDescent="0.25">
      <c r="A190" s="396" t="s">
        <v>96</v>
      </c>
      <c r="B190" s="396" t="s">
        <v>97</v>
      </c>
      <c r="C190" s="396" t="s">
        <v>16</v>
      </c>
      <c r="D190" s="396">
        <v>40157.006063000001</v>
      </c>
      <c r="E190" s="396">
        <v>37002.103052099999</v>
      </c>
      <c r="F190" s="396">
        <v>52.044413839844701</v>
      </c>
      <c r="G190" s="396">
        <v>47.955586160155299</v>
      </c>
    </row>
    <row r="191" spans="1:7" x14ac:dyDescent="0.25">
      <c r="A191" s="396" t="s">
        <v>98</v>
      </c>
      <c r="B191" s="396" t="s">
        <v>99</v>
      </c>
      <c r="C191" s="396" t="s">
        <v>15</v>
      </c>
      <c r="D191" s="396">
        <v>1618.1591245</v>
      </c>
      <c r="E191" s="396">
        <v>2108.7810966000002</v>
      </c>
      <c r="F191" s="396">
        <v>43.417898557610997</v>
      </c>
      <c r="G191" s="396">
        <v>56.582101442389003</v>
      </c>
    </row>
    <row r="192" spans="1:7" x14ac:dyDescent="0.25">
      <c r="A192" s="396" t="s">
        <v>98</v>
      </c>
      <c r="B192" s="396" t="s">
        <v>99</v>
      </c>
      <c r="C192" s="396" t="s">
        <v>16</v>
      </c>
      <c r="D192" s="396">
        <v>41515.206322700004</v>
      </c>
      <c r="E192" s="396">
        <v>37179.853454800003</v>
      </c>
      <c r="F192" s="396">
        <v>52.754526701013802</v>
      </c>
      <c r="G192" s="396">
        <v>47.245473298986198</v>
      </c>
    </row>
    <row r="193" spans="1:7" x14ac:dyDescent="0.25">
      <c r="A193" s="396" t="s">
        <v>100</v>
      </c>
      <c r="B193" s="396" t="s">
        <v>101</v>
      </c>
      <c r="C193" s="396" t="s">
        <v>15</v>
      </c>
      <c r="D193" s="396">
        <v>3544.2287164999998</v>
      </c>
      <c r="E193" s="396">
        <v>4558.7297156000004</v>
      </c>
      <c r="F193" s="396">
        <v>43.739934570804202</v>
      </c>
      <c r="G193" s="396">
        <v>56.260065429195798</v>
      </c>
    </row>
    <row r="194" spans="1:7" x14ac:dyDescent="0.25">
      <c r="A194" s="396" t="s">
        <v>100</v>
      </c>
      <c r="B194" s="396" t="s">
        <v>101</v>
      </c>
      <c r="C194" s="396" t="s">
        <v>16</v>
      </c>
      <c r="D194" s="396">
        <v>147249.76167129999</v>
      </c>
      <c r="E194" s="396">
        <v>98637.2798912</v>
      </c>
      <c r="F194" s="396">
        <v>59.885124785590499</v>
      </c>
      <c r="G194" s="396">
        <v>40.114875214409501</v>
      </c>
    </row>
    <row r="195" spans="1:7" x14ac:dyDescent="0.25">
      <c r="A195" s="396" t="s">
        <v>102</v>
      </c>
      <c r="B195" s="396" t="s">
        <v>103</v>
      </c>
      <c r="C195" s="396" t="s">
        <v>15</v>
      </c>
      <c r="D195" s="396">
        <v>564.21461910000005</v>
      </c>
      <c r="E195" s="396">
        <v>477.79515400000003</v>
      </c>
      <c r="F195" s="396">
        <v>54.146768453183498</v>
      </c>
      <c r="G195" s="396">
        <v>45.853231546816502</v>
      </c>
    </row>
    <row r="196" spans="1:7" x14ac:dyDescent="0.25">
      <c r="A196" s="396" t="s">
        <v>102</v>
      </c>
      <c r="B196" s="396" t="s">
        <v>103</v>
      </c>
      <c r="C196" s="396" t="s">
        <v>16</v>
      </c>
      <c r="D196" s="396">
        <v>8962.0388299999995</v>
      </c>
      <c r="E196" s="396">
        <v>7965.9513987999999</v>
      </c>
      <c r="F196" s="396">
        <v>52.942131398165998</v>
      </c>
      <c r="G196" s="396">
        <v>47.057868601834002</v>
      </c>
    </row>
    <row r="197" spans="1:7" x14ac:dyDescent="0.25">
      <c r="A197" s="396" t="s">
        <v>104</v>
      </c>
      <c r="B197" s="396" t="s">
        <v>105</v>
      </c>
      <c r="C197" s="396" t="s">
        <v>15</v>
      </c>
      <c r="D197" s="396">
        <v>16467.545081299999</v>
      </c>
      <c r="E197" s="396">
        <v>15770.2014629</v>
      </c>
      <c r="F197" s="396">
        <v>51.081563839215498</v>
      </c>
      <c r="G197" s="396">
        <v>48.918436160784502</v>
      </c>
    </row>
    <row r="198" spans="1:7" x14ac:dyDescent="0.25">
      <c r="A198" s="396" t="s">
        <v>104</v>
      </c>
      <c r="B198" s="396" t="s">
        <v>105</v>
      </c>
      <c r="C198" s="396" t="s">
        <v>16</v>
      </c>
      <c r="D198" s="396">
        <v>199186.97979129999</v>
      </c>
      <c r="E198" s="396">
        <v>153505.27368499999</v>
      </c>
      <c r="F198" s="396">
        <v>56.4761425373027</v>
      </c>
      <c r="G198" s="396">
        <v>43.5238574626973</v>
      </c>
    </row>
    <row r="199" spans="1:7" x14ac:dyDescent="0.25">
      <c r="A199" s="396" t="s">
        <v>106</v>
      </c>
      <c r="B199" s="396" t="s">
        <v>107</v>
      </c>
      <c r="C199" s="396" t="s">
        <v>15</v>
      </c>
      <c r="D199" s="396">
        <v>28612.634988500002</v>
      </c>
      <c r="E199" s="396">
        <v>40918.397678100002</v>
      </c>
      <c r="F199" s="396">
        <v>41.150884563583297</v>
      </c>
      <c r="G199" s="396">
        <v>58.849115436416596</v>
      </c>
    </row>
    <row r="200" spans="1:7" x14ac:dyDescent="0.25">
      <c r="A200" s="396" t="s">
        <v>106</v>
      </c>
      <c r="B200" s="396" t="s">
        <v>107</v>
      </c>
      <c r="C200" s="396" t="s">
        <v>16</v>
      </c>
      <c r="D200" s="396">
        <v>307146.03082560003</v>
      </c>
      <c r="E200" s="396">
        <v>265338.93651989999</v>
      </c>
      <c r="F200" s="396">
        <v>53.6513704892158</v>
      </c>
      <c r="G200" s="396">
        <v>46.3486295107842</v>
      </c>
    </row>
    <row r="201" spans="1:7" x14ac:dyDescent="0.25">
      <c r="A201" t="s">
        <v>19</v>
      </c>
    </row>
    <row r="202" spans="1:7" x14ac:dyDescent="0.25">
      <c r="A202" t="s">
        <v>1035</v>
      </c>
    </row>
    <row r="203" spans="1:7" x14ac:dyDescent="0.25">
      <c r="A203" t="s">
        <v>20</v>
      </c>
    </row>
    <row r="204" spans="1:7" x14ac:dyDescent="0.25">
      <c r="A204" t="s">
        <v>21</v>
      </c>
    </row>
    <row r="205" spans="1:7" x14ac:dyDescent="0.25">
      <c r="A205" t="s">
        <v>22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866</v>
      </c>
    </row>
    <row r="210" spans="1:7" x14ac:dyDescent="0.25">
      <c r="A210" s="5" t="s">
        <v>24</v>
      </c>
      <c r="B210" s="5" t="s">
        <v>112</v>
      </c>
      <c r="C210" s="5" t="s">
        <v>11</v>
      </c>
      <c r="D210" s="5" t="s">
        <v>858</v>
      </c>
      <c r="E210" s="5" t="s">
        <v>859</v>
      </c>
      <c r="F210" s="5" t="s">
        <v>860</v>
      </c>
      <c r="G210" s="5" t="s">
        <v>861</v>
      </c>
    </row>
    <row r="211" spans="1:7" x14ac:dyDescent="0.25">
      <c r="A211" s="397" t="s">
        <v>86</v>
      </c>
      <c r="B211" s="397" t="s">
        <v>113</v>
      </c>
      <c r="C211" s="397" t="s">
        <v>15</v>
      </c>
      <c r="D211" s="397">
        <v>3060.4932408</v>
      </c>
      <c r="E211" s="397">
        <v>3068.4057161999999</v>
      </c>
      <c r="F211" s="397">
        <v>49.935449454661303</v>
      </c>
      <c r="G211" s="397">
        <v>50.064550545338697</v>
      </c>
    </row>
    <row r="212" spans="1:7" x14ac:dyDescent="0.25">
      <c r="A212" s="397" t="s">
        <v>86</v>
      </c>
      <c r="B212" s="397" t="s">
        <v>113</v>
      </c>
      <c r="C212" s="397" t="s">
        <v>16</v>
      </c>
      <c r="D212" s="397">
        <v>64944.319473399999</v>
      </c>
      <c r="E212" s="397">
        <v>57650.781567099999</v>
      </c>
      <c r="F212" s="397">
        <v>52.974644926427601</v>
      </c>
      <c r="G212" s="397">
        <v>47.025355073572399</v>
      </c>
    </row>
    <row r="213" spans="1:7" x14ac:dyDescent="0.25">
      <c r="A213" s="397" t="s">
        <v>90</v>
      </c>
      <c r="B213" s="397" t="s">
        <v>114</v>
      </c>
      <c r="C213" s="397" t="s">
        <v>15</v>
      </c>
      <c r="D213" s="397">
        <v>2572.7860790999998</v>
      </c>
      <c r="E213" s="397">
        <v>1905.8890587000001</v>
      </c>
      <c r="F213" s="397">
        <v>57.445248872500201</v>
      </c>
      <c r="G213" s="397">
        <v>42.554751127499799</v>
      </c>
    </row>
    <row r="214" spans="1:7" x14ac:dyDescent="0.25">
      <c r="A214" s="397" t="s">
        <v>90</v>
      </c>
      <c r="B214" s="397" t="s">
        <v>114</v>
      </c>
      <c r="C214" s="397" t="s">
        <v>16</v>
      </c>
      <c r="D214" s="397">
        <v>38983.636325799998</v>
      </c>
      <c r="E214" s="397">
        <v>28199.688541700001</v>
      </c>
      <c r="F214" s="397">
        <v>58.025762200194997</v>
      </c>
      <c r="G214" s="397">
        <v>41.974237799805003</v>
      </c>
    </row>
    <row r="215" spans="1:7" x14ac:dyDescent="0.25">
      <c r="A215" s="397" t="s">
        <v>92</v>
      </c>
      <c r="B215" s="397" t="s">
        <v>115</v>
      </c>
      <c r="C215" s="397" t="s">
        <v>15</v>
      </c>
      <c r="D215" s="397">
        <v>127.6851796</v>
      </c>
      <c r="E215" s="397">
        <v>523.83274610000001</v>
      </c>
      <c r="F215" s="397">
        <v>19.5981069074674</v>
      </c>
      <c r="G215" s="397">
        <v>80.401893092532603</v>
      </c>
    </row>
    <row r="216" spans="1:7" x14ac:dyDescent="0.25">
      <c r="A216" s="397" t="s">
        <v>92</v>
      </c>
      <c r="B216" s="397" t="s">
        <v>115</v>
      </c>
      <c r="C216" s="397" t="s">
        <v>16</v>
      </c>
      <c r="D216" s="397">
        <v>37634.790050700001</v>
      </c>
      <c r="E216" s="397">
        <v>23685.692028500001</v>
      </c>
      <c r="F216" s="397">
        <v>61.373930495347103</v>
      </c>
      <c r="G216" s="397">
        <v>38.626069504652897</v>
      </c>
    </row>
    <row r="217" spans="1:7" x14ac:dyDescent="0.25">
      <c r="A217" s="397" t="s">
        <v>94</v>
      </c>
      <c r="B217" s="397" t="s">
        <v>116</v>
      </c>
      <c r="C217" s="397" t="s">
        <v>15</v>
      </c>
      <c r="D217" s="397">
        <v>0</v>
      </c>
      <c r="E217" s="397">
        <v>473.21451660000002</v>
      </c>
      <c r="F217" s="397">
        <v>0</v>
      </c>
      <c r="G217" s="397">
        <v>100</v>
      </c>
    </row>
    <row r="218" spans="1:7" x14ac:dyDescent="0.25">
      <c r="A218" s="397" t="s">
        <v>94</v>
      </c>
      <c r="B218" s="397" t="s">
        <v>116</v>
      </c>
      <c r="C218" s="397" t="s">
        <v>16</v>
      </c>
      <c r="D218" s="397">
        <v>77733.888897500001</v>
      </c>
      <c r="E218" s="397">
        <v>53758.896578699998</v>
      </c>
      <c r="F218" s="397">
        <v>59.116466820584399</v>
      </c>
      <c r="G218" s="397">
        <v>40.883533179415601</v>
      </c>
    </row>
    <row r="219" spans="1:7" x14ac:dyDescent="0.25">
      <c r="A219" s="397" t="s">
        <v>96</v>
      </c>
      <c r="B219" s="397" t="s">
        <v>117</v>
      </c>
      <c r="C219" s="397" t="s">
        <v>15</v>
      </c>
      <c r="D219" s="397">
        <v>365.90825109999997</v>
      </c>
      <c r="E219" s="397">
        <v>161.4676547</v>
      </c>
      <c r="F219" s="397">
        <v>69.382815383827094</v>
      </c>
      <c r="G219" s="397">
        <v>30.617184616172899</v>
      </c>
    </row>
    <row r="220" spans="1:7" x14ac:dyDescent="0.25">
      <c r="A220" s="397" t="s">
        <v>96</v>
      </c>
      <c r="B220" s="397" t="s">
        <v>117</v>
      </c>
      <c r="C220" s="397" t="s">
        <v>16</v>
      </c>
      <c r="D220" s="397">
        <v>25509.804697399999</v>
      </c>
      <c r="E220" s="397">
        <v>16282.819403199999</v>
      </c>
      <c r="F220" s="397">
        <v>61.039011659078298</v>
      </c>
      <c r="G220" s="397">
        <v>38.960988340921702</v>
      </c>
    </row>
    <row r="221" spans="1:7" x14ac:dyDescent="0.25">
      <c r="A221" s="397" t="s">
        <v>104</v>
      </c>
      <c r="B221" s="397" t="s">
        <v>118</v>
      </c>
      <c r="C221" s="397" t="s">
        <v>15</v>
      </c>
      <c r="D221" s="397">
        <v>753.48354940000002</v>
      </c>
      <c r="E221" s="397">
        <v>1142.3974502000001</v>
      </c>
      <c r="F221" s="397">
        <v>39.743187972186703</v>
      </c>
      <c r="G221" s="397">
        <v>60.256812027813297</v>
      </c>
    </row>
    <row r="222" spans="1:7" x14ac:dyDescent="0.25">
      <c r="A222" s="397" t="s">
        <v>104</v>
      </c>
      <c r="B222" s="397" t="s">
        <v>118</v>
      </c>
      <c r="C222" s="397" t="s">
        <v>16</v>
      </c>
      <c r="D222" s="397">
        <v>55272.622506200001</v>
      </c>
      <c r="E222" s="397">
        <v>36930.496497300002</v>
      </c>
      <c r="F222" s="397">
        <v>59.946586518512298</v>
      </c>
      <c r="G222" s="397">
        <v>40.053413481487702</v>
      </c>
    </row>
    <row r="223" spans="1:7" x14ac:dyDescent="0.25">
      <c r="A223" s="397" t="s">
        <v>106</v>
      </c>
      <c r="B223" s="397" t="s">
        <v>119</v>
      </c>
      <c r="C223" s="397" t="s">
        <v>15</v>
      </c>
      <c r="D223" s="397">
        <v>923.83685779999996</v>
      </c>
      <c r="E223" s="397">
        <v>406.646522</v>
      </c>
      <c r="F223" s="397">
        <v>69.436181753647503</v>
      </c>
      <c r="G223" s="397">
        <v>30.563818246352501</v>
      </c>
    </row>
    <row r="224" spans="1:7" x14ac:dyDescent="0.25">
      <c r="A224" s="397" t="s">
        <v>106</v>
      </c>
      <c r="B224" s="397" t="s">
        <v>119</v>
      </c>
      <c r="C224" s="397" t="s">
        <v>16</v>
      </c>
      <c r="D224" s="397">
        <v>57038.609684900002</v>
      </c>
      <c r="E224" s="397">
        <v>46293.9069408</v>
      </c>
      <c r="F224" s="397">
        <v>55.199090806536901</v>
      </c>
      <c r="G224" s="397">
        <v>44.800909193463099</v>
      </c>
    </row>
    <row r="225" spans="1:7" x14ac:dyDescent="0.25">
      <c r="A225" s="397" t="s">
        <v>108</v>
      </c>
      <c r="B225" s="397" t="s">
        <v>120</v>
      </c>
      <c r="C225" s="397" t="s">
        <v>15</v>
      </c>
      <c r="D225" s="397">
        <v>0</v>
      </c>
      <c r="E225" s="397">
        <v>84.607187800000005</v>
      </c>
      <c r="F225" s="397">
        <v>0</v>
      </c>
      <c r="G225" s="397">
        <v>100</v>
      </c>
    </row>
    <row r="226" spans="1:7" x14ac:dyDescent="0.25">
      <c r="A226" s="397" t="s">
        <v>108</v>
      </c>
      <c r="B226" s="397" t="s">
        <v>120</v>
      </c>
      <c r="C226" s="397" t="s">
        <v>16</v>
      </c>
      <c r="D226" s="397">
        <v>26247.250756500001</v>
      </c>
      <c r="E226" s="397">
        <v>16262.142054399999</v>
      </c>
      <c r="F226" s="397">
        <v>61.744591067811797</v>
      </c>
      <c r="G226" s="397">
        <v>38.255408932188203</v>
      </c>
    </row>
    <row r="227" spans="1:7" x14ac:dyDescent="0.25">
      <c r="A227" s="397" t="s">
        <v>121</v>
      </c>
      <c r="B227" s="397" t="s">
        <v>122</v>
      </c>
      <c r="C227" s="397" t="s">
        <v>15</v>
      </c>
      <c r="D227" s="397">
        <v>226.92134100000001</v>
      </c>
      <c r="E227" s="397">
        <v>285.27662299999997</v>
      </c>
      <c r="F227" s="397">
        <v>44.303444556448902</v>
      </c>
      <c r="G227" s="397">
        <v>55.696555443551098</v>
      </c>
    </row>
    <row r="228" spans="1:7" x14ac:dyDescent="0.25">
      <c r="A228" s="397" t="s">
        <v>121</v>
      </c>
      <c r="B228" s="397" t="s">
        <v>122</v>
      </c>
      <c r="C228" s="397" t="s">
        <v>16</v>
      </c>
      <c r="D228" s="397">
        <v>17503.705891500002</v>
      </c>
      <c r="E228" s="397">
        <v>12411.096067</v>
      </c>
      <c r="F228" s="397">
        <v>58.511856156635801</v>
      </c>
      <c r="G228" s="397">
        <v>41.488143843364199</v>
      </c>
    </row>
    <row r="229" spans="1:7" x14ac:dyDescent="0.25">
      <c r="A229" s="397" t="s">
        <v>123</v>
      </c>
      <c r="B229" s="397" t="s">
        <v>124</v>
      </c>
      <c r="C229" s="397" t="s">
        <v>15</v>
      </c>
      <c r="D229" s="397">
        <v>531.7853235</v>
      </c>
      <c r="E229" s="397">
        <v>61.275049899999999</v>
      </c>
      <c r="F229" s="397">
        <v>89.6679912116347</v>
      </c>
      <c r="G229" s="397">
        <v>10.3320087883653</v>
      </c>
    </row>
    <row r="230" spans="1:7" x14ac:dyDescent="0.25">
      <c r="A230" s="397" t="s">
        <v>123</v>
      </c>
      <c r="B230" s="397" t="s">
        <v>124</v>
      </c>
      <c r="C230" s="397" t="s">
        <v>16</v>
      </c>
      <c r="D230" s="397">
        <v>39823.974045399998</v>
      </c>
      <c r="E230" s="397">
        <v>19989.965573699999</v>
      </c>
      <c r="F230" s="397">
        <v>66.579754316472503</v>
      </c>
      <c r="G230" s="397">
        <v>33.420245683527497</v>
      </c>
    </row>
    <row r="231" spans="1:7" x14ac:dyDescent="0.25">
      <c r="A231" s="397" t="s">
        <v>125</v>
      </c>
      <c r="B231" s="397" t="s">
        <v>126</v>
      </c>
      <c r="C231" s="397" t="s">
        <v>15</v>
      </c>
      <c r="D231" s="397">
        <v>447.40495479999998</v>
      </c>
      <c r="E231" s="397">
        <v>809.6341367</v>
      </c>
      <c r="F231" s="397">
        <v>35.591968286850999</v>
      </c>
      <c r="G231" s="397">
        <v>64.408031713149001</v>
      </c>
    </row>
    <row r="232" spans="1:7" x14ac:dyDescent="0.25">
      <c r="A232" s="397" t="s">
        <v>125</v>
      </c>
      <c r="B232" s="397" t="s">
        <v>126</v>
      </c>
      <c r="C232" s="397" t="s">
        <v>16</v>
      </c>
      <c r="D232" s="397">
        <v>48954.2719946</v>
      </c>
      <c r="E232" s="397">
        <v>32879.688912199999</v>
      </c>
      <c r="F232" s="397">
        <v>59.821462204858399</v>
      </c>
      <c r="G232" s="397">
        <v>40.178537795141601</v>
      </c>
    </row>
    <row r="233" spans="1:7" x14ac:dyDescent="0.25">
      <c r="A233" s="397" t="s">
        <v>127</v>
      </c>
      <c r="B233" s="397" t="s">
        <v>128</v>
      </c>
      <c r="C233" s="397" t="s">
        <v>15</v>
      </c>
      <c r="D233" s="397">
        <v>487.98656560000001</v>
      </c>
      <c r="E233" s="397">
        <v>72.660980800000004</v>
      </c>
      <c r="F233" s="397">
        <v>87.039811149345596</v>
      </c>
      <c r="G233" s="397">
        <v>12.960188850654401</v>
      </c>
    </row>
    <row r="234" spans="1:7" x14ac:dyDescent="0.25">
      <c r="A234" s="397" t="s">
        <v>127</v>
      </c>
      <c r="B234" s="397" t="s">
        <v>128</v>
      </c>
      <c r="C234" s="397" t="s">
        <v>16</v>
      </c>
      <c r="D234" s="397">
        <v>27745.663146300001</v>
      </c>
      <c r="E234" s="397">
        <v>16909.689312899998</v>
      </c>
      <c r="F234" s="397">
        <v>62.132894755785898</v>
      </c>
      <c r="G234" s="397">
        <v>37.867105244214102</v>
      </c>
    </row>
    <row r="235" spans="1:7" x14ac:dyDescent="0.25">
      <c r="A235" s="397" t="s">
        <v>129</v>
      </c>
      <c r="B235" s="397" t="s">
        <v>130</v>
      </c>
      <c r="C235" s="397" t="s">
        <v>15</v>
      </c>
      <c r="D235" s="397">
        <v>2464.0138465</v>
      </c>
      <c r="E235" s="397">
        <v>1242.6907788000001</v>
      </c>
      <c r="F235" s="397">
        <v>66.474512959083597</v>
      </c>
      <c r="G235" s="397">
        <v>33.525487040916403</v>
      </c>
    </row>
    <row r="236" spans="1:7" x14ac:dyDescent="0.25">
      <c r="A236" s="397" t="s">
        <v>129</v>
      </c>
      <c r="B236" s="397" t="s">
        <v>130</v>
      </c>
      <c r="C236" s="397" t="s">
        <v>16</v>
      </c>
      <c r="D236" s="397">
        <v>55702.236158899999</v>
      </c>
      <c r="E236" s="397">
        <v>41521.059217599999</v>
      </c>
      <c r="F236" s="397">
        <v>57.293096210318197</v>
      </c>
      <c r="G236" s="397">
        <v>42.706903789681803</v>
      </c>
    </row>
    <row r="237" spans="1:7" x14ac:dyDescent="0.25">
      <c r="A237" s="397" t="s">
        <v>131</v>
      </c>
      <c r="B237" s="397" t="s">
        <v>132</v>
      </c>
      <c r="C237" s="397" t="s">
        <v>15</v>
      </c>
      <c r="D237" s="397">
        <v>3854.1166969000001</v>
      </c>
      <c r="E237" s="397">
        <v>1967.9679681</v>
      </c>
      <c r="F237" s="397">
        <v>66.198224839796296</v>
      </c>
      <c r="G237" s="397">
        <v>33.801775160203697</v>
      </c>
    </row>
    <row r="238" spans="1:7" x14ac:dyDescent="0.25">
      <c r="A238" s="397" t="s">
        <v>131</v>
      </c>
      <c r="B238" s="397" t="s">
        <v>132</v>
      </c>
      <c r="C238" s="397" t="s">
        <v>16</v>
      </c>
      <c r="D238" s="397">
        <v>114467.6831847</v>
      </c>
      <c r="E238" s="397">
        <v>61088.232146399998</v>
      </c>
      <c r="F238" s="397">
        <v>65.202977050823307</v>
      </c>
      <c r="G238" s="397">
        <v>34.7970229491767</v>
      </c>
    </row>
    <row r="239" spans="1:7" x14ac:dyDescent="0.25">
      <c r="A239" s="397" t="s">
        <v>133</v>
      </c>
      <c r="B239" s="397" t="s">
        <v>134</v>
      </c>
      <c r="C239" s="397" t="s">
        <v>15</v>
      </c>
      <c r="D239" s="397">
        <v>6665.2452784999996</v>
      </c>
      <c r="E239" s="397">
        <v>10749.762265400001</v>
      </c>
      <c r="F239" s="397">
        <v>38.2729967914062</v>
      </c>
      <c r="G239" s="397">
        <v>61.7270032085938</v>
      </c>
    </row>
    <row r="240" spans="1:7" x14ac:dyDescent="0.25">
      <c r="A240" s="397" t="s">
        <v>133</v>
      </c>
      <c r="B240" s="397" t="s">
        <v>134</v>
      </c>
      <c r="C240" s="397" t="s">
        <v>16</v>
      </c>
      <c r="D240" s="397">
        <v>163525.84898119999</v>
      </c>
      <c r="E240" s="397">
        <v>108043.1434709</v>
      </c>
      <c r="F240" s="397">
        <v>60.215213638590598</v>
      </c>
      <c r="G240" s="397">
        <v>39.784786361409402</v>
      </c>
    </row>
    <row r="241" spans="1:7" x14ac:dyDescent="0.25">
      <c r="A241" s="397" t="s">
        <v>135</v>
      </c>
      <c r="B241" s="397" t="s">
        <v>136</v>
      </c>
      <c r="C241" s="397" t="s">
        <v>15</v>
      </c>
      <c r="D241" s="397">
        <v>2015.7732223999999</v>
      </c>
      <c r="E241" s="397">
        <v>2042.1081584999999</v>
      </c>
      <c r="F241" s="397">
        <v>49.6755087984588</v>
      </c>
      <c r="G241" s="397">
        <v>50.3244912015412</v>
      </c>
    </row>
    <row r="242" spans="1:7" x14ac:dyDescent="0.25">
      <c r="A242" s="397" t="s">
        <v>135</v>
      </c>
      <c r="B242" s="397" t="s">
        <v>136</v>
      </c>
      <c r="C242" s="397" t="s">
        <v>16</v>
      </c>
      <c r="D242" s="397">
        <v>64426.9812809</v>
      </c>
      <c r="E242" s="397">
        <v>42074.137335799998</v>
      </c>
      <c r="F242" s="397">
        <v>60.494182706919901</v>
      </c>
      <c r="G242" s="397">
        <v>39.505817293080099</v>
      </c>
    </row>
    <row r="243" spans="1:7" x14ac:dyDescent="0.25">
      <c r="A243" s="397" t="s">
        <v>137</v>
      </c>
      <c r="B243" s="397" t="s">
        <v>138</v>
      </c>
      <c r="C243" s="397" t="s">
        <v>15</v>
      </c>
      <c r="D243" s="397">
        <v>1084.4627309</v>
      </c>
      <c r="E243" s="397">
        <v>1449.3161941999999</v>
      </c>
      <c r="F243" s="397">
        <v>42.800211184849097</v>
      </c>
      <c r="G243" s="397">
        <v>57.199788815150903</v>
      </c>
    </row>
    <row r="244" spans="1:7" x14ac:dyDescent="0.25">
      <c r="A244" s="397" t="s">
        <v>137</v>
      </c>
      <c r="B244" s="397" t="s">
        <v>138</v>
      </c>
      <c r="C244" s="397" t="s">
        <v>16</v>
      </c>
      <c r="D244" s="397">
        <v>69709.201370099996</v>
      </c>
      <c r="E244" s="397">
        <v>55835.019699299999</v>
      </c>
      <c r="F244" s="397">
        <v>55.525615417666401</v>
      </c>
      <c r="G244" s="397">
        <v>44.474384582333599</v>
      </c>
    </row>
    <row r="245" spans="1:7" x14ac:dyDescent="0.25">
      <c r="A245" s="397" t="s">
        <v>139</v>
      </c>
      <c r="B245" s="397" t="s">
        <v>140</v>
      </c>
      <c r="C245" s="397" t="s">
        <v>15</v>
      </c>
      <c r="D245" s="397">
        <v>3346.4840703999998</v>
      </c>
      <c r="E245" s="397">
        <v>3685.0891909000002</v>
      </c>
      <c r="F245" s="397">
        <v>47.592252061401403</v>
      </c>
      <c r="G245" s="397">
        <v>52.407747938598597</v>
      </c>
    </row>
    <row r="246" spans="1:7" x14ac:dyDescent="0.25">
      <c r="A246" s="397" t="s">
        <v>139</v>
      </c>
      <c r="B246" s="397" t="s">
        <v>140</v>
      </c>
      <c r="C246" s="397" t="s">
        <v>16</v>
      </c>
      <c r="D246" s="397">
        <v>54084.099741600003</v>
      </c>
      <c r="E246" s="397">
        <v>42432.326992800001</v>
      </c>
      <c r="F246" s="397">
        <v>56.036160445964299</v>
      </c>
      <c r="G246" s="397">
        <v>43.963839554035701</v>
      </c>
    </row>
    <row r="247" spans="1:7" x14ac:dyDescent="0.25">
      <c r="A247" s="397" t="s">
        <v>141</v>
      </c>
      <c r="B247" s="397" t="s">
        <v>142</v>
      </c>
      <c r="C247" s="397" t="s">
        <v>15</v>
      </c>
      <c r="D247" s="397">
        <v>448.09590250000002</v>
      </c>
      <c r="E247" s="397">
        <v>1239.4375315</v>
      </c>
      <c r="F247" s="397">
        <v>26.553305165508199</v>
      </c>
      <c r="G247" s="397">
        <v>73.446694834491794</v>
      </c>
    </row>
    <row r="248" spans="1:7" x14ac:dyDescent="0.25">
      <c r="A248" s="397" t="s">
        <v>141</v>
      </c>
      <c r="B248" s="397" t="s">
        <v>142</v>
      </c>
      <c r="C248" s="397" t="s">
        <v>16</v>
      </c>
      <c r="D248" s="397">
        <v>25351.511324800002</v>
      </c>
      <c r="E248" s="397">
        <v>16988.955243199998</v>
      </c>
      <c r="F248" s="397">
        <v>59.875370726217099</v>
      </c>
      <c r="G248" s="397">
        <v>40.124629273782901</v>
      </c>
    </row>
    <row r="249" spans="1:7" x14ac:dyDescent="0.25">
      <c r="A249" s="397" t="s">
        <v>143</v>
      </c>
      <c r="B249" s="397" t="s">
        <v>144</v>
      </c>
      <c r="C249" s="397" t="s">
        <v>15</v>
      </c>
      <c r="D249" s="397">
        <v>2567.0575505000002</v>
      </c>
      <c r="E249" s="397">
        <v>1812.0810632</v>
      </c>
      <c r="F249" s="397">
        <v>58.620148320243601</v>
      </c>
      <c r="G249" s="397">
        <v>41.379851679756399</v>
      </c>
    </row>
    <row r="250" spans="1:7" x14ac:dyDescent="0.25">
      <c r="A250" s="397" t="s">
        <v>143</v>
      </c>
      <c r="B250" s="397" t="s">
        <v>144</v>
      </c>
      <c r="C250" s="397" t="s">
        <v>16</v>
      </c>
      <c r="D250" s="397">
        <v>46233.8201195</v>
      </c>
      <c r="E250" s="397">
        <v>29853.041267100001</v>
      </c>
      <c r="F250" s="397">
        <v>60.764525276689199</v>
      </c>
      <c r="G250" s="397">
        <v>39.235474723310801</v>
      </c>
    </row>
    <row r="251" spans="1:7" x14ac:dyDescent="0.25">
      <c r="A251" s="397" t="s">
        <v>145</v>
      </c>
      <c r="B251" s="397" t="s">
        <v>146</v>
      </c>
      <c r="C251" s="397" t="s">
        <v>15</v>
      </c>
      <c r="D251" s="397">
        <v>579.2453031</v>
      </c>
      <c r="E251" s="397">
        <v>817.11460620000003</v>
      </c>
      <c r="F251" s="397">
        <v>41.482521751170701</v>
      </c>
      <c r="G251" s="397">
        <v>58.517478248829299</v>
      </c>
    </row>
    <row r="252" spans="1:7" x14ac:dyDescent="0.25">
      <c r="A252" s="397" t="s">
        <v>145</v>
      </c>
      <c r="B252" s="397" t="s">
        <v>146</v>
      </c>
      <c r="C252" s="397" t="s">
        <v>16</v>
      </c>
      <c r="D252" s="397">
        <v>13721.113774900001</v>
      </c>
      <c r="E252" s="397">
        <v>11247.5263166</v>
      </c>
      <c r="F252" s="397">
        <v>54.953388428915801</v>
      </c>
      <c r="G252" s="397">
        <v>45.046611571084199</v>
      </c>
    </row>
    <row r="253" spans="1:7" x14ac:dyDescent="0.25">
      <c r="A253" s="397" t="s">
        <v>147</v>
      </c>
      <c r="B253" s="397" t="s">
        <v>148</v>
      </c>
      <c r="C253" s="397" t="s">
        <v>15</v>
      </c>
      <c r="D253" s="397">
        <v>497.70534259999999</v>
      </c>
      <c r="E253" s="397">
        <v>836.57695760000001</v>
      </c>
      <c r="F253" s="397">
        <v>37.301352384379001</v>
      </c>
      <c r="G253" s="397">
        <v>62.698647615620999</v>
      </c>
    </row>
    <row r="254" spans="1:7" x14ac:dyDescent="0.25">
      <c r="A254" s="397" t="s">
        <v>147</v>
      </c>
      <c r="B254" s="397" t="s">
        <v>148</v>
      </c>
      <c r="C254" s="397" t="s">
        <v>16</v>
      </c>
      <c r="D254" s="397">
        <v>25463.0710062</v>
      </c>
      <c r="E254" s="397">
        <v>21925.646699699999</v>
      </c>
      <c r="F254" s="397">
        <v>53.732348624047702</v>
      </c>
      <c r="G254" s="397">
        <v>46.267651375952298</v>
      </c>
    </row>
    <row r="255" spans="1:7" x14ac:dyDescent="0.25">
      <c r="A255" s="397" t="s">
        <v>149</v>
      </c>
      <c r="B255" s="397" t="s">
        <v>150</v>
      </c>
      <c r="C255" s="397" t="s">
        <v>15</v>
      </c>
      <c r="D255" s="397">
        <v>469.70701639999999</v>
      </c>
      <c r="E255" s="397">
        <v>1667.6010418999999</v>
      </c>
      <c r="F255" s="397">
        <v>21.976570694895599</v>
      </c>
      <c r="G255" s="397">
        <v>78.023429305104401</v>
      </c>
    </row>
    <row r="256" spans="1:7" x14ac:dyDescent="0.25">
      <c r="A256" s="397" t="s">
        <v>149</v>
      </c>
      <c r="B256" s="397" t="s">
        <v>150</v>
      </c>
      <c r="C256" s="397" t="s">
        <v>16</v>
      </c>
      <c r="D256" s="397">
        <v>22315.964069599999</v>
      </c>
      <c r="E256" s="397">
        <v>19653.727874799999</v>
      </c>
      <c r="F256" s="397">
        <v>53.171617507136901</v>
      </c>
      <c r="G256" s="397">
        <v>46.828382492863099</v>
      </c>
    </row>
    <row r="257" spans="1:7" x14ac:dyDescent="0.25">
      <c r="A257" s="397" t="s">
        <v>151</v>
      </c>
      <c r="B257" s="397" t="s">
        <v>152</v>
      </c>
      <c r="C257" s="397" t="s">
        <v>15</v>
      </c>
      <c r="D257" s="397">
        <v>1038.9138214</v>
      </c>
      <c r="E257" s="397">
        <v>1291.6664903999999</v>
      </c>
      <c r="F257" s="397">
        <v>44.5774735219318</v>
      </c>
      <c r="G257" s="397">
        <v>55.4225264780682</v>
      </c>
    </row>
    <row r="258" spans="1:7" x14ac:dyDescent="0.25">
      <c r="A258" s="397" t="s">
        <v>151</v>
      </c>
      <c r="B258" s="397" t="s">
        <v>152</v>
      </c>
      <c r="C258" s="397" t="s">
        <v>16</v>
      </c>
      <c r="D258" s="397">
        <v>27794.092547799999</v>
      </c>
      <c r="E258" s="397">
        <v>25932.327138199998</v>
      </c>
      <c r="F258" s="397">
        <v>51.732634912656501</v>
      </c>
      <c r="G258" s="397">
        <v>48.267365087343499</v>
      </c>
    </row>
    <row r="259" spans="1:7" x14ac:dyDescent="0.25">
      <c r="A259" s="397" t="s">
        <v>153</v>
      </c>
      <c r="B259" s="397" t="s">
        <v>154</v>
      </c>
      <c r="C259" s="397" t="s">
        <v>15</v>
      </c>
      <c r="D259" s="397">
        <v>1834.1417875</v>
      </c>
      <c r="E259" s="397">
        <v>3712.1740675999999</v>
      </c>
      <c r="F259" s="397">
        <v>33.069551670293897</v>
      </c>
      <c r="G259" s="397">
        <v>66.930448329706095</v>
      </c>
    </row>
    <row r="260" spans="1:7" x14ac:dyDescent="0.25">
      <c r="A260" s="397" t="s">
        <v>153</v>
      </c>
      <c r="B260" s="397" t="s">
        <v>154</v>
      </c>
      <c r="C260" s="397" t="s">
        <v>16</v>
      </c>
      <c r="D260" s="397">
        <v>45713.105542899997</v>
      </c>
      <c r="E260" s="397">
        <v>41258.578600499997</v>
      </c>
      <c r="F260" s="397">
        <v>52.5609064526423</v>
      </c>
      <c r="G260" s="397">
        <v>47.4390935473577</v>
      </c>
    </row>
    <row r="261" spans="1:7" x14ac:dyDescent="0.25">
      <c r="A261" s="397" t="s">
        <v>155</v>
      </c>
      <c r="B261" s="397" t="s">
        <v>156</v>
      </c>
      <c r="C261" s="397" t="s">
        <v>15</v>
      </c>
      <c r="D261" s="397">
        <v>1193.6204339999999</v>
      </c>
      <c r="E261" s="397">
        <v>2097.6262692999999</v>
      </c>
      <c r="F261" s="397">
        <v>36.266513622427802</v>
      </c>
      <c r="G261" s="397">
        <v>63.733486377572198</v>
      </c>
    </row>
    <row r="262" spans="1:7" x14ac:dyDescent="0.25">
      <c r="A262" s="397" t="s">
        <v>155</v>
      </c>
      <c r="B262" s="397" t="s">
        <v>156</v>
      </c>
      <c r="C262" s="397" t="s">
        <v>16</v>
      </c>
      <c r="D262" s="397">
        <v>61637.9321623</v>
      </c>
      <c r="E262" s="397">
        <v>37408.8211324</v>
      </c>
      <c r="F262" s="397">
        <v>62.231148535383902</v>
      </c>
      <c r="G262" s="397">
        <v>37.768851464616098</v>
      </c>
    </row>
    <row r="263" spans="1:7" x14ac:dyDescent="0.25">
      <c r="A263" s="397" t="s">
        <v>157</v>
      </c>
      <c r="B263" s="397" t="s">
        <v>158</v>
      </c>
      <c r="C263" s="397" t="s">
        <v>15</v>
      </c>
      <c r="D263" s="397">
        <v>484.88566989999998</v>
      </c>
      <c r="E263" s="397">
        <v>727.65529189999995</v>
      </c>
      <c r="F263" s="397">
        <v>39.989219760476701</v>
      </c>
      <c r="G263" s="397">
        <v>60.010780239523299</v>
      </c>
    </row>
    <row r="264" spans="1:7" x14ac:dyDescent="0.25">
      <c r="A264" s="397" t="s">
        <v>157</v>
      </c>
      <c r="B264" s="397" t="s">
        <v>158</v>
      </c>
      <c r="C264" s="397" t="s">
        <v>16</v>
      </c>
      <c r="D264" s="397">
        <v>33906.9773231</v>
      </c>
      <c r="E264" s="397">
        <v>24269.4817133</v>
      </c>
      <c r="F264" s="397">
        <v>58.282985738071503</v>
      </c>
      <c r="G264" s="397">
        <v>41.717014261928497</v>
      </c>
    </row>
    <row r="265" spans="1:7" x14ac:dyDescent="0.25">
      <c r="A265" s="397" t="s">
        <v>159</v>
      </c>
      <c r="B265" s="397" t="s">
        <v>160</v>
      </c>
      <c r="C265" s="397" t="s">
        <v>15</v>
      </c>
      <c r="D265" s="397">
        <v>1439.0784799</v>
      </c>
      <c r="E265" s="397">
        <v>3633.3180533999998</v>
      </c>
      <c r="F265" s="397">
        <v>28.370780368855801</v>
      </c>
      <c r="G265" s="397">
        <v>71.629219631144196</v>
      </c>
    </row>
    <row r="266" spans="1:7" x14ac:dyDescent="0.25">
      <c r="A266" s="397" t="s">
        <v>159</v>
      </c>
      <c r="B266" s="397" t="s">
        <v>160</v>
      </c>
      <c r="C266" s="397" t="s">
        <v>16</v>
      </c>
      <c r="D266" s="397">
        <v>68855.688209</v>
      </c>
      <c r="E266" s="397">
        <v>65561.915264099996</v>
      </c>
      <c r="F266" s="397">
        <v>51.225201483955601</v>
      </c>
      <c r="G266" s="397">
        <v>48.774798516044399</v>
      </c>
    </row>
    <row r="267" spans="1:7" x14ac:dyDescent="0.25">
      <c r="A267" s="397" t="s">
        <v>161</v>
      </c>
      <c r="B267" s="397" t="s">
        <v>162</v>
      </c>
      <c r="C267" s="397" t="s">
        <v>15</v>
      </c>
      <c r="D267" s="397">
        <v>1463.5935950000001</v>
      </c>
      <c r="E267" s="397">
        <v>1211.321091</v>
      </c>
      <c r="F267" s="397">
        <v>54.715524299155199</v>
      </c>
      <c r="G267" s="397">
        <v>45.284475700844801</v>
      </c>
    </row>
    <row r="268" spans="1:7" x14ac:dyDescent="0.25">
      <c r="A268" s="397" t="s">
        <v>161</v>
      </c>
      <c r="B268" s="397" t="s">
        <v>162</v>
      </c>
      <c r="C268" s="397" t="s">
        <v>16</v>
      </c>
      <c r="D268" s="397">
        <v>41790.0871377</v>
      </c>
      <c r="E268" s="397">
        <v>29214.9981788</v>
      </c>
      <c r="F268" s="397">
        <v>58.855062213394604</v>
      </c>
      <c r="G268" s="397">
        <v>41.144937786605396</v>
      </c>
    </row>
    <row r="269" spans="1:7" x14ac:dyDescent="0.25">
      <c r="A269" s="397" t="s">
        <v>163</v>
      </c>
      <c r="B269" s="397" t="s">
        <v>164</v>
      </c>
      <c r="C269" s="397" t="s">
        <v>15</v>
      </c>
      <c r="D269" s="397">
        <v>1183.4044744</v>
      </c>
      <c r="E269" s="397">
        <v>1230.5388476999999</v>
      </c>
      <c r="F269" s="397">
        <v>49.023705882642801</v>
      </c>
      <c r="G269" s="397">
        <v>50.976294117357199</v>
      </c>
    </row>
    <row r="270" spans="1:7" x14ac:dyDescent="0.25">
      <c r="A270" s="397" t="s">
        <v>163</v>
      </c>
      <c r="B270" s="397" t="s">
        <v>164</v>
      </c>
      <c r="C270" s="397" t="s">
        <v>16</v>
      </c>
      <c r="D270" s="397">
        <v>41302.708359999997</v>
      </c>
      <c r="E270" s="397">
        <v>35188.348321700003</v>
      </c>
      <c r="F270" s="397">
        <v>53.996780998688202</v>
      </c>
      <c r="G270" s="397">
        <v>46.003219001311798</v>
      </c>
    </row>
    <row r="271" spans="1:7" x14ac:dyDescent="0.25">
      <c r="A271" s="397" t="s">
        <v>165</v>
      </c>
      <c r="B271" s="397" t="s">
        <v>166</v>
      </c>
      <c r="C271" s="397" t="s">
        <v>15</v>
      </c>
      <c r="D271" s="397">
        <v>1729.3640428000001</v>
      </c>
      <c r="E271" s="397">
        <v>2016.5840694000001</v>
      </c>
      <c r="F271" s="397">
        <v>46.166257273231203</v>
      </c>
      <c r="G271" s="397">
        <v>53.833742726768797</v>
      </c>
    </row>
    <row r="272" spans="1:7" x14ac:dyDescent="0.25">
      <c r="A272" s="397" t="s">
        <v>165</v>
      </c>
      <c r="B272" s="397" t="s">
        <v>166</v>
      </c>
      <c r="C272" s="397" t="s">
        <v>16</v>
      </c>
      <c r="D272" s="397">
        <v>55949.9007633</v>
      </c>
      <c r="E272" s="397">
        <v>29783.151123</v>
      </c>
      <c r="F272" s="397">
        <v>65.260596155495904</v>
      </c>
      <c r="G272" s="397">
        <v>34.739403844504103</v>
      </c>
    </row>
    <row r="273" spans="1:7" x14ac:dyDescent="0.25">
      <c r="A273" s="397" t="s">
        <v>167</v>
      </c>
      <c r="B273" s="397" t="s">
        <v>168</v>
      </c>
      <c r="C273" s="397" t="s">
        <v>15</v>
      </c>
      <c r="D273" s="397">
        <v>1057.7823874000001</v>
      </c>
      <c r="E273" s="397">
        <v>2097.1367320999998</v>
      </c>
      <c r="F273" s="397">
        <v>33.528035025114697</v>
      </c>
      <c r="G273" s="397">
        <v>66.471964974885296</v>
      </c>
    </row>
    <row r="274" spans="1:7" x14ac:dyDescent="0.25">
      <c r="A274" s="397" t="s">
        <v>167</v>
      </c>
      <c r="B274" s="397" t="s">
        <v>168</v>
      </c>
      <c r="C274" s="397" t="s">
        <v>16</v>
      </c>
      <c r="D274" s="397">
        <v>51021.312333599999</v>
      </c>
      <c r="E274" s="397">
        <v>39398.768551100002</v>
      </c>
      <c r="F274" s="397">
        <v>56.426970463187601</v>
      </c>
      <c r="G274" s="397">
        <v>43.573029536812399</v>
      </c>
    </row>
    <row r="275" spans="1:7" x14ac:dyDescent="0.25">
      <c r="A275" s="397" t="s">
        <v>169</v>
      </c>
      <c r="B275" s="397" t="s">
        <v>170</v>
      </c>
      <c r="C275" s="397" t="s">
        <v>15</v>
      </c>
      <c r="D275" s="397">
        <v>2327.1342811999998</v>
      </c>
      <c r="E275" s="397">
        <v>2123.9277062000001</v>
      </c>
      <c r="F275" s="397">
        <v>52.282675186003203</v>
      </c>
      <c r="G275" s="397">
        <v>47.717324813996797</v>
      </c>
    </row>
    <row r="276" spans="1:7" x14ac:dyDescent="0.25">
      <c r="A276" s="397" t="s">
        <v>169</v>
      </c>
      <c r="B276" s="397" t="s">
        <v>170</v>
      </c>
      <c r="C276" s="397" t="s">
        <v>16</v>
      </c>
      <c r="D276" s="397">
        <v>50766.842468700001</v>
      </c>
      <c r="E276" s="397">
        <v>85188.095546099998</v>
      </c>
      <c r="F276" s="397">
        <v>37.340933113568497</v>
      </c>
      <c r="G276" s="397">
        <v>62.659066886431503</v>
      </c>
    </row>
    <row r="277" spans="1:7" x14ac:dyDescent="0.25">
      <c r="A277" s="397" t="s">
        <v>171</v>
      </c>
      <c r="B277" s="397" t="s">
        <v>172</v>
      </c>
      <c r="C277" s="397" t="s">
        <v>15</v>
      </c>
      <c r="D277" s="397">
        <v>1574.5651548999999</v>
      </c>
      <c r="E277" s="397">
        <v>576.49663620000001</v>
      </c>
      <c r="F277" s="397">
        <v>73.199438594221206</v>
      </c>
      <c r="G277" s="397">
        <v>26.800561405778801</v>
      </c>
    </row>
    <row r="278" spans="1:7" x14ac:dyDescent="0.25">
      <c r="A278" s="397" t="s">
        <v>171</v>
      </c>
      <c r="B278" s="397" t="s">
        <v>172</v>
      </c>
      <c r="C278" s="397" t="s">
        <v>16</v>
      </c>
      <c r="D278" s="397">
        <v>20453.502078500002</v>
      </c>
      <c r="E278" s="397">
        <v>13672.4361278</v>
      </c>
      <c r="F278" s="397">
        <v>59.935354611654503</v>
      </c>
      <c r="G278" s="397">
        <v>40.064645388345497</v>
      </c>
    </row>
    <row r="279" spans="1:7" x14ac:dyDescent="0.25">
      <c r="A279" s="397" t="s">
        <v>173</v>
      </c>
      <c r="B279" s="397" t="s">
        <v>174</v>
      </c>
      <c r="C279" s="397" t="s">
        <v>15</v>
      </c>
      <c r="D279" s="397">
        <v>3172.0262772999999</v>
      </c>
      <c r="E279" s="397">
        <v>2893.3603079999998</v>
      </c>
      <c r="F279" s="397">
        <v>52.297182260199001</v>
      </c>
      <c r="G279" s="397">
        <v>47.702817739800999</v>
      </c>
    </row>
    <row r="280" spans="1:7" x14ac:dyDescent="0.25">
      <c r="A280" s="397" t="s">
        <v>173</v>
      </c>
      <c r="B280" s="397" t="s">
        <v>174</v>
      </c>
      <c r="C280" s="397" t="s">
        <v>16</v>
      </c>
      <c r="D280" s="397">
        <v>52327.522423599999</v>
      </c>
      <c r="E280" s="397">
        <v>37763.090994400001</v>
      </c>
      <c r="F280" s="397">
        <v>58.083212488311297</v>
      </c>
      <c r="G280" s="397">
        <v>41.916787511688703</v>
      </c>
    </row>
    <row r="281" spans="1:7" x14ac:dyDescent="0.25">
      <c r="A281" s="397" t="s">
        <v>175</v>
      </c>
      <c r="B281" s="397" t="s">
        <v>176</v>
      </c>
      <c r="C281" s="397" t="s">
        <v>15</v>
      </c>
      <c r="D281" s="397">
        <v>2986.0270251000002</v>
      </c>
      <c r="E281" s="397">
        <v>2250.2742059000002</v>
      </c>
      <c r="F281" s="397">
        <v>57.025501272197502</v>
      </c>
      <c r="G281" s="397">
        <v>42.974498727802498</v>
      </c>
    </row>
    <row r="282" spans="1:7" x14ac:dyDescent="0.25">
      <c r="A282" s="397" t="s">
        <v>175</v>
      </c>
      <c r="B282" s="397" t="s">
        <v>176</v>
      </c>
      <c r="C282" s="397" t="s">
        <v>16</v>
      </c>
      <c r="D282" s="397">
        <v>41459.477968200001</v>
      </c>
      <c r="E282" s="397">
        <v>31038.220797499998</v>
      </c>
      <c r="F282" s="397">
        <v>57.1873020441516</v>
      </c>
      <c r="G282" s="397">
        <v>42.8126979558484</v>
      </c>
    </row>
    <row r="283" spans="1:7" x14ac:dyDescent="0.25">
      <c r="A283" s="397" t="s">
        <v>177</v>
      </c>
      <c r="B283" s="397" t="s">
        <v>178</v>
      </c>
      <c r="C283" s="397" t="s">
        <v>15</v>
      </c>
      <c r="D283" s="397">
        <v>1973.9467672999999</v>
      </c>
      <c r="E283" s="397">
        <v>1588.4847173000001</v>
      </c>
      <c r="F283" s="397">
        <v>55.410097733336201</v>
      </c>
      <c r="G283" s="397">
        <v>44.589902266663799</v>
      </c>
    </row>
    <row r="284" spans="1:7" x14ac:dyDescent="0.25">
      <c r="A284" s="397" t="s">
        <v>177</v>
      </c>
      <c r="B284" s="397" t="s">
        <v>178</v>
      </c>
      <c r="C284" s="397" t="s">
        <v>16</v>
      </c>
      <c r="D284" s="397">
        <v>9449.6204945999998</v>
      </c>
      <c r="E284" s="397">
        <v>6616.9480283000003</v>
      </c>
      <c r="F284" s="397">
        <v>58.815424595060698</v>
      </c>
      <c r="G284" s="397">
        <v>41.184575404939302</v>
      </c>
    </row>
    <row r="285" spans="1:7" x14ac:dyDescent="0.25">
      <c r="A285" s="397" t="s">
        <v>179</v>
      </c>
      <c r="B285" s="397" t="s">
        <v>180</v>
      </c>
      <c r="C285" s="397" t="s">
        <v>15</v>
      </c>
      <c r="D285" s="397">
        <v>2219.4203112</v>
      </c>
      <c r="E285" s="397">
        <v>2770.1792844000001</v>
      </c>
      <c r="F285" s="397">
        <v>44.480930156342801</v>
      </c>
      <c r="G285" s="397">
        <v>55.519069843657199</v>
      </c>
    </row>
    <row r="286" spans="1:7" x14ac:dyDescent="0.25">
      <c r="A286" s="397" t="s">
        <v>179</v>
      </c>
      <c r="B286" s="397" t="s">
        <v>180</v>
      </c>
      <c r="C286" s="397" t="s">
        <v>16</v>
      </c>
      <c r="D286" s="397">
        <v>21624.470925900001</v>
      </c>
      <c r="E286" s="397">
        <v>20828.929476000001</v>
      </c>
      <c r="F286" s="397">
        <v>50.936958456058598</v>
      </c>
      <c r="G286" s="397">
        <v>49.063041543941402</v>
      </c>
    </row>
    <row r="287" spans="1:7" x14ac:dyDescent="0.25">
      <c r="A287" s="397" t="s">
        <v>181</v>
      </c>
      <c r="B287" s="397" t="s">
        <v>182</v>
      </c>
      <c r="C287" s="397" t="s">
        <v>15</v>
      </c>
      <c r="D287" s="397">
        <v>6997.1139026999999</v>
      </c>
      <c r="E287" s="397">
        <v>3719.4321020000002</v>
      </c>
      <c r="F287" s="397">
        <v>65.292622264965303</v>
      </c>
      <c r="G287" s="397">
        <v>34.707377735034697</v>
      </c>
    </row>
    <row r="288" spans="1:7" x14ac:dyDescent="0.25">
      <c r="A288" s="397" t="s">
        <v>181</v>
      </c>
      <c r="B288" s="397" t="s">
        <v>182</v>
      </c>
      <c r="C288" s="397" t="s">
        <v>16</v>
      </c>
      <c r="D288" s="397">
        <v>68557.636520100001</v>
      </c>
      <c r="E288" s="397">
        <v>41577.817492900002</v>
      </c>
      <c r="F288" s="397">
        <v>62.248471334224199</v>
      </c>
      <c r="G288" s="397">
        <v>37.751528665775801</v>
      </c>
    </row>
    <row r="289" spans="1:7" x14ac:dyDescent="0.25">
      <c r="A289" s="397" t="s">
        <v>183</v>
      </c>
      <c r="B289" s="397" t="s">
        <v>184</v>
      </c>
      <c r="C289" s="397" t="s">
        <v>15</v>
      </c>
      <c r="D289" s="397">
        <v>4919.1637373000003</v>
      </c>
      <c r="E289" s="397">
        <v>4731.8390513000004</v>
      </c>
      <c r="F289" s="397">
        <v>50.970493378269801</v>
      </c>
      <c r="G289" s="397">
        <v>49.029506621730199</v>
      </c>
    </row>
    <row r="290" spans="1:7" x14ac:dyDescent="0.25">
      <c r="A290" s="397" t="s">
        <v>183</v>
      </c>
      <c r="B290" s="397" t="s">
        <v>184</v>
      </c>
      <c r="C290" s="397" t="s">
        <v>16</v>
      </c>
      <c r="D290" s="397">
        <v>37828.695796200001</v>
      </c>
      <c r="E290" s="397">
        <v>27914.301415900001</v>
      </c>
      <c r="F290" s="397">
        <v>57.5402664928055</v>
      </c>
      <c r="G290" s="397">
        <v>42.4597335071945</v>
      </c>
    </row>
    <row r="291" spans="1:7" x14ac:dyDescent="0.25">
      <c r="A291" s="397" t="s">
        <v>185</v>
      </c>
      <c r="B291" s="397" t="s">
        <v>186</v>
      </c>
      <c r="C291" s="397" t="s">
        <v>15</v>
      </c>
      <c r="D291" s="397">
        <v>4269.2122264999998</v>
      </c>
      <c r="E291" s="397">
        <v>8733.5441126999995</v>
      </c>
      <c r="F291" s="397">
        <v>32.833132569203102</v>
      </c>
      <c r="G291" s="397">
        <v>67.166867430796898</v>
      </c>
    </row>
    <row r="292" spans="1:7" x14ac:dyDescent="0.25">
      <c r="A292" s="397" t="s">
        <v>185</v>
      </c>
      <c r="B292" s="397" t="s">
        <v>186</v>
      </c>
      <c r="C292" s="397" t="s">
        <v>16</v>
      </c>
      <c r="D292" s="397">
        <v>64325.621762299997</v>
      </c>
      <c r="E292" s="397">
        <v>54001.621896800003</v>
      </c>
      <c r="F292" s="397">
        <v>54.3624779662929</v>
      </c>
      <c r="G292" s="397">
        <v>45.6375220337071</v>
      </c>
    </row>
    <row r="293" spans="1:7" x14ac:dyDescent="0.25">
      <c r="A293" s="397" t="s">
        <v>187</v>
      </c>
      <c r="B293" s="397" t="s">
        <v>188</v>
      </c>
      <c r="C293" s="397" t="s">
        <v>15</v>
      </c>
      <c r="D293" s="397">
        <v>4873.3527412000003</v>
      </c>
      <c r="E293" s="397">
        <v>3151.4649466000001</v>
      </c>
      <c r="F293" s="397">
        <v>60.728516594325598</v>
      </c>
      <c r="G293" s="397">
        <v>39.271483405674402</v>
      </c>
    </row>
    <row r="294" spans="1:7" x14ac:dyDescent="0.25">
      <c r="A294" s="397" t="s">
        <v>187</v>
      </c>
      <c r="B294" s="397" t="s">
        <v>188</v>
      </c>
      <c r="C294" s="397" t="s">
        <v>16</v>
      </c>
      <c r="D294" s="397">
        <v>56455.6529505</v>
      </c>
      <c r="E294" s="397">
        <v>34309.529361399997</v>
      </c>
      <c r="F294" s="397">
        <v>62.199680001191702</v>
      </c>
      <c r="G294" s="397">
        <v>37.800319998808398</v>
      </c>
    </row>
    <row r="295" spans="1:7" x14ac:dyDescent="0.25">
      <c r="A295" s="397" t="s">
        <v>189</v>
      </c>
      <c r="B295" s="397" t="s">
        <v>190</v>
      </c>
      <c r="C295" s="397" t="s">
        <v>15</v>
      </c>
      <c r="D295" s="397">
        <v>2001.748613</v>
      </c>
      <c r="E295" s="397">
        <v>1614.9554633</v>
      </c>
      <c r="F295" s="397">
        <v>55.347315422273901</v>
      </c>
      <c r="G295" s="397">
        <v>44.652684577726099</v>
      </c>
    </row>
    <row r="296" spans="1:7" x14ac:dyDescent="0.25">
      <c r="A296" s="397" t="s">
        <v>189</v>
      </c>
      <c r="B296" s="397" t="s">
        <v>190</v>
      </c>
      <c r="C296" s="397" t="s">
        <v>16</v>
      </c>
      <c r="D296" s="397">
        <v>20924.754776599999</v>
      </c>
      <c r="E296" s="397">
        <v>16549.541152900001</v>
      </c>
      <c r="F296" s="397">
        <v>55.837619513827597</v>
      </c>
      <c r="G296" s="397">
        <v>44.162380486172403</v>
      </c>
    </row>
    <row r="297" spans="1:7" x14ac:dyDescent="0.25">
      <c r="A297" s="397" t="s">
        <v>191</v>
      </c>
      <c r="B297" s="397" t="s">
        <v>192</v>
      </c>
      <c r="C297" s="397" t="s">
        <v>15</v>
      </c>
      <c r="D297" s="397">
        <v>914.24169730000006</v>
      </c>
      <c r="E297" s="397">
        <v>1594.5336784000001</v>
      </c>
      <c r="F297" s="397">
        <v>36.4417518664822</v>
      </c>
      <c r="G297" s="397">
        <v>63.5582481335178</v>
      </c>
    </row>
    <row r="298" spans="1:7" x14ac:dyDescent="0.25">
      <c r="A298" s="397" t="s">
        <v>191</v>
      </c>
      <c r="B298" s="397" t="s">
        <v>192</v>
      </c>
      <c r="C298" s="397" t="s">
        <v>16</v>
      </c>
      <c r="D298" s="397">
        <v>44140.1480218</v>
      </c>
      <c r="E298" s="397">
        <v>36626.076600100001</v>
      </c>
      <c r="F298" s="397">
        <v>54.651741155957502</v>
      </c>
      <c r="G298" s="397">
        <v>45.348258844042498</v>
      </c>
    </row>
    <row r="299" spans="1:7" x14ac:dyDescent="0.25">
      <c r="A299" s="397" t="s">
        <v>193</v>
      </c>
      <c r="B299" s="397" t="s">
        <v>194</v>
      </c>
      <c r="C299" s="397" t="s">
        <v>15</v>
      </c>
      <c r="D299" s="397">
        <v>2393.4169818</v>
      </c>
      <c r="E299" s="397">
        <v>4293.5699032000002</v>
      </c>
      <c r="F299" s="397">
        <v>35.792159054010199</v>
      </c>
      <c r="G299" s="397">
        <v>64.207840945989801</v>
      </c>
    </row>
    <row r="300" spans="1:7" x14ac:dyDescent="0.25">
      <c r="A300" s="397" t="s">
        <v>193</v>
      </c>
      <c r="B300" s="397" t="s">
        <v>194</v>
      </c>
      <c r="C300" s="397" t="s">
        <v>16</v>
      </c>
      <c r="D300" s="397">
        <v>34815.958556500002</v>
      </c>
      <c r="E300" s="397">
        <v>29803.054554800001</v>
      </c>
      <c r="F300" s="397">
        <v>53.8788150424595</v>
      </c>
      <c r="G300" s="397">
        <v>46.1211849575405</v>
      </c>
    </row>
    <row r="301" spans="1:7" x14ac:dyDescent="0.25">
      <c r="A301" s="397" t="s">
        <v>195</v>
      </c>
      <c r="B301" s="397" t="s">
        <v>196</v>
      </c>
      <c r="C301" s="397" t="s">
        <v>15</v>
      </c>
      <c r="D301" s="397">
        <v>9923.7728631999998</v>
      </c>
      <c r="E301" s="397">
        <v>11159.1211212</v>
      </c>
      <c r="F301" s="397">
        <v>47.070259284816203</v>
      </c>
      <c r="G301" s="397">
        <v>52.929740715183797</v>
      </c>
    </row>
    <row r="302" spans="1:7" x14ac:dyDescent="0.25">
      <c r="A302" s="397" t="s">
        <v>195</v>
      </c>
      <c r="B302" s="397" t="s">
        <v>196</v>
      </c>
      <c r="C302" s="397" t="s">
        <v>16</v>
      </c>
      <c r="D302" s="397">
        <v>77010.212106899999</v>
      </c>
      <c r="E302" s="397">
        <v>63737.893921499999</v>
      </c>
      <c r="F302" s="397">
        <v>54.714918928543803</v>
      </c>
      <c r="G302" s="397">
        <v>45.285081071456098</v>
      </c>
    </row>
    <row r="303" spans="1:7" x14ac:dyDescent="0.25">
      <c r="A303" s="397" t="s">
        <v>197</v>
      </c>
      <c r="B303" s="397" t="s">
        <v>198</v>
      </c>
      <c r="C303" s="397" t="s">
        <v>15</v>
      </c>
      <c r="D303" s="397">
        <v>5989.4641831999998</v>
      </c>
      <c r="E303" s="397">
        <v>11402.656781600001</v>
      </c>
      <c r="F303" s="397">
        <v>34.437802010014202</v>
      </c>
      <c r="G303" s="397">
        <v>65.562197989985805</v>
      </c>
    </row>
    <row r="304" spans="1:7" x14ac:dyDescent="0.25">
      <c r="A304" s="397" t="s">
        <v>197</v>
      </c>
      <c r="B304" s="397" t="s">
        <v>198</v>
      </c>
      <c r="C304" s="397" t="s">
        <v>16</v>
      </c>
      <c r="D304" s="397">
        <v>76904.224174300005</v>
      </c>
      <c r="E304" s="397">
        <v>70223.654862900003</v>
      </c>
      <c r="F304" s="397">
        <v>52.270327471284702</v>
      </c>
      <c r="G304" s="397">
        <v>47.729672528715298</v>
      </c>
    </row>
    <row r="305" spans="1:7" x14ac:dyDescent="0.25">
      <c r="A305" s="397" t="s">
        <v>199</v>
      </c>
      <c r="B305" s="397" t="s">
        <v>200</v>
      </c>
      <c r="C305" s="397" t="s">
        <v>15</v>
      </c>
      <c r="D305" s="397">
        <v>5347.2582946000002</v>
      </c>
      <c r="E305" s="397">
        <v>7497.7891306000001</v>
      </c>
      <c r="F305" s="397">
        <v>41.628949412125202</v>
      </c>
      <c r="G305" s="397">
        <v>58.371050587874798</v>
      </c>
    </row>
    <row r="306" spans="1:7" x14ac:dyDescent="0.25">
      <c r="A306" s="397" t="s">
        <v>199</v>
      </c>
      <c r="B306" s="397" t="s">
        <v>200</v>
      </c>
      <c r="C306" s="397" t="s">
        <v>16</v>
      </c>
      <c r="D306" s="397">
        <v>45291.573638599999</v>
      </c>
      <c r="E306" s="397">
        <v>43190.378936900001</v>
      </c>
      <c r="F306" s="397">
        <v>51.187357783445798</v>
      </c>
      <c r="G306" s="397">
        <v>48.812642216554202</v>
      </c>
    </row>
    <row r="307" spans="1:7" x14ac:dyDescent="0.25">
      <c r="A307" s="397" t="s">
        <v>201</v>
      </c>
      <c r="B307" s="397" t="s">
        <v>202</v>
      </c>
      <c r="C307" s="397" t="s">
        <v>15</v>
      </c>
      <c r="D307" s="397">
        <v>6815.3039226999999</v>
      </c>
      <c r="E307" s="397">
        <v>9464.4807576999992</v>
      </c>
      <c r="F307" s="397">
        <v>41.863599897026099</v>
      </c>
      <c r="G307" s="397">
        <v>58.136400102973901</v>
      </c>
    </row>
    <row r="308" spans="1:7" x14ac:dyDescent="0.25">
      <c r="A308" s="397" t="s">
        <v>201</v>
      </c>
      <c r="B308" s="397" t="s">
        <v>202</v>
      </c>
      <c r="C308" s="397" t="s">
        <v>16</v>
      </c>
      <c r="D308" s="397">
        <v>165456.35083770001</v>
      </c>
      <c r="E308" s="397">
        <v>115365.864478</v>
      </c>
      <c r="F308" s="397">
        <v>58.918540561933199</v>
      </c>
      <c r="G308" s="397">
        <v>41.081459438066801</v>
      </c>
    </row>
    <row r="309" spans="1:7" x14ac:dyDescent="0.25">
      <c r="A309" s="397" t="s">
        <v>203</v>
      </c>
      <c r="B309" s="397" t="s">
        <v>204</v>
      </c>
      <c r="C309" s="397" t="s">
        <v>15</v>
      </c>
      <c r="D309" s="397">
        <v>701.33520050000004</v>
      </c>
      <c r="E309" s="397">
        <v>236.78312589999999</v>
      </c>
      <c r="F309" s="397">
        <v>74.759780377743198</v>
      </c>
      <c r="G309" s="397">
        <v>25.240219622256799</v>
      </c>
    </row>
    <row r="310" spans="1:7" x14ac:dyDescent="0.25">
      <c r="A310" s="397" t="s">
        <v>203</v>
      </c>
      <c r="B310" s="397" t="s">
        <v>204</v>
      </c>
      <c r="C310" s="397" t="s">
        <v>16</v>
      </c>
      <c r="D310" s="397">
        <v>52155.127286700001</v>
      </c>
      <c r="E310" s="397">
        <v>30476.754379999998</v>
      </c>
      <c r="F310" s="397">
        <v>63.117438735173003</v>
      </c>
      <c r="G310" s="397">
        <v>36.882561264826997</v>
      </c>
    </row>
    <row r="311" spans="1:7" x14ac:dyDescent="0.25">
      <c r="A311" s="397" t="s">
        <v>205</v>
      </c>
      <c r="B311" s="397" t="s">
        <v>206</v>
      </c>
      <c r="C311" s="397" t="s">
        <v>15</v>
      </c>
      <c r="D311" s="397">
        <v>3133.0279507999999</v>
      </c>
      <c r="E311" s="397">
        <v>1984.4888163000001</v>
      </c>
      <c r="F311" s="397">
        <v>61.2216450553112</v>
      </c>
      <c r="G311" s="397">
        <v>38.7783549446888</v>
      </c>
    </row>
    <row r="312" spans="1:7" x14ac:dyDescent="0.25">
      <c r="A312" s="397" t="s">
        <v>205</v>
      </c>
      <c r="B312" s="397" t="s">
        <v>206</v>
      </c>
      <c r="C312" s="397" t="s">
        <v>16</v>
      </c>
      <c r="D312" s="397">
        <v>92236.705931599994</v>
      </c>
      <c r="E312" s="397">
        <v>70151.777302400005</v>
      </c>
      <c r="F312" s="397">
        <v>56.800029222939401</v>
      </c>
      <c r="G312" s="397">
        <v>43.199970777060599</v>
      </c>
    </row>
    <row r="313" spans="1:7" x14ac:dyDescent="0.25">
      <c r="A313" s="397" t="s">
        <v>207</v>
      </c>
      <c r="B313" s="397" t="s">
        <v>208</v>
      </c>
      <c r="C313" s="397" t="s">
        <v>15</v>
      </c>
      <c r="D313" s="397">
        <v>6307.3775652000004</v>
      </c>
      <c r="E313" s="397">
        <v>5861.7394734999998</v>
      </c>
      <c r="F313" s="397">
        <v>51.831020649578697</v>
      </c>
      <c r="G313" s="397">
        <v>48.168979350421303</v>
      </c>
    </row>
    <row r="314" spans="1:7" x14ac:dyDescent="0.25">
      <c r="A314" s="397" t="s">
        <v>207</v>
      </c>
      <c r="B314" s="397" t="s">
        <v>208</v>
      </c>
      <c r="C314" s="397" t="s">
        <v>16</v>
      </c>
      <c r="D314" s="397">
        <v>71447.248773200001</v>
      </c>
      <c r="E314" s="397">
        <v>58006.634190500001</v>
      </c>
      <c r="F314" s="397">
        <v>55.191275176531001</v>
      </c>
      <c r="G314" s="397">
        <v>44.808724823468999</v>
      </c>
    </row>
    <row r="315" spans="1:7" x14ac:dyDescent="0.25">
      <c r="A315" s="397" t="s">
        <v>209</v>
      </c>
      <c r="B315" s="397" t="s">
        <v>210</v>
      </c>
      <c r="C315" s="397" t="s">
        <v>15</v>
      </c>
      <c r="D315" s="397">
        <v>2079.3126566999999</v>
      </c>
      <c r="E315" s="397">
        <v>3829.4821069999998</v>
      </c>
      <c r="F315" s="397">
        <v>35.190131657203899</v>
      </c>
      <c r="G315" s="397">
        <v>64.809868342796094</v>
      </c>
    </row>
    <row r="316" spans="1:7" x14ac:dyDescent="0.25">
      <c r="A316" s="397" t="s">
        <v>209</v>
      </c>
      <c r="B316" s="397" t="s">
        <v>210</v>
      </c>
      <c r="C316" s="397" t="s">
        <v>16</v>
      </c>
      <c r="D316" s="397">
        <v>74740.253257599994</v>
      </c>
      <c r="E316" s="397">
        <v>56439.951981500002</v>
      </c>
      <c r="F316" s="397">
        <v>56.975252570593398</v>
      </c>
      <c r="G316" s="397">
        <v>43.024747429406602</v>
      </c>
    </row>
    <row r="317" spans="1:7" x14ac:dyDescent="0.25">
      <c r="A317" s="397" t="s">
        <v>211</v>
      </c>
      <c r="B317" s="397" t="s">
        <v>212</v>
      </c>
      <c r="C317" s="397" t="s">
        <v>15</v>
      </c>
      <c r="D317" s="397">
        <v>891.85065469999995</v>
      </c>
      <c r="E317" s="397">
        <v>1270.8542809</v>
      </c>
      <c r="F317" s="397">
        <v>41.237740757852102</v>
      </c>
      <c r="G317" s="397">
        <v>58.762259242147898</v>
      </c>
    </row>
    <row r="318" spans="1:7" x14ac:dyDescent="0.25">
      <c r="A318" s="397" t="s">
        <v>211</v>
      </c>
      <c r="B318" s="397" t="s">
        <v>212</v>
      </c>
      <c r="C318" s="397" t="s">
        <v>16</v>
      </c>
      <c r="D318" s="397">
        <v>16211.4817196</v>
      </c>
      <c r="E318" s="397">
        <v>16225.8133449</v>
      </c>
      <c r="F318" s="397">
        <v>49.9779087231665</v>
      </c>
      <c r="G318" s="397">
        <v>50.0220912768335</v>
      </c>
    </row>
    <row r="319" spans="1:7" x14ac:dyDescent="0.25">
      <c r="A319" s="397" t="s">
        <v>213</v>
      </c>
      <c r="B319" s="397" t="s">
        <v>214</v>
      </c>
      <c r="C319" s="397" t="s">
        <v>15</v>
      </c>
      <c r="D319" s="397">
        <v>1067.2581649000001</v>
      </c>
      <c r="E319" s="397">
        <v>516.0405078</v>
      </c>
      <c r="F319" s="397">
        <v>67.407254443029601</v>
      </c>
      <c r="G319" s="397">
        <v>32.592745556970399</v>
      </c>
    </row>
    <row r="320" spans="1:7" x14ac:dyDescent="0.25">
      <c r="A320" s="397" t="s">
        <v>213</v>
      </c>
      <c r="B320" s="397" t="s">
        <v>214</v>
      </c>
      <c r="C320" s="397" t="s">
        <v>16</v>
      </c>
      <c r="D320" s="397">
        <v>31144.7999203</v>
      </c>
      <c r="E320" s="397">
        <v>30763.901406100002</v>
      </c>
      <c r="F320" s="397">
        <v>50.307629223387998</v>
      </c>
      <c r="G320" s="397">
        <v>49.692370776612002</v>
      </c>
    </row>
    <row r="321" spans="1:7" x14ac:dyDescent="0.25">
      <c r="A321" s="397" t="s">
        <v>215</v>
      </c>
      <c r="B321" s="397" t="s">
        <v>216</v>
      </c>
      <c r="C321" s="397" t="s">
        <v>15</v>
      </c>
      <c r="D321" s="397">
        <v>293.20544239999998</v>
      </c>
      <c r="E321" s="397">
        <v>301.1305716</v>
      </c>
      <c r="F321" s="397">
        <v>49.333278733467402</v>
      </c>
      <c r="G321" s="397">
        <v>50.666721266532598</v>
      </c>
    </row>
    <row r="322" spans="1:7" x14ac:dyDescent="0.25">
      <c r="A322" s="397" t="s">
        <v>215</v>
      </c>
      <c r="B322" s="397" t="s">
        <v>216</v>
      </c>
      <c r="C322" s="397" t="s">
        <v>16</v>
      </c>
      <c r="D322" s="397">
        <v>17947.587397399999</v>
      </c>
      <c r="E322" s="397">
        <v>11346.076583599999</v>
      </c>
      <c r="F322" s="397">
        <v>61.267813439250503</v>
      </c>
      <c r="G322" s="397">
        <v>38.732186560749497</v>
      </c>
    </row>
    <row r="323" spans="1:7" x14ac:dyDescent="0.25">
      <c r="A323" s="397" t="s">
        <v>217</v>
      </c>
      <c r="B323" s="397" t="s">
        <v>218</v>
      </c>
      <c r="C323" s="397" t="s">
        <v>15</v>
      </c>
      <c r="D323" s="397">
        <v>2996.5878664000002</v>
      </c>
      <c r="E323" s="397">
        <v>3814.0498644999998</v>
      </c>
      <c r="F323" s="397">
        <v>43.998638377202496</v>
      </c>
      <c r="G323" s="397">
        <v>56.001361622797504</v>
      </c>
    </row>
    <row r="324" spans="1:7" x14ac:dyDescent="0.25">
      <c r="A324" s="397" t="s">
        <v>217</v>
      </c>
      <c r="B324" s="397" t="s">
        <v>218</v>
      </c>
      <c r="C324" s="397" t="s">
        <v>16</v>
      </c>
      <c r="D324" s="397">
        <v>55960.243813399997</v>
      </c>
      <c r="E324" s="397">
        <v>68645.118459000005</v>
      </c>
      <c r="F324" s="397">
        <v>44.909980431713102</v>
      </c>
      <c r="G324" s="397">
        <v>55.090019568286898</v>
      </c>
    </row>
    <row r="325" spans="1:7" x14ac:dyDescent="0.25">
      <c r="A325" s="397" t="s">
        <v>219</v>
      </c>
      <c r="B325" s="397" t="s">
        <v>220</v>
      </c>
      <c r="C325" s="397" t="s">
        <v>15</v>
      </c>
      <c r="D325" s="397">
        <v>4968.1387869</v>
      </c>
      <c r="E325" s="397">
        <v>2209.3439171</v>
      </c>
      <c r="F325" s="397">
        <v>69.218401378121897</v>
      </c>
      <c r="G325" s="397">
        <v>30.7815986218781</v>
      </c>
    </row>
    <row r="326" spans="1:7" x14ac:dyDescent="0.25">
      <c r="A326" s="397" t="s">
        <v>219</v>
      </c>
      <c r="B326" s="397" t="s">
        <v>220</v>
      </c>
      <c r="C326" s="397" t="s">
        <v>16</v>
      </c>
      <c r="D326" s="397">
        <v>30715.198099099998</v>
      </c>
      <c r="E326" s="397">
        <v>18570.319197000001</v>
      </c>
      <c r="F326" s="397">
        <v>62.320940885265898</v>
      </c>
      <c r="G326" s="397">
        <v>37.679059114734102</v>
      </c>
    </row>
    <row r="327" spans="1:7" x14ac:dyDescent="0.25">
      <c r="A327" s="397" t="s">
        <v>221</v>
      </c>
      <c r="B327" s="397" t="s">
        <v>222</v>
      </c>
      <c r="C327" s="397" t="s">
        <v>15</v>
      </c>
      <c r="D327" s="397">
        <v>1718.6260639</v>
      </c>
      <c r="E327" s="397">
        <v>2387.2446851999998</v>
      </c>
      <c r="F327" s="397">
        <v>41.857773147796202</v>
      </c>
      <c r="G327" s="397">
        <v>58.142226852203798</v>
      </c>
    </row>
    <row r="328" spans="1:7" x14ac:dyDescent="0.25">
      <c r="A328" s="397" t="s">
        <v>221</v>
      </c>
      <c r="B328" s="397" t="s">
        <v>222</v>
      </c>
      <c r="C328" s="397" t="s">
        <v>16</v>
      </c>
      <c r="D328" s="397">
        <v>29521.930455000002</v>
      </c>
      <c r="E328" s="397">
        <v>28904.198798000001</v>
      </c>
      <c r="F328" s="397">
        <v>50.528643318407298</v>
      </c>
      <c r="G328" s="397">
        <v>49.471356681592702</v>
      </c>
    </row>
    <row r="329" spans="1:7" x14ac:dyDescent="0.25">
      <c r="A329" s="397" t="s">
        <v>223</v>
      </c>
      <c r="B329" s="397" t="s">
        <v>224</v>
      </c>
      <c r="C329" s="397" t="s">
        <v>15</v>
      </c>
      <c r="D329" s="397">
        <v>10126.3978773</v>
      </c>
      <c r="E329" s="397">
        <v>7688.2789046999997</v>
      </c>
      <c r="F329" s="397">
        <v>56.843006478409698</v>
      </c>
      <c r="G329" s="397">
        <v>43.156993521590401</v>
      </c>
    </row>
    <row r="330" spans="1:7" x14ac:dyDescent="0.25">
      <c r="A330" s="397" t="s">
        <v>223</v>
      </c>
      <c r="B330" s="397" t="s">
        <v>224</v>
      </c>
      <c r="C330" s="397" t="s">
        <v>16</v>
      </c>
      <c r="D330" s="397">
        <v>56954.700052400003</v>
      </c>
      <c r="E330" s="397">
        <v>63888.623167600002</v>
      </c>
      <c r="F330" s="397">
        <v>47.131027627162901</v>
      </c>
      <c r="G330" s="397">
        <v>52.868972372837099</v>
      </c>
    </row>
    <row r="331" spans="1:7" x14ac:dyDescent="0.25">
      <c r="A331" s="397" t="s">
        <v>225</v>
      </c>
      <c r="B331" s="397" t="s">
        <v>226</v>
      </c>
      <c r="C331" s="397" t="s">
        <v>15</v>
      </c>
      <c r="D331" s="397">
        <v>332.9103144</v>
      </c>
      <c r="E331" s="397">
        <v>564.72991520000005</v>
      </c>
      <c r="F331" s="397">
        <v>37.087276552695201</v>
      </c>
      <c r="G331" s="397">
        <v>62.912723447304799</v>
      </c>
    </row>
    <row r="332" spans="1:7" x14ac:dyDescent="0.25">
      <c r="A332" s="397" t="s">
        <v>225</v>
      </c>
      <c r="B332" s="397" t="s">
        <v>226</v>
      </c>
      <c r="C332" s="397" t="s">
        <v>16</v>
      </c>
      <c r="D332" s="397">
        <v>15608.168514700001</v>
      </c>
      <c r="E332" s="397">
        <v>14799.1912594</v>
      </c>
      <c r="F332" s="397">
        <v>51.3302326497762</v>
      </c>
      <c r="G332" s="397">
        <v>48.6697673502238</v>
      </c>
    </row>
    <row r="333" spans="1:7" x14ac:dyDescent="0.25">
      <c r="A333" s="397" t="s">
        <v>227</v>
      </c>
      <c r="B333" s="397" t="s">
        <v>228</v>
      </c>
      <c r="C333" s="397" t="s">
        <v>15</v>
      </c>
      <c r="D333" s="397">
        <v>7528.9159499999996</v>
      </c>
      <c r="E333" s="397">
        <v>12543.6451026</v>
      </c>
      <c r="F333" s="397">
        <v>37.5084969489969</v>
      </c>
      <c r="G333" s="397">
        <v>62.4915030510032</v>
      </c>
    </row>
    <row r="334" spans="1:7" x14ac:dyDescent="0.25">
      <c r="A334" s="397" t="s">
        <v>227</v>
      </c>
      <c r="B334" s="397" t="s">
        <v>228</v>
      </c>
      <c r="C334" s="397" t="s">
        <v>16</v>
      </c>
      <c r="D334" s="397">
        <v>102670.9443686</v>
      </c>
      <c r="E334" s="397">
        <v>76427.494581699997</v>
      </c>
      <c r="F334" s="397">
        <v>57.326543419561197</v>
      </c>
      <c r="G334" s="397">
        <v>42.673456580438803</v>
      </c>
    </row>
    <row r="335" spans="1:7" x14ac:dyDescent="0.25">
      <c r="A335" s="397" t="s">
        <v>229</v>
      </c>
      <c r="B335" s="397" t="s">
        <v>230</v>
      </c>
      <c r="C335" s="397" t="s">
        <v>15</v>
      </c>
      <c r="D335" s="397">
        <v>8648.2386255000001</v>
      </c>
      <c r="E335" s="397">
        <v>9517.3644977999993</v>
      </c>
      <c r="F335" s="397">
        <v>47.607770393306602</v>
      </c>
      <c r="G335" s="397">
        <v>52.392229606693398</v>
      </c>
    </row>
    <row r="336" spans="1:7" x14ac:dyDescent="0.25">
      <c r="A336" s="397" t="s">
        <v>229</v>
      </c>
      <c r="B336" s="397" t="s">
        <v>230</v>
      </c>
      <c r="C336" s="397" t="s">
        <v>16</v>
      </c>
      <c r="D336" s="397">
        <v>114927.94850129999</v>
      </c>
      <c r="E336" s="397">
        <v>103800.44836920001</v>
      </c>
      <c r="F336" s="397">
        <v>52.543679808225399</v>
      </c>
      <c r="G336" s="397">
        <v>47.456320191774601</v>
      </c>
    </row>
    <row r="337" spans="1:7" x14ac:dyDescent="0.25">
      <c r="A337" s="397" t="s">
        <v>231</v>
      </c>
      <c r="B337" s="397" t="s">
        <v>232</v>
      </c>
      <c r="C337" s="397" t="s">
        <v>15</v>
      </c>
      <c r="D337" s="397">
        <v>4193.8786152000002</v>
      </c>
      <c r="E337" s="397">
        <v>6595.7281951000004</v>
      </c>
      <c r="F337" s="397">
        <v>38.8696148889914</v>
      </c>
      <c r="G337" s="397">
        <v>61.1303851110086</v>
      </c>
    </row>
    <row r="338" spans="1:7" x14ac:dyDescent="0.25">
      <c r="A338" s="397" t="s">
        <v>231</v>
      </c>
      <c r="B338" s="397" t="s">
        <v>232</v>
      </c>
      <c r="C338" s="397" t="s">
        <v>16</v>
      </c>
      <c r="D338" s="397">
        <v>70103.095801400006</v>
      </c>
      <c r="E338" s="397">
        <v>60631.297393000001</v>
      </c>
      <c r="F338" s="397">
        <v>53.622535041071998</v>
      </c>
      <c r="G338" s="397">
        <v>46.377464958928002</v>
      </c>
    </row>
    <row r="339" spans="1:7" x14ac:dyDescent="0.25">
      <c r="A339" s="397" t="s">
        <v>233</v>
      </c>
      <c r="B339" s="397" t="s">
        <v>234</v>
      </c>
      <c r="C339" s="397" t="s">
        <v>15</v>
      </c>
      <c r="D339" s="397">
        <v>3853.3148305</v>
      </c>
      <c r="E339" s="397">
        <v>4356.2730924999996</v>
      </c>
      <c r="F339" s="397">
        <v>46.936763046346599</v>
      </c>
      <c r="G339" s="397">
        <v>53.063236953653401</v>
      </c>
    </row>
    <row r="340" spans="1:7" x14ac:dyDescent="0.25">
      <c r="A340" s="397" t="s">
        <v>233</v>
      </c>
      <c r="B340" s="397" t="s">
        <v>234</v>
      </c>
      <c r="C340" s="397" t="s">
        <v>16</v>
      </c>
      <c r="D340" s="397">
        <v>52599.071916599998</v>
      </c>
      <c r="E340" s="397">
        <v>49416.340162499997</v>
      </c>
      <c r="F340" s="397">
        <v>51.55992692145</v>
      </c>
      <c r="G340" s="397">
        <v>48.44007307855</v>
      </c>
    </row>
    <row r="341" spans="1:7" x14ac:dyDescent="0.25">
      <c r="A341" s="397" t="s">
        <v>235</v>
      </c>
      <c r="B341" s="397" t="s">
        <v>236</v>
      </c>
      <c r="C341" s="397" t="s">
        <v>15</v>
      </c>
      <c r="D341" s="397">
        <v>1123.3218211000001</v>
      </c>
      <c r="E341" s="397">
        <v>965.19553499999995</v>
      </c>
      <c r="F341" s="397">
        <v>53.7856110134339</v>
      </c>
      <c r="G341" s="397">
        <v>46.2143889865661</v>
      </c>
    </row>
    <row r="342" spans="1:7" x14ac:dyDescent="0.25">
      <c r="A342" s="397" t="s">
        <v>235</v>
      </c>
      <c r="B342" s="397" t="s">
        <v>236</v>
      </c>
      <c r="C342" s="397" t="s">
        <v>16</v>
      </c>
      <c r="D342" s="397">
        <v>9367.9999886999994</v>
      </c>
      <c r="E342" s="397">
        <v>5821.4826569999996</v>
      </c>
      <c r="F342" s="397">
        <v>61.674253213304802</v>
      </c>
      <c r="G342" s="397">
        <v>38.325746786695198</v>
      </c>
    </row>
    <row r="343" spans="1:7" x14ac:dyDescent="0.25">
      <c r="A343" s="397" t="s">
        <v>237</v>
      </c>
      <c r="B343" s="397" t="s">
        <v>238</v>
      </c>
      <c r="C343" s="397" t="s">
        <v>15</v>
      </c>
      <c r="D343" s="397">
        <v>481.31207590000002</v>
      </c>
      <c r="E343" s="397">
        <v>431.24174410000001</v>
      </c>
      <c r="F343" s="397">
        <v>52.7434180156081</v>
      </c>
      <c r="G343" s="397">
        <v>47.2565819843919</v>
      </c>
    </row>
    <row r="344" spans="1:7" x14ac:dyDescent="0.25">
      <c r="A344" s="397" t="s">
        <v>237</v>
      </c>
      <c r="B344" s="397" t="s">
        <v>238</v>
      </c>
      <c r="C344" s="397" t="s">
        <v>16</v>
      </c>
      <c r="D344" s="397">
        <v>5420.5964244999996</v>
      </c>
      <c r="E344" s="397">
        <v>5972.8497563999999</v>
      </c>
      <c r="F344" s="397">
        <v>47.576442969354602</v>
      </c>
      <c r="G344" s="397">
        <v>52.423557030645398</v>
      </c>
    </row>
    <row r="345" spans="1:7" x14ac:dyDescent="0.25">
      <c r="A345" s="397" t="s">
        <v>239</v>
      </c>
      <c r="B345" s="397" t="s">
        <v>240</v>
      </c>
      <c r="C345" s="397" t="s">
        <v>15</v>
      </c>
      <c r="D345" s="397">
        <v>564.21461910000005</v>
      </c>
      <c r="E345" s="397">
        <v>477.79515400000003</v>
      </c>
      <c r="F345" s="397">
        <v>54.146768453183498</v>
      </c>
      <c r="G345" s="397">
        <v>45.853231546816502</v>
      </c>
    </row>
    <row r="346" spans="1:7" x14ac:dyDescent="0.25">
      <c r="A346" s="397" t="s">
        <v>239</v>
      </c>
      <c r="B346" s="397" t="s">
        <v>240</v>
      </c>
      <c r="C346" s="397" t="s">
        <v>16</v>
      </c>
      <c r="D346" s="397">
        <v>8962.0388299999995</v>
      </c>
      <c r="E346" s="397">
        <v>7965.9513987999999</v>
      </c>
      <c r="F346" s="397">
        <v>52.942131398165998</v>
      </c>
      <c r="G346" s="397">
        <v>47.057868601834002</v>
      </c>
    </row>
    <row r="347" spans="1:7" x14ac:dyDescent="0.25">
      <c r="A347" s="397" t="s">
        <v>241</v>
      </c>
      <c r="B347" s="397" t="s">
        <v>242</v>
      </c>
      <c r="C347" s="397" t="s">
        <v>15</v>
      </c>
      <c r="D347" s="397">
        <v>726.87031360000003</v>
      </c>
      <c r="E347" s="397">
        <v>1569.6084671000001</v>
      </c>
      <c r="F347" s="397">
        <v>31.6515144711435</v>
      </c>
      <c r="G347" s="397">
        <v>68.3484855288565</v>
      </c>
    </row>
    <row r="348" spans="1:7" x14ac:dyDescent="0.25">
      <c r="A348" s="397" t="s">
        <v>241</v>
      </c>
      <c r="B348" s="397" t="s">
        <v>242</v>
      </c>
      <c r="C348" s="397" t="s">
        <v>16</v>
      </c>
      <c r="D348" s="397">
        <v>10753.2943423</v>
      </c>
      <c r="E348" s="397">
        <v>7830.2268800000002</v>
      </c>
      <c r="F348" s="397">
        <v>57.864675987219101</v>
      </c>
      <c r="G348" s="397">
        <v>42.135324012780899</v>
      </c>
    </row>
    <row r="349" spans="1:7" x14ac:dyDescent="0.25">
      <c r="A349" s="397" t="s">
        <v>243</v>
      </c>
      <c r="B349" s="397" t="s">
        <v>244</v>
      </c>
      <c r="C349" s="397" t="s">
        <v>15</v>
      </c>
      <c r="D349" s="397">
        <v>2633.2849003000001</v>
      </c>
      <c r="E349" s="397">
        <v>4289.0251821000002</v>
      </c>
      <c r="F349" s="397">
        <v>38.040551043720697</v>
      </c>
      <c r="G349" s="397">
        <v>61.959448956279203</v>
      </c>
    </row>
    <row r="350" spans="1:7" x14ac:dyDescent="0.25">
      <c r="A350" s="397" t="s">
        <v>243</v>
      </c>
      <c r="B350" s="397" t="s">
        <v>244</v>
      </c>
      <c r="C350" s="397" t="s">
        <v>16</v>
      </c>
      <c r="D350" s="397">
        <v>19068.928994599999</v>
      </c>
      <c r="E350" s="397">
        <v>19310.7609204</v>
      </c>
      <c r="F350" s="397">
        <v>49.684948046303198</v>
      </c>
      <c r="G350" s="397">
        <v>50.315051953696901</v>
      </c>
    </row>
    <row r="351" spans="1:7" x14ac:dyDescent="0.25">
      <c r="A351" s="397" t="s">
        <v>245</v>
      </c>
      <c r="B351" s="397" t="s">
        <v>246</v>
      </c>
      <c r="C351" s="397" t="s">
        <v>15</v>
      </c>
      <c r="D351" s="397">
        <v>329.24372119999998</v>
      </c>
      <c r="E351" s="397">
        <v>592.42694640000002</v>
      </c>
      <c r="F351" s="397">
        <v>35.722490990989201</v>
      </c>
      <c r="G351" s="397">
        <v>64.277509009010799</v>
      </c>
    </row>
    <row r="352" spans="1:7" x14ac:dyDescent="0.25">
      <c r="A352" s="397" t="s">
        <v>245</v>
      </c>
      <c r="B352" s="397" t="s">
        <v>246</v>
      </c>
      <c r="C352" s="397" t="s">
        <v>16</v>
      </c>
      <c r="D352" s="397">
        <v>24157.7047642</v>
      </c>
      <c r="E352" s="397">
        <v>18245.624568899999</v>
      </c>
      <c r="F352" s="397">
        <v>56.971245286965001</v>
      </c>
      <c r="G352" s="397">
        <v>43.0287547130349</v>
      </c>
    </row>
    <row r="353" spans="1:7" x14ac:dyDescent="0.25">
      <c r="A353" s="397" t="s">
        <v>247</v>
      </c>
      <c r="B353" s="397" t="s">
        <v>248</v>
      </c>
      <c r="C353" s="397" t="s">
        <v>15</v>
      </c>
      <c r="D353" s="397">
        <v>248.73326349999999</v>
      </c>
      <c r="E353" s="397">
        <v>306.9044609</v>
      </c>
      <c r="F353" s="397">
        <v>44.7653664568208</v>
      </c>
      <c r="G353" s="397">
        <v>55.2346335431792</v>
      </c>
    </row>
    <row r="354" spans="1:7" x14ac:dyDescent="0.25">
      <c r="A354" s="397" t="s">
        <v>247</v>
      </c>
      <c r="B354" s="397" t="s">
        <v>248</v>
      </c>
      <c r="C354" s="397" t="s">
        <v>16</v>
      </c>
      <c r="D354" s="397">
        <v>18332.124037900001</v>
      </c>
      <c r="E354" s="397">
        <v>20113.238233799999</v>
      </c>
      <c r="F354" s="397">
        <v>47.683577302103998</v>
      </c>
      <c r="G354" s="397">
        <v>52.316422697896002</v>
      </c>
    </row>
    <row r="355" spans="1:7" x14ac:dyDescent="0.25">
      <c r="A355" s="397" t="s">
        <v>249</v>
      </c>
      <c r="B355" s="397" t="s">
        <v>250</v>
      </c>
      <c r="C355" s="397" t="s">
        <v>15</v>
      </c>
      <c r="D355" s="397">
        <v>75.954769200000001</v>
      </c>
      <c r="E355" s="397">
        <v>72.500770200000005</v>
      </c>
      <c r="F355" s="397">
        <v>51.163310919201699</v>
      </c>
      <c r="G355" s="397">
        <v>48.836689080798301</v>
      </c>
    </row>
    <row r="356" spans="1:7" x14ac:dyDescent="0.25">
      <c r="A356" s="397" t="s">
        <v>249</v>
      </c>
      <c r="B356" s="397" t="s">
        <v>250</v>
      </c>
      <c r="C356" s="397" t="s">
        <v>16</v>
      </c>
      <c r="D356" s="397">
        <v>13932.659674</v>
      </c>
      <c r="E356" s="397">
        <v>15260.884786299999</v>
      </c>
      <c r="F356" s="397">
        <v>47.725139004436002</v>
      </c>
      <c r="G356" s="397">
        <v>52.274860995563998</v>
      </c>
    </row>
    <row r="357" spans="1:7" x14ac:dyDescent="0.25">
      <c r="A357" s="397" t="s">
        <v>251</v>
      </c>
      <c r="B357" s="397" t="s">
        <v>252</v>
      </c>
      <c r="C357" s="397" t="s">
        <v>15</v>
      </c>
      <c r="D357" s="397">
        <v>2098.4671809000001</v>
      </c>
      <c r="E357" s="397">
        <v>2007.1156484000001</v>
      </c>
      <c r="F357" s="397">
        <v>51.112528187813702</v>
      </c>
      <c r="G357" s="397">
        <v>48.887471812186298</v>
      </c>
    </row>
    <row r="358" spans="1:7" x14ac:dyDescent="0.25">
      <c r="A358" s="397" t="s">
        <v>251</v>
      </c>
      <c r="B358" s="397" t="s">
        <v>252</v>
      </c>
      <c r="C358" s="397" t="s">
        <v>16</v>
      </c>
      <c r="D358" s="397">
        <v>17841.041993399998</v>
      </c>
      <c r="E358" s="397">
        <v>17348.3751773</v>
      </c>
      <c r="F358" s="397">
        <v>50.700021278713002</v>
      </c>
      <c r="G358" s="397">
        <v>49.299978721286998</v>
      </c>
    </row>
    <row r="359" spans="1:7" x14ac:dyDescent="0.25">
      <c r="A359" s="397" t="s">
        <v>253</v>
      </c>
      <c r="B359" s="397" t="s">
        <v>254</v>
      </c>
      <c r="C359" s="397" t="s">
        <v>15</v>
      </c>
      <c r="D359" s="397">
        <v>12.4409081</v>
      </c>
      <c r="E359" s="397">
        <v>106.4093203</v>
      </c>
      <c r="F359" s="397">
        <v>10.467719134816599</v>
      </c>
      <c r="G359" s="397">
        <v>89.532280865183395</v>
      </c>
    </row>
    <row r="360" spans="1:7" x14ac:dyDescent="0.25">
      <c r="A360" s="397" t="s">
        <v>253</v>
      </c>
      <c r="B360" s="397" t="s">
        <v>254</v>
      </c>
      <c r="C360" s="397" t="s">
        <v>16</v>
      </c>
      <c r="D360" s="397">
        <v>16568.191611800001</v>
      </c>
      <c r="E360" s="397">
        <v>12670.958163699999</v>
      </c>
      <c r="F360" s="397">
        <v>56.664409666531299</v>
      </c>
      <c r="G360" s="397">
        <v>43.335590333468701</v>
      </c>
    </row>
    <row r="361" spans="1:7" x14ac:dyDescent="0.25">
      <c r="A361" s="397" t="s">
        <v>255</v>
      </c>
      <c r="B361" s="397" t="s">
        <v>256</v>
      </c>
      <c r="C361" s="397" t="s">
        <v>15</v>
      </c>
      <c r="D361" s="397">
        <v>40.213419299999998</v>
      </c>
      <c r="E361" s="397">
        <v>0</v>
      </c>
      <c r="F361" s="397">
        <v>100</v>
      </c>
      <c r="G361" s="397">
        <v>0</v>
      </c>
    </row>
    <row r="362" spans="1:7" x14ac:dyDescent="0.25">
      <c r="A362" s="397" t="s">
        <v>255</v>
      </c>
      <c r="B362" s="397" t="s">
        <v>256</v>
      </c>
      <c r="C362" s="397" t="s">
        <v>16</v>
      </c>
      <c r="D362" s="397">
        <v>14833.000045500001</v>
      </c>
      <c r="E362" s="397">
        <v>10863.7865332</v>
      </c>
      <c r="F362" s="397">
        <v>57.723170950079201</v>
      </c>
      <c r="G362" s="397">
        <v>42.276829049920799</v>
      </c>
    </row>
    <row r="363" spans="1:7" x14ac:dyDescent="0.25">
      <c r="A363" s="397" t="s">
        <v>257</v>
      </c>
      <c r="B363" s="397" t="s">
        <v>258</v>
      </c>
      <c r="C363" s="397" t="s">
        <v>15</v>
      </c>
      <c r="D363" s="397">
        <v>0</v>
      </c>
      <c r="E363" s="397">
        <v>65.972810999999993</v>
      </c>
      <c r="F363" s="397">
        <v>0</v>
      </c>
      <c r="G363" s="397">
        <v>100</v>
      </c>
    </row>
    <row r="364" spans="1:7" x14ac:dyDescent="0.25">
      <c r="A364" s="397" t="s">
        <v>257</v>
      </c>
      <c r="B364" s="397" t="s">
        <v>258</v>
      </c>
      <c r="C364" s="397" t="s">
        <v>16</v>
      </c>
      <c r="D364" s="397">
        <v>28182.920512100001</v>
      </c>
      <c r="E364" s="397">
        <v>17574.1066746</v>
      </c>
      <c r="F364" s="397">
        <v>61.592551450308797</v>
      </c>
      <c r="G364" s="397">
        <v>38.407448549691203</v>
      </c>
    </row>
    <row r="365" spans="1:7" x14ac:dyDescent="0.25">
      <c r="A365" s="397" t="s">
        <v>259</v>
      </c>
      <c r="B365" s="397" t="s">
        <v>260</v>
      </c>
      <c r="C365" s="397" t="s">
        <v>15</v>
      </c>
      <c r="D365" s="397">
        <v>0</v>
      </c>
      <c r="E365" s="397">
        <v>51.206534400000002</v>
      </c>
      <c r="F365" s="397">
        <v>0</v>
      </c>
      <c r="G365" s="397">
        <v>100</v>
      </c>
    </row>
    <row r="366" spans="1:7" x14ac:dyDescent="0.25">
      <c r="A366" s="397" t="s">
        <v>259</v>
      </c>
      <c r="B366" s="397" t="s">
        <v>260</v>
      </c>
      <c r="C366" s="397" t="s">
        <v>16</v>
      </c>
      <c r="D366" s="397">
        <v>28879.443854100002</v>
      </c>
      <c r="E366" s="397">
        <v>21959.3496165</v>
      </c>
      <c r="F366" s="397">
        <v>56.805919028745102</v>
      </c>
      <c r="G366" s="397">
        <v>43.194080971254898</v>
      </c>
    </row>
    <row r="367" spans="1:7" x14ac:dyDescent="0.25">
      <c r="A367" s="397" t="s">
        <v>261</v>
      </c>
      <c r="B367" s="397" t="s">
        <v>262</v>
      </c>
      <c r="C367" s="397" t="s">
        <v>15</v>
      </c>
      <c r="D367" s="397">
        <v>39.011792499999999</v>
      </c>
      <c r="E367" s="397">
        <v>61.227976400000003</v>
      </c>
      <c r="F367" s="397">
        <v>38.918478093179203</v>
      </c>
      <c r="G367" s="397">
        <v>61.081521906820797</v>
      </c>
    </row>
    <row r="368" spans="1:7" x14ac:dyDescent="0.25">
      <c r="A368" s="397" t="s">
        <v>261</v>
      </c>
      <c r="B368" s="397" t="s">
        <v>262</v>
      </c>
      <c r="C368" s="397" t="s">
        <v>16</v>
      </c>
      <c r="D368" s="397">
        <v>26750.456518899999</v>
      </c>
      <c r="E368" s="397">
        <v>17615.303709700001</v>
      </c>
      <c r="F368" s="397">
        <v>60.295273609794997</v>
      </c>
      <c r="G368" s="397">
        <v>39.704726390205003</v>
      </c>
    </row>
    <row r="369" spans="1:7" x14ac:dyDescent="0.25">
      <c r="A369" s="397" t="s">
        <v>263</v>
      </c>
      <c r="B369" s="397" t="s">
        <v>264</v>
      </c>
      <c r="C369" s="397" t="s">
        <v>15</v>
      </c>
      <c r="D369" s="397">
        <v>34.320222200000003</v>
      </c>
      <c r="E369" s="397">
        <v>48.720462699999999</v>
      </c>
      <c r="F369" s="397">
        <v>41.329406472657801</v>
      </c>
      <c r="G369" s="397">
        <v>58.670593527342199</v>
      </c>
    </row>
    <row r="370" spans="1:7" x14ac:dyDescent="0.25">
      <c r="A370" s="397" t="s">
        <v>263</v>
      </c>
      <c r="B370" s="397" t="s">
        <v>264</v>
      </c>
      <c r="C370" s="397" t="s">
        <v>16</v>
      </c>
      <c r="D370" s="397">
        <v>7213.1980384999997</v>
      </c>
      <c r="E370" s="397">
        <v>4767.7612797000002</v>
      </c>
      <c r="F370" s="397">
        <v>60.205513155717</v>
      </c>
      <c r="G370" s="397">
        <v>39.794486844283</v>
      </c>
    </row>
    <row r="371" spans="1:7" x14ac:dyDescent="0.25">
      <c r="A371" s="397" t="s">
        <v>265</v>
      </c>
      <c r="B371" s="397" t="s">
        <v>266</v>
      </c>
      <c r="C371" s="397" t="s">
        <v>15</v>
      </c>
      <c r="D371" s="397">
        <v>1172.5563801999999</v>
      </c>
      <c r="E371" s="397">
        <v>2378.2515810999998</v>
      </c>
      <c r="F371" s="397">
        <v>33.022241500515001</v>
      </c>
      <c r="G371" s="397">
        <v>66.977758499485006</v>
      </c>
    </row>
    <row r="372" spans="1:7" x14ac:dyDescent="0.25">
      <c r="A372" s="397" t="s">
        <v>265</v>
      </c>
      <c r="B372" s="397" t="s">
        <v>266</v>
      </c>
      <c r="C372" s="397" t="s">
        <v>16</v>
      </c>
      <c r="D372" s="397">
        <v>102080.2150618</v>
      </c>
      <c r="E372" s="397">
        <v>76266.976969199997</v>
      </c>
      <c r="F372" s="397">
        <v>57.236794086478596</v>
      </c>
      <c r="G372" s="397">
        <v>42.763205913521404</v>
      </c>
    </row>
    <row r="373" spans="1:7" x14ac:dyDescent="0.25">
      <c r="A373" s="397" t="s">
        <v>267</v>
      </c>
      <c r="B373" s="397" t="s">
        <v>268</v>
      </c>
      <c r="C373" s="397" t="s">
        <v>15</v>
      </c>
      <c r="D373" s="397">
        <v>88.929075900000001</v>
      </c>
      <c r="E373" s="397">
        <v>0</v>
      </c>
      <c r="F373" s="397">
        <v>100</v>
      </c>
      <c r="G373" s="397">
        <v>0</v>
      </c>
    </row>
    <row r="374" spans="1:7" x14ac:dyDescent="0.25">
      <c r="A374" s="397" t="s">
        <v>267</v>
      </c>
      <c r="B374" s="397" t="s">
        <v>268</v>
      </c>
      <c r="C374" s="397" t="s">
        <v>16</v>
      </c>
      <c r="D374" s="397">
        <v>60081.0693723</v>
      </c>
      <c r="E374" s="397">
        <v>38180.001553100003</v>
      </c>
      <c r="F374" s="397">
        <v>61.144325831654797</v>
      </c>
      <c r="G374" s="397">
        <v>38.855674168345203</v>
      </c>
    </row>
    <row r="375" spans="1:7" x14ac:dyDescent="0.25">
      <c r="A375" s="397" t="s">
        <v>269</v>
      </c>
      <c r="B375" s="397" t="s">
        <v>270</v>
      </c>
      <c r="C375" s="397" t="s">
        <v>15</v>
      </c>
      <c r="D375" s="397">
        <v>335.81575889999999</v>
      </c>
      <c r="E375" s="397">
        <v>225.42763919999999</v>
      </c>
      <c r="F375" s="397">
        <v>59.8342466097331</v>
      </c>
      <c r="G375" s="397">
        <v>40.1657533902669</v>
      </c>
    </row>
    <row r="376" spans="1:7" x14ac:dyDescent="0.25">
      <c r="A376" s="397" t="s">
        <v>269</v>
      </c>
      <c r="B376" s="397" t="s">
        <v>270</v>
      </c>
      <c r="C376" s="397" t="s">
        <v>16</v>
      </c>
      <c r="D376" s="397">
        <v>22742.190368700001</v>
      </c>
      <c r="E376" s="397">
        <v>14923.566228199999</v>
      </c>
      <c r="F376" s="397">
        <v>60.378955378721201</v>
      </c>
      <c r="G376" s="397">
        <v>39.621044621278799</v>
      </c>
    </row>
    <row r="377" spans="1:7" x14ac:dyDescent="0.25">
      <c r="A377" s="397" t="s">
        <v>271</v>
      </c>
      <c r="B377" s="397" t="s">
        <v>272</v>
      </c>
      <c r="C377" s="397" t="s">
        <v>15</v>
      </c>
      <c r="D377" s="397">
        <v>140.71247489999999</v>
      </c>
      <c r="E377" s="397">
        <v>440.20613270000001</v>
      </c>
      <c r="F377" s="397">
        <v>24.222407934450199</v>
      </c>
      <c r="G377" s="397">
        <v>75.777592065549797</v>
      </c>
    </row>
    <row r="378" spans="1:7" x14ac:dyDescent="0.25">
      <c r="A378" s="397" t="s">
        <v>271</v>
      </c>
      <c r="B378" s="397" t="s">
        <v>272</v>
      </c>
      <c r="C378" s="397" t="s">
        <v>16</v>
      </c>
      <c r="D378" s="397">
        <v>34740.329044500002</v>
      </c>
      <c r="E378" s="397">
        <v>23261.752344</v>
      </c>
      <c r="F378" s="397">
        <v>59.894969650844203</v>
      </c>
      <c r="G378" s="397">
        <v>40.105030349155797</v>
      </c>
    </row>
    <row r="379" spans="1:7" x14ac:dyDescent="0.25">
      <c r="A379" s="397" t="s">
        <v>273</v>
      </c>
      <c r="B379" s="397" t="s">
        <v>274</v>
      </c>
      <c r="C379" s="397" t="s">
        <v>15</v>
      </c>
      <c r="D379" s="397">
        <v>921.65220499999998</v>
      </c>
      <c r="E379" s="397">
        <v>562.7748259</v>
      </c>
      <c r="F379" s="397">
        <v>62.088077474660899</v>
      </c>
      <c r="G379" s="397">
        <v>37.911922525339101</v>
      </c>
    </row>
    <row r="380" spans="1:7" x14ac:dyDescent="0.25">
      <c r="A380" s="397" t="s">
        <v>273</v>
      </c>
      <c r="B380" s="397" t="s">
        <v>274</v>
      </c>
      <c r="C380" s="397" t="s">
        <v>16</v>
      </c>
      <c r="D380" s="397">
        <v>42838.345557200002</v>
      </c>
      <c r="E380" s="397">
        <v>29918.2274149</v>
      </c>
      <c r="F380" s="397">
        <v>58.879004064178901</v>
      </c>
      <c r="G380" s="397">
        <v>41.120995935821199</v>
      </c>
    </row>
    <row r="381" spans="1:7" x14ac:dyDescent="0.25">
      <c r="A381" s="397" t="s">
        <v>275</v>
      </c>
      <c r="B381" s="397" t="s">
        <v>276</v>
      </c>
      <c r="C381" s="397" t="s">
        <v>15</v>
      </c>
      <c r="D381" s="397">
        <v>54.352433400000002</v>
      </c>
      <c r="E381" s="397">
        <v>56.987992800000001</v>
      </c>
      <c r="F381" s="397">
        <v>48.816440941556202</v>
      </c>
      <c r="G381" s="397">
        <v>51.183559058443798</v>
      </c>
    </row>
    <row r="382" spans="1:7" x14ac:dyDescent="0.25">
      <c r="A382" s="397" t="s">
        <v>275</v>
      </c>
      <c r="B382" s="397" t="s">
        <v>276</v>
      </c>
      <c r="C382" s="397" t="s">
        <v>16</v>
      </c>
      <c r="D382" s="397">
        <v>27328.628269100001</v>
      </c>
      <c r="E382" s="397">
        <v>17522.031305100001</v>
      </c>
      <c r="F382" s="397">
        <v>60.932500276585898</v>
      </c>
      <c r="G382" s="397">
        <v>39.067499723414102</v>
      </c>
    </row>
    <row r="383" spans="1:7" x14ac:dyDescent="0.25">
      <c r="A383" s="397" t="s">
        <v>277</v>
      </c>
      <c r="B383" s="397" t="s">
        <v>278</v>
      </c>
      <c r="C383" s="397" t="s">
        <v>15</v>
      </c>
      <c r="D383" s="397">
        <v>402.1290176</v>
      </c>
      <c r="E383" s="397">
        <v>522.1270634</v>
      </c>
      <c r="F383" s="397">
        <v>43.5083983612979</v>
      </c>
      <c r="G383" s="397">
        <v>56.4916016387021</v>
      </c>
    </row>
    <row r="384" spans="1:7" x14ac:dyDescent="0.25">
      <c r="A384" s="397" t="s">
        <v>277</v>
      </c>
      <c r="B384" s="397" t="s">
        <v>278</v>
      </c>
      <c r="C384" s="397" t="s">
        <v>16</v>
      </c>
      <c r="D384" s="397">
        <v>9914.7650482000008</v>
      </c>
      <c r="E384" s="397">
        <v>7743.9788667000003</v>
      </c>
      <c r="F384" s="397">
        <v>56.1464909167983</v>
      </c>
      <c r="G384" s="397">
        <v>43.8535090832017</v>
      </c>
    </row>
    <row r="385" spans="1:7" x14ac:dyDescent="0.25">
      <c r="A385" s="397" t="s">
        <v>279</v>
      </c>
      <c r="B385" s="397" t="s">
        <v>280</v>
      </c>
      <c r="C385" s="397" t="s">
        <v>15</v>
      </c>
      <c r="D385" s="397">
        <v>421.36711589999999</v>
      </c>
      <c r="E385" s="397">
        <v>723.36198920000004</v>
      </c>
      <c r="F385" s="397">
        <v>36.809330174512397</v>
      </c>
      <c r="G385" s="397">
        <v>63.190669825487603</v>
      </c>
    </row>
    <row r="386" spans="1:7" x14ac:dyDescent="0.25">
      <c r="A386" s="397" t="s">
        <v>279</v>
      </c>
      <c r="B386" s="397" t="s">
        <v>280</v>
      </c>
      <c r="C386" s="397" t="s">
        <v>16</v>
      </c>
      <c r="D386" s="397">
        <v>37842.587105500003</v>
      </c>
      <c r="E386" s="397">
        <v>31149.6837891</v>
      </c>
      <c r="F386" s="397">
        <v>54.850473270132497</v>
      </c>
      <c r="G386" s="397">
        <v>45.149526729867503</v>
      </c>
    </row>
    <row r="387" spans="1:7" x14ac:dyDescent="0.25">
      <c r="A387" s="397" t="s">
        <v>281</v>
      </c>
      <c r="B387" s="397" t="s">
        <v>282</v>
      </c>
      <c r="C387" s="397" t="s">
        <v>15</v>
      </c>
      <c r="D387" s="397">
        <v>8882.5067177000001</v>
      </c>
      <c r="E387" s="397">
        <v>8053.4056437999998</v>
      </c>
      <c r="F387" s="397">
        <v>52.447760286551699</v>
      </c>
      <c r="G387" s="397">
        <v>47.552239713448301</v>
      </c>
    </row>
    <row r="388" spans="1:7" x14ac:dyDescent="0.25">
      <c r="A388" s="397" t="s">
        <v>281</v>
      </c>
      <c r="B388" s="397" t="s">
        <v>282</v>
      </c>
      <c r="C388" s="397" t="s">
        <v>16</v>
      </c>
      <c r="D388" s="397">
        <v>36739.767405500002</v>
      </c>
      <c r="E388" s="397">
        <v>25530.320235700001</v>
      </c>
      <c r="F388" s="397">
        <v>59.000667571233201</v>
      </c>
      <c r="G388" s="397">
        <v>40.999332428766799</v>
      </c>
    </row>
    <row r="389" spans="1:7" x14ac:dyDescent="0.25">
      <c r="A389" s="397" t="s">
        <v>283</v>
      </c>
      <c r="B389" s="397" t="s">
        <v>284</v>
      </c>
      <c r="C389" s="397" t="s">
        <v>15</v>
      </c>
      <c r="D389" s="397">
        <v>3341.7848033</v>
      </c>
      <c r="E389" s="397">
        <v>4140.5691060999998</v>
      </c>
      <c r="F389" s="397">
        <v>44.662212503765097</v>
      </c>
      <c r="G389" s="397">
        <v>55.337787496234903</v>
      </c>
    </row>
    <row r="390" spans="1:7" x14ac:dyDescent="0.25">
      <c r="A390" s="397" t="s">
        <v>283</v>
      </c>
      <c r="B390" s="397" t="s">
        <v>284</v>
      </c>
      <c r="C390" s="397" t="s">
        <v>16</v>
      </c>
      <c r="D390" s="397">
        <v>29770.744669600001</v>
      </c>
      <c r="E390" s="397">
        <v>20187.9014274</v>
      </c>
      <c r="F390" s="397">
        <v>59.590775562245902</v>
      </c>
      <c r="G390" s="397">
        <v>40.409224437754098</v>
      </c>
    </row>
    <row r="391" spans="1:7" x14ac:dyDescent="0.25">
      <c r="A391" s="397" t="s">
        <v>285</v>
      </c>
      <c r="B391" s="397" t="s">
        <v>286</v>
      </c>
      <c r="C391" s="397" t="s">
        <v>15</v>
      </c>
      <c r="D391" s="397">
        <v>15.438637399999999</v>
      </c>
      <c r="E391" s="397">
        <v>184.22609750000001</v>
      </c>
      <c r="F391" s="397">
        <v>7.7322805190071602</v>
      </c>
      <c r="G391" s="397">
        <v>92.267719480992795</v>
      </c>
    </row>
    <row r="392" spans="1:7" x14ac:dyDescent="0.25">
      <c r="A392" s="397" t="s">
        <v>285</v>
      </c>
      <c r="B392" s="397" t="s">
        <v>286</v>
      </c>
      <c r="C392" s="397" t="s">
        <v>16</v>
      </c>
      <c r="D392" s="397">
        <v>9995.0315396999995</v>
      </c>
      <c r="E392" s="397">
        <v>8875.3037230999998</v>
      </c>
      <c r="F392" s="397">
        <v>52.9668996364028</v>
      </c>
      <c r="G392" s="397">
        <v>47.0331003635972</v>
      </c>
    </row>
    <row r="393" spans="1:7" x14ac:dyDescent="0.25">
      <c r="A393" s="397" t="s">
        <v>287</v>
      </c>
      <c r="B393" s="397" t="s">
        <v>288</v>
      </c>
      <c r="C393" s="397" t="s">
        <v>15</v>
      </c>
      <c r="D393" s="397">
        <v>572.2906898</v>
      </c>
      <c r="E393" s="397">
        <v>441.88757279999999</v>
      </c>
      <c r="F393" s="397">
        <v>56.429003746623998</v>
      </c>
      <c r="G393" s="397">
        <v>43.570996253376002</v>
      </c>
    </row>
    <row r="394" spans="1:7" x14ac:dyDescent="0.25">
      <c r="A394" s="397" t="s">
        <v>287</v>
      </c>
      <c r="B394" s="397" t="s">
        <v>288</v>
      </c>
      <c r="C394" s="397" t="s">
        <v>16</v>
      </c>
      <c r="D394" s="397">
        <v>15904.3340481</v>
      </c>
      <c r="E394" s="397">
        <v>11296.487691</v>
      </c>
      <c r="F394" s="397">
        <v>58.470049914845802</v>
      </c>
      <c r="G394" s="397">
        <v>41.529950085154198</v>
      </c>
    </row>
    <row r="395" spans="1:7" x14ac:dyDescent="0.25">
      <c r="A395" s="397" t="s">
        <v>289</v>
      </c>
      <c r="B395" s="397" t="s">
        <v>290</v>
      </c>
      <c r="C395" s="397" t="s">
        <v>15</v>
      </c>
      <c r="D395" s="397">
        <v>4044.4809684000002</v>
      </c>
      <c r="E395" s="397">
        <v>4970.7270631000001</v>
      </c>
      <c r="F395" s="397">
        <v>44.862868990579003</v>
      </c>
      <c r="G395" s="397">
        <v>55.137131009420997</v>
      </c>
    </row>
    <row r="396" spans="1:7" x14ac:dyDescent="0.25">
      <c r="A396" s="397" t="s">
        <v>289</v>
      </c>
      <c r="B396" s="397" t="s">
        <v>290</v>
      </c>
      <c r="C396" s="397" t="s">
        <v>16</v>
      </c>
      <c r="D396" s="397">
        <v>28983.914327499999</v>
      </c>
      <c r="E396" s="397">
        <v>21757.877643700001</v>
      </c>
      <c r="F396" s="397">
        <v>57.120399579011099</v>
      </c>
      <c r="G396" s="397">
        <v>42.879600420988901</v>
      </c>
    </row>
    <row r="397" spans="1:7" x14ac:dyDescent="0.25">
      <c r="A397" s="397" t="s">
        <v>291</v>
      </c>
      <c r="B397" s="397" t="s">
        <v>292</v>
      </c>
      <c r="C397" s="397" t="s">
        <v>15</v>
      </c>
      <c r="D397" s="397">
        <v>533.37229869999999</v>
      </c>
      <c r="E397" s="397">
        <v>331.95664599999998</v>
      </c>
      <c r="F397" s="397">
        <v>61.638097508100103</v>
      </c>
      <c r="G397" s="397">
        <v>38.361902491899798</v>
      </c>
    </row>
    <row r="398" spans="1:7" x14ac:dyDescent="0.25">
      <c r="A398" s="397" t="s">
        <v>291</v>
      </c>
      <c r="B398" s="397" t="s">
        <v>292</v>
      </c>
      <c r="C398" s="397" t="s">
        <v>16</v>
      </c>
      <c r="D398" s="397">
        <v>43790.103771200003</v>
      </c>
      <c r="E398" s="397">
        <v>33308.567284800003</v>
      </c>
      <c r="F398" s="397">
        <v>56.797481942838402</v>
      </c>
      <c r="G398" s="397">
        <v>43.202518057161598</v>
      </c>
    </row>
    <row r="399" spans="1:7" x14ac:dyDescent="0.25">
      <c r="A399" s="397" t="s">
        <v>293</v>
      </c>
      <c r="B399" s="397" t="s">
        <v>294</v>
      </c>
      <c r="C399" s="397" t="s">
        <v>15</v>
      </c>
      <c r="D399" s="397">
        <v>268.07271900000001</v>
      </c>
      <c r="E399" s="397">
        <v>234.7727055</v>
      </c>
      <c r="F399" s="397">
        <v>53.311158049524998</v>
      </c>
      <c r="G399" s="397">
        <v>46.688841950475002</v>
      </c>
    </row>
    <row r="400" spans="1:7" x14ac:dyDescent="0.25">
      <c r="A400" s="397" t="s">
        <v>293</v>
      </c>
      <c r="B400" s="397" t="s">
        <v>294</v>
      </c>
      <c r="C400" s="397" t="s">
        <v>16</v>
      </c>
      <c r="D400" s="397">
        <v>44418.728471299997</v>
      </c>
      <c r="E400" s="397">
        <v>33198.426078500001</v>
      </c>
      <c r="F400" s="397">
        <v>57.227978439741001</v>
      </c>
      <c r="G400" s="397">
        <v>42.772021560258999</v>
      </c>
    </row>
    <row r="401" spans="1:7" x14ac:dyDescent="0.25">
      <c r="A401" t="s">
        <v>19</v>
      </c>
    </row>
    <row r="402" spans="1:7" x14ac:dyDescent="0.25">
      <c r="A402" t="s">
        <v>1035</v>
      </c>
    </row>
    <row r="403" spans="1:7" x14ac:dyDescent="0.25">
      <c r="A403" t="s">
        <v>20</v>
      </c>
    </row>
    <row r="404" spans="1:7" x14ac:dyDescent="0.25">
      <c r="A404" t="s">
        <v>21</v>
      </c>
    </row>
    <row r="405" spans="1:7" x14ac:dyDescent="0.25">
      <c r="A405" t="s">
        <v>22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867</v>
      </c>
    </row>
    <row r="410" spans="1:7" x14ac:dyDescent="0.25">
      <c r="A410" s="5" t="s">
        <v>24</v>
      </c>
      <c r="B410" s="5" t="s">
        <v>69</v>
      </c>
      <c r="C410" s="5" t="s">
        <v>11</v>
      </c>
      <c r="D410" s="5" t="s">
        <v>858</v>
      </c>
      <c r="E410" s="5" t="s">
        <v>859</v>
      </c>
      <c r="F410" s="5" t="s">
        <v>860</v>
      </c>
      <c r="G410" s="5" t="s">
        <v>861</v>
      </c>
    </row>
    <row r="411" spans="1:7" x14ac:dyDescent="0.25">
      <c r="A411" s="398" t="s">
        <v>70</v>
      </c>
      <c r="B411" s="398" t="s">
        <v>71</v>
      </c>
      <c r="C411" s="398" t="s">
        <v>15</v>
      </c>
      <c r="D411" s="398">
        <v>15.353910000000001</v>
      </c>
      <c r="E411" s="398">
        <v>21.8497944</v>
      </c>
      <c r="F411" s="398">
        <v>41.269841935417602</v>
      </c>
      <c r="G411" s="398">
        <v>58.730158064582398</v>
      </c>
    </row>
    <row r="412" spans="1:7" x14ac:dyDescent="0.25">
      <c r="A412" s="398" t="s">
        <v>70</v>
      </c>
      <c r="B412" s="398" t="s">
        <v>71</v>
      </c>
      <c r="C412" s="398" t="s">
        <v>16</v>
      </c>
      <c r="D412" s="398">
        <v>366.86351669999999</v>
      </c>
      <c r="E412" s="398">
        <v>169.9327868</v>
      </c>
      <c r="F412" s="398">
        <v>68.343152571653306</v>
      </c>
      <c r="G412" s="398">
        <v>31.656847428346701</v>
      </c>
    </row>
    <row r="413" spans="1:7" x14ac:dyDescent="0.25">
      <c r="A413" s="398" t="s">
        <v>72</v>
      </c>
      <c r="B413" s="398" t="s">
        <v>73</v>
      </c>
      <c r="C413" s="398" t="s">
        <v>15</v>
      </c>
      <c r="D413" s="398">
        <v>86.623117500000006</v>
      </c>
      <c r="E413" s="398">
        <v>50.954774999999998</v>
      </c>
      <c r="F413" s="398">
        <v>62.962962962962997</v>
      </c>
      <c r="G413" s="398">
        <v>37.037037037037003</v>
      </c>
    </row>
    <row r="414" spans="1:7" x14ac:dyDescent="0.25">
      <c r="A414" s="398" t="s">
        <v>72</v>
      </c>
      <c r="B414" s="398" t="s">
        <v>73</v>
      </c>
      <c r="C414" s="398" t="s">
        <v>16</v>
      </c>
      <c r="D414" s="398">
        <v>672.60302999999999</v>
      </c>
      <c r="E414" s="398">
        <v>203.81909999999999</v>
      </c>
      <c r="F414" s="398">
        <v>76.744186046511601</v>
      </c>
      <c r="G414" s="398">
        <v>23.255813953488399</v>
      </c>
    </row>
    <row r="415" spans="1:7" x14ac:dyDescent="0.25">
      <c r="A415" s="398" t="s">
        <v>74</v>
      </c>
      <c r="B415" s="398" t="s">
        <v>75</v>
      </c>
      <c r="C415" s="398" t="s">
        <v>15</v>
      </c>
      <c r="D415" s="398">
        <v>264.69475030000001</v>
      </c>
      <c r="E415" s="398">
        <v>55.476348899999998</v>
      </c>
      <c r="F415" s="398">
        <v>82.672905506269402</v>
      </c>
      <c r="G415" s="398">
        <v>17.327094493730598</v>
      </c>
    </row>
    <row r="416" spans="1:7" x14ac:dyDescent="0.25">
      <c r="A416" s="398" t="s">
        <v>74</v>
      </c>
      <c r="B416" s="398" t="s">
        <v>75</v>
      </c>
      <c r="C416" s="398" t="s">
        <v>16</v>
      </c>
      <c r="D416" s="398">
        <v>468.41512239999997</v>
      </c>
      <c r="E416" s="398">
        <v>238.4137834</v>
      </c>
      <c r="F416" s="398">
        <v>66.269944332545407</v>
      </c>
      <c r="G416" s="398">
        <v>33.7300556674546</v>
      </c>
    </row>
    <row r="417" spans="1:7" x14ac:dyDescent="0.25">
      <c r="A417" s="398" t="s">
        <v>76</v>
      </c>
      <c r="B417" s="398" t="s">
        <v>77</v>
      </c>
      <c r="C417" s="398" t="s">
        <v>15</v>
      </c>
      <c r="D417" s="398">
        <v>6.3414636</v>
      </c>
      <c r="E417" s="398">
        <v>22.195122600000001</v>
      </c>
      <c r="F417" s="398">
        <v>22.2222222222222</v>
      </c>
      <c r="G417" s="398">
        <v>77.7777777777778</v>
      </c>
    </row>
    <row r="418" spans="1:7" x14ac:dyDescent="0.25">
      <c r="A418" s="398" t="s">
        <v>76</v>
      </c>
      <c r="B418" s="398" t="s">
        <v>77</v>
      </c>
      <c r="C418" s="398" t="s">
        <v>16</v>
      </c>
      <c r="D418" s="398">
        <v>36.463415699999999</v>
      </c>
      <c r="E418" s="398">
        <v>0</v>
      </c>
      <c r="F418" s="398">
        <v>100</v>
      </c>
      <c r="G418" s="398">
        <v>0</v>
      </c>
    </row>
    <row r="419" spans="1:7" x14ac:dyDescent="0.25">
      <c r="A419" s="398" t="s">
        <v>78</v>
      </c>
      <c r="B419" s="398" t="s">
        <v>79</v>
      </c>
      <c r="C419" s="398" t="s">
        <v>15</v>
      </c>
      <c r="D419" s="398">
        <v>851.48763199999996</v>
      </c>
      <c r="E419" s="398">
        <v>687.17034239999998</v>
      </c>
      <c r="F419" s="398">
        <v>55.339630130083798</v>
      </c>
      <c r="G419" s="398">
        <v>44.660369869916202</v>
      </c>
    </row>
    <row r="420" spans="1:7" x14ac:dyDescent="0.25">
      <c r="A420" s="398" t="s">
        <v>78</v>
      </c>
      <c r="B420" s="398" t="s">
        <v>79</v>
      </c>
      <c r="C420" s="398" t="s">
        <v>16</v>
      </c>
      <c r="D420" s="398">
        <v>5707.5220681000001</v>
      </c>
      <c r="E420" s="398">
        <v>2117.8199589000001</v>
      </c>
      <c r="F420" s="398">
        <v>72.9363911303452</v>
      </c>
      <c r="G420" s="398">
        <v>27.0636088696548</v>
      </c>
    </row>
    <row r="421" spans="1:7" x14ac:dyDescent="0.25">
      <c r="A421" s="398" t="s">
        <v>90</v>
      </c>
      <c r="B421" s="398" t="s">
        <v>91</v>
      </c>
      <c r="C421" s="398" t="s">
        <v>15</v>
      </c>
      <c r="D421" s="398">
        <v>196.68394409999999</v>
      </c>
      <c r="E421" s="398">
        <v>68.636562900000001</v>
      </c>
      <c r="F421" s="398">
        <v>74.130698122026402</v>
      </c>
      <c r="G421" s="398">
        <v>25.869301877973601</v>
      </c>
    </row>
    <row r="422" spans="1:7" x14ac:dyDescent="0.25">
      <c r="A422" s="398" t="s">
        <v>90</v>
      </c>
      <c r="B422" s="398" t="s">
        <v>91</v>
      </c>
      <c r="C422" s="398" t="s">
        <v>16</v>
      </c>
      <c r="D422" s="398">
        <v>2750.8917931000001</v>
      </c>
      <c r="E422" s="398">
        <v>920.78769869999996</v>
      </c>
      <c r="F422" s="398">
        <v>74.921893352717603</v>
      </c>
      <c r="G422" s="398">
        <v>25.0781066472824</v>
      </c>
    </row>
    <row r="423" spans="1:7" x14ac:dyDescent="0.25">
      <c r="A423" s="398" t="s">
        <v>106</v>
      </c>
      <c r="B423" s="398" t="s">
        <v>107</v>
      </c>
      <c r="C423" s="398" t="s">
        <v>15</v>
      </c>
      <c r="D423" s="398">
        <v>791.87253529999998</v>
      </c>
      <c r="E423" s="398">
        <v>679.01365490000001</v>
      </c>
      <c r="F423" s="398">
        <v>53.836424638151499</v>
      </c>
      <c r="G423" s="398">
        <v>46.163575361848601</v>
      </c>
    </row>
    <row r="424" spans="1:7" x14ac:dyDescent="0.25">
      <c r="A424" s="398" t="s">
        <v>106</v>
      </c>
      <c r="B424" s="398" t="s">
        <v>107</v>
      </c>
      <c r="C424" s="398" t="s">
        <v>16</v>
      </c>
      <c r="D424" s="398">
        <v>6044.1514611000002</v>
      </c>
      <c r="E424" s="398">
        <v>2426.9623434999999</v>
      </c>
      <c r="F424" s="398">
        <v>71.350138842638302</v>
      </c>
      <c r="G424" s="398">
        <v>28.649861157361698</v>
      </c>
    </row>
    <row r="425" spans="1:7" x14ac:dyDescent="0.25">
      <c r="A425" s="398" t="s">
        <v>108</v>
      </c>
      <c r="B425" s="398" t="s">
        <v>109</v>
      </c>
      <c r="C425" s="398" t="s">
        <v>15</v>
      </c>
      <c r="D425" s="398">
        <v>409.65155479999999</v>
      </c>
      <c r="E425" s="398">
        <v>173.2447104</v>
      </c>
      <c r="F425" s="398">
        <v>70.278637770897802</v>
      </c>
      <c r="G425" s="398">
        <v>29.721362229102201</v>
      </c>
    </row>
    <row r="426" spans="1:7" x14ac:dyDescent="0.25">
      <c r="A426" s="398" t="s">
        <v>108</v>
      </c>
      <c r="B426" s="398" t="s">
        <v>109</v>
      </c>
      <c r="C426" s="398" t="s">
        <v>16</v>
      </c>
      <c r="D426" s="398">
        <v>2161.9496152000002</v>
      </c>
      <c r="E426" s="398">
        <v>839.15406599999994</v>
      </c>
      <c r="F426" s="398">
        <v>72.038484666265802</v>
      </c>
      <c r="G426" s="398">
        <v>27.961515333734202</v>
      </c>
    </row>
    <row r="427" spans="1:7" x14ac:dyDescent="0.25">
      <c r="A427" t="s">
        <v>19</v>
      </c>
    </row>
    <row r="428" spans="1:7" x14ac:dyDescent="0.25">
      <c r="A428" t="s">
        <v>1035</v>
      </c>
    </row>
    <row r="429" spans="1:7" x14ac:dyDescent="0.25">
      <c r="A429" t="s">
        <v>20</v>
      </c>
    </row>
    <row r="430" spans="1:7" x14ac:dyDescent="0.25">
      <c r="A430" t="s">
        <v>21</v>
      </c>
    </row>
    <row r="431" spans="1:7" x14ac:dyDescent="0.25">
      <c r="A431" t="s">
        <v>22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14" t="s">
        <v>868</v>
      </c>
    </row>
    <row r="436" spans="1:7" x14ac:dyDescent="0.25">
      <c r="A436" s="5" t="s">
        <v>24</v>
      </c>
      <c r="B436" s="5" t="s">
        <v>10</v>
      </c>
      <c r="C436" s="5" t="s">
        <v>11</v>
      </c>
      <c r="D436" s="5" t="s">
        <v>858</v>
      </c>
      <c r="E436" s="5" t="s">
        <v>859</v>
      </c>
      <c r="F436" s="5" t="s">
        <v>860</v>
      </c>
      <c r="G436" s="5" t="s">
        <v>861</v>
      </c>
    </row>
    <row r="437" spans="1:7" x14ac:dyDescent="0.25">
      <c r="A437" s="399" t="s">
        <v>13</v>
      </c>
      <c r="B437" s="399" t="s">
        <v>14</v>
      </c>
      <c r="C437" s="399" t="s">
        <v>15</v>
      </c>
      <c r="D437" s="399">
        <v>2622.7089076000002</v>
      </c>
      <c r="E437" s="399">
        <v>1758.5413114999999</v>
      </c>
      <c r="F437" s="399">
        <v>59.862111873143803</v>
      </c>
      <c r="G437" s="399">
        <v>40.137888126856197</v>
      </c>
    </row>
    <row r="438" spans="1:7" x14ac:dyDescent="0.25">
      <c r="A438" s="399" t="s">
        <v>13</v>
      </c>
      <c r="B438" s="399" t="s">
        <v>14</v>
      </c>
      <c r="C438" s="399" t="s">
        <v>16</v>
      </c>
      <c r="D438" s="399">
        <v>18208.860022299999</v>
      </c>
      <c r="E438" s="399">
        <v>6916.8897373</v>
      </c>
      <c r="F438" s="399">
        <v>72.470912098226194</v>
      </c>
      <c r="G438" s="399">
        <v>27.529087901773799</v>
      </c>
    </row>
    <row r="439" spans="1:7" x14ac:dyDescent="0.25">
      <c r="A439" s="399" t="s">
        <v>25</v>
      </c>
      <c r="B439" s="399" t="s">
        <v>26</v>
      </c>
      <c r="C439" s="399" t="s">
        <v>15</v>
      </c>
      <c r="D439" s="399">
        <v>1295.5256308</v>
      </c>
      <c r="E439" s="399">
        <v>634.47734939999998</v>
      </c>
      <c r="F439" s="399">
        <v>67.125576700702794</v>
      </c>
      <c r="G439" s="399">
        <v>32.874423299297199</v>
      </c>
    </row>
    <row r="440" spans="1:7" x14ac:dyDescent="0.25">
      <c r="A440" s="399" t="s">
        <v>25</v>
      </c>
      <c r="B440" s="399" t="s">
        <v>26</v>
      </c>
      <c r="C440" s="399" t="s">
        <v>16</v>
      </c>
      <c r="D440" s="399">
        <v>15195.977159599999</v>
      </c>
      <c r="E440" s="399">
        <v>8233.0198614000001</v>
      </c>
      <c r="F440" s="399">
        <v>64.8596999093878</v>
      </c>
      <c r="G440" s="399">
        <v>35.1403000906122</v>
      </c>
    </row>
    <row r="441" spans="1:7" x14ac:dyDescent="0.25">
      <c r="A441" s="399" t="s">
        <v>27</v>
      </c>
      <c r="B441" s="399" t="s">
        <v>28</v>
      </c>
      <c r="C441" s="399" t="s">
        <v>15</v>
      </c>
      <c r="D441" s="399">
        <v>298.34104530000002</v>
      </c>
      <c r="E441" s="399">
        <v>358.29352640000002</v>
      </c>
      <c r="F441" s="399">
        <v>45.434867148040503</v>
      </c>
      <c r="G441" s="399">
        <v>54.565132851959497</v>
      </c>
    </row>
    <row r="442" spans="1:7" x14ac:dyDescent="0.25">
      <c r="A442" s="399" t="s">
        <v>27</v>
      </c>
      <c r="B442" s="399" t="s">
        <v>28</v>
      </c>
      <c r="C442" s="399" t="s">
        <v>16</v>
      </c>
      <c r="D442" s="399">
        <v>7607.5758591000003</v>
      </c>
      <c r="E442" s="399">
        <v>4365.7895752000004</v>
      </c>
      <c r="F442" s="399">
        <v>63.5374899466999</v>
      </c>
      <c r="G442" s="399">
        <v>36.4625100533001</v>
      </c>
    </row>
    <row r="443" spans="1:7" x14ac:dyDescent="0.25">
      <c r="A443" s="399" t="s">
        <v>29</v>
      </c>
      <c r="B443" s="399" t="s">
        <v>30</v>
      </c>
      <c r="C443" s="399" t="s">
        <v>15</v>
      </c>
      <c r="D443" s="399">
        <v>151.64471800000001</v>
      </c>
      <c r="E443" s="399">
        <v>50.925465000000003</v>
      </c>
      <c r="F443" s="399">
        <v>74.860335195530695</v>
      </c>
      <c r="G443" s="399">
        <v>25.139664804469302</v>
      </c>
    </row>
    <row r="444" spans="1:7" x14ac:dyDescent="0.25">
      <c r="A444" s="399" t="s">
        <v>29</v>
      </c>
      <c r="B444" s="399" t="s">
        <v>30</v>
      </c>
      <c r="C444" s="399" t="s">
        <v>16</v>
      </c>
      <c r="D444" s="399">
        <v>1224.474514</v>
      </c>
      <c r="E444" s="399">
        <v>394.95527299999998</v>
      </c>
      <c r="F444" s="399">
        <v>75.611460517120904</v>
      </c>
      <c r="G444" s="399">
        <v>24.3885394828791</v>
      </c>
    </row>
    <row r="445" spans="1:7" x14ac:dyDescent="0.25">
      <c r="A445" s="399" t="s">
        <v>31</v>
      </c>
      <c r="B445" s="399" t="s">
        <v>32</v>
      </c>
      <c r="C445" s="399" t="s">
        <v>15</v>
      </c>
      <c r="D445" s="399">
        <v>694.15210979999995</v>
      </c>
      <c r="E445" s="399">
        <v>457.10060199999998</v>
      </c>
      <c r="F445" s="399">
        <v>60.295372396099097</v>
      </c>
      <c r="G445" s="399">
        <v>39.704627603900903</v>
      </c>
    </row>
    <row r="446" spans="1:7" x14ac:dyDescent="0.25">
      <c r="A446" s="399" t="s">
        <v>31</v>
      </c>
      <c r="B446" s="399" t="s">
        <v>32</v>
      </c>
      <c r="C446" s="399" t="s">
        <v>16</v>
      </c>
      <c r="D446" s="399">
        <v>10784.6688846</v>
      </c>
      <c r="E446" s="399">
        <v>5356.0784045</v>
      </c>
      <c r="F446" s="399">
        <v>66.816416188381794</v>
      </c>
      <c r="G446" s="399">
        <v>33.183583811618298</v>
      </c>
    </row>
    <row r="447" spans="1:7" x14ac:dyDescent="0.25">
      <c r="A447" s="399" t="s">
        <v>33</v>
      </c>
      <c r="B447" s="399" t="s">
        <v>34</v>
      </c>
      <c r="C447" s="399" t="s">
        <v>15</v>
      </c>
      <c r="D447" s="399">
        <v>305.51765019999999</v>
      </c>
      <c r="E447" s="399">
        <v>86.331038899999996</v>
      </c>
      <c r="F447" s="399">
        <v>77.968271605479799</v>
      </c>
      <c r="G447" s="399">
        <v>22.031728394520201</v>
      </c>
    </row>
    <row r="448" spans="1:7" x14ac:dyDescent="0.25">
      <c r="A448" s="399" t="s">
        <v>33</v>
      </c>
      <c r="B448" s="399" t="s">
        <v>34</v>
      </c>
      <c r="C448" s="399" t="s">
        <v>16</v>
      </c>
      <c r="D448" s="399">
        <v>1208.0082371000001</v>
      </c>
      <c r="E448" s="399">
        <v>357.14302730000003</v>
      </c>
      <c r="F448" s="399">
        <v>77.181564783969307</v>
      </c>
      <c r="G448" s="399">
        <v>22.8184352160307</v>
      </c>
    </row>
    <row r="449" spans="1:7" x14ac:dyDescent="0.25">
      <c r="A449" s="399" t="s">
        <v>35</v>
      </c>
      <c r="B449" s="399" t="s">
        <v>36</v>
      </c>
      <c r="C449" s="399" t="s">
        <v>15</v>
      </c>
      <c r="D449" s="399">
        <v>573.49346720000005</v>
      </c>
      <c r="E449" s="399">
        <v>197.79231369999999</v>
      </c>
      <c r="F449" s="399">
        <v>74.355508866091199</v>
      </c>
      <c r="G449" s="399">
        <v>25.644491133908801</v>
      </c>
    </row>
    <row r="450" spans="1:7" x14ac:dyDescent="0.25">
      <c r="A450" s="399" t="s">
        <v>35</v>
      </c>
      <c r="B450" s="399" t="s">
        <v>36</v>
      </c>
      <c r="C450" s="399" t="s">
        <v>16</v>
      </c>
      <c r="D450" s="399">
        <v>2680.8387395</v>
      </c>
      <c r="E450" s="399">
        <v>1079.8754793000001</v>
      </c>
      <c r="F450" s="399">
        <v>71.285361862870403</v>
      </c>
      <c r="G450" s="399">
        <v>28.714638137129601</v>
      </c>
    </row>
    <row r="451" spans="1:7" x14ac:dyDescent="0.25">
      <c r="A451" s="399" t="s">
        <v>37</v>
      </c>
      <c r="B451" s="399" t="s">
        <v>38</v>
      </c>
      <c r="C451" s="399" t="s">
        <v>15</v>
      </c>
      <c r="D451" s="399">
        <v>300.88515589999997</v>
      </c>
      <c r="E451" s="399">
        <v>110.891609</v>
      </c>
      <c r="F451" s="399">
        <v>73.069969349307499</v>
      </c>
      <c r="G451" s="399">
        <v>26.930030650692501</v>
      </c>
    </row>
    <row r="452" spans="1:7" x14ac:dyDescent="0.25">
      <c r="A452" s="399" t="s">
        <v>37</v>
      </c>
      <c r="B452" s="399" t="s">
        <v>38</v>
      </c>
      <c r="C452" s="399" t="s">
        <v>16</v>
      </c>
      <c r="D452" s="399">
        <v>5692.2502047999997</v>
      </c>
      <c r="E452" s="399">
        <v>1983.9730345999999</v>
      </c>
      <c r="F452" s="399">
        <v>74.154307753625503</v>
      </c>
      <c r="G452" s="399">
        <v>25.845692246374501</v>
      </c>
    </row>
    <row r="453" spans="1:7" x14ac:dyDescent="0.25">
      <c r="A453" t="s">
        <v>19</v>
      </c>
    </row>
    <row r="454" spans="1:7" x14ac:dyDescent="0.25">
      <c r="A454" t="s">
        <v>1035</v>
      </c>
    </row>
    <row r="455" spans="1:7" x14ac:dyDescent="0.25">
      <c r="A455" t="s">
        <v>20</v>
      </c>
    </row>
    <row r="456" spans="1:7" x14ac:dyDescent="0.25">
      <c r="A456" t="s">
        <v>21</v>
      </c>
    </row>
    <row r="457" spans="1:7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2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869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870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871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872</v>
      </c>
      <c r="E16" s="5" t="s">
        <v>873</v>
      </c>
      <c r="F16" s="5" t="s">
        <v>874</v>
      </c>
      <c r="G16" s="5" t="s">
        <v>875</v>
      </c>
      <c r="H16" s="5" t="s">
        <v>876</v>
      </c>
      <c r="I16" s="5" t="s">
        <v>877</v>
      </c>
      <c r="J16" s="5" t="s">
        <v>878</v>
      </c>
      <c r="K16" s="5" t="s">
        <v>879</v>
      </c>
    </row>
    <row r="17" spans="1:11" x14ac:dyDescent="0.25">
      <c r="A17" s="400" t="s">
        <v>13</v>
      </c>
      <c r="B17" s="400" t="s">
        <v>14</v>
      </c>
      <c r="C17" s="400" t="s">
        <v>15</v>
      </c>
      <c r="D17" s="400">
        <v>9405.8332819999996</v>
      </c>
      <c r="E17" s="400">
        <v>279.96899550000001</v>
      </c>
      <c r="F17" s="400">
        <v>249.75973250000001</v>
      </c>
      <c r="G17" s="400">
        <v>161150.12305749999</v>
      </c>
      <c r="H17" s="400">
        <v>5.4977324831642296</v>
      </c>
      <c r="I17" s="400">
        <v>0.163642560386944</v>
      </c>
      <c r="J17" s="400">
        <v>0.14598517251835499</v>
      </c>
      <c r="K17" s="400">
        <v>94.192639783930503</v>
      </c>
    </row>
    <row r="18" spans="1:11" x14ac:dyDescent="0.25">
      <c r="A18" s="400" t="s">
        <v>13</v>
      </c>
      <c r="B18" s="400" t="s">
        <v>14</v>
      </c>
      <c r="C18" s="400" t="s">
        <v>16</v>
      </c>
      <c r="D18" s="400">
        <v>20885.374621200001</v>
      </c>
      <c r="E18" s="400">
        <v>842.47512259999996</v>
      </c>
      <c r="F18" s="400">
        <v>4346.4472489999998</v>
      </c>
      <c r="G18" s="400">
        <v>1789684.2990820999</v>
      </c>
      <c r="H18" s="400">
        <v>1.1502285968160999</v>
      </c>
      <c r="I18" s="400">
        <v>4.6397969665194903E-2</v>
      </c>
      <c r="J18" s="400">
        <v>0.23937362920355501</v>
      </c>
      <c r="K18" s="400">
        <v>98.563999804315102</v>
      </c>
    </row>
    <row r="19" spans="1:11" x14ac:dyDescent="0.25">
      <c r="A19" s="400" t="s">
        <v>13</v>
      </c>
      <c r="B19" s="400" t="s">
        <v>17</v>
      </c>
      <c r="C19" s="400" t="s">
        <v>15</v>
      </c>
      <c r="D19" s="400">
        <v>26.315417700000001</v>
      </c>
      <c r="E19" s="400">
        <v>0</v>
      </c>
      <c r="F19" s="400">
        <v>0</v>
      </c>
      <c r="G19" s="400">
        <v>1213.4638256000001</v>
      </c>
      <c r="H19" s="400">
        <v>2.1225889885004499</v>
      </c>
      <c r="I19" s="400">
        <v>0</v>
      </c>
      <c r="J19" s="400">
        <v>0</v>
      </c>
      <c r="K19" s="400">
        <v>97.877411011499603</v>
      </c>
    </row>
    <row r="20" spans="1:11" x14ac:dyDescent="0.25">
      <c r="A20" s="400" t="s">
        <v>13</v>
      </c>
      <c r="B20" s="400" t="s">
        <v>17</v>
      </c>
      <c r="C20" s="400" t="s">
        <v>16</v>
      </c>
      <c r="D20" s="400">
        <v>42.151525200000002</v>
      </c>
      <c r="E20" s="400">
        <v>3.2059205</v>
      </c>
      <c r="F20" s="400">
        <v>0</v>
      </c>
      <c r="G20" s="400">
        <v>5126.8072900999996</v>
      </c>
      <c r="H20" s="400">
        <v>0.81496872882337201</v>
      </c>
      <c r="I20" s="400">
        <v>6.1984114268628897E-2</v>
      </c>
      <c r="J20" s="400">
        <v>0</v>
      </c>
      <c r="K20" s="400">
        <v>99.123047156908001</v>
      </c>
    </row>
    <row r="21" spans="1:11" x14ac:dyDescent="0.25">
      <c r="A21" s="400" t="s">
        <v>13</v>
      </c>
      <c r="B21" s="400" t="s">
        <v>18</v>
      </c>
      <c r="C21" s="400" t="s">
        <v>15</v>
      </c>
      <c r="D21" s="400">
        <v>9379.5178642999999</v>
      </c>
      <c r="E21" s="400">
        <v>279.96899550000001</v>
      </c>
      <c r="F21" s="400">
        <v>249.75973250000001</v>
      </c>
      <c r="G21" s="400">
        <v>159936.6592319</v>
      </c>
      <c r="H21" s="400">
        <v>5.5223691255815899</v>
      </c>
      <c r="I21" s="400">
        <v>0.164837058710019</v>
      </c>
      <c r="J21" s="400">
        <v>0.14705078187667101</v>
      </c>
      <c r="K21" s="400">
        <v>94.165743033831703</v>
      </c>
    </row>
    <row r="22" spans="1:11" x14ac:dyDescent="0.25">
      <c r="A22" s="400" t="s">
        <v>13</v>
      </c>
      <c r="B22" s="400" t="s">
        <v>18</v>
      </c>
      <c r="C22" s="400" t="s">
        <v>16</v>
      </c>
      <c r="D22" s="400">
        <v>20843.223096000002</v>
      </c>
      <c r="E22" s="400">
        <v>839.26920210000003</v>
      </c>
      <c r="F22" s="400">
        <v>4346.4472489999998</v>
      </c>
      <c r="G22" s="400">
        <v>1784557.4917919999</v>
      </c>
      <c r="H22" s="400">
        <v>1.15118630821642</v>
      </c>
      <c r="I22" s="400">
        <v>4.6353445909747597E-2</v>
      </c>
      <c r="J22" s="400">
        <v>0.24005742966854099</v>
      </c>
      <c r="K22" s="400">
        <v>98.562402816205307</v>
      </c>
    </row>
    <row r="23" spans="1:11" x14ac:dyDescent="0.25">
      <c r="A23" t="s">
        <v>19</v>
      </c>
    </row>
    <row r="24" spans="1:11" x14ac:dyDescent="0.25">
      <c r="A24" t="s">
        <v>1035</v>
      </c>
    </row>
    <row r="25" spans="1:11" x14ac:dyDescent="0.25">
      <c r="A25" t="s">
        <v>20</v>
      </c>
    </row>
    <row r="26" spans="1:11" x14ac:dyDescent="0.25">
      <c r="A26" t="s">
        <v>21</v>
      </c>
    </row>
    <row r="27" spans="1:11" x14ac:dyDescent="0.25">
      <c r="A27" t="s">
        <v>22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880</v>
      </c>
    </row>
    <row r="32" spans="1:11" x14ac:dyDescent="0.25">
      <c r="A32" s="5" t="s">
        <v>24</v>
      </c>
      <c r="B32" s="5" t="s">
        <v>10</v>
      </c>
      <c r="C32" s="5" t="s">
        <v>11</v>
      </c>
      <c r="D32" s="5" t="s">
        <v>872</v>
      </c>
      <c r="E32" s="5" t="s">
        <v>873</v>
      </c>
      <c r="F32" s="5" t="s">
        <v>874</v>
      </c>
      <c r="G32" s="5" t="s">
        <v>875</v>
      </c>
      <c r="H32" s="5" t="s">
        <v>876</v>
      </c>
      <c r="I32" s="5" t="s">
        <v>877</v>
      </c>
      <c r="J32" s="5" t="s">
        <v>878</v>
      </c>
      <c r="K32" s="5" t="s">
        <v>879</v>
      </c>
    </row>
    <row r="33" spans="1:11" x14ac:dyDescent="0.25">
      <c r="A33" s="401" t="s">
        <v>13</v>
      </c>
      <c r="B33" s="401" t="s">
        <v>14</v>
      </c>
      <c r="C33" s="401" t="s">
        <v>15</v>
      </c>
      <c r="D33" s="401">
        <v>9405.8332819999996</v>
      </c>
      <c r="E33" s="401">
        <v>279.96899550000001</v>
      </c>
      <c r="F33" s="401">
        <v>249.75973250000001</v>
      </c>
      <c r="G33" s="401">
        <v>161150.12305749999</v>
      </c>
      <c r="H33" s="401">
        <v>5.4977324831642296</v>
      </c>
      <c r="I33" s="401">
        <v>0.163642560386944</v>
      </c>
      <c r="J33" s="401">
        <v>0.14598517251835499</v>
      </c>
      <c r="K33" s="401">
        <v>94.192639783930503</v>
      </c>
    </row>
    <row r="34" spans="1:11" x14ac:dyDescent="0.25">
      <c r="A34" s="401" t="s">
        <v>13</v>
      </c>
      <c r="B34" s="401" t="s">
        <v>14</v>
      </c>
      <c r="C34" s="401" t="s">
        <v>16</v>
      </c>
      <c r="D34" s="401">
        <v>20885.374621200001</v>
      </c>
      <c r="E34" s="401">
        <v>842.47512259999996</v>
      </c>
      <c r="F34" s="401">
        <v>4346.4472489999998</v>
      </c>
      <c r="G34" s="401">
        <v>1789684.2990820999</v>
      </c>
      <c r="H34" s="401">
        <v>1.1502285968160999</v>
      </c>
      <c r="I34" s="401">
        <v>4.6397969665194903E-2</v>
      </c>
      <c r="J34" s="401">
        <v>0.23937362920355501</v>
      </c>
      <c r="K34" s="401">
        <v>98.563999804315102</v>
      </c>
    </row>
    <row r="35" spans="1:11" x14ac:dyDescent="0.25">
      <c r="A35" s="401" t="s">
        <v>25</v>
      </c>
      <c r="B35" s="401" t="s">
        <v>26</v>
      </c>
      <c r="C35" s="401" t="s">
        <v>15</v>
      </c>
      <c r="D35" s="401">
        <v>0</v>
      </c>
      <c r="E35" s="401">
        <v>0</v>
      </c>
      <c r="F35" s="401">
        <v>0</v>
      </c>
      <c r="G35" s="401">
        <v>3356.8927193</v>
      </c>
      <c r="H35" s="401">
        <v>0</v>
      </c>
      <c r="I35" s="401">
        <v>0</v>
      </c>
      <c r="J35" s="401">
        <v>0</v>
      </c>
      <c r="K35" s="401">
        <v>100</v>
      </c>
    </row>
    <row r="36" spans="1:11" x14ac:dyDescent="0.25">
      <c r="A36" s="401" t="s">
        <v>25</v>
      </c>
      <c r="B36" s="401" t="s">
        <v>26</v>
      </c>
      <c r="C36" s="401" t="s">
        <v>16</v>
      </c>
      <c r="D36" s="401">
        <v>652.43230849999998</v>
      </c>
      <c r="E36" s="401">
        <v>0</v>
      </c>
      <c r="F36" s="401">
        <v>25.024901199999999</v>
      </c>
      <c r="G36" s="401">
        <v>69725.723054000002</v>
      </c>
      <c r="H36" s="401">
        <v>0.92670857489145997</v>
      </c>
      <c r="I36" s="401">
        <v>0</v>
      </c>
      <c r="J36" s="401">
        <v>3.55451289363172E-2</v>
      </c>
      <c r="K36" s="401">
        <v>99.037746296172202</v>
      </c>
    </row>
    <row r="37" spans="1:11" x14ac:dyDescent="0.25">
      <c r="A37" s="401" t="s">
        <v>27</v>
      </c>
      <c r="B37" s="401" t="s">
        <v>28</v>
      </c>
      <c r="C37" s="401" t="s">
        <v>15</v>
      </c>
      <c r="D37" s="401">
        <v>0</v>
      </c>
      <c r="E37" s="401">
        <v>0</v>
      </c>
      <c r="F37" s="401">
        <v>0</v>
      </c>
      <c r="G37" s="401">
        <v>678.97669059999998</v>
      </c>
      <c r="H37" s="401">
        <v>0</v>
      </c>
      <c r="I37" s="401">
        <v>0</v>
      </c>
      <c r="J37" s="401">
        <v>0</v>
      </c>
      <c r="K37" s="401">
        <v>100</v>
      </c>
    </row>
    <row r="38" spans="1:11" x14ac:dyDescent="0.25">
      <c r="A38" s="401" t="s">
        <v>27</v>
      </c>
      <c r="B38" s="401" t="s">
        <v>28</v>
      </c>
      <c r="C38" s="401" t="s">
        <v>16</v>
      </c>
      <c r="D38" s="401">
        <v>166.57527880000001</v>
      </c>
      <c r="E38" s="401">
        <v>0</v>
      </c>
      <c r="F38" s="401">
        <v>132.26346280000001</v>
      </c>
      <c r="G38" s="401">
        <v>20971.505360899999</v>
      </c>
      <c r="H38" s="401">
        <v>0.783133916392174</v>
      </c>
      <c r="I38" s="401">
        <v>0</v>
      </c>
      <c r="J38" s="401">
        <v>0.62182098306747402</v>
      </c>
      <c r="K38" s="401">
        <v>98.595045100540304</v>
      </c>
    </row>
    <row r="39" spans="1:11" x14ac:dyDescent="0.25">
      <c r="A39" s="401" t="s">
        <v>29</v>
      </c>
      <c r="B39" s="401" t="s">
        <v>30</v>
      </c>
      <c r="C39" s="401" t="s">
        <v>15</v>
      </c>
      <c r="D39" s="401">
        <v>406.76533719999998</v>
      </c>
      <c r="E39" s="401">
        <v>1.131677</v>
      </c>
      <c r="F39" s="401">
        <v>0</v>
      </c>
      <c r="G39" s="401">
        <v>1878.7488100999999</v>
      </c>
      <c r="H39" s="401">
        <v>17.7887337373081</v>
      </c>
      <c r="I39" s="401">
        <v>4.9490698908145697E-2</v>
      </c>
      <c r="J39" s="401">
        <v>0</v>
      </c>
      <c r="K39" s="401">
        <v>82.161775563783806</v>
      </c>
    </row>
    <row r="40" spans="1:11" x14ac:dyDescent="0.25">
      <c r="A40" s="401" t="s">
        <v>29</v>
      </c>
      <c r="B40" s="401" t="s">
        <v>30</v>
      </c>
      <c r="C40" s="401" t="s">
        <v>16</v>
      </c>
      <c r="D40" s="401">
        <v>262.38601499999999</v>
      </c>
      <c r="E40" s="401">
        <v>0</v>
      </c>
      <c r="F40" s="401">
        <v>0</v>
      </c>
      <c r="G40" s="401">
        <v>47803.885572799998</v>
      </c>
      <c r="H40" s="401">
        <v>0.54588385229903702</v>
      </c>
      <c r="I40" s="401">
        <v>0</v>
      </c>
      <c r="J40" s="401">
        <v>0</v>
      </c>
      <c r="K40" s="401">
        <v>99.454116147701001</v>
      </c>
    </row>
    <row r="41" spans="1:11" x14ac:dyDescent="0.25">
      <c r="A41" s="401" t="s">
        <v>31</v>
      </c>
      <c r="B41" s="401" t="s">
        <v>32</v>
      </c>
      <c r="C41" s="401" t="s">
        <v>15</v>
      </c>
      <c r="D41" s="401">
        <v>27.616367100000001</v>
      </c>
      <c r="E41" s="401">
        <v>0</v>
      </c>
      <c r="F41" s="401">
        <v>0</v>
      </c>
      <c r="G41" s="401">
        <v>647.76231210000003</v>
      </c>
      <c r="H41" s="401">
        <v>4.0890196789617601</v>
      </c>
      <c r="I41" s="401">
        <v>0</v>
      </c>
      <c r="J41" s="401">
        <v>0</v>
      </c>
      <c r="K41" s="401">
        <v>95.910980321038195</v>
      </c>
    </row>
    <row r="42" spans="1:11" x14ac:dyDescent="0.25">
      <c r="A42" s="401" t="s">
        <v>31</v>
      </c>
      <c r="B42" s="401" t="s">
        <v>32</v>
      </c>
      <c r="C42" s="401" t="s">
        <v>16</v>
      </c>
      <c r="D42" s="401">
        <v>99.2676546</v>
      </c>
      <c r="E42" s="401">
        <v>0</v>
      </c>
      <c r="F42" s="401">
        <v>8.5307513000000004</v>
      </c>
      <c r="G42" s="401">
        <v>10087.8678492</v>
      </c>
      <c r="H42" s="401">
        <v>0.97362597123405303</v>
      </c>
      <c r="I42" s="401">
        <v>0</v>
      </c>
      <c r="J42" s="401">
        <v>8.3670366276777805E-2</v>
      </c>
      <c r="K42" s="401">
        <v>98.942703662489194</v>
      </c>
    </row>
    <row r="43" spans="1:11" x14ac:dyDescent="0.25">
      <c r="A43" s="401" t="s">
        <v>33</v>
      </c>
      <c r="B43" s="401" t="s">
        <v>34</v>
      </c>
      <c r="C43" s="401" t="s">
        <v>15</v>
      </c>
      <c r="D43" s="401">
        <v>437.92586039999998</v>
      </c>
      <c r="E43" s="401">
        <v>1.1996481000000001</v>
      </c>
      <c r="F43" s="401">
        <v>0</v>
      </c>
      <c r="G43" s="401">
        <v>5232.7239750999997</v>
      </c>
      <c r="H43" s="401">
        <v>7.7210416402312996</v>
      </c>
      <c r="I43" s="401">
        <v>2.11509156487447E-2</v>
      </c>
      <c r="J43" s="401">
        <v>0</v>
      </c>
      <c r="K43" s="401">
        <v>92.257807444119905</v>
      </c>
    </row>
    <row r="44" spans="1:11" x14ac:dyDescent="0.25">
      <c r="A44" s="401" t="s">
        <v>33</v>
      </c>
      <c r="B44" s="401" t="s">
        <v>34</v>
      </c>
      <c r="C44" s="401" t="s">
        <v>16</v>
      </c>
      <c r="D44" s="401">
        <v>255.82285569999999</v>
      </c>
      <c r="E44" s="401">
        <v>51.077110599999997</v>
      </c>
      <c r="F44" s="401">
        <v>64.491511700000004</v>
      </c>
      <c r="G44" s="401">
        <v>100826.28661330001</v>
      </c>
      <c r="H44" s="401">
        <v>0.25279518317524802</v>
      </c>
      <c r="I44" s="401">
        <v>5.04726111936269E-2</v>
      </c>
      <c r="J44" s="401">
        <v>6.3728252383237594E-2</v>
      </c>
      <c r="K44" s="401">
        <v>99.633003953247893</v>
      </c>
    </row>
    <row r="45" spans="1:11" x14ac:dyDescent="0.25">
      <c r="A45" s="401" t="s">
        <v>35</v>
      </c>
      <c r="B45" s="401" t="s">
        <v>36</v>
      </c>
      <c r="C45" s="401" t="s">
        <v>15</v>
      </c>
      <c r="D45" s="401">
        <v>3004.3644091000001</v>
      </c>
      <c r="E45" s="401">
        <v>0</v>
      </c>
      <c r="F45" s="401">
        <v>0</v>
      </c>
      <c r="G45" s="401">
        <v>38092.314378700001</v>
      </c>
      <c r="H45" s="401">
        <v>7.3104798190939899</v>
      </c>
      <c r="I45" s="401">
        <v>0</v>
      </c>
      <c r="J45" s="401">
        <v>0</v>
      </c>
      <c r="K45" s="401">
        <v>92.689520180906001</v>
      </c>
    </row>
    <row r="46" spans="1:11" x14ac:dyDescent="0.25">
      <c r="A46" s="401" t="s">
        <v>35</v>
      </c>
      <c r="B46" s="401" t="s">
        <v>36</v>
      </c>
      <c r="C46" s="401" t="s">
        <v>16</v>
      </c>
      <c r="D46" s="401">
        <v>2302.8759291000001</v>
      </c>
      <c r="E46" s="401">
        <v>0</v>
      </c>
      <c r="F46" s="401">
        <v>0</v>
      </c>
      <c r="G46" s="401">
        <v>453709.89856509998</v>
      </c>
      <c r="H46" s="401">
        <v>0.50500250385623602</v>
      </c>
      <c r="I46" s="401">
        <v>0</v>
      </c>
      <c r="J46" s="401">
        <v>0</v>
      </c>
      <c r="K46" s="401">
        <v>99.494997496143796</v>
      </c>
    </row>
    <row r="47" spans="1:11" x14ac:dyDescent="0.25">
      <c r="A47" s="401" t="s">
        <v>37</v>
      </c>
      <c r="B47" s="401" t="s">
        <v>38</v>
      </c>
      <c r="C47" s="401" t="s">
        <v>15</v>
      </c>
      <c r="D47" s="401">
        <v>5.4933839999999998</v>
      </c>
      <c r="E47" s="401">
        <v>11.2148653</v>
      </c>
      <c r="F47" s="401">
        <v>0</v>
      </c>
      <c r="G47" s="401">
        <v>442.05712299999999</v>
      </c>
      <c r="H47" s="401">
        <v>1.1974277771792501</v>
      </c>
      <c r="I47" s="401">
        <v>2.4445753705809898</v>
      </c>
      <c r="J47" s="401">
        <v>0</v>
      </c>
      <c r="K47" s="401">
        <v>96.357996852239793</v>
      </c>
    </row>
    <row r="48" spans="1:11" x14ac:dyDescent="0.25">
      <c r="A48" s="401" t="s">
        <v>37</v>
      </c>
      <c r="B48" s="401" t="s">
        <v>38</v>
      </c>
      <c r="C48" s="401" t="s">
        <v>16</v>
      </c>
      <c r="D48" s="401">
        <v>144.13028499999999</v>
      </c>
      <c r="E48" s="401">
        <v>3.7082389999999998</v>
      </c>
      <c r="F48" s="401">
        <v>27.2024048</v>
      </c>
      <c r="G48" s="401">
        <v>11179.669003000001</v>
      </c>
      <c r="H48" s="401">
        <v>1.2693436104109399</v>
      </c>
      <c r="I48" s="401">
        <v>3.2658157031512598E-2</v>
      </c>
      <c r="J48" s="401">
        <v>0.23956935019376399</v>
      </c>
      <c r="K48" s="401">
        <v>98.458428882363805</v>
      </c>
    </row>
    <row r="49" spans="1:11" x14ac:dyDescent="0.25">
      <c r="A49" t="s">
        <v>19</v>
      </c>
    </row>
    <row r="50" spans="1:11" x14ac:dyDescent="0.25">
      <c r="A50" t="s">
        <v>1035</v>
      </c>
    </row>
    <row r="51" spans="1:11" x14ac:dyDescent="0.25">
      <c r="A51" t="s">
        <v>20</v>
      </c>
    </row>
    <row r="52" spans="1:11" x14ac:dyDescent="0.25">
      <c r="A52" t="s">
        <v>21</v>
      </c>
    </row>
    <row r="53" spans="1:11" x14ac:dyDescent="0.25">
      <c r="A53" t="s">
        <v>22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881</v>
      </c>
    </row>
    <row r="58" spans="1:11" x14ac:dyDescent="0.25">
      <c r="A58" s="5" t="s">
        <v>24</v>
      </c>
      <c r="B58" s="5" t="s">
        <v>10</v>
      </c>
      <c r="C58" s="5" t="s">
        <v>11</v>
      </c>
      <c r="D58" s="5" t="s">
        <v>872</v>
      </c>
      <c r="E58" s="5" t="s">
        <v>873</v>
      </c>
      <c r="F58" s="5" t="s">
        <v>874</v>
      </c>
      <c r="G58" s="5" t="s">
        <v>875</v>
      </c>
      <c r="H58" s="5" t="s">
        <v>876</v>
      </c>
      <c r="I58" s="5" t="s">
        <v>877</v>
      </c>
      <c r="J58" s="5" t="s">
        <v>878</v>
      </c>
      <c r="K58" s="5" t="s">
        <v>879</v>
      </c>
    </row>
    <row r="59" spans="1:11" x14ac:dyDescent="0.25">
      <c r="A59" s="402" t="s">
        <v>13</v>
      </c>
      <c r="B59" s="402" t="s">
        <v>14</v>
      </c>
      <c r="C59" s="402" t="s">
        <v>15</v>
      </c>
      <c r="D59" s="402">
        <v>9379.5178642999999</v>
      </c>
      <c r="E59" s="402">
        <v>279.96899550000001</v>
      </c>
      <c r="F59" s="402">
        <v>249.75973250000001</v>
      </c>
      <c r="G59" s="402">
        <v>159936.6592319</v>
      </c>
      <c r="H59" s="402">
        <v>5.5223691255815899</v>
      </c>
      <c r="I59" s="402">
        <v>0.164837058710019</v>
      </c>
      <c r="J59" s="402">
        <v>0.14705078187667101</v>
      </c>
      <c r="K59" s="402">
        <v>94.165743033831703</v>
      </c>
    </row>
    <row r="60" spans="1:11" x14ac:dyDescent="0.25">
      <c r="A60" s="402" t="s">
        <v>13</v>
      </c>
      <c r="B60" s="402" t="s">
        <v>14</v>
      </c>
      <c r="C60" s="402" t="s">
        <v>16</v>
      </c>
      <c r="D60" s="402">
        <v>20843.223096000002</v>
      </c>
      <c r="E60" s="402">
        <v>839.26920210000003</v>
      </c>
      <c r="F60" s="402">
        <v>4346.4472489999998</v>
      </c>
      <c r="G60" s="402">
        <v>1784557.4917919999</v>
      </c>
      <c r="H60" s="402">
        <v>1.15118630821642</v>
      </c>
      <c r="I60" s="402">
        <v>4.6353445909747597E-2</v>
      </c>
      <c r="J60" s="402">
        <v>0.24005742966854099</v>
      </c>
      <c r="K60" s="402">
        <v>98.562402816205307</v>
      </c>
    </row>
    <row r="61" spans="1:11" x14ac:dyDescent="0.25">
      <c r="A61" s="402" t="s">
        <v>40</v>
      </c>
      <c r="B61" s="402" t="s">
        <v>41</v>
      </c>
      <c r="C61" s="402" t="s">
        <v>15</v>
      </c>
      <c r="D61" s="402">
        <v>15.0224104</v>
      </c>
      <c r="E61" s="402">
        <v>0</v>
      </c>
      <c r="F61" s="402">
        <v>0</v>
      </c>
      <c r="G61" s="402">
        <v>340.59700670000001</v>
      </c>
      <c r="H61" s="402">
        <v>4.2242941970111003</v>
      </c>
      <c r="I61" s="402">
        <v>0</v>
      </c>
      <c r="J61" s="402">
        <v>0</v>
      </c>
      <c r="K61" s="402">
        <v>95.775705802988895</v>
      </c>
    </row>
    <row r="62" spans="1:11" x14ac:dyDescent="0.25">
      <c r="A62" s="402" t="s">
        <v>40</v>
      </c>
      <c r="B62" s="402" t="s">
        <v>41</v>
      </c>
      <c r="C62" s="402" t="s">
        <v>16</v>
      </c>
      <c r="D62" s="402">
        <v>0</v>
      </c>
      <c r="E62" s="402">
        <v>0</v>
      </c>
      <c r="F62" s="402">
        <v>0</v>
      </c>
      <c r="G62" s="402">
        <v>3525.8160782</v>
      </c>
      <c r="H62" s="402">
        <v>0</v>
      </c>
      <c r="I62" s="402">
        <v>0</v>
      </c>
      <c r="J62" s="402">
        <v>0</v>
      </c>
      <c r="K62" s="402">
        <v>100</v>
      </c>
    </row>
    <row r="63" spans="1:11" x14ac:dyDescent="0.25">
      <c r="A63" s="402" t="s">
        <v>42</v>
      </c>
      <c r="B63" s="402" t="s">
        <v>43</v>
      </c>
      <c r="C63" s="402" t="s">
        <v>15</v>
      </c>
      <c r="D63" s="402">
        <v>215.63602890000001</v>
      </c>
      <c r="E63" s="402">
        <v>0</v>
      </c>
      <c r="F63" s="402">
        <v>0</v>
      </c>
      <c r="G63" s="402">
        <v>1475.0751743999999</v>
      </c>
      <c r="H63" s="402">
        <v>12.754160999176699</v>
      </c>
      <c r="I63" s="402">
        <v>0</v>
      </c>
      <c r="J63" s="402">
        <v>0</v>
      </c>
      <c r="K63" s="402">
        <v>87.245839000823295</v>
      </c>
    </row>
    <row r="64" spans="1:11" x14ac:dyDescent="0.25">
      <c r="A64" s="402" t="s">
        <v>42</v>
      </c>
      <c r="B64" s="402" t="s">
        <v>43</v>
      </c>
      <c r="C64" s="402" t="s">
        <v>16</v>
      </c>
      <c r="D64" s="402">
        <v>159.41650060000001</v>
      </c>
      <c r="E64" s="402">
        <v>0</v>
      </c>
      <c r="F64" s="402">
        <v>0</v>
      </c>
      <c r="G64" s="402">
        <v>37827.613491999997</v>
      </c>
      <c r="H64" s="402">
        <v>0.41966034362532401</v>
      </c>
      <c r="I64" s="402">
        <v>0</v>
      </c>
      <c r="J64" s="402">
        <v>0</v>
      </c>
      <c r="K64" s="402">
        <v>99.580339656374704</v>
      </c>
    </row>
    <row r="65" spans="1:11" x14ac:dyDescent="0.25">
      <c r="A65" s="402" t="s">
        <v>25</v>
      </c>
      <c r="B65" s="402" t="s">
        <v>26</v>
      </c>
      <c r="C65" s="402" t="s">
        <v>15</v>
      </c>
      <c r="D65" s="402">
        <v>0</v>
      </c>
      <c r="E65" s="402">
        <v>0</v>
      </c>
      <c r="F65" s="402">
        <v>0</v>
      </c>
      <c r="G65" s="402">
        <v>2323.9094759</v>
      </c>
      <c r="H65" s="402">
        <v>0</v>
      </c>
      <c r="I65" s="402">
        <v>0</v>
      </c>
      <c r="J65" s="402">
        <v>0</v>
      </c>
      <c r="K65" s="402">
        <v>100</v>
      </c>
    </row>
    <row r="66" spans="1:11" x14ac:dyDescent="0.25">
      <c r="A66" s="402" t="s">
        <v>25</v>
      </c>
      <c r="B66" s="402" t="s">
        <v>26</v>
      </c>
      <c r="C66" s="402" t="s">
        <v>16</v>
      </c>
      <c r="D66" s="402">
        <v>535.97009200000002</v>
      </c>
      <c r="E66" s="402">
        <v>0</v>
      </c>
      <c r="F66" s="402">
        <v>0</v>
      </c>
      <c r="G66" s="402">
        <v>60562.999544600003</v>
      </c>
      <c r="H66" s="402">
        <v>0.87721625288904803</v>
      </c>
      <c r="I66" s="402">
        <v>0</v>
      </c>
      <c r="J66" s="402">
        <v>0</v>
      </c>
      <c r="K66" s="402">
        <v>99.122783747111001</v>
      </c>
    </row>
    <row r="67" spans="1:11" x14ac:dyDescent="0.25">
      <c r="A67" s="402" t="s">
        <v>27</v>
      </c>
      <c r="B67" s="402" t="s">
        <v>28</v>
      </c>
      <c r="C67" s="402" t="s">
        <v>15</v>
      </c>
      <c r="D67" s="402">
        <v>0</v>
      </c>
      <c r="E67" s="402">
        <v>0</v>
      </c>
      <c r="F67" s="402">
        <v>0</v>
      </c>
      <c r="G67" s="402">
        <v>311.89338629999997</v>
      </c>
      <c r="H67" s="402">
        <v>0</v>
      </c>
      <c r="I67" s="402">
        <v>0</v>
      </c>
      <c r="J67" s="402">
        <v>0</v>
      </c>
      <c r="K67" s="402">
        <v>100</v>
      </c>
    </row>
    <row r="68" spans="1:11" x14ac:dyDescent="0.25">
      <c r="A68" s="402" t="s">
        <v>27</v>
      </c>
      <c r="B68" s="402" t="s">
        <v>28</v>
      </c>
      <c r="C68" s="402" t="s">
        <v>16</v>
      </c>
      <c r="D68" s="402">
        <v>144.45800790000001</v>
      </c>
      <c r="E68" s="402">
        <v>0</v>
      </c>
      <c r="F68" s="402">
        <v>132.26346280000001</v>
      </c>
      <c r="G68" s="402">
        <v>14239.4508671</v>
      </c>
      <c r="H68" s="402">
        <v>0.99515219672497601</v>
      </c>
      <c r="I68" s="402">
        <v>0</v>
      </c>
      <c r="J68" s="402">
        <v>0.91114558109500399</v>
      </c>
      <c r="K68" s="402">
        <v>98.093702222179999</v>
      </c>
    </row>
    <row r="69" spans="1:11" x14ac:dyDescent="0.25">
      <c r="A69" s="402" t="s">
        <v>44</v>
      </c>
      <c r="B69" s="402" t="s">
        <v>45</v>
      </c>
      <c r="C69" s="402" t="s">
        <v>15</v>
      </c>
      <c r="D69" s="402">
        <v>182.74643280000001</v>
      </c>
      <c r="E69" s="402">
        <v>0</v>
      </c>
      <c r="F69" s="402">
        <v>0</v>
      </c>
      <c r="G69" s="402">
        <v>1638.6726143999999</v>
      </c>
      <c r="H69" s="402">
        <v>10.033189950491</v>
      </c>
      <c r="I69" s="402">
        <v>0</v>
      </c>
      <c r="J69" s="402">
        <v>0</v>
      </c>
      <c r="K69" s="402">
        <v>89.966810049508993</v>
      </c>
    </row>
    <row r="70" spans="1:11" x14ac:dyDescent="0.25">
      <c r="A70" s="402" t="s">
        <v>44</v>
      </c>
      <c r="B70" s="402" t="s">
        <v>45</v>
      </c>
      <c r="C70" s="402" t="s">
        <v>16</v>
      </c>
      <c r="D70" s="402">
        <v>197.51730069999999</v>
      </c>
      <c r="E70" s="402">
        <v>0</v>
      </c>
      <c r="F70" s="402">
        <v>0</v>
      </c>
      <c r="G70" s="402">
        <v>7488.7985293000002</v>
      </c>
      <c r="H70" s="402">
        <v>2.5697265773165601</v>
      </c>
      <c r="I70" s="402">
        <v>0</v>
      </c>
      <c r="J70" s="402">
        <v>0</v>
      </c>
      <c r="K70" s="402">
        <v>97.430273422683399</v>
      </c>
    </row>
    <row r="71" spans="1:11" x14ac:dyDescent="0.25">
      <c r="A71" s="402" t="s">
        <v>46</v>
      </c>
      <c r="B71" s="402" t="s">
        <v>47</v>
      </c>
      <c r="C71" s="402" t="s">
        <v>15</v>
      </c>
      <c r="D71" s="402">
        <v>58.988034499999998</v>
      </c>
      <c r="E71" s="402">
        <v>0</v>
      </c>
      <c r="F71" s="402">
        <v>0</v>
      </c>
      <c r="G71" s="402">
        <v>2638.8333944000001</v>
      </c>
      <c r="H71" s="402">
        <v>2.1865062627236802</v>
      </c>
      <c r="I71" s="402">
        <v>0</v>
      </c>
      <c r="J71" s="402">
        <v>0</v>
      </c>
      <c r="K71" s="402">
        <v>97.813493737276303</v>
      </c>
    </row>
    <row r="72" spans="1:11" x14ac:dyDescent="0.25">
      <c r="A72" s="402" t="s">
        <v>46</v>
      </c>
      <c r="B72" s="402" t="s">
        <v>47</v>
      </c>
      <c r="C72" s="402" t="s">
        <v>16</v>
      </c>
      <c r="D72" s="402">
        <v>121.6466583</v>
      </c>
      <c r="E72" s="402">
        <v>0</v>
      </c>
      <c r="F72" s="402">
        <v>0</v>
      </c>
      <c r="G72" s="402">
        <v>32441.317684099999</v>
      </c>
      <c r="H72" s="402">
        <v>0.37357366184750201</v>
      </c>
      <c r="I72" s="402">
        <v>0</v>
      </c>
      <c r="J72" s="402">
        <v>0</v>
      </c>
      <c r="K72" s="402">
        <v>99.626426338152498</v>
      </c>
    </row>
    <row r="73" spans="1:11" x14ac:dyDescent="0.25">
      <c r="A73" s="402" t="s">
        <v>29</v>
      </c>
      <c r="B73" s="402" t="s">
        <v>30</v>
      </c>
      <c r="C73" s="402" t="s">
        <v>15</v>
      </c>
      <c r="D73" s="402">
        <v>387.52682820000001</v>
      </c>
      <c r="E73" s="402">
        <v>0</v>
      </c>
      <c r="F73" s="402">
        <v>0</v>
      </c>
      <c r="G73" s="402">
        <v>1755.3960171000001</v>
      </c>
      <c r="H73" s="402">
        <v>18.0840308389987</v>
      </c>
      <c r="I73" s="402">
        <v>0</v>
      </c>
      <c r="J73" s="402">
        <v>0</v>
      </c>
      <c r="K73" s="402">
        <v>81.9159691610013</v>
      </c>
    </row>
    <row r="74" spans="1:11" x14ac:dyDescent="0.25">
      <c r="A74" s="402" t="s">
        <v>29</v>
      </c>
      <c r="B74" s="402" t="s">
        <v>30</v>
      </c>
      <c r="C74" s="402" t="s">
        <v>16</v>
      </c>
      <c r="D74" s="402">
        <v>253.33259899999999</v>
      </c>
      <c r="E74" s="402">
        <v>0</v>
      </c>
      <c r="F74" s="402">
        <v>0</v>
      </c>
      <c r="G74" s="402">
        <v>47049.057013799997</v>
      </c>
      <c r="H74" s="402">
        <v>0.53555983339042201</v>
      </c>
      <c r="I74" s="402">
        <v>0</v>
      </c>
      <c r="J74" s="402">
        <v>0</v>
      </c>
      <c r="K74" s="402">
        <v>99.464440166609606</v>
      </c>
    </row>
    <row r="75" spans="1:11" x14ac:dyDescent="0.25">
      <c r="A75" s="402" t="s">
        <v>48</v>
      </c>
      <c r="B75" s="402" t="s">
        <v>49</v>
      </c>
      <c r="C75" s="402" t="s">
        <v>15</v>
      </c>
      <c r="D75" s="402">
        <v>1649.3592867</v>
      </c>
      <c r="E75" s="402">
        <v>0</v>
      </c>
      <c r="F75" s="402">
        <v>273.57434119999999</v>
      </c>
      <c r="G75" s="402">
        <v>6525.4830959999999</v>
      </c>
      <c r="H75" s="402">
        <v>19.522702780913701</v>
      </c>
      <c r="I75" s="402">
        <v>0</v>
      </c>
      <c r="J75" s="402">
        <v>3.2381729043511398</v>
      </c>
      <c r="K75" s="402">
        <v>77.239124314735193</v>
      </c>
    </row>
    <row r="76" spans="1:11" x14ac:dyDescent="0.25">
      <c r="A76" s="402" t="s">
        <v>48</v>
      </c>
      <c r="B76" s="402" t="s">
        <v>49</v>
      </c>
      <c r="C76" s="402" t="s">
        <v>16</v>
      </c>
      <c r="D76" s="402">
        <v>1236.3674555</v>
      </c>
      <c r="E76" s="402">
        <v>0</v>
      </c>
      <c r="F76" s="402">
        <v>118.39498209999999</v>
      </c>
      <c r="G76" s="402">
        <v>72302.583514400001</v>
      </c>
      <c r="H76" s="402">
        <v>1.6785392407509501</v>
      </c>
      <c r="I76" s="402">
        <v>0</v>
      </c>
      <c r="J76" s="402">
        <v>0.16073750767120201</v>
      </c>
      <c r="K76" s="402">
        <v>98.160723251577807</v>
      </c>
    </row>
    <row r="77" spans="1:11" x14ac:dyDescent="0.25">
      <c r="A77" s="402" t="s">
        <v>50</v>
      </c>
      <c r="B77" s="402" t="s">
        <v>51</v>
      </c>
      <c r="C77" s="402" t="s">
        <v>15</v>
      </c>
      <c r="D77" s="402">
        <v>81.181925399999997</v>
      </c>
      <c r="E77" s="402">
        <v>5.9727911999999996</v>
      </c>
      <c r="F77" s="402">
        <v>0</v>
      </c>
      <c r="G77" s="402">
        <v>372.7500647</v>
      </c>
      <c r="H77" s="402">
        <v>17.651898545287001</v>
      </c>
      <c r="I77" s="402">
        <v>1.2987016971462799</v>
      </c>
      <c r="J77" s="402">
        <v>0</v>
      </c>
      <c r="K77" s="402">
        <v>81.049399757566704</v>
      </c>
    </row>
    <row r="78" spans="1:11" x14ac:dyDescent="0.25">
      <c r="A78" s="402" t="s">
        <v>50</v>
      </c>
      <c r="B78" s="402" t="s">
        <v>51</v>
      </c>
      <c r="C78" s="402" t="s">
        <v>16</v>
      </c>
      <c r="D78" s="402">
        <v>98.777986200000001</v>
      </c>
      <c r="E78" s="402">
        <v>6.4679273000000004</v>
      </c>
      <c r="F78" s="402">
        <v>0</v>
      </c>
      <c r="G78" s="402">
        <v>6423.5753223000002</v>
      </c>
      <c r="H78" s="402">
        <v>1.5129528383831801</v>
      </c>
      <c r="I78" s="402">
        <v>9.9067305818298507E-2</v>
      </c>
      <c r="J78" s="402">
        <v>0</v>
      </c>
      <c r="K78" s="402">
        <v>98.387979855798505</v>
      </c>
    </row>
    <row r="79" spans="1:11" x14ac:dyDescent="0.25">
      <c r="A79" s="402" t="s">
        <v>31</v>
      </c>
      <c r="B79" s="402" t="s">
        <v>32</v>
      </c>
      <c r="C79" s="402" t="s">
        <v>15</v>
      </c>
      <c r="D79" s="402">
        <v>19.122658000000001</v>
      </c>
      <c r="E79" s="402">
        <v>0</v>
      </c>
      <c r="F79" s="402">
        <v>0</v>
      </c>
      <c r="G79" s="402">
        <v>192.78093620000001</v>
      </c>
      <c r="H79" s="402">
        <v>9.0242254135394901</v>
      </c>
      <c r="I79" s="402">
        <v>0</v>
      </c>
      <c r="J79" s="402">
        <v>0</v>
      </c>
      <c r="K79" s="402">
        <v>90.975774586460503</v>
      </c>
    </row>
    <row r="80" spans="1:11" x14ac:dyDescent="0.25">
      <c r="A80" s="402" t="s">
        <v>31</v>
      </c>
      <c r="B80" s="402" t="s">
        <v>32</v>
      </c>
      <c r="C80" s="402" t="s">
        <v>16</v>
      </c>
      <c r="D80" s="402">
        <v>43.6004796</v>
      </c>
      <c r="E80" s="402">
        <v>0</v>
      </c>
      <c r="F80" s="402">
        <v>0</v>
      </c>
      <c r="G80" s="402">
        <v>4137.3338708000001</v>
      </c>
      <c r="H80" s="402">
        <v>1.0428405697360099</v>
      </c>
      <c r="I80" s="402">
        <v>0</v>
      </c>
      <c r="J80" s="402">
        <v>0</v>
      </c>
      <c r="K80" s="402">
        <v>98.957159430263999</v>
      </c>
    </row>
    <row r="81" spans="1:11" x14ac:dyDescent="0.25">
      <c r="A81" s="402" t="s">
        <v>52</v>
      </c>
      <c r="B81" s="402" t="s">
        <v>53</v>
      </c>
      <c r="C81" s="402" t="s">
        <v>15</v>
      </c>
      <c r="D81" s="402">
        <v>128.598837</v>
      </c>
      <c r="E81" s="402">
        <v>0</v>
      </c>
      <c r="F81" s="402">
        <v>0</v>
      </c>
      <c r="G81" s="402">
        <v>5651.7883411000003</v>
      </c>
      <c r="H81" s="402">
        <v>2.2247443473547799</v>
      </c>
      <c r="I81" s="402">
        <v>0</v>
      </c>
      <c r="J81" s="402">
        <v>0</v>
      </c>
      <c r="K81" s="402">
        <v>97.7752556526452</v>
      </c>
    </row>
    <row r="82" spans="1:11" x14ac:dyDescent="0.25">
      <c r="A82" s="402" t="s">
        <v>52</v>
      </c>
      <c r="B82" s="402" t="s">
        <v>53</v>
      </c>
      <c r="C82" s="402" t="s">
        <v>16</v>
      </c>
      <c r="D82" s="402">
        <v>764.22510190000003</v>
      </c>
      <c r="E82" s="402">
        <v>0</v>
      </c>
      <c r="F82" s="402">
        <v>0</v>
      </c>
      <c r="G82" s="402">
        <v>56588.903020500002</v>
      </c>
      <c r="H82" s="402">
        <v>1.3324907061198701</v>
      </c>
      <c r="I82" s="402">
        <v>0</v>
      </c>
      <c r="J82" s="402">
        <v>0</v>
      </c>
      <c r="K82" s="402">
        <v>98.667509293880101</v>
      </c>
    </row>
    <row r="83" spans="1:11" x14ac:dyDescent="0.25">
      <c r="A83" s="402" t="s">
        <v>33</v>
      </c>
      <c r="B83" s="402" t="s">
        <v>34</v>
      </c>
      <c r="C83" s="402" t="s">
        <v>15</v>
      </c>
      <c r="D83" s="402">
        <v>430.2917362</v>
      </c>
      <c r="E83" s="402">
        <v>0</v>
      </c>
      <c r="F83" s="402">
        <v>0</v>
      </c>
      <c r="G83" s="402">
        <v>5068.2085986000002</v>
      </c>
      <c r="H83" s="402">
        <v>7.8256198963321699</v>
      </c>
      <c r="I83" s="402">
        <v>0</v>
      </c>
      <c r="J83" s="402">
        <v>0</v>
      </c>
      <c r="K83" s="402">
        <v>92.174380103667801</v>
      </c>
    </row>
    <row r="84" spans="1:11" x14ac:dyDescent="0.25">
      <c r="A84" s="402" t="s">
        <v>33</v>
      </c>
      <c r="B84" s="402" t="s">
        <v>34</v>
      </c>
      <c r="C84" s="402" t="s">
        <v>16</v>
      </c>
      <c r="D84" s="402">
        <v>255.82285569999999</v>
      </c>
      <c r="E84" s="402">
        <v>51.077110599999997</v>
      </c>
      <c r="F84" s="402">
        <v>64.491511700000004</v>
      </c>
      <c r="G84" s="402">
        <v>100230.4821681</v>
      </c>
      <c r="H84" s="402">
        <v>0.25429233713871002</v>
      </c>
      <c r="I84" s="402">
        <v>5.0771530140363397E-2</v>
      </c>
      <c r="J84" s="402">
        <v>6.4105676527327904E-2</v>
      </c>
      <c r="K84" s="402">
        <v>99.630830456193607</v>
      </c>
    </row>
    <row r="85" spans="1:11" x14ac:dyDescent="0.25">
      <c r="A85" s="402" t="s">
        <v>54</v>
      </c>
      <c r="B85" s="402" t="s">
        <v>55</v>
      </c>
      <c r="C85" s="402" t="s">
        <v>15</v>
      </c>
      <c r="D85" s="402">
        <v>35.205883</v>
      </c>
      <c r="E85" s="402">
        <v>0</v>
      </c>
      <c r="F85" s="402">
        <v>0</v>
      </c>
      <c r="G85" s="402">
        <v>799.3758722</v>
      </c>
      <c r="H85" s="402">
        <v>4.2183863690577796</v>
      </c>
      <c r="I85" s="402">
        <v>0</v>
      </c>
      <c r="J85" s="402">
        <v>0</v>
      </c>
      <c r="K85" s="402">
        <v>95.781613630942203</v>
      </c>
    </row>
    <row r="86" spans="1:11" x14ac:dyDescent="0.25">
      <c r="A86" s="402" t="s">
        <v>54</v>
      </c>
      <c r="B86" s="402" t="s">
        <v>55</v>
      </c>
      <c r="C86" s="402" t="s">
        <v>16</v>
      </c>
      <c r="D86" s="402">
        <v>40.845768800000002</v>
      </c>
      <c r="E86" s="402">
        <v>0</v>
      </c>
      <c r="F86" s="402">
        <v>0</v>
      </c>
      <c r="G86" s="402">
        <v>7798.9969358999997</v>
      </c>
      <c r="H86" s="402">
        <v>0.52100240194248904</v>
      </c>
      <c r="I86" s="402">
        <v>0</v>
      </c>
      <c r="J86" s="402">
        <v>0</v>
      </c>
      <c r="K86" s="402">
        <v>99.478997598057504</v>
      </c>
    </row>
    <row r="87" spans="1:11" x14ac:dyDescent="0.25">
      <c r="A87" s="402" t="s">
        <v>35</v>
      </c>
      <c r="B87" s="402" t="s">
        <v>36</v>
      </c>
      <c r="C87" s="402" t="s">
        <v>15</v>
      </c>
      <c r="D87" s="402">
        <v>2993.9499513000001</v>
      </c>
      <c r="E87" s="402">
        <v>0</v>
      </c>
      <c r="F87" s="402">
        <v>0</v>
      </c>
      <c r="G87" s="402">
        <v>37749.921205899998</v>
      </c>
      <c r="H87" s="402">
        <v>7.3482216251582901</v>
      </c>
      <c r="I87" s="402">
        <v>0</v>
      </c>
      <c r="J87" s="402">
        <v>0</v>
      </c>
      <c r="K87" s="402">
        <v>92.651778374841697</v>
      </c>
    </row>
    <row r="88" spans="1:11" x14ac:dyDescent="0.25">
      <c r="A88" s="402" t="s">
        <v>35</v>
      </c>
      <c r="B88" s="402" t="s">
        <v>36</v>
      </c>
      <c r="C88" s="402" t="s">
        <v>16</v>
      </c>
      <c r="D88" s="402">
        <v>2296.0120093</v>
      </c>
      <c r="E88" s="402">
        <v>0</v>
      </c>
      <c r="F88" s="402">
        <v>0</v>
      </c>
      <c r="G88" s="402">
        <v>452778.21360830002</v>
      </c>
      <c r="H88" s="402">
        <v>0.50453571748300796</v>
      </c>
      <c r="I88" s="402">
        <v>0</v>
      </c>
      <c r="J88" s="402">
        <v>0</v>
      </c>
      <c r="K88" s="402">
        <v>99.495464282517005</v>
      </c>
    </row>
    <row r="89" spans="1:11" x14ac:dyDescent="0.25">
      <c r="A89" s="402" t="s">
        <v>37</v>
      </c>
      <c r="B89" s="402" t="s">
        <v>38</v>
      </c>
      <c r="C89" s="402" t="s">
        <v>15</v>
      </c>
      <c r="D89" s="402">
        <v>0</v>
      </c>
      <c r="E89" s="402">
        <v>11.2148653</v>
      </c>
      <c r="F89" s="402">
        <v>0</v>
      </c>
      <c r="G89" s="402">
        <v>173.50100459999999</v>
      </c>
      <c r="H89" s="402">
        <v>0</v>
      </c>
      <c r="I89" s="402">
        <v>6.0714140620789196</v>
      </c>
      <c r="J89" s="402">
        <v>0</v>
      </c>
      <c r="K89" s="402">
        <v>93.928585937921099</v>
      </c>
    </row>
    <row r="90" spans="1:11" x14ac:dyDescent="0.25">
      <c r="A90" s="402" t="s">
        <v>37</v>
      </c>
      <c r="B90" s="402" t="s">
        <v>38</v>
      </c>
      <c r="C90" s="402" t="s">
        <v>16</v>
      </c>
      <c r="D90" s="402">
        <v>115.4039542</v>
      </c>
      <c r="E90" s="402">
        <v>0</v>
      </c>
      <c r="F90" s="402">
        <v>0</v>
      </c>
      <c r="G90" s="402">
        <v>7093.7757459000004</v>
      </c>
      <c r="H90" s="402">
        <v>1.6007917544127701</v>
      </c>
      <c r="I90" s="402">
        <v>0</v>
      </c>
      <c r="J90" s="402">
        <v>0</v>
      </c>
      <c r="K90" s="402">
        <v>98.399208245587204</v>
      </c>
    </row>
    <row r="91" spans="1:11" x14ac:dyDescent="0.25">
      <c r="A91" s="402" t="s">
        <v>56</v>
      </c>
      <c r="B91" s="402" t="s">
        <v>57</v>
      </c>
      <c r="C91" s="402" t="s">
        <v>15</v>
      </c>
      <c r="D91" s="402">
        <v>53.670773699999998</v>
      </c>
      <c r="E91" s="402">
        <v>0</v>
      </c>
      <c r="F91" s="402">
        <v>0</v>
      </c>
      <c r="G91" s="402">
        <v>202.47478269999999</v>
      </c>
      <c r="H91" s="402">
        <v>20.953232394235702</v>
      </c>
      <c r="I91" s="402">
        <v>0</v>
      </c>
      <c r="J91" s="402">
        <v>0</v>
      </c>
      <c r="K91" s="402">
        <v>79.046767605764302</v>
      </c>
    </row>
    <row r="92" spans="1:11" x14ac:dyDescent="0.25">
      <c r="A92" s="402" t="s">
        <v>56</v>
      </c>
      <c r="B92" s="402" t="s">
        <v>57</v>
      </c>
      <c r="C92" s="402" t="s">
        <v>16</v>
      </c>
      <c r="D92" s="402">
        <v>36.075036599999997</v>
      </c>
      <c r="E92" s="402">
        <v>0</v>
      </c>
      <c r="F92" s="402">
        <v>15.0738702</v>
      </c>
      <c r="G92" s="402">
        <v>2951.4804324000002</v>
      </c>
      <c r="H92" s="402">
        <v>1.2014482150371399</v>
      </c>
      <c r="I92" s="402">
        <v>0</v>
      </c>
      <c r="J92" s="402">
        <v>0.50202234432359805</v>
      </c>
      <c r="K92" s="402">
        <v>98.296529440639304</v>
      </c>
    </row>
    <row r="93" spans="1:11" x14ac:dyDescent="0.25">
      <c r="A93" s="402" t="s">
        <v>58</v>
      </c>
      <c r="B93" s="402" t="s">
        <v>59</v>
      </c>
      <c r="C93" s="402" t="s">
        <v>15</v>
      </c>
      <c r="D93" s="402">
        <v>10.423508500000001</v>
      </c>
      <c r="E93" s="402">
        <v>7.8549021999999997</v>
      </c>
      <c r="F93" s="402">
        <v>0</v>
      </c>
      <c r="G93" s="402">
        <v>216.01220699999999</v>
      </c>
      <c r="H93" s="402">
        <v>4.4489653927785104</v>
      </c>
      <c r="I93" s="402">
        <v>3.3526319906066</v>
      </c>
      <c r="J93" s="402">
        <v>0</v>
      </c>
      <c r="K93" s="402">
        <v>92.198402616614899</v>
      </c>
    </row>
    <row r="94" spans="1:11" x14ac:dyDescent="0.25">
      <c r="A94" s="402" t="s">
        <v>58</v>
      </c>
      <c r="B94" s="402" t="s">
        <v>59</v>
      </c>
      <c r="C94" s="402" t="s">
        <v>16</v>
      </c>
      <c r="D94" s="402">
        <v>12.6757636</v>
      </c>
      <c r="E94" s="402">
        <v>0</v>
      </c>
      <c r="F94" s="402">
        <v>14.255867</v>
      </c>
      <c r="G94" s="402">
        <v>3998.4615586</v>
      </c>
      <c r="H94" s="402">
        <v>0.31489504265095603</v>
      </c>
      <c r="I94" s="402">
        <v>0</v>
      </c>
      <c r="J94" s="402">
        <v>0.35414843544347502</v>
      </c>
      <c r="K94" s="402">
        <v>99.330956521905605</v>
      </c>
    </row>
    <row r="95" spans="1:11" x14ac:dyDescent="0.25">
      <c r="A95" s="402" t="s">
        <v>60</v>
      </c>
      <c r="B95" s="402" t="s">
        <v>61</v>
      </c>
      <c r="C95" s="402" t="s">
        <v>15</v>
      </c>
      <c r="D95" s="402">
        <v>9.4566061000000001</v>
      </c>
      <c r="E95" s="402">
        <v>0</v>
      </c>
      <c r="F95" s="402">
        <v>0</v>
      </c>
      <c r="G95" s="402">
        <v>448.27159310000002</v>
      </c>
      <c r="H95" s="402">
        <v>2.0659872204788599</v>
      </c>
      <c r="I95" s="402">
        <v>0</v>
      </c>
      <c r="J95" s="402">
        <v>0</v>
      </c>
      <c r="K95" s="402">
        <v>97.934012779521197</v>
      </c>
    </row>
    <row r="96" spans="1:11" x14ac:dyDescent="0.25">
      <c r="A96" s="402" t="s">
        <v>60</v>
      </c>
      <c r="B96" s="402" t="s">
        <v>61</v>
      </c>
      <c r="C96" s="402" t="s">
        <v>16</v>
      </c>
      <c r="D96" s="402">
        <v>27.5915392</v>
      </c>
      <c r="E96" s="402">
        <v>0</v>
      </c>
      <c r="F96" s="402">
        <v>13.4000688</v>
      </c>
      <c r="G96" s="402">
        <v>3830.2012095</v>
      </c>
      <c r="H96" s="402">
        <v>0.71273998740828703</v>
      </c>
      <c r="I96" s="402">
        <v>0</v>
      </c>
      <c r="J96" s="402">
        <v>0.34614831737194901</v>
      </c>
      <c r="K96" s="402">
        <v>98.941111695219803</v>
      </c>
    </row>
    <row r="97" spans="1:11" x14ac:dyDescent="0.25">
      <c r="A97" s="402" t="s">
        <v>62</v>
      </c>
      <c r="B97" s="402" t="s">
        <v>63</v>
      </c>
      <c r="C97" s="402" t="s">
        <v>15</v>
      </c>
      <c r="D97" s="402">
        <v>0</v>
      </c>
      <c r="E97" s="402">
        <v>0</v>
      </c>
      <c r="F97" s="402">
        <v>0</v>
      </c>
      <c r="G97" s="402">
        <v>1255.2483603000001</v>
      </c>
      <c r="H97" s="402">
        <v>0</v>
      </c>
      <c r="I97" s="402">
        <v>0</v>
      </c>
      <c r="J97" s="402">
        <v>0</v>
      </c>
      <c r="K97" s="402">
        <v>100</v>
      </c>
    </row>
    <row r="98" spans="1:11" x14ac:dyDescent="0.25">
      <c r="A98" s="402" t="s">
        <v>62</v>
      </c>
      <c r="B98" s="402" t="s">
        <v>63</v>
      </c>
      <c r="C98" s="402" t="s">
        <v>16</v>
      </c>
      <c r="D98" s="402">
        <v>62.557315099999997</v>
      </c>
      <c r="E98" s="402">
        <v>0</v>
      </c>
      <c r="F98" s="402">
        <v>15.1342137</v>
      </c>
      <c r="G98" s="402">
        <v>11166.132406500001</v>
      </c>
      <c r="H98" s="402">
        <v>0.55637046133034196</v>
      </c>
      <c r="I98" s="402">
        <v>0</v>
      </c>
      <c r="J98" s="402">
        <v>0.13460023731327</v>
      </c>
      <c r="K98" s="402">
        <v>99.309029301356404</v>
      </c>
    </row>
    <row r="99" spans="1:11" x14ac:dyDescent="0.25">
      <c r="A99" s="402" t="s">
        <v>64</v>
      </c>
      <c r="B99" s="402" t="s">
        <v>65</v>
      </c>
      <c r="C99" s="402" t="s">
        <v>15</v>
      </c>
      <c r="D99" s="402">
        <v>0</v>
      </c>
      <c r="E99" s="402">
        <v>0</v>
      </c>
      <c r="F99" s="402">
        <v>0</v>
      </c>
      <c r="G99" s="402">
        <v>78.691745999999995</v>
      </c>
      <c r="H99" s="402">
        <v>0</v>
      </c>
      <c r="I99" s="402">
        <v>0</v>
      </c>
      <c r="J99" s="402">
        <v>0</v>
      </c>
      <c r="K99" s="402">
        <v>100</v>
      </c>
    </row>
    <row r="100" spans="1:11" x14ac:dyDescent="0.25">
      <c r="A100" s="402" t="s">
        <v>64</v>
      </c>
      <c r="B100" s="402" t="s">
        <v>65</v>
      </c>
      <c r="C100" s="402" t="s">
        <v>16</v>
      </c>
      <c r="D100" s="402">
        <v>1.7949740999999999</v>
      </c>
      <c r="E100" s="402">
        <v>0</v>
      </c>
      <c r="F100" s="402">
        <v>0</v>
      </c>
      <c r="G100" s="402">
        <v>550.67110319999995</v>
      </c>
      <c r="H100" s="402">
        <v>0.32490213856611</v>
      </c>
      <c r="I100" s="402">
        <v>0</v>
      </c>
      <c r="J100" s="402">
        <v>0</v>
      </c>
      <c r="K100" s="402">
        <v>99.675097861433898</v>
      </c>
    </row>
    <row r="101" spans="1:11" x14ac:dyDescent="0.25">
      <c r="A101" s="402" t="s">
        <v>66</v>
      </c>
      <c r="B101" s="402" t="s">
        <v>67</v>
      </c>
      <c r="C101" s="402" t="s">
        <v>15</v>
      </c>
      <c r="D101" s="402">
        <v>78.308666099999996</v>
      </c>
      <c r="E101" s="402">
        <v>0</v>
      </c>
      <c r="F101" s="402">
        <v>0</v>
      </c>
      <c r="G101" s="402">
        <v>2429.8310022999999</v>
      </c>
      <c r="H101" s="402">
        <v>3.1221812360216301</v>
      </c>
      <c r="I101" s="402">
        <v>0</v>
      </c>
      <c r="J101" s="402">
        <v>0</v>
      </c>
      <c r="K101" s="402">
        <v>96.877818763978397</v>
      </c>
    </row>
    <row r="102" spans="1:11" x14ac:dyDescent="0.25">
      <c r="A102" s="402" t="s">
        <v>66</v>
      </c>
      <c r="B102" s="402" t="s">
        <v>67</v>
      </c>
      <c r="C102" s="402" t="s">
        <v>16</v>
      </c>
      <c r="D102" s="402">
        <v>323.04409070000003</v>
      </c>
      <c r="E102" s="402">
        <v>0</v>
      </c>
      <c r="F102" s="402">
        <v>58.947379400000003</v>
      </c>
      <c r="G102" s="402">
        <v>54146.321136500002</v>
      </c>
      <c r="H102" s="402">
        <v>0.59243368308613198</v>
      </c>
      <c r="I102" s="402">
        <v>0</v>
      </c>
      <c r="J102" s="402">
        <v>0.108104169342781</v>
      </c>
      <c r="K102" s="402">
        <v>99.299462147571106</v>
      </c>
    </row>
    <row r="103" spans="1:11" x14ac:dyDescent="0.25">
      <c r="A103" t="s">
        <v>19</v>
      </c>
    </row>
    <row r="104" spans="1:11" x14ac:dyDescent="0.25">
      <c r="A104" t="s">
        <v>1035</v>
      </c>
    </row>
    <row r="105" spans="1:11" x14ac:dyDescent="0.25">
      <c r="A105" t="s">
        <v>20</v>
      </c>
    </row>
    <row r="106" spans="1:11" x14ac:dyDescent="0.25">
      <c r="A106" t="s">
        <v>21</v>
      </c>
    </row>
    <row r="107" spans="1:11" x14ac:dyDescent="0.25">
      <c r="A107" t="s">
        <v>22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882</v>
      </c>
    </row>
    <row r="112" spans="1:11" x14ac:dyDescent="0.25">
      <c r="A112" s="5" t="s">
        <v>24</v>
      </c>
      <c r="B112" s="5" t="s">
        <v>69</v>
      </c>
      <c r="C112" s="5" t="s">
        <v>11</v>
      </c>
      <c r="D112" s="5" t="s">
        <v>872</v>
      </c>
      <c r="E112" s="5" t="s">
        <v>873</v>
      </c>
      <c r="F112" s="5" t="s">
        <v>874</v>
      </c>
      <c r="G112" s="5" t="s">
        <v>875</v>
      </c>
      <c r="H112" s="5" t="s">
        <v>876</v>
      </c>
      <c r="I112" s="5" t="s">
        <v>877</v>
      </c>
      <c r="J112" s="5" t="s">
        <v>878</v>
      </c>
      <c r="K112" s="5" t="s">
        <v>879</v>
      </c>
    </row>
    <row r="113" spans="1:11" x14ac:dyDescent="0.25">
      <c r="A113" s="403" t="s">
        <v>70</v>
      </c>
      <c r="B113" s="403" t="s">
        <v>71</v>
      </c>
      <c r="C113" s="403" t="s">
        <v>15</v>
      </c>
      <c r="D113" s="403">
        <v>520.94042230000002</v>
      </c>
      <c r="E113" s="403">
        <v>0</v>
      </c>
      <c r="F113" s="403">
        <v>0</v>
      </c>
      <c r="G113" s="403">
        <v>7423.9320991000004</v>
      </c>
      <c r="H113" s="403">
        <v>6.5569387160941197</v>
      </c>
      <c r="I113" s="403">
        <v>0</v>
      </c>
      <c r="J113" s="403">
        <v>0</v>
      </c>
      <c r="K113" s="403">
        <v>93.443061283905905</v>
      </c>
    </row>
    <row r="114" spans="1:11" x14ac:dyDescent="0.25">
      <c r="A114" s="403" t="s">
        <v>70</v>
      </c>
      <c r="B114" s="403" t="s">
        <v>71</v>
      </c>
      <c r="C114" s="403" t="s">
        <v>16</v>
      </c>
      <c r="D114" s="403">
        <v>1416.3657595</v>
      </c>
      <c r="E114" s="403">
        <v>96.920543899999998</v>
      </c>
      <c r="F114" s="403">
        <v>1105.3726081</v>
      </c>
      <c r="G114" s="403">
        <v>145431.52531729999</v>
      </c>
      <c r="H114" s="403">
        <v>0.95667949815659603</v>
      </c>
      <c r="I114" s="403">
        <v>6.5464656058932605E-2</v>
      </c>
      <c r="J114" s="403">
        <v>0.74662021790647204</v>
      </c>
      <c r="K114" s="403">
        <v>98.231235627877993</v>
      </c>
    </row>
    <row r="115" spans="1:11" x14ac:dyDescent="0.25">
      <c r="A115" s="403" t="s">
        <v>72</v>
      </c>
      <c r="B115" s="403" t="s">
        <v>73</v>
      </c>
      <c r="C115" s="403" t="s">
        <v>15</v>
      </c>
      <c r="D115" s="403">
        <v>129.10530180000001</v>
      </c>
      <c r="E115" s="403">
        <v>8.6010407999999998</v>
      </c>
      <c r="F115" s="403">
        <v>79.561499400000002</v>
      </c>
      <c r="G115" s="403">
        <v>1173.1574768999999</v>
      </c>
      <c r="H115" s="403">
        <v>9.2853100447090906</v>
      </c>
      <c r="I115" s="403">
        <v>0.61859063432507799</v>
      </c>
      <c r="J115" s="403">
        <v>5.7220980025696804</v>
      </c>
      <c r="K115" s="403">
        <v>84.374001318396196</v>
      </c>
    </row>
    <row r="116" spans="1:11" x14ac:dyDescent="0.25">
      <c r="A116" s="403" t="s">
        <v>72</v>
      </c>
      <c r="B116" s="403" t="s">
        <v>73</v>
      </c>
      <c r="C116" s="403" t="s">
        <v>16</v>
      </c>
      <c r="D116" s="403">
        <v>897.73215500000003</v>
      </c>
      <c r="E116" s="403">
        <v>22.380314800000001</v>
      </c>
      <c r="F116" s="403">
        <v>833.33493120000003</v>
      </c>
      <c r="G116" s="403">
        <v>44368.852180499998</v>
      </c>
      <c r="H116" s="403">
        <v>1.9464167293169601</v>
      </c>
      <c r="I116" s="403">
        <v>4.8523848557145498E-2</v>
      </c>
      <c r="J116" s="403">
        <v>1.80679397766684</v>
      </c>
      <c r="K116" s="403">
        <v>96.198265444459096</v>
      </c>
    </row>
    <row r="117" spans="1:11" x14ac:dyDescent="0.25">
      <c r="A117" s="403" t="s">
        <v>74</v>
      </c>
      <c r="B117" s="403" t="s">
        <v>75</v>
      </c>
      <c r="C117" s="403" t="s">
        <v>15</v>
      </c>
      <c r="D117" s="403">
        <v>153.13610779999999</v>
      </c>
      <c r="E117" s="403">
        <v>0</v>
      </c>
      <c r="F117" s="403">
        <v>0</v>
      </c>
      <c r="G117" s="403">
        <v>2978.6242701000001</v>
      </c>
      <c r="H117" s="403">
        <v>4.8897772920508498</v>
      </c>
      <c r="I117" s="403">
        <v>0</v>
      </c>
      <c r="J117" s="403">
        <v>0</v>
      </c>
      <c r="K117" s="403">
        <v>95.110222707949106</v>
      </c>
    </row>
    <row r="118" spans="1:11" x14ac:dyDescent="0.25">
      <c r="A118" s="403" t="s">
        <v>74</v>
      </c>
      <c r="B118" s="403" t="s">
        <v>75</v>
      </c>
      <c r="C118" s="403" t="s">
        <v>16</v>
      </c>
      <c r="D118" s="403">
        <v>288.2838241</v>
      </c>
      <c r="E118" s="403">
        <v>26.693398899999998</v>
      </c>
      <c r="F118" s="403">
        <v>99.125702200000006</v>
      </c>
      <c r="G118" s="403">
        <v>19411.181456400001</v>
      </c>
      <c r="H118" s="403">
        <v>1.4541220118262601</v>
      </c>
      <c r="I118" s="403">
        <v>0.134643208068048</v>
      </c>
      <c r="J118" s="403">
        <v>0.49999636974690398</v>
      </c>
      <c r="K118" s="403">
        <v>97.911238410358806</v>
      </c>
    </row>
    <row r="119" spans="1:11" x14ac:dyDescent="0.25">
      <c r="A119" s="403" t="s">
        <v>76</v>
      </c>
      <c r="B119" s="403" t="s">
        <v>77</v>
      </c>
      <c r="C119" s="403" t="s">
        <v>15</v>
      </c>
      <c r="D119" s="403">
        <v>43.198666500000002</v>
      </c>
      <c r="E119" s="403">
        <v>0</v>
      </c>
      <c r="F119" s="403">
        <v>0</v>
      </c>
      <c r="G119" s="403">
        <v>6662.4366667000004</v>
      </c>
      <c r="H119" s="403">
        <v>0.64421437124862502</v>
      </c>
      <c r="I119" s="403">
        <v>0</v>
      </c>
      <c r="J119" s="403">
        <v>0</v>
      </c>
      <c r="K119" s="403">
        <v>99.355785628751406</v>
      </c>
    </row>
    <row r="120" spans="1:11" x14ac:dyDescent="0.25">
      <c r="A120" s="403" t="s">
        <v>76</v>
      </c>
      <c r="B120" s="403" t="s">
        <v>77</v>
      </c>
      <c r="C120" s="403" t="s">
        <v>16</v>
      </c>
      <c r="D120" s="403">
        <v>329.85680079999997</v>
      </c>
      <c r="E120" s="403">
        <v>33.785429700000002</v>
      </c>
      <c r="F120" s="403">
        <v>20.811450399999998</v>
      </c>
      <c r="G120" s="403">
        <v>62441.129210599996</v>
      </c>
      <c r="H120" s="403">
        <v>0.52503579850530602</v>
      </c>
      <c r="I120" s="403">
        <v>5.37765479364474E-2</v>
      </c>
      <c r="J120" s="403">
        <v>3.31257577600855E-2</v>
      </c>
      <c r="K120" s="403">
        <v>99.388061895798202</v>
      </c>
    </row>
    <row r="121" spans="1:11" x14ac:dyDescent="0.25">
      <c r="A121" s="403" t="s">
        <v>78</v>
      </c>
      <c r="B121" s="403" t="s">
        <v>79</v>
      </c>
      <c r="C121" s="403" t="s">
        <v>15</v>
      </c>
      <c r="D121" s="403">
        <v>632.39316010000005</v>
      </c>
      <c r="E121" s="403">
        <v>28.135351499999999</v>
      </c>
      <c r="F121" s="403">
        <v>105.6542559</v>
      </c>
      <c r="G121" s="403">
        <v>17801.812647700001</v>
      </c>
      <c r="H121" s="403">
        <v>3.4058235472328602</v>
      </c>
      <c r="I121" s="403">
        <v>0.15152605798775701</v>
      </c>
      <c r="J121" s="403">
        <v>0.56901272074588105</v>
      </c>
      <c r="K121" s="403">
        <v>95.873637674033503</v>
      </c>
    </row>
    <row r="122" spans="1:11" x14ac:dyDescent="0.25">
      <c r="A122" s="403" t="s">
        <v>78</v>
      </c>
      <c r="B122" s="403" t="s">
        <v>79</v>
      </c>
      <c r="C122" s="403" t="s">
        <v>16</v>
      </c>
      <c r="D122" s="403">
        <v>592.80821260000005</v>
      </c>
      <c r="E122" s="403">
        <v>0</v>
      </c>
      <c r="F122" s="403">
        <v>32.1546874</v>
      </c>
      <c r="G122" s="403">
        <v>74961.604884400003</v>
      </c>
      <c r="H122" s="403">
        <v>0.78427719365549398</v>
      </c>
      <c r="I122" s="403">
        <v>0</v>
      </c>
      <c r="J122" s="403">
        <v>4.2540213615356502E-2</v>
      </c>
      <c r="K122" s="403">
        <v>99.173182592729106</v>
      </c>
    </row>
    <row r="123" spans="1:11" x14ac:dyDescent="0.25">
      <c r="A123" s="403" t="s">
        <v>80</v>
      </c>
      <c r="B123" s="403" t="s">
        <v>81</v>
      </c>
      <c r="C123" s="403" t="s">
        <v>15</v>
      </c>
      <c r="D123" s="403">
        <v>136.17081920000001</v>
      </c>
      <c r="E123" s="403">
        <v>0</v>
      </c>
      <c r="F123" s="403">
        <v>32.962086900000003</v>
      </c>
      <c r="G123" s="403">
        <v>2126.4586396999998</v>
      </c>
      <c r="H123" s="403">
        <v>5.93184007186023</v>
      </c>
      <c r="I123" s="403">
        <v>0</v>
      </c>
      <c r="J123" s="403">
        <v>1.43588640410822</v>
      </c>
      <c r="K123" s="403">
        <v>92.632273524031504</v>
      </c>
    </row>
    <row r="124" spans="1:11" x14ac:dyDescent="0.25">
      <c r="A124" s="403" t="s">
        <v>80</v>
      </c>
      <c r="B124" s="403" t="s">
        <v>81</v>
      </c>
      <c r="C124" s="403" t="s">
        <v>16</v>
      </c>
      <c r="D124" s="403">
        <v>491.1295882</v>
      </c>
      <c r="E124" s="403">
        <v>17.288105999999999</v>
      </c>
      <c r="F124" s="403">
        <v>19.331533</v>
      </c>
      <c r="G124" s="403">
        <v>32470.128765400001</v>
      </c>
      <c r="H124" s="403">
        <v>1.4883671862479699</v>
      </c>
      <c r="I124" s="403">
        <v>5.2391568948394099E-2</v>
      </c>
      <c r="J124" s="403">
        <v>5.8584170183110601E-2</v>
      </c>
      <c r="K124" s="403">
        <v>98.400657074620497</v>
      </c>
    </row>
    <row r="125" spans="1:11" x14ac:dyDescent="0.25">
      <c r="A125" s="403" t="s">
        <v>82</v>
      </c>
      <c r="B125" s="403" t="s">
        <v>83</v>
      </c>
      <c r="C125" s="403" t="s">
        <v>15</v>
      </c>
      <c r="D125" s="403">
        <v>763.70544870000003</v>
      </c>
      <c r="E125" s="403">
        <v>0</v>
      </c>
      <c r="F125" s="403">
        <v>0</v>
      </c>
      <c r="G125" s="403">
        <v>22590.592861199999</v>
      </c>
      <c r="H125" s="403">
        <v>3.27008518331832</v>
      </c>
      <c r="I125" s="403">
        <v>0</v>
      </c>
      <c r="J125" s="403">
        <v>0</v>
      </c>
      <c r="K125" s="403">
        <v>96.729914816681699</v>
      </c>
    </row>
    <row r="126" spans="1:11" x14ac:dyDescent="0.25">
      <c r="A126" s="403" t="s">
        <v>82</v>
      </c>
      <c r="B126" s="403" t="s">
        <v>83</v>
      </c>
      <c r="C126" s="403" t="s">
        <v>16</v>
      </c>
      <c r="D126" s="403">
        <v>2081.6421221999999</v>
      </c>
      <c r="E126" s="403">
        <v>0</v>
      </c>
      <c r="F126" s="403">
        <v>0</v>
      </c>
      <c r="G126" s="403">
        <v>178873.03959860001</v>
      </c>
      <c r="H126" s="403">
        <v>1.15036654614542</v>
      </c>
      <c r="I126" s="403">
        <v>0</v>
      </c>
      <c r="J126" s="403">
        <v>0</v>
      </c>
      <c r="K126" s="403">
        <v>98.849633453854594</v>
      </c>
    </row>
    <row r="127" spans="1:11" x14ac:dyDescent="0.25">
      <c r="A127" s="403" t="s">
        <v>84</v>
      </c>
      <c r="B127" s="403" t="s">
        <v>85</v>
      </c>
      <c r="C127" s="403" t="s">
        <v>15</v>
      </c>
      <c r="D127" s="403">
        <v>1018.7459638</v>
      </c>
      <c r="E127" s="403">
        <v>136.8329397</v>
      </c>
      <c r="F127" s="403">
        <v>0</v>
      </c>
      <c r="G127" s="403">
        <v>21702.818536899998</v>
      </c>
      <c r="H127" s="403">
        <v>4.4567689684118701</v>
      </c>
      <c r="I127" s="403">
        <v>0.59861125460248199</v>
      </c>
      <c r="J127" s="403">
        <v>0</v>
      </c>
      <c r="K127" s="403">
        <v>94.944619776985604</v>
      </c>
    </row>
    <row r="128" spans="1:11" x14ac:dyDescent="0.25">
      <c r="A128" s="403" t="s">
        <v>84</v>
      </c>
      <c r="B128" s="403" t="s">
        <v>85</v>
      </c>
      <c r="C128" s="403" t="s">
        <v>16</v>
      </c>
      <c r="D128" s="403">
        <v>2505.2188851000001</v>
      </c>
      <c r="E128" s="403">
        <v>138.27870530000001</v>
      </c>
      <c r="F128" s="403">
        <v>444.63798250000002</v>
      </c>
      <c r="G128" s="403">
        <v>263146.33868300001</v>
      </c>
      <c r="H128" s="403">
        <v>0.94098215195528201</v>
      </c>
      <c r="I128" s="403">
        <v>5.1938692645449397E-2</v>
      </c>
      <c r="J128" s="403">
        <v>0.16700992001232001</v>
      </c>
      <c r="K128" s="403">
        <v>98.840069235386906</v>
      </c>
    </row>
    <row r="129" spans="1:11" x14ac:dyDescent="0.25">
      <c r="A129" s="403" t="s">
        <v>86</v>
      </c>
      <c r="B129" s="403" t="s">
        <v>87</v>
      </c>
      <c r="C129" s="403" t="s">
        <v>15</v>
      </c>
      <c r="D129" s="403">
        <v>199.765851</v>
      </c>
      <c r="E129" s="403">
        <v>0</v>
      </c>
      <c r="F129" s="403">
        <v>0</v>
      </c>
      <c r="G129" s="403">
        <v>5554.8585456000001</v>
      </c>
      <c r="H129" s="403">
        <v>3.4713968668055499</v>
      </c>
      <c r="I129" s="403">
        <v>0</v>
      </c>
      <c r="J129" s="403">
        <v>0</v>
      </c>
      <c r="K129" s="403">
        <v>96.528603133194494</v>
      </c>
    </row>
    <row r="130" spans="1:11" x14ac:dyDescent="0.25">
      <c r="A130" s="403" t="s">
        <v>86</v>
      </c>
      <c r="B130" s="403" t="s">
        <v>87</v>
      </c>
      <c r="C130" s="403" t="s">
        <v>16</v>
      </c>
      <c r="D130" s="403">
        <v>1143.7034275999999</v>
      </c>
      <c r="E130" s="403">
        <v>67.789854700000006</v>
      </c>
      <c r="F130" s="403">
        <v>64.600209899999996</v>
      </c>
      <c r="G130" s="403">
        <v>101299.29429770001</v>
      </c>
      <c r="H130" s="403">
        <v>1.1149881587019601</v>
      </c>
      <c r="I130" s="403">
        <v>6.6087836624951907E-2</v>
      </c>
      <c r="J130" s="403">
        <v>6.2978275092966093E-2</v>
      </c>
      <c r="K130" s="403">
        <v>98.755945729580105</v>
      </c>
    </row>
    <row r="131" spans="1:11" x14ac:dyDescent="0.25">
      <c r="A131" s="403" t="s">
        <v>88</v>
      </c>
      <c r="B131" s="403" t="s">
        <v>89</v>
      </c>
      <c r="C131" s="403" t="s">
        <v>15</v>
      </c>
      <c r="D131" s="403">
        <v>1274.0867078000001</v>
      </c>
      <c r="E131" s="403">
        <v>0</v>
      </c>
      <c r="F131" s="403">
        <v>0</v>
      </c>
      <c r="G131" s="403">
        <v>9895.4932501999992</v>
      </c>
      <c r="H131" s="403">
        <v>11.406755783035999</v>
      </c>
      <c r="I131" s="403">
        <v>0</v>
      </c>
      <c r="J131" s="403">
        <v>0</v>
      </c>
      <c r="K131" s="403">
        <v>88.593244216963996</v>
      </c>
    </row>
    <row r="132" spans="1:11" x14ac:dyDescent="0.25">
      <c r="A132" s="403" t="s">
        <v>88</v>
      </c>
      <c r="B132" s="403" t="s">
        <v>89</v>
      </c>
      <c r="C132" s="403" t="s">
        <v>16</v>
      </c>
      <c r="D132" s="403">
        <v>2608.530542</v>
      </c>
      <c r="E132" s="403">
        <v>179.1587883</v>
      </c>
      <c r="F132" s="403">
        <v>174.927516</v>
      </c>
      <c r="G132" s="403">
        <v>158367.8348476</v>
      </c>
      <c r="H132" s="403">
        <v>1.61688665382856</v>
      </c>
      <c r="I132" s="403">
        <v>0.111050819246404</v>
      </c>
      <c r="J132" s="403">
        <v>0.10842808295851</v>
      </c>
      <c r="K132" s="403">
        <v>98.163634443966501</v>
      </c>
    </row>
    <row r="133" spans="1:11" x14ac:dyDescent="0.25">
      <c r="A133" s="403" t="s">
        <v>90</v>
      </c>
      <c r="B133" s="403" t="s">
        <v>91</v>
      </c>
      <c r="C133" s="403" t="s">
        <v>15</v>
      </c>
      <c r="D133" s="403">
        <v>1959.8807079000001</v>
      </c>
      <c r="E133" s="403">
        <v>0</v>
      </c>
      <c r="F133" s="403">
        <v>25.199340500000002</v>
      </c>
      <c r="G133" s="403">
        <v>17407.886562399999</v>
      </c>
      <c r="H133" s="403">
        <v>10.1061418153968</v>
      </c>
      <c r="I133" s="403">
        <v>0</v>
      </c>
      <c r="J133" s="403">
        <v>0.129940617161515</v>
      </c>
      <c r="K133" s="403">
        <v>89.763917567441695</v>
      </c>
    </row>
    <row r="134" spans="1:11" x14ac:dyDescent="0.25">
      <c r="A134" s="403" t="s">
        <v>90</v>
      </c>
      <c r="B134" s="403" t="s">
        <v>91</v>
      </c>
      <c r="C134" s="403" t="s">
        <v>16</v>
      </c>
      <c r="D134" s="403">
        <v>3046.7000268000002</v>
      </c>
      <c r="E134" s="403">
        <v>201.62726799999999</v>
      </c>
      <c r="F134" s="403">
        <v>943.11430589999998</v>
      </c>
      <c r="G134" s="403">
        <v>327782.09508280002</v>
      </c>
      <c r="H134" s="403">
        <v>0.91775388401054703</v>
      </c>
      <c r="I134" s="403">
        <v>6.0735946007717201E-2</v>
      </c>
      <c r="J134" s="403">
        <v>0.28409321879145899</v>
      </c>
      <c r="K134" s="403">
        <v>98.737416951190298</v>
      </c>
    </row>
    <row r="135" spans="1:11" x14ac:dyDescent="0.25">
      <c r="A135" s="403" t="s">
        <v>92</v>
      </c>
      <c r="B135" s="403" t="s">
        <v>93</v>
      </c>
      <c r="C135" s="403" t="s">
        <v>15</v>
      </c>
      <c r="D135" s="403">
        <v>184.86880679999999</v>
      </c>
      <c r="E135" s="403">
        <v>46.3321319</v>
      </c>
      <c r="F135" s="403">
        <v>0</v>
      </c>
      <c r="G135" s="403">
        <v>1009.2758999</v>
      </c>
      <c r="H135" s="403">
        <v>14.9030438172987</v>
      </c>
      <c r="I135" s="403">
        <v>3.73502595600982</v>
      </c>
      <c r="J135" s="403">
        <v>0</v>
      </c>
      <c r="K135" s="403">
        <v>81.361930226691499</v>
      </c>
    </row>
    <row r="136" spans="1:11" x14ac:dyDescent="0.25">
      <c r="A136" s="403" t="s">
        <v>92</v>
      </c>
      <c r="B136" s="403" t="s">
        <v>93</v>
      </c>
      <c r="C136" s="403" t="s">
        <v>16</v>
      </c>
      <c r="D136" s="403">
        <v>248.54767559999999</v>
      </c>
      <c r="E136" s="403">
        <v>0</v>
      </c>
      <c r="F136" s="403">
        <v>186.5363352</v>
      </c>
      <c r="G136" s="403">
        <v>33895.998248600001</v>
      </c>
      <c r="H136" s="403">
        <v>0.72397273619868696</v>
      </c>
      <c r="I136" s="403">
        <v>0</v>
      </c>
      <c r="J136" s="403">
        <v>0.54334533875326796</v>
      </c>
      <c r="K136" s="403">
        <v>98.732681925048098</v>
      </c>
    </row>
    <row r="137" spans="1:11" x14ac:dyDescent="0.25">
      <c r="A137" s="403" t="s">
        <v>94</v>
      </c>
      <c r="B137" s="403" t="s">
        <v>95</v>
      </c>
      <c r="C137" s="403" t="s">
        <v>15</v>
      </c>
      <c r="D137" s="403">
        <v>0</v>
      </c>
      <c r="E137" s="403">
        <v>0</v>
      </c>
      <c r="F137" s="403">
        <v>0</v>
      </c>
      <c r="G137" s="403">
        <v>379.5717659</v>
      </c>
      <c r="H137" s="403">
        <v>0</v>
      </c>
      <c r="I137" s="403">
        <v>0</v>
      </c>
      <c r="J137" s="403">
        <v>0</v>
      </c>
      <c r="K137" s="403">
        <v>100</v>
      </c>
    </row>
    <row r="138" spans="1:11" x14ac:dyDescent="0.25">
      <c r="A138" s="403" t="s">
        <v>94</v>
      </c>
      <c r="B138" s="403" t="s">
        <v>95</v>
      </c>
      <c r="C138" s="403" t="s">
        <v>16</v>
      </c>
      <c r="D138" s="403">
        <v>122.9129303</v>
      </c>
      <c r="E138" s="403">
        <v>0</v>
      </c>
      <c r="F138" s="403">
        <v>147.1535471</v>
      </c>
      <c r="G138" s="403">
        <v>41039.036485800003</v>
      </c>
      <c r="H138" s="403">
        <v>0.29754441874348198</v>
      </c>
      <c r="I138" s="403">
        <v>0</v>
      </c>
      <c r="J138" s="403">
        <v>0.35622547221877698</v>
      </c>
      <c r="K138" s="403">
        <v>99.346230109037705</v>
      </c>
    </row>
    <row r="139" spans="1:11" x14ac:dyDescent="0.25">
      <c r="A139" s="403" t="s">
        <v>96</v>
      </c>
      <c r="B139" s="403" t="s">
        <v>97</v>
      </c>
      <c r="C139" s="403" t="s">
        <v>15</v>
      </c>
      <c r="D139" s="403">
        <v>72.0239349</v>
      </c>
      <c r="E139" s="403">
        <v>0</v>
      </c>
      <c r="F139" s="403">
        <v>0</v>
      </c>
      <c r="G139" s="403">
        <v>3463.3592960000001</v>
      </c>
      <c r="H139" s="403">
        <v>2.0372313323912299</v>
      </c>
      <c r="I139" s="403">
        <v>0</v>
      </c>
      <c r="J139" s="403">
        <v>0</v>
      </c>
      <c r="K139" s="403">
        <v>97.962768667608799</v>
      </c>
    </row>
    <row r="140" spans="1:11" x14ac:dyDescent="0.25">
      <c r="A140" s="403" t="s">
        <v>96</v>
      </c>
      <c r="B140" s="403" t="s">
        <v>97</v>
      </c>
      <c r="C140" s="403" t="s">
        <v>16</v>
      </c>
      <c r="D140" s="403">
        <v>940.28795260000004</v>
      </c>
      <c r="E140" s="403">
        <v>0</v>
      </c>
      <c r="F140" s="403">
        <v>22.854676900000001</v>
      </c>
      <c r="G140" s="403">
        <v>28089.334505899998</v>
      </c>
      <c r="H140" s="403">
        <v>3.2365155928623799</v>
      </c>
      <c r="I140" s="403">
        <v>0</v>
      </c>
      <c r="J140" s="403">
        <v>7.8666878536673604E-2</v>
      </c>
      <c r="K140" s="403">
        <v>96.684817528601002</v>
      </c>
    </row>
    <row r="141" spans="1:11" x14ac:dyDescent="0.25">
      <c r="A141" s="403" t="s">
        <v>98</v>
      </c>
      <c r="B141" s="403" t="s">
        <v>99</v>
      </c>
      <c r="C141" s="403" t="s">
        <v>15</v>
      </c>
      <c r="D141" s="403">
        <v>99.090746999999993</v>
      </c>
      <c r="E141" s="403">
        <v>0</v>
      </c>
      <c r="F141" s="403">
        <v>0</v>
      </c>
      <c r="G141" s="403">
        <v>1476.8990885999999</v>
      </c>
      <c r="H141" s="403">
        <v>6.2875244980418801</v>
      </c>
      <c r="I141" s="403">
        <v>0</v>
      </c>
      <c r="J141" s="403">
        <v>0</v>
      </c>
      <c r="K141" s="403">
        <v>93.712475501958096</v>
      </c>
    </row>
    <row r="142" spans="1:11" x14ac:dyDescent="0.25">
      <c r="A142" s="403" t="s">
        <v>98</v>
      </c>
      <c r="B142" s="403" t="s">
        <v>99</v>
      </c>
      <c r="C142" s="403" t="s">
        <v>16</v>
      </c>
      <c r="D142" s="403">
        <v>356.0454537</v>
      </c>
      <c r="E142" s="403">
        <v>0</v>
      </c>
      <c r="F142" s="403">
        <v>0</v>
      </c>
      <c r="G142" s="403">
        <v>17723.688357800002</v>
      </c>
      <c r="H142" s="403">
        <v>1.96930694562289</v>
      </c>
      <c r="I142" s="403">
        <v>0</v>
      </c>
      <c r="J142" s="403">
        <v>0</v>
      </c>
      <c r="K142" s="403">
        <v>98.030693054377096</v>
      </c>
    </row>
    <row r="143" spans="1:11" x14ac:dyDescent="0.25">
      <c r="A143" s="403" t="s">
        <v>100</v>
      </c>
      <c r="B143" s="403" t="s">
        <v>101</v>
      </c>
      <c r="C143" s="403" t="s">
        <v>15</v>
      </c>
      <c r="D143" s="403">
        <v>136.34703400000001</v>
      </c>
      <c r="E143" s="403">
        <v>0</v>
      </c>
      <c r="F143" s="403">
        <v>0</v>
      </c>
      <c r="G143" s="403">
        <v>2431.4388859999999</v>
      </c>
      <c r="H143" s="403">
        <v>5.3099065984441598</v>
      </c>
      <c r="I143" s="403">
        <v>0</v>
      </c>
      <c r="J143" s="403">
        <v>0</v>
      </c>
      <c r="K143" s="403">
        <v>94.690093401555899</v>
      </c>
    </row>
    <row r="144" spans="1:11" x14ac:dyDescent="0.25">
      <c r="A144" s="403" t="s">
        <v>100</v>
      </c>
      <c r="B144" s="403" t="s">
        <v>101</v>
      </c>
      <c r="C144" s="403" t="s">
        <v>16</v>
      </c>
      <c r="D144" s="403">
        <v>399.01216490000002</v>
      </c>
      <c r="E144" s="403">
        <v>0</v>
      </c>
      <c r="F144" s="403">
        <v>84.274285699999993</v>
      </c>
      <c r="G144" s="403">
        <v>44216.608974900002</v>
      </c>
      <c r="H144" s="403">
        <v>0.89264675252992898</v>
      </c>
      <c r="I144" s="403">
        <v>0</v>
      </c>
      <c r="J144" s="403">
        <v>0.18853351869795201</v>
      </c>
      <c r="K144" s="403">
        <v>98.918819728772107</v>
      </c>
    </row>
    <row r="145" spans="1:11" x14ac:dyDescent="0.25">
      <c r="A145" s="403" t="s">
        <v>102</v>
      </c>
      <c r="B145" s="403" t="s">
        <v>103</v>
      </c>
      <c r="C145" s="403" t="s">
        <v>15</v>
      </c>
      <c r="D145" s="403">
        <v>39.451051399999997</v>
      </c>
      <c r="E145" s="403">
        <v>0</v>
      </c>
      <c r="F145" s="403">
        <v>6.3825497999999996</v>
      </c>
      <c r="G145" s="403">
        <v>498.76908559999998</v>
      </c>
      <c r="H145" s="403">
        <v>7.2440060169016398</v>
      </c>
      <c r="I145" s="403">
        <v>0</v>
      </c>
      <c r="J145" s="403">
        <v>1.1719644347520299</v>
      </c>
      <c r="K145" s="403">
        <v>91.584029548346294</v>
      </c>
    </row>
    <row r="146" spans="1:11" x14ac:dyDescent="0.25">
      <c r="A146" s="403" t="s">
        <v>102</v>
      </c>
      <c r="B146" s="403" t="s">
        <v>103</v>
      </c>
      <c r="C146" s="403" t="s">
        <v>16</v>
      </c>
      <c r="D146" s="403">
        <v>85.084138100000004</v>
      </c>
      <c r="E146" s="403">
        <v>7.6090526000000001</v>
      </c>
      <c r="F146" s="403">
        <v>53.156910099999997</v>
      </c>
      <c r="G146" s="403">
        <v>3982.0746651999998</v>
      </c>
      <c r="H146" s="403">
        <v>2.0611843219819002</v>
      </c>
      <c r="I146" s="403">
        <v>0.18433118410181801</v>
      </c>
      <c r="J146" s="403">
        <v>1.2877393148690901</v>
      </c>
      <c r="K146" s="403">
        <v>96.466745179047194</v>
      </c>
    </row>
    <row r="147" spans="1:11" x14ac:dyDescent="0.25">
      <c r="A147" s="403" t="s">
        <v>104</v>
      </c>
      <c r="B147" s="403" t="s">
        <v>105</v>
      </c>
      <c r="C147" s="403" t="s">
        <v>15</v>
      </c>
      <c r="D147" s="403">
        <v>892.83947860000001</v>
      </c>
      <c r="E147" s="403">
        <v>60.067531600000002</v>
      </c>
      <c r="F147" s="403">
        <v>0</v>
      </c>
      <c r="G147" s="403">
        <v>10203.7623165</v>
      </c>
      <c r="H147" s="403">
        <v>8.0027421487098103</v>
      </c>
      <c r="I147" s="403">
        <v>0.53840021462540899</v>
      </c>
      <c r="J147" s="403">
        <v>0</v>
      </c>
      <c r="K147" s="403">
        <v>91.458857636664803</v>
      </c>
    </row>
    <row r="148" spans="1:11" x14ac:dyDescent="0.25">
      <c r="A148" s="403" t="s">
        <v>104</v>
      </c>
      <c r="B148" s="403" t="s">
        <v>105</v>
      </c>
      <c r="C148" s="403" t="s">
        <v>16</v>
      </c>
      <c r="D148" s="403">
        <v>1170.4488524000001</v>
      </c>
      <c r="E148" s="403">
        <v>0</v>
      </c>
      <c r="F148" s="403">
        <v>0</v>
      </c>
      <c r="G148" s="403">
        <v>77388.665453099995</v>
      </c>
      <c r="H148" s="403">
        <v>1.48989568269363</v>
      </c>
      <c r="I148" s="403">
        <v>0</v>
      </c>
      <c r="J148" s="403">
        <v>0</v>
      </c>
      <c r="K148" s="403">
        <v>98.5101043173064</v>
      </c>
    </row>
    <row r="149" spans="1:11" x14ac:dyDescent="0.25">
      <c r="A149" s="403" t="s">
        <v>106</v>
      </c>
      <c r="B149" s="403" t="s">
        <v>107</v>
      </c>
      <c r="C149" s="403" t="s">
        <v>15</v>
      </c>
      <c r="D149" s="403">
        <v>1141.0599104</v>
      </c>
      <c r="E149" s="403">
        <v>0</v>
      </c>
      <c r="F149" s="403">
        <v>0</v>
      </c>
      <c r="G149" s="403">
        <v>26258.892586099999</v>
      </c>
      <c r="H149" s="403">
        <v>4.1644594476788104</v>
      </c>
      <c r="I149" s="403">
        <v>0</v>
      </c>
      <c r="J149" s="403">
        <v>0</v>
      </c>
      <c r="K149" s="403">
        <v>95.835540552321206</v>
      </c>
    </row>
    <row r="150" spans="1:11" x14ac:dyDescent="0.25">
      <c r="A150" s="403" t="s">
        <v>106</v>
      </c>
      <c r="B150" s="403" t="s">
        <v>107</v>
      </c>
      <c r="C150" s="403" t="s">
        <v>16</v>
      </c>
      <c r="D150" s="403">
        <v>2161.0641096999998</v>
      </c>
      <c r="E150" s="403">
        <v>50.943660399999999</v>
      </c>
      <c r="F150" s="403">
        <v>115.0605674</v>
      </c>
      <c r="G150" s="403">
        <v>134378.9979821</v>
      </c>
      <c r="H150" s="403">
        <v>1.5808106895912899</v>
      </c>
      <c r="I150" s="403">
        <v>3.7265105910443401E-2</v>
      </c>
      <c r="J150" s="403">
        <v>8.4166394731162997E-2</v>
      </c>
      <c r="K150" s="403">
        <v>98.297757809767106</v>
      </c>
    </row>
    <row r="151" spans="1:11" x14ac:dyDescent="0.25">
      <c r="A151" s="403" t="s">
        <v>108</v>
      </c>
      <c r="B151" s="403" t="s">
        <v>109</v>
      </c>
      <c r="C151" s="403" t="s">
        <v>15</v>
      </c>
      <c r="D151" s="403">
        <v>9.0231619999999992</v>
      </c>
      <c r="E151" s="403">
        <v>0</v>
      </c>
      <c r="F151" s="403">
        <v>0</v>
      </c>
      <c r="G151" s="403">
        <v>110.08257639999999</v>
      </c>
      <c r="H151" s="403">
        <v>7.5757575757575797</v>
      </c>
      <c r="I151" s="403">
        <v>0</v>
      </c>
      <c r="J151" s="403">
        <v>0</v>
      </c>
      <c r="K151" s="403">
        <v>92.424242424242394</v>
      </c>
    </row>
    <row r="152" spans="1:11" x14ac:dyDescent="0.25">
      <c r="A152" s="403" t="s">
        <v>108</v>
      </c>
      <c r="B152" s="403" t="s">
        <v>109</v>
      </c>
      <c r="C152" s="403" t="s">
        <v>16</v>
      </c>
      <c r="D152" s="403">
        <v>0</v>
      </c>
      <c r="E152" s="403">
        <v>0</v>
      </c>
      <c r="F152" s="403">
        <v>0</v>
      </c>
      <c r="G152" s="403">
        <v>416.8700844</v>
      </c>
      <c r="H152" s="403">
        <v>0</v>
      </c>
      <c r="I152" s="403">
        <v>0</v>
      </c>
      <c r="J152" s="403">
        <v>0</v>
      </c>
      <c r="K152" s="403">
        <v>100</v>
      </c>
    </row>
    <row r="153" spans="1:11" x14ac:dyDescent="0.25">
      <c r="A153" t="s">
        <v>19</v>
      </c>
    </row>
    <row r="154" spans="1:11" x14ac:dyDescent="0.25">
      <c r="A154" t="s">
        <v>1035</v>
      </c>
    </row>
    <row r="155" spans="1:11" x14ac:dyDescent="0.25">
      <c r="A155" t="s">
        <v>20</v>
      </c>
    </row>
    <row r="156" spans="1:11" x14ac:dyDescent="0.25">
      <c r="A156" t="s">
        <v>21</v>
      </c>
    </row>
    <row r="157" spans="1:11" x14ac:dyDescent="0.25">
      <c r="A157" t="s">
        <v>22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883</v>
      </c>
    </row>
    <row r="162" spans="1:11" x14ac:dyDescent="0.25">
      <c r="A162" s="5" t="s">
        <v>24</v>
      </c>
      <c r="B162" s="5" t="s">
        <v>69</v>
      </c>
      <c r="C162" s="5" t="s">
        <v>11</v>
      </c>
      <c r="D162" s="5" t="s">
        <v>872</v>
      </c>
      <c r="E162" s="5" t="s">
        <v>873</v>
      </c>
      <c r="F162" s="5" t="s">
        <v>874</v>
      </c>
      <c r="G162" s="5" t="s">
        <v>875</v>
      </c>
      <c r="H162" s="5" t="s">
        <v>876</v>
      </c>
      <c r="I162" s="5" t="s">
        <v>877</v>
      </c>
      <c r="J162" s="5" t="s">
        <v>878</v>
      </c>
      <c r="K162" s="5" t="s">
        <v>879</v>
      </c>
    </row>
    <row r="163" spans="1:11" x14ac:dyDescent="0.25">
      <c r="A163" s="404" t="s">
        <v>70</v>
      </c>
      <c r="B163" s="404" t="s">
        <v>71</v>
      </c>
      <c r="C163" s="404" t="s">
        <v>15</v>
      </c>
      <c r="D163" s="404">
        <v>520.94042230000002</v>
      </c>
      <c r="E163" s="404">
        <v>0</v>
      </c>
      <c r="F163" s="404">
        <v>0</v>
      </c>
      <c r="G163" s="404">
        <v>7409.7592591000002</v>
      </c>
      <c r="H163" s="404">
        <v>6.5686565275163602</v>
      </c>
      <c r="I163" s="404">
        <v>0</v>
      </c>
      <c r="J163" s="404">
        <v>0</v>
      </c>
      <c r="K163" s="404">
        <v>93.431343472483604</v>
      </c>
    </row>
    <row r="164" spans="1:11" x14ac:dyDescent="0.25">
      <c r="A164" s="404" t="s">
        <v>70</v>
      </c>
      <c r="B164" s="404" t="s">
        <v>71</v>
      </c>
      <c r="C164" s="404" t="s">
        <v>16</v>
      </c>
      <c r="D164" s="404">
        <v>1416.3657595</v>
      </c>
      <c r="E164" s="404">
        <v>96.920543899999998</v>
      </c>
      <c r="F164" s="404">
        <v>1105.3726081</v>
      </c>
      <c r="G164" s="404">
        <v>145334.2153021</v>
      </c>
      <c r="H164" s="404">
        <v>0.95730871537864703</v>
      </c>
      <c r="I164" s="404">
        <v>6.5507712787029396E-2</v>
      </c>
      <c r="J164" s="404">
        <v>0.74711127713826597</v>
      </c>
      <c r="K164" s="404">
        <v>98.230072294696001</v>
      </c>
    </row>
    <row r="165" spans="1:11" x14ac:dyDescent="0.25">
      <c r="A165" s="404" t="s">
        <v>72</v>
      </c>
      <c r="B165" s="404" t="s">
        <v>73</v>
      </c>
      <c r="C165" s="404" t="s">
        <v>15</v>
      </c>
      <c r="D165" s="404">
        <v>129.10530180000001</v>
      </c>
      <c r="E165" s="404">
        <v>8.6010407999999998</v>
      </c>
      <c r="F165" s="404">
        <v>79.561499400000002</v>
      </c>
      <c r="G165" s="404">
        <v>1147.6800894</v>
      </c>
      <c r="H165" s="404">
        <v>9.4586246720473302</v>
      </c>
      <c r="I165" s="404">
        <v>0.63013691600514599</v>
      </c>
      <c r="J165" s="404">
        <v>5.8289036211363303</v>
      </c>
      <c r="K165" s="404">
        <v>84.082334790811203</v>
      </c>
    </row>
    <row r="166" spans="1:11" x14ac:dyDescent="0.25">
      <c r="A166" s="404" t="s">
        <v>72</v>
      </c>
      <c r="B166" s="404" t="s">
        <v>73</v>
      </c>
      <c r="C166" s="404" t="s">
        <v>16</v>
      </c>
      <c r="D166" s="404">
        <v>897.73215500000003</v>
      </c>
      <c r="E166" s="404">
        <v>22.380314800000001</v>
      </c>
      <c r="F166" s="404">
        <v>833.33493120000003</v>
      </c>
      <c r="G166" s="404">
        <v>44249.957705499997</v>
      </c>
      <c r="H166" s="404">
        <v>1.9514471872717001</v>
      </c>
      <c r="I166" s="404">
        <v>4.8649257045622001E-2</v>
      </c>
      <c r="J166" s="404">
        <v>1.8114635846428999</v>
      </c>
      <c r="K166" s="404">
        <v>96.188439971039799</v>
      </c>
    </row>
    <row r="167" spans="1:11" x14ac:dyDescent="0.25">
      <c r="A167" s="404" t="s">
        <v>74</v>
      </c>
      <c r="B167" s="404" t="s">
        <v>75</v>
      </c>
      <c r="C167" s="404" t="s">
        <v>15</v>
      </c>
      <c r="D167" s="404">
        <v>153.13610779999999</v>
      </c>
      <c r="E167" s="404">
        <v>0</v>
      </c>
      <c r="F167" s="404">
        <v>0</v>
      </c>
      <c r="G167" s="404">
        <v>2957.2018936999998</v>
      </c>
      <c r="H167" s="404">
        <v>4.9234555127496797</v>
      </c>
      <c r="I167" s="404">
        <v>0</v>
      </c>
      <c r="J167" s="404">
        <v>0</v>
      </c>
      <c r="K167" s="404">
        <v>95.076544487250302</v>
      </c>
    </row>
    <row r="168" spans="1:11" x14ac:dyDescent="0.25">
      <c r="A168" s="404" t="s">
        <v>74</v>
      </c>
      <c r="B168" s="404" t="s">
        <v>75</v>
      </c>
      <c r="C168" s="404" t="s">
        <v>16</v>
      </c>
      <c r="D168" s="404">
        <v>288.2838241</v>
      </c>
      <c r="E168" s="404">
        <v>26.693398899999998</v>
      </c>
      <c r="F168" s="404">
        <v>99.125702200000006</v>
      </c>
      <c r="G168" s="404">
        <v>19349.314068399999</v>
      </c>
      <c r="H168" s="404">
        <v>1.4586739944481999</v>
      </c>
      <c r="I168" s="404">
        <v>0.13506469508103899</v>
      </c>
      <c r="J168" s="404">
        <v>0.50156155806508496</v>
      </c>
      <c r="K168" s="404">
        <v>97.904699752405705</v>
      </c>
    </row>
    <row r="169" spans="1:11" x14ac:dyDescent="0.25">
      <c r="A169" s="404" t="s">
        <v>76</v>
      </c>
      <c r="B169" s="404" t="s">
        <v>77</v>
      </c>
      <c r="C169" s="404" t="s">
        <v>15</v>
      </c>
      <c r="D169" s="404">
        <v>33.686471099999999</v>
      </c>
      <c r="E169" s="404">
        <v>0</v>
      </c>
      <c r="F169" s="404">
        <v>0</v>
      </c>
      <c r="G169" s="404">
        <v>6649.7537394999999</v>
      </c>
      <c r="H169" s="404">
        <v>0.50402891383052895</v>
      </c>
      <c r="I169" s="404">
        <v>0</v>
      </c>
      <c r="J169" s="404">
        <v>0</v>
      </c>
      <c r="K169" s="404">
        <v>99.495971086169504</v>
      </c>
    </row>
    <row r="170" spans="1:11" x14ac:dyDescent="0.25">
      <c r="A170" s="404" t="s">
        <v>76</v>
      </c>
      <c r="B170" s="404" t="s">
        <v>77</v>
      </c>
      <c r="C170" s="404" t="s">
        <v>16</v>
      </c>
      <c r="D170" s="404">
        <v>329.85680079999997</v>
      </c>
      <c r="E170" s="404">
        <v>33.785429700000002</v>
      </c>
      <c r="F170" s="404">
        <v>20.811450399999998</v>
      </c>
      <c r="G170" s="404">
        <v>62434.787747000002</v>
      </c>
      <c r="H170" s="404">
        <v>0.52508879970890598</v>
      </c>
      <c r="I170" s="404">
        <v>5.3781976560122603E-2</v>
      </c>
      <c r="J170" s="404">
        <v>3.3129101732127901E-2</v>
      </c>
      <c r="K170" s="404">
        <v>99.3880001219988</v>
      </c>
    </row>
    <row r="171" spans="1:11" x14ac:dyDescent="0.25">
      <c r="A171" s="404" t="s">
        <v>78</v>
      </c>
      <c r="B171" s="404" t="s">
        <v>79</v>
      </c>
      <c r="C171" s="404" t="s">
        <v>15</v>
      </c>
      <c r="D171" s="404">
        <v>626.90101779999998</v>
      </c>
      <c r="E171" s="404">
        <v>28.135351499999999</v>
      </c>
      <c r="F171" s="404">
        <v>105.6542559</v>
      </c>
      <c r="G171" s="404">
        <v>17420.993929799999</v>
      </c>
      <c r="H171" s="404">
        <v>3.4479809387497098</v>
      </c>
      <c r="I171" s="404">
        <v>0.154745570548702</v>
      </c>
      <c r="J171" s="404">
        <v>0.58110267824960604</v>
      </c>
      <c r="K171" s="404">
        <v>95.816170812452</v>
      </c>
    </row>
    <row r="172" spans="1:11" x14ac:dyDescent="0.25">
      <c r="A172" s="404" t="s">
        <v>78</v>
      </c>
      <c r="B172" s="404" t="s">
        <v>79</v>
      </c>
      <c r="C172" s="404" t="s">
        <v>16</v>
      </c>
      <c r="D172" s="404">
        <v>586.3884759</v>
      </c>
      <c r="E172" s="404">
        <v>0</v>
      </c>
      <c r="F172" s="404">
        <v>32.1546874</v>
      </c>
      <c r="G172" s="404">
        <v>73741.472132299998</v>
      </c>
      <c r="H172" s="404">
        <v>0.788580359443118</v>
      </c>
      <c r="I172" s="404">
        <v>0</v>
      </c>
      <c r="J172" s="404">
        <v>4.3241905306470103E-2</v>
      </c>
      <c r="K172" s="404">
        <v>99.168177735250396</v>
      </c>
    </row>
    <row r="173" spans="1:11" x14ac:dyDescent="0.25">
      <c r="A173" s="404" t="s">
        <v>80</v>
      </c>
      <c r="B173" s="404" t="s">
        <v>81</v>
      </c>
      <c r="C173" s="404" t="s">
        <v>15</v>
      </c>
      <c r="D173" s="404">
        <v>136.17081920000001</v>
      </c>
      <c r="E173" s="404">
        <v>0</v>
      </c>
      <c r="F173" s="404">
        <v>32.962086900000003</v>
      </c>
      <c r="G173" s="404">
        <v>2126.4586396999998</v>
      </c>
      <c r="H173" s="404">
        <v>5.93184007186023</v>
      </c>
      <c r="I173" s="404">
        <v>0</v>
      </c>
      <c r="J173" s="404">
        <v>1.43588640410822</v>
      </c>
      <c r="K173" s="404">
        <v>92.632273524031504</v>
      </c>
    </row>
    <row r="174" spans="1:11" x14ac:dyDescent="0.25">
      <c r="A174" s="404" t="s">
        <v>80</v>
      </c>
      <c r="B174" s="404" t="s">
        <v>81</v>
      </c>
      <c r="C174" s="404" t="s">
        <v>16</v>
      </c>
      <c r="D174" s="404">
        <v>491.1295882</v>
      </c>
      <c r="E174" s="404">
        <v>17.288105999999999</v>
      </c>
      <c r="F174" s="404">
        <v>19.331533</v>
      </c>
      <c r="G174" s="404">
        <v>32470.128765400001</v>
      </c>
      <c r="H174" s="404">
        <v>1.4883671862479699</v>
      </c>
      <c r="I174" s="404">
        <v>5.2391568948394099E-2</v>
      </c>
      <c r="J174" s="404">
        <v>5.8584170183110601E-2</v>
      </c>
      <c r="K174" s="404">
        <v>98.400657074620497</v>
      </c>
    </row>
    <row r="175" spans="1:11" x14ac:dyDescent="0.25">
      <c r="A175" s="404" t="s">
        <v>82</v>
      </c>
      <c r="B175" s="404" t="s">
        <v>83</v>
      </c>
      <c r="C175" s="404" t="s">
        <v>15</v>
      </c>
      <c r="D175" s="404">
        <v>763.70544870000003</v>
      </c>
      <c r="E175" s="404">
        <v>0</v>
      </c>
      <c r="F175" s="404">
        <v>0</v>
      </c>
      <c r="G175" s="404">
        <v>22590.592861199999</v>
      </c>
      <c r="H175" s="404">
        <v>3.27008518331832</v>
      </c>
      <c r="I175" s="404">
        <v>0</v>
      </c>
      <c r="J175" s="404">
        <v>0</v>
      </c>
      <c r="K175" s="404">
        <v>96.729914816681699</v>
      </c>
    </row>
    <row r="176" spans="1:11" x14ac:dyDescent="0.25">
      <c r="A176" s="404" t="s">
        <v>82</v>
      </c>
      <c r="B176" s="404" t="s">
        <v>83</v>
      </c>
      <c r="C176" s="404" t="s">
        <v>16</v>
      </c>
      <c r="D176" s="404">
        <v>2081.6421221999999</v>
      </c>
      <c r="E176" s="404">
        <v>0</v>
      </c>
      <c r="F176" s="404">
        <v>0</v>
      </c>
      <c r="G176" s="404">
        <v>178873.03959860001</v>
      </c>
      <c r="H176" s="404">
        <v>1.15036654614542</v>
      </c>
      <c r="I176" s="404">
        <v>0</v>
      </c>
      <c r="J176" s="404">
        <v>0</v>
      </c>
      <c r="K176" s="404">
        <v>98.849633453854594</v>
      </c>
    </row>
    <row r="177" spans="1:11" x14ac:dyDescent="0.25">
      <c r="A177" s="404" t="s">
        <v>84</v>
      </c>
      <c r="B177" s="404" t="s">
        <v>85</v>
      </c>
      <c r="C177" s="404" t="s">
        <v>15</v>
      </c>
      <c r="D177" s="404">
        <v>1018.7459638</v>
      </c>
      <c r="E177" s="404">
        <v>136.8329397</v>
      </c>
      <c r="F177" s="404">
        <v>0</v>
      </c>
      <c r="G177" s="404">
        <v>21702.818536899998</v>
      </c>
      <c r="H177" s="404">
        <v>4.4567689684118701</v>
      </c>
      <c r="I177" s="404">
        <v>0.59861125460248199</v>
      </c>
      <c r="J177" s="404">
        <v>0</v>
      </c>
      <c r="K177" s="404">
        <v>94.944619776985604</v>
      </c>
    </row>
    <row r="178" spans="1:11" x14ac:dyDescent="0.25">
      <c r="A178" s="404" t="s">
        <v>84</v>
      </c>
      <c r="B178" s="404" t="s">
        <v>85</v>
      </c>
      <c r="C178" s="404" t="s">
        <v>16</v>
      </c>
      <c r="D178" s="404">
        <v>2505.2188851000001</v>
      </c>
      <c r="E178" s="404">
        <v>138.27870530000001</v>
      </c>
      <c r="F178" s="404">
        <v>444.63798250000002</v>
      </c>
      <c r="G178" s="404">
        <v>263146.33868300001</v>
      </c>
      <c r="H178" s="404">
        <v>0.94098215195528201</v>
      </c>
      <c r="I178" s="404">
        <v>5.1938692645449397E-2</v>
      </c>
      <c r="J178" s="404">
        <v>0.16700992001232001</v>
      </c>
      <c r="K178" s="404">
        <v>98.840069235386906</v>
      </c>
    </row>
    <row r="179" spans="1:11" x14ac:dyDescent="0.25">
      <c r="A179" s="404" t="s">
        <v>86</v>
      </c>
      <c r="B179" s="404" t="s">
        <v>87</v>
      </c>
      <c r="C179" s="404" t="s">
        <v>15</v>
      </c>
      <c r="D179" s="404">
        <v>199.765851</v>
      </c>
      <c r="E179" s="404">
        <v>0</v>
      </c>
      <c r="F179" s="404">
        <v>0</v>
      </c>
      <c r="G179" s="404">
        <v>5554.8585456000001</v>
      </c>
      <c r="H179" s="404">
        <v>3.4713968668055499</v>
      </c>
      <c r="I179" s="404">
        <v>0</v>
      </c>
      <c r="J179" s="404">
        <v>0</v>
      </c>
      <c r="K179" s="404">
        <v>96.528603133194494</v>
      </c>
    </row>
    <row r="180" spans="1:11" x14ac:dyDescent="0.25">
      <c r="A180" s="404" t="s">
        <v>86</v>
      </c>
      <c r="B180" s="404" t="s">
        <v>87</v>
      </c>
      <c r="C180" s="404" t="s">
        <v>16</v>
      </c>
      <c r="D180" s="404">
        <v>1143.7034275999999</v>
      </c>
      <c r="E180" s="404">
        <v>67.789854700000006</v>
      </c>
      <c r="F180" s="404">
        <v>64.600209899999996</v>
      </c>
      <c r="G180" s="404">
        <v>101299.29429770001</v>
      </c>
      <c r="H180" s="404">
        <v>1.1149881587019601</v>
      </c>
      <c r="I180" s="404">
        <v>6.6087836624951907E-2</v>
      </c>
      <c r="J180" s="404">
        <v>6.2978275092966093E-2</v>
      </c>
      <c r="K180" s="404">
        <v>98.755945729580105</v>
      </c>
    </row>
    <row r="181" spans="1:11" x14ac:dyDescent="0.25">
      <c r="A181" s="404" t="s">
        <v>88</v>
      </c>
      <c r="B181" s="404" t="s">
        <v>89</v>
      </c>
      <c r="C181" s="404" t="s">
        <v>15</v>
      </c>
      <c r="D181" s="404">
        <v>1274.0867078000001</v>
      </c>
      <c r="E181" s="404">
        <v>0</v>
      </c>
      <c r="F181" s="404">
        <v>0</v>
      </c>
      <c r="G181" s="404">
        <v>9895.4932501999992</v>
      </c>
      <c r="H181" s="404">
        <v>11.406755783035999</v>
      </c>
      <c r="I181" s="404">
        <v>0</v>
      </c>
      <c r="J181" s="404">
        <v>0</v>
      </c>
      <c r="K181" s="404">
        <v>88.593244216963996</v>
      </c>
    </row>
    <row r="182" spans="1:11" x14ac:dyDescent="0.25">
      <c r="A182" s="404" t="s">
        <v>88</v>
      </c>
      <c r="B182" s="404" t="s">
        <v>89</v>
      </c>
      <c r="C182" s="404" t="s">
        <v>16</v>
      </c>
      <c r="D182" s="404">
        <v>2608.530542</v>
      </c>
      <c r="E182" s="404">
        <v>179.1587883</v>
      </c>
      <c r="F182" s="404">
        <v>174.927516</v>
      </c>
      <c r="G182" s="404">
        <v>158367.8348476</v>
      </c>
      <c r="H182" s="404">
        <v>1.61688665382856</v>
      </c>
      <c r="I182" s="404">
        <v>0.111050819246404</v>
      </c>
      <c r="J182" s="404">
        <v>0.10842808295851</v>
      </c>
      <c r="K182" s="404">
        <v>98.163634443966501</v>
      </c>
    </row>
    <row r="183" spans="1:11" x14ac:dyDescent="0.25">
      <c r="A183" s="404" t="s">
        <v>90</v>
      </c>
      <c r="B183" s="404" t="s">
        <v>91</v>
      </c>
      <c r="C183" s="404" t="s">
        <v>15</v>
      </c>
      <c r="D183" s="404">
        <v>1957.5927899000001</v>
      </c>
      <c r="E183" s="404">
        <v>0</v>
      </c>
      <c r="F183" s="404">
        <v>25.199340500000002</v>
      </c>
      <c r="G183" s="404">
        <v>17276.211581899999</v>
      </c>
      <c r="H183" s="404">
        <v>10.164558972745599</v>
      </c>
      <c r="I183" s="404">
        <v>0</v>
      </c>
      <c r="J183" s="404">
        <v>0.130844465666239</v>
      </c>
      <c r="K183" s="404">
        <v>89.704596561588104</v>
      </c>
    </row>
    <row r="184" spans="1:11" x14ac:dyDescent="0.25">
      <c r="A184" s="404" t="s">
        <v>90</v>
      </c>
      <c r="B184" s="404" t="s">
        <v>91</v>
      </c>
      <c r="C184" s="404" t="s">
        <v>16</v>
      </c>
      <c r="D184" s="404">
        <v>3032.9456746000001</v>
      </c>
      <c r="E184" s="404">
        <v>198.4213475</v>
      </c>
      <c r="F184" s="404">
        <v>943.11430589999998</v>
      </c>
      <c r="G184" s="404">
        <v>326502.73065360001</v>
      </c>
      <c r="H184" s="404">
        <v>0.91719222392886401</v>
      </c>
      <c r="I184" s="404">
        <v>6.0004542287915803E-2</v>
      </c>
      <c r="J184" s="404">
        <v>0.28520692437447998</v>
      </c>
      <c r="K184" s="404">
        <v>98.737596309408701</v>
      </c>
    </row>
    <row r="185" spans="1:11" x14ac:dyDescent="0.25">
      <c r="A185" s="404" t="s">
        <v>92</v>
      </c>
      <c r="B185" s="404" t="s">
        <v>93</v>
      </c>
      <c r="C185" s="404" t="s">
        <v>15</v>
      </c>
      <c r="D185" s="404">
        <v>184.86880679999999</v>
      </c>
      <c r="E185" s="404">
        <v>46.3321319</v>
      </c>
      <c r="F185" s="404">
        <v>0</v>
      </c>
      <c r="G185" s="404">
        <v>1009.2758999</v>
      </c>
      <c r="H185" s="404">
        <v>14.9030438172987</v>
      </c>
      <c r="I185" s="404">
        <v>3.73502595600982</v>
      </c>
      <c r="J185" s="404">
        <v>0</v>
      </c>
      <c r="K185" s="404">
        <v>81.361930226691499</v>
      </c>
    </row>
    <row r="186" spans="1:11" x14ac:dyDescent="0.25">
      <c r="A186" s="404" t="s">
        <v>92</v>
      </c>
      <c r="B186" s="404" t="s">
        <v>93</v>
      </c>
      <c r="C186" s="404" t="s">
        <v>16</v>
      </c>
      <c r="D186" s="404">
        <v>248.54767559999999</v>
      </c>
      <c r="E186" s="404">
        <v>0</v>
      </c>
      <c r="F186" s="404">
        <v>186.5363352</v>
      </c>
      <c r="G186" s="404">
        <v>33895.998248600001</v>
      </c>
      <c r="H186" s="404">
        <v>0.72397273619868696</v>
      </c>
      <c r="I186" s="404">
        <v>0</v>
      </c>
      <c r="J186" s="404">
        <v>0.54334533875326796</v>
      </c>
      <c r="K186" s="404">
        <v>98.732681925048098</v>
      </c>
    </row>
    <row r="187" spans="1:11" x14ac:dyDescent="0.25">
      <c r="A187" s="404" t="s">
        <v>94</v>
      </c>
      <c r="B187" s="404" t="s">
        <v>95</v>
      </c>
      <c r="C187" s="404" t="s">
        <v>15</v>
      </c>
      <c r="D187" s="404">
        <v>0</v>
      </c>
      <c r="E187" s="404">
        <v>0</v>
      </c>
      <c r="F187" s="404">
        <v>0</v>
      </c>
      <c r="G187" s="404">
        <v>379.5717659</v>
      </c>
      <c r="H187" s="404">
        <v>0</v>
      </c>
      <c r="I187" s="404">
        <v>0</v>
      </c>
      <c r="J187" s="404">
        <v>0</v>
      </c>
      <c r="K187" s="404">
        <v>100</v>
      </c>
    </row>
    <row r="188" spans="1:11" x14ac:dyDescent="0.25">
      <c r="A188" s="404" t="s">
        <v>94</v>
      </c>
      <c r="B188" s="404" t="s">
        <v>95</v>
      </c>
      <c r="C188" s="404" t="s">
        <v>16</v>
      </c>
      <c r="D188" s="404">
        <v>122.9129303</v>
      </c>
      <c r="E188" s="404">
        <v>0</v>
      </c>
      <c r="F188" s="404">
        <v>147.1535471</v>
      </c>
      <c r="G188" s="404">
        <v>41039.036485800003</v>
      </c>
      <c r="H188" s="404">
        <v>0.29754441874348198</v>
      </c>
      <c r="I188" s="404">
        <v>0</v>
      </c>
      <c r="J188" s="404">
        <v>0.35622547221877698</v>
      </c>
      <c r="K188" s="404">
        <v>99.346230109037705</v>
      </c>
    </row>
    <row r="189" spans="1:11" x14ac:dyDescent="0.25">
      <c r="A189" s="404" t="s">
        <v>96</v>
      </c>
      <c r="B189" s="404" t="s">
        <v>97</v>
      </c>
      <c r="C189" s="404" t="s">
        <v>15</v>
      </c>
      <c r="D189" s="404">
        <v>72.0239349</v>
      </c>
      <c r="E189" s="404">
        <v>0</v>
      </c>
      <c r="F189" s="404">
        <v>0</v>
      </c>
      <c r="G189" s="404">
        <v>3463.3592960000001</v>
      </c>
      <c r="H189" s="404">
        <v>2.0372313323912299</v>
      </c>
      <c r="I189" s="404">
        <v>0</v>
      </c>
      <c r="J189" s="404">
        <v>0</v>
      </c>
      <c r="K189" s="404">
        <v>97.962768667608799</v>
      </c>
    </row>
    <row r="190" spans="1:11" x14ac:dyDescent="0.25">
      <c r="A190" s="404" t="s">
        <v>96</v>
      </c>
      <c r="B190" s="404" t="s">
        <v>97</v>
      </c>
      <c r="C190" s="404" t="s">
        <v>16</v>
      </c>
      <c r="D190" s="404">
        <v>940.28795260000004</v>
      </c>
      <c r="E190" s="404">
        <v>0</v>
      </c>
      <c r="F190" s="404">
        <v>22.854676900000001</v>
      </c>
      <c r="G190" s="404">
        <v>28089.334505899998</v>
      </c>
      <c r="H190" s="404">
        <v>3.2365155928623799</v>
      </c>
      <c r="I190" s="404">
        <v>0</v>
      </c>
      <c r="J190" s="404">
        <v>7.8666878536673604E-2</v>
      </c>
      <c r="K190" s="404">
        <v>96.684817528601002</v>
      </c>
    </row>
    <row r="191" spans="1:11" x14ac:dyDescent="0.25">
      <c r="A191" s="404" t="s">
        <v>98</v>
      </c>
      <c r="B191" s="404" t="s">
        <v>99</v>
      </c>
      <c r="C191" s="404" t="s">
        <v>15</v>
      </c>
      <c r="D191" s="404">
        <v>99.090746999999993</v>
      </c>
      <c r="E191" s="404">
        <v>0</v>
      </c>
      <c r="F191" s="404">
        <v>0</v>
      </c>
      <c r="G191" s="404">
        <v>1476.8990885999999</v>
      </c>
      <c r="H191" s="404">
        <v>6.2875244980418801</v>
      </c>
      <c r="I191" s="404">
        <v>0</v>
      </c>
      <c r="J191" s="404">
        <v>0</v>
      </c>
      <c r="K191" s="404">
        <v>93.712475501958096</v>
      </c>
    </row>
    <row r="192" spans="1:11" x14ac:dyDescent="0.25">
      <c r="A192" s="404" t="s">
        <v>98</v>
      </c>
      <c r="B192" s="404" t="s">
        <v>99</v>
      </c>
      <c r="C192" s="404" t="s">
        <v>16</v>
      </c>
      <c r="D192" s="404">
        <v>356.0454537</v>
      </c>
      <c r="E192" s="404">
        <v>0</v>
      </c>
      <c r="F192" s="404">
        <v>0</v>
      </c>
      <c r="G192" s="404">
        <v>17723.688357800002</v>
      </c>
      <c r="H192" s="404">
        <v>1.96930694562289</v>
      </c>
      <c r="I192" s="404">
        <v>0</v>
      </c>
      <c r="J192" s="404">
        <v>0</v>
      </c>
      <c r="K192" s="404">
        <v>98.030693054377096</v>
      </c>
    </row>
    <row r="193" spans="1:11" x14ac:dyDescent="0.25">
      <c r="A193" s="404" t="s">
        <v>100</v>
      </c>
      <c r="B193" s="404" t="s">
        <v>101</v>
      </c>
      <c r="C193" s="404" t="s">
        <v>15</v>
      </c>
      <c r="D193" s="404">
        <v>136.34703400000001</v>
      </c>
      <c r="E193" s="404">
        <v>0</v>
      </c>
      <c r="F193" s="404">
        <v>0</v>
      </c>
      <c r="G193" s="404">
        <v>2431.4388859999999</v>
      </c>
      <c r="H193" s="404">
        <v>5.3099065984441598</v>
      </c>
      <c r="I193" s="404">
        <v>0</v>
      </c>
      <c r="J193" s="404">
        <v>0</v>
      </c>
      <c r="K193" s="404">
        <v>94.690093401555899</v>
      </c>
    </row>
    <row r="194" spans="1:11" x14ac:dyDescent="0.25">
      <c r="A194" s="404" t="s">
        <v>100</v>
      </c>
      <c r="B194" s="404" t="s">
        <v>101</v>
      </c>
      <c r="C194" s="404" t="s">
        <v>16</v>
      </c>
      <c r="D194" s="404">
        <v>399.01216490000002</v>
      </c>
      <c r="E194" s="404">
        <v>0</v>
      </c>
      <c r="F194" s="404">
        <v>84.274285699999993</v>
      </c>
      <c r="G194" s="404">
        <v>44216.608974900002</v>
      </c>
      <c r="H194" s="404">
        <v>0.89264675252992898</v>
      </c>
      <c r="I194" s="404">
        <v>0</v>
      </c>
      <c r="J194" s="404">
        <v>0.18853351869795201</v>
      </c>
      <c r="K194" s="404">
        <v>98.918819728772107</v>
      </c>
    </row>
    <row r="195" spans="1:11" x14ac:dyDescent="0.25">
      <c r="A195" s="404" t="s">
        <v>102</v>
      </c>
      <c r="B195" s="404" t="s">
        <v>103</v>
      </c>
      <c r="C195" s="404" t="s">
        <v>15</v>
      </c>
      <c r="D195" s="404">
        <v>39.451051399999997</v>
      </c>
      <c r="E195" s="404">
        <v>0</v>
      </c>
      <c r="F195" s="404">
        <v>6.3825497999999996</v>
      </c>
      <c r="G195" s="404">
        <v>498.76908559999998</v>
      </c>
      <c r="H195" s="404">
        <v>7.2440060169016398</v>
      </c>
      <c r="I195" s="404">
        <v>0</v>
      </c>
      <c r="J195" s="404">
        <v>1.1719644347520299</v>
      </c>
      <c r="K195" s="404">
        <v>91.584029548346294</v>
      </c>
    </row>
    <row r="196" spans="1:11" x14ac:dyDescent="0.25">
      <c r="A196" s="404" t="s">
        <v>102</v>
      </c>
      <c r="B196" s="404" t="s">
        <v>103</v>
      </c>
      <c r="C196" s="404" t="s">
        <v>16</v>
      </c>
      <c r="D196" s="404">
        <v>85.084138100000004</v>
      </c>
      <c r="E196" s="404">
        <v>7.6090526000000001</v>
      </c>
      <c r="F196" s="404">
        <v>53.156910099999997</v>
      </c>
      <c r="G196" s="404">
        <v>3982.0746651999998</v>
      </c>
      <c r="H196" s="404">
        <v>2.0611843219819002</v>
      </c>
      <c r="I196" s="404">
        <v>0.18433118410181801</v>
      </c>
      <c r="J196" s="404">
        <v>1.2877393148690901</v>
      </c>
      <c r="K196" s="404">
        <v>96.466745179047194</v>
      </c>
    </row>
    <row r="197" spans="1:11" x14ac:dyDescent="0.25">
      <c r="A197" s="404" t="s">
        <v>104</v>
      </c>
      <c r="B197" s="404" t="s">
        <v>105</v>
      </c>
      <c r="C197" s="404" t="s">
        <v>15</v>
      </c>
      <c r="D197" s="404">
        <v>892.83947860000001</v>
      </c>
      <c r="E197" s="404">
        <v>60.067531600000002</v>
      </c>
      <c r="F197" s="404">
        <v>0</v>
      </c>
      <c r="G197" s="404">
        <v>10203.7623165</v>
      </c>
      <c r="H197" s="404">
        <v>8.0027421487098103</v>
      </c>
      <c r="I197" s="404">
        <v>0.53840021462540899</v>
      </c>
      <c r="J197" s="404">
        <v>0</v>
      </c>
      <c r="K197" s="404">
        <v>91.458857636664803</v>
      </c>
    </row>
    <row r="198" spans="1:11" x14ac:dyDescent="0.25">
      <c r="A198" s="404" t="s">
        <v>104</v>
      </c>
      <c r="B198" s="404" t="s">
        <v>105</v>
      </c>
      <c r="C198" s="404" t="s">
        <v>16</v>
      </c>
      <c r="D198" s="404">
        <v>1170.4488524000001</v>
      </c>
      <c r="E198" s="404">
        <v>0</v>
      </c>
      <c r="F198" s="404">
        <v>0</v>
      </c>
      <c r="G198" s="404">
        <v>77388.665453099995</v>
      </c>
      <c r="H198" s="404">
        <v>1.48989568269363</v>
      </c>
      <c r="I198" s="404">
        <v>0</v>
      </c>
      <c r="J198" s="404">
        <v>0</v>
      </c>
      <c r="K198" s="404">
        <v>98.5101043173064</v>
      </c>
    </row>
    <row r="199" spans="1:11" x14ac:dyDescent="0.25">
      <c r="A199" s="404" t="s">
        <v>106</v>
      </c>
      <c r="B199" s="404" t="s">
        <v>107</v>
      </c>
      <c r="C199" s="404" t="s">
        <v>15</v>
      </c>
      <c r="D199" s="404">
        <v>1141.0599104</v>
      </c>
      <c r="E199" s="404">
        <v>0</v>
      </c>
      <c r="F199" s="404">
        <v>0</v>
      </c>
      <c r="G199" s="404">
        <v>25741.7605664</v>
      </c>
      <c r="H199" s="404">
        <v>4.2445691715448497</v>
      </c>
      <c r="I199" s="404">
        <v>0</v>
      </c>
      <c r="J199" s="404">
        <v>0</v>
      </c>
      <c r="K199" s="404">
        <v>95.755430828455104</v>
      </c>
    </row>
    <row r="200" spans="1:11" x14ac:dyDescent="0.25">
      <c r="A200" s="404" t="s">
        <v>106</v>
      </c>
      <c r="B200" s="404" t="s">
        <v>107</v>
      </c>
      <c r="C200" s="404" t="s">
        <v>16</v>
      </c>
      <c r="D200" s="404">
        <v>2139.0866734000001</v>
      </c>
      <c r="E200" s="404">
        <v>50.943660399999999</v>
      </c>
      <c r="F200" s="404">
        <v>115.0605674</v>
      </c>
      <c r="G200" s="404">
        <v>132452.9712995</v>
      </c>
      <c r="H200" s="404">
        <v>1.5873533935314299</v>
      </c>
      <c r="I200" s="404">
        <v>3.78037941241154E-2</v>
      </c>
      <c r="J200" s="404">
        <v>8.5383067640610794E-2</v>
      </c>
      <c r="K200" s="404">
        <v>98.289459744703905</v>
      </c>
    </row>
    <row r="201" spans="1:11" x14ac:dyDescent="0.25">
      <c r="A201" t="s">
        <v>19</v>
      </c>
    </row>
    <row r="202" spans="1:11" x14ac:dyDescent="0.25">
      <c r="A202" t="s">
        <v>1035</v>
      </c>
    </row>
    <row r="203" spans="1:11" x14ac:dyDescent="0.25">
      <c r="A203" t="s">
        <v>20</v>
      </c>
    </row>
    <row r="204" spans="1:11" x14ac:dyDescent="0.25">
      <c r="A204" t="s">
        <v>21</v>
      </c>
    </row>
    <row r="205" spans="1:11" x14ac:dyDescent="0.25">
      <c r="A205" t="s">
        <v>22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884</v>
      </c>
    </row>
    <row r="210" spans="1:11" x14ac:dyDescent="0.25">
      <c r="A210" s="5" t="s">
        <v>24</v>
      </c>
      <c r="B210" s="5" t="s">
        <v>112</v>
      </c>
      <c r="C210" s="5" t="s">
        <v>11</v>
      </c>
      <c r="D210" s="5" t="s">
        <v>872</v>
      </c>
      <c r="E210" s="5" t="s">
        <v>873</v>
      </c>
      <c r="F210" s="5" t="s">
        <v>875</v>
      </c>
      <c r="G210" s="5" t="s">
        <v>874</v>
      </c>
      <c r="H210" s="5" t="s">
        <v>876</v>
      </c>
      <c r="I210" s="5" t="s">
        <v>877</v>
      </c>
      <c r="J210" s="5" t="s">
        <v>879</v>
      </c>
      <c r="K210" s="5" t="s">
        <v>878</v>
      </c>
    </row>
    <row r="211" spans="1:11" x14ac:dyDescent="0.25">
      <c r="A211" s="405" t="s">
        <v>86</v>
      </c>
      <c r="B211" s="405" t="s">
        <v>113</v>
      </c>
      <c r="C211" s="405" t="s">
        <v>15</v>
      </c>
      <c r="D211" s="405">
        <v>145.41650000000001</v>
      </c>
      <c r="E211" s="405">
        <v>0</v>
      </c>
      <c r="F211" s="405">
        <v>4672.4424577999998</v>
      </c>
      <c r="G211" s="405">
        <v>0</v>
      </c>
      <c r="H211" s="405">
        <v>3.0182805531194301</v>
      </c>
      <c r="I211" s="405">
        <v>0</v>
      </c>
      <c r="J211" s="405">
        <v>96.981719446880604</v>
      </c>
      <c r="K211" s="405">
        <v>0</v>
      </c>
    </row>
    <row r="212" spans="1:11" x14ac:dyDescent="0.25">
      <c r="A212" s="405" t="s">
        <v>86</v>
      </c>
      <c r="B212" s="405" t="s">
        <v>113</v>
      </c>
      <c r="C212" s="405" t="s">
        <v>16</v>
      </c>
      <c r="D212" s="405">
        <v>272.87582739999999</v>
      </c>
      <c r="E212" s="405">
        <v>34.311483299999999</v>
      </c>
      <c r="F212" s="405">
        <v>38893.511677900002</v>
      </c>
      <c r="G212" s="405">
        <v>0</v>
      </c>
      <c r="H212" s="405">
        <v>0.696099392205622</v>
      </c>
      <c r="I212" s="405">
        <v>8.7527733395718704E-2</v>
      </c>
      <c r="J212" s="405">
        <v>99.216372874398701</v>
      </c>
      <c r="K212" s="405">
        <v>0</v>
      </c>
    </row>
    <row r="213" spans="1:11" x14ac:dyDescent="0.25">
      <c r="A213" s="405" t="s">
        <v>90</v>
      </c>
      <c r="B213" s="405" t="s">
        <v>114</v>
      </c>
      <c r="C213" s="405" t="s">
        <v>15</v>
      </c>
      <c r="D213" s="405">
        <v>135.89420920000001</v>
      </c>
      <c r="E213" s="405">
        <v>0</v>
      </c>
      <c r="F213" s="405">
        <v>1921.9887086000001</v>
      </c>
      <c r="G213" s="405">
        <v>0</v>
      </c>
      <c r="H213" s="405">
        <v>6.6035928489692202</v>
      </c>
      <c r="I213" s="405">
        <v>0</v>
      </c>
      <c r="J213" s="405">
        <v>93.3964071510308</v>
      </c>
      <c r="K213" s="405">
        <v>0</v>
      </c>
    </row>
    <row r="214" spans="1:11" x14ac:dyDescent="0.25">
      <c r="A214" s="405" t="s">
        <v>90</v>
      </c>
      <c r="B214" s="405" t="s">
        <v>114</v>
      </c>
      <c r="C214" s="405" t="s">
        <v>16</v>
      </c>
      <c r="D214" s="405">
        <v>541.58469890000003</v>
      </c>
      <c r="E214" s="405">
        <v>0</v>
      </c>
      <c r="F214" s="405">
        <v>18593.060218099999</v>
      </c>
      <c r="G214" s="405">
        <v>0</v>
      </c>
      <c r="H214" s="405">
        <v>2.8303880278375799</v>
      </c>
      <c r="I214" s="405">
        <v>0</v>
      </c>
      <c r="J214" s="405">
        <v>97.1696119721624</v>
      </c>
      <c r="K214" s="405">
        <v>0</v>
      </c>
    </row>
    <row r="215" spans="1:11" x14ac:dyDescent="0.25">
      <c r="A215" s="405" t="s">
        <v>92</v>
      </c>
      <c r="B215" s="405" t="s">
        <v>115</v>
      </c>
      <c r="C215" s="405" t="s">
        <v>15</v>
      </c>
      <c r="D215" s="405">
        <v>49.414945899999999</v>
      </c>
      <c r="E215" s="405">
        <v>0</v>
      </c>
      <c r="F215" s="405">
        <v>345.92324339999999</v>
      </c>
      <c r="G215" s="405">
        <v>0</v>
      </c>
      <c r="H215" s="405">
        <v>12.499411197156499</v>
      </c>
      <c r="I215" s="405">
        <v>0</v>
      </c>
      <c r="J215" s="405">
        <v>87.500588802843495</v>
      </c>
      <c r="K215" s="405">
        <v>0</v>
      </c>
    </row>
    <row r="216" spans="1:11" x14ac:dyDescent="0.25">
      <c r="A216" s="405" t="s">
        <v>92</v>
      </c>
      <c r="B216" s="405" t="s">
        <v>115</v>
      </c>
      <c r="C216" s="405" t="s">
        <v>16</v>
      </c>
      <c r="D216" s="405">
        <v>298.64980600000001</v>
      </c>
      <c r="E216" s="405">
        <v>35.008010400000003</v>
      </c>
      <c r="F216" s="405">
        <v>15560.068070400001</v>
      </c>
      <c r="G216" s="405">
        <v>32.741424799999997</v>
      </c>
      <c r="H216" s="405">
        <v>1.87517922309412</v>
      </c>
      <c r="I216" s="405">
        <v>0.21981026749417301</v>
      </c>
      <c r="J216" s="405">
        <v>97.699431807246199</v>
      </c>
      <c r="K216" s="405">
        <v>0.205578702165501</v>
      </c>
    </row>
    <row r="217" spans="1:11" x14ac:dyDescent="0.25">
      <c r="A217" s="405" t="s">
        <v>94</v>
      </c>
      <c r="B217" s="405" t="s">
        <v>116</v>
      </c>
      <c r="C217" s="405" t="s">
        <v>15</v>
      </c>
      <c r="D217" s="405">
        <v>154.3567496</v>
      </c>
      <c r="E217" s="405">
        <v>0</v>
      </c>
      <c r="F217" s="405">
        <v>170.33379619999999</v>
      </c>
      <c r="G217" s="405">
        <v>0</v>
      </c>
      <c r="H217" s="405">
        <v>47.539650167418003</v>
      </c>
      <c r="I217" s="405">
        <v>0</v>
      </c>
      <c r="J217" s="405">
        <v>52.460349832581997</v>
      </c>
      <c r="K217" s="405">
        <v>0</v>
      </c>
    </row>
    <row r="218" spans="1:11" x14ac:dyDescent="0.25">
      <c r="A218" s="405" t="s">
        <v>94</v>
      </c>
      <c r="B218" s="405" t="s">
        <v>116</v>
      </c>
      <c r="C218" s="405" t="s">
        <v>16</v>
      </c>
      <c r="D218" s="405">
        <v>69.835544600000006</v>
      </c>
      <c r="E218" s="405">
        <v>0</v>
      </c>
      <c r="F218" s="405">
        <v>26368.025049799999</v>
      </c>
      <c r="G218" s="405">
        <v>266.449636</v>
      </c>
      <c r="H218" s="405">
        <v>0.26151413010660601</v>
      </c>
      <c r="I218" s="405">
        <v>0</v>
      </c>
      <c r="J218" s="405">
        <v>98.740708231373205</v>
      </c>
      <c r="K218" s="405">
        <v>0.99777763852022505</v>
      </c>
    </row>
    <row r="219" spans="1:11" x14ac:dyDescent="0.25">
      <c r="A219" s="405" t="s">
        <v>96</v>
      </c>
      <c r="B219" s="405" t="s">
        <v>117</v>
      </c>
      <c r="C219" s="405" t="s">
        <v>15</v>
      </c>
      <c r="D219" s="405">
        <v>0</v>
      </c>
      <c r="E219" s="405">
        <v>0</v>
      </c>
      <c r="F219" s="405">
        <v>44.299621500000001</v>
      </c>
      <c r="G219" s="405">
        <v>0</v>
      </c>
      <c r="H219" s="405">
        <v>0</v>
      </c>
      <c r="I219" s="405">
        <v>0</v>
      </c>
      <c r="J219" s="405">
        <v>100</v>
      </c>
      <c r="K219" s="405">
        <v>0</v>
      </c>
    </row>
    <row r="220" spans="1:11" x14ac:dyDescent="0.25">
      <c r="A220" s="405" t="s">
        <v>96</v>
      </c>
      <c r="B220" s="405" t="s">
        <v>117</v>
      </c>
      <c r="C220" s="405" t="s">
        <v>16</v>
      </c>
      <c r="D220" s="405">
        <v>145.31212590000001</v>
      </c>
      <c r="E220" s="405">
        <v>0</v>
      </c>
      <c r="F220" s="405">
        <v>10567.1304378</v>
      </c>
      <c r="G220" s="405">
        <v>276.83052090000001</v>
      </c>
      <c r="H220" s="405">
        <v>1.32230880770117</v>
      </c>
      <c r="I220" s="405">
        <v>0</v>
      </c>
      <c r="J220" s="405">
        <v>96.158593534347801</v>
      </c>
      <c r="K220" s="405">
        <v>2.5190976579510198</v>
      </c>
    </row>
    <row r="221" spans="1:11" x14ac:dyDescent="0.25">
      <c r="A221" s="405" t="s">
        <v>104</v>
      </c>
      <c r="B221" s="405" t="s">
        <v>118</v>
      </c>
      <c r="C221" s="405" t="s">
        <v>15</v>
      </c>
      <c r="D221" s="405">
        <v>105.5421769</v>
      </c>
      <c r="E221" s="405">
        <v>0</v>
      </c>
      <c r="F221" s="405">
        <v>1179.8687950999999</v>
      </c>
      <c r="G221" s="405">
        <v>0</v>
      </c>
      <c r="H221" s="405">
        <v>8.2107729900410398</v>
      </c>
      <c r="I221" s="405">
        <v>0</v>
      </c>
      <c r="J221" s="405">
        <v>91.789227009959006</v>
      </c>
      <c r="K221" s="405">
        <v>0</v>
      </c>
    </row>
    <row r="222" spans="1:11" x14ac:dyDescent="0.25">
      <c r="A222" s="405" t="s">
        <v>104</v>
      </c>
      <c r="B222" s="405" t="s">
        <v>118</v>
      </c>
      <c r="C222" s="405" t="s">
        <v>16</v>
      </c>
      <c r="D222" s="405">
        <v>385.3062898</v>
      </c>
      <c r="E222" s="405">
        <v>0</v>
      </c>
      <c r="F222" s="405">
        <v>36595.022925500001</v>
      </c>
      <c r="G222" s="405">
        <v>181.5413786</v>
      </c>
      <c r="H222" s="405">
        <v>1.0368323328246201</v>
      </c>
      <c r="I222" s="405">
        <v>0</v>
      </c>
      <c r="J222" s="405">
        <v>98.474652488314106</v>
      </c>
      <c r="K222" s="405">
        <v>0.48851517886131202</v>
      </c>
    </row>
    <row r="223" spans="1:11" x14ac:dyDescent="0.25">
      <c r="A223" s="405" t="s">
        <v>106</v>
      </c>
      <c r="B223" s="405" t="s">
        <v>119</v>
      </c>
      <c r="C223" s="405" t="s">
        <v>15</v>
      </c>
      <c r="D223" s="405">
        <v>0</v>
      </c>
      <c r="E223" s="405">
        <v>0</v>
      </c>
      <c r="F223" s="405">
        <v>499.58781699999997</v>
      </c>
      <c r="G223" s="405">
        <v>0</v>
      </c>
      <c r="H223" s="405">
        <v>0</v>
      </c>
      <c r="I223" s="405">
        <v>0</v>
      </c>
      <c r="J223" s="405">
        <v>100</v>
      </c>
      <c r="K223" s="405">
        <v>0</v>
      </c>
    </row>
    <row r="224" spans="1:11" x14ac:dyDescent="0.25">
      <c r="A224" s="405" t="s">
        <v>106</v>
      </c>
      <c r="B224" s="405" t="s">
        <v>119</v>
      </c>
      <c r="C224" s="405" t="s">
        <v>16</v>
      </c>
      <c r="D224" s="405">
        <v>155.341081</v>
      </c>
      <c r="E224" s="405">
        <v>0</v>
      </c>
      <c r="F224" s="405">
        <v>35790.2530511</v>
      </c>
      <c r="G224" s="405">
        <v>0</v>
      </c>
      <c r="H224" s="405">
        <v>0.43215610911624303</v>
      </c>
      <c r="I224" s="405">
        <v>0</v>
      </c>
      <c r="J224" s="405">
        <v>99.567843890883793</v>
      </c>
      <c r="K224" s="405">
        <v>0</v>
      </c>
    </row>
    <row r="225" spans="1:11" x14ac:dyDescent="0.25">
      <c r="A225" s="405" t="s">
        <v>108</v>
      </c>
      <c r="B225" s="405" t="s">
        <v>120</v>
      </c>
      <c r="C225" s="405" t="s">
        <v>15</v>
      </c>
      <c r="D225" s="405">
        <v>0</v>
      </c>
      <c r="E225" s="405">
        <v>0</v>
      </c>
      <c r="F225" s="405">
        <v>48.164706000000002</v>
      </c>
      <c r="G225" s="405">
        <v>0</v>
      </c>
      <c r="H225" s="405">
        <v>0</v>
      </c>
      <c r="I225" s="405">
        <v>0</v>
      </c>
      <c r="J225" s="405">
        <v>100</v>
      </c>
      <c r="K225" s="405">
        <v>0</v>
      </c>
    </row>
    <row r="226" spans="1:11" x14ac:dyDescent="0.25">
      <c r="A226" s="405" t="s">
        <v>108</v>
      </c>
      <c r="B226" s="405" t="s">
        <v>120</v>
      </c>
      <c r="C226" s="405" t="s">
        <v>16</v>
      </c>
      <c r="D226" s="405">
        <v>20.533913699999999</v>
      </c>
      <c r="E226" s="405">
        <v>0</v>
      </c>
      <c r="F226" s="405">
        <v>12665.920656599999</v>
      </c>
      <c r="G226" s="405">
        <v>32.669046799999997</v>
      </c>
      <c r="H226" s="405">
        <v>0.16144126213533699</v>
      </c>
      <c r="I226" s="405">
        <v>0</v>
      </c>
      <c r="J226" s="405">
        <v>99.581708912487699</v>
      </c>
      <c r="K226" s="405">
        <v>0.256849825376952</v>
      </c>
    </row>
    <row r="227" spans="1:11" x14ac:dyDescent="0.25">
      <c r="A227" s="405" t="s">
        <v>121</v>
      </c>
      <c r="B227" s="405" t="s">
        <v>122</v>
      </c>
      <c r="C227" s="405" t="s">
        <v>15</v>
      </c>
      <c r="D227" s="405">
        <v>0</v>
      </c>
      <c r="E227" s="405">
        <v>0</v>
      </c>
      <c r="F227" s="405">
        <v>140.3167995</v>
      </c>
      <c r="G227" s="405">
        <v>0</v>
      </c>
      <c r="H227" s="405">
        <v>0</v>
      </c>
      <c r="I227" s="405">
        <v>0</v>
      </c>
      <c r="J227" s="405">
        <v>100</v>
      </c>
      <c r="K227" s="405">
        <v>0</v>
      </c>
    </row>
    <row r="228" spans="1:11" x14ac:dyDescent="0.25">
      <c r="A228" s="405" t="s">
        <v>121</v>
      </c>
      <c r="B228" s="405" t="s">
        <v>122</v>
      </c>
      <c r="C228" s="405" t="s">
        <v>16</v>
      </c>
      <c r="D228" s="405">
        <v>44.659436499999998</v>
      </c>
      <c r="E228" s="405">
        <v>0</v>
      </c>
      <c r="F228" s="405">
        <v>5319.3440240999998</v>
      </c>
      <c r="G228" s="405">
        <v>69.629489899999996</v>
      </c>
      <c r="H228" s="405">
        <v>0.82190749553464904</v>
      </c>
      <c r="I228" s="405">
        <v>0</v>
      </c>
      <c r="J228" s="405">
        <v>97.896638815297905</v>
      </c>
      <c r="K228" s="405">
        <v>1.28145368916744</v>
      </c>
    </row>
    <row r="229" spans="1:11" x14ac:dyDescent="0.25">
      <c r="A229" s="405" t="s">
        <v>123</v>
      </c>
      <c r="B229" s="405" t="s">
        <v>124</v>
      </c>
      <c r="C229" s="405" t="s">
        <v>15</v>
      </c>
      <c r="D229" s="405">
        <v>0</v>
      </c>
      <c r="E229" s="405">
        <v>0</v>
      </c>
      <c r="F229" s="405">
        <v>142.21963270000001</v>
      </c>
      <c r="G229" s="405">
        <v>25.199340500000002</v>
      </c>
      <c r="H229" s="405">
        <v>0</v>
      </c>
      <c r="I229" s="405">
        <v>0</v>
      </c>
      <c r="J229" s="405">
        <v>84.948336488782104</v>
      </c>
      <c r="K229" s="405">
        <v>15.0516635112179</v>
      </c>
    </row>
    <row r="230" spans="1:11" x14ac:dyDescent="0.25">
      <c r="A230" s="405" t="s">
        <v>123</v>
      </c>
      <c r="B230" s="405" t="s">
        <v>124</v>
      </c>
      <c r="C230" s="405" t="s">
        <v>16</v>
      </c>
      <c r="D230" s="405">
        <v>0</v>
      </c>
      <c r="E230" s="405">
        <v>36.715093400000001</v>
      </c>
      <c r="F230" s="405">
        <v>16350.354198000001</v>
      </c>
      <c r="G230" s="405">
        <v>71.483144600000003</v>
      </c>
      <c r="H230" s="405">
        <v>0</v>
      </c>
      <c r="I230" s="405">
        <v>0.223076078791064</v>
      </c>
      <c r="J230" s="405">
        <v>99.342601735962305</v>
      </c>
      <c r="K230" s="405">
        <v>0.43432218524664401</v>
      </c>
    </row>
    <row r="231" spans="1:11" x14ac:dyDescent="0.25">
      <c r="A231" s="405" t="s">
        <v>125</v>
      </c>
      <c r="B231" s="405" t="s">
        <v>126</v>
      </c>
      <c r="C231" s="405" t="s">
        <v>15</v>
      </c>
      <c r="D231" s="405">
        <v>0</v>
      </c>
      <c r="E231" s="405">
        <v>0</v>
      </c>
      <c r="F231" s="405">
        <v>439.02952720000002</v>
      </c>
      <c r="G231" s="405">
        <v>0</v>
      </c>
      <c r="H231" s="405">
        <v>0</v>
      </c>
      <c r="I231" s="405">
        <v>0</v>
      </c>
      <c r="J231" s="405">
        <v>100</v>
      </c>
      <c r="K231" s="405">
        <v>0</v>
      </c>
    </row>
    <row r="232" spans="1:11" x14ac:dyDescent="0.25">
      <c r="A232" s="405" t="s">
        <v>125</v>
      </c>
      <c r="B232" s="405" t="s">
        <v>126</v>
      </c>
      <c r="C232" s="405" t="s">
        <v>16</v>
      </c>
      <c r="D232" s="405">
        <v>45.549989799999999</v>
      </c>
      <c r="E232" s="405">
        <v>0</v>
      </c>
      <c r="F232" s="405">
        <v>21279.501437399998</v>
      </c>
      <c r="G232" s="405">
        <v>262.60201180000001</v>
      </c>
      <c r="H232" s="405">
        <v>0.211000190125852</v>
      </c>
      <c r="I232" s="405">
        <v>0</v>
      </c>
      <c r="J232" s="405">
        <v>98.572554435011895</v>
      </c>
      <c r="K232" s="405">
        <v>1.2164453748622199</v>
      </c>
    </row>
    <row r="233" spans="1:11" x14ac:dyDescent="0.25">
      <c r="A233" s="405" t="s">
        <v>127</v>
      </c>
      <c r="B233" s="405" t="s">
        <v>128</v>
      </c>
      <c r="C233" s="405" t="s">
        <v>15</v>
      </c>
      <c r="D233" s="405">
        <v>0</v>
      </c>
      <c r="E233" s="405">
        <v>0</v>
      </c>
      <c r="F233" s="405">
        <v>35.466797999999997</v>
      </c>
      <c r="G233" s="405">
        <v>0</v>
      </c>
      <c r="H233" s="405">
        <v>0</v>
      </c>
      <c r="I233" s="405">
        <v>0</v>
      </c>
      <c r="J233" s="405">
        <v>100</v>
      </c>
      <c r="K233" s="405">
        <v>0</v>
      </c>
    </row>
    <row r="234" spans="1:11" x14ac:dyDescent="0.25">
      <c r="A234" s="405" t="s">
        <v>127</v>
      </c>
      <c r="B234" s="405" t="s">
        <v>128</v>
      </c>
      <c r="C234" s="405" t="s">
        <v>16</v>
      </c>
      <c r="D234" s="405">
        <v>70.100163800000004</v>
      </c>
      <c r="E234" s="405">
        <v>0</v>
      </c>
      <c r="F234" s="405">
        <v>9006.5839794000003</v>
      </c>
      <c r="G234" s="405">
        <v>50.946195000000003</v>
      </c>
      <c r="H234" s="405">
        <v>0.76799959247499505</v>
      </c>
      <c r="I234" s="405">
        <v>0</v>
      </c>
      <c r="J234" s="405">
        <v>98.673846833022907</v>
      </c>
      <c r="K234" s="405">
        <v>0.55815357450208403</v>
      </c>
    </row>
    <row r="235" spans="1:11" x14ac:dyDescent="0.25">
      <c r="A235" s="405" t="s">
        <v>129</v>
      </c>
      <c r="B235" s="405" t="s">
        <v>130</v>
      </c>
      <c r="C235" s="405" t="s">
        <v>15</v>
      </c>
      <c r="D235" s="405">
        <v>0</v>
      </c>
      <c r="E235" s="405">
        <v>0</v>
      </c>
      <c r="F235" s="405">
        <v>2343.7872023</v>
      </c>
      <c r="G235" s="405">
        <v>0</v>
      </c>
      <c r="H235" s="405">
        <v>0</v>
      </c>
      <c r="I235" s="405">
        <v>0</v>
      </c>
      <c r="J235" s="405">
        <v>100</v>
      </c>
      <c r="K235" s="405">
        <v>0</v>
      </c>
    </row>
    <row r="236" spans="1:11" x14ac:dyDescent="0.25">
      <c r="A236" s="405" t="s">
        <v>129</v>
      </c>
      <c r="B236" s="405" t="s">
        <v>130</v>
      </c>
      <c r="C236" s="405" t="s">
        <v>16</v>
      </c>
      <c r="D236" s="405">
        <v>125.74550259999999</v>
      </c>
      <c r="E236" s="405">
        <v>31.939944700000002</v>
      </c>
      <c r="F236" s="405">
        <v>24530.647509800001</v>
      </c>
      <c r="G236" s="405">
        <v>0</v>
      </c>
      <c r="H236" s="405">
        <v>0.50933168642250304</v>
      </c>
      <c r="I236" s="405">
        <v>0.12937262615301301</v>
      </c>
      <c r="J236" s="405">
        <v>99.361295687424501</v>
      </c>
      <c r="K236" s="405">
        <v>0</v>
      </c>
    </row>
    <row r="237" spans="1:11" x14ac:dyDescent="0.25">
      <c r="A237" s="405" t="s">
        <v>131</v>
      </c>
      <c r="B237" s="405" t="s">
        <v>132</v>
      </c>
      <c r="C237" s="405" t="s">
        <v>15</v>
      </c>
      <c r="D237" s="405">
        <v>0</v>
      </c>
      <c r="E237" s="405">
        <v>0</v>
      </c>
      <c r="F237" s="405">
        <v>2299.5663774</v>
      </c>
      <c r="G237" s="405">
        <v>0</v>
      </c>
      <c r="H237" s="405">
        <v>0</v>
      </c>
      <c r="I237" s="405">
        <v>0</v>
      </c>
      <c r="J237" s="405">
        <v>100</v>
      </c>
      <c r="K237" s="405">
        <v>0</v>
      </c>
    </row>
    <row r="238" spans="1:11" x14ac:dyDescent="0.25">
      <c r="A238" s="405" t="s">
        <v>131</v>
      </c>
      <c r="B238" s="405" t="s">
        <v>132</v>
      </c>
      <c r="C238" s="405" t="s">
        <v>16</v>
      </c>
      <c r="D238" s="405">
        <v>546.02565930000003</v>
      </c>
      <c r="E238" s="405">
        <v>0</v>
      </c>
      <c r="F238" s="405">
        <v>47307.569786300002</v>
      </c>
      <c r="G238" s="405">
        <v>0</v>
      </c>
      <c r="H238" s="405">
        <v>1.1410337179799199</v>
      </c>
      <c r="I238" s="405">
        <v>0</v>
      </c>
      <c r="J238" s="405">
        <v>98.858966282020106</v>
      </c>
      <c r="K238" s="405">
        <v>0</v>
      </c>
    </row>
    <row r="239" spans="1:11" x14ac:dyDescent="0.25">
      <c r="A239" s="405" t="s">
        <v>133</v>
      </c>
      <c r="B239" s="405" t="s">
        <v>134</v>
      </c>
      <c r="C239" s="405" t="s">
        <v>15</v>
      </c>
      <c r="D239" s="405">
        <v>967.36267559999999</v>
      </c>
      <c r="E239" s="405">
        <v>0</v>
      </c>
      <c r="F239" s="405">
        <v>5906.1989037000003</v>
      </c>
      <c r="G239" s="405">
        <v>0</v>
      </c>
      <c r="H239" s="405">
        <v>14.073674389027801</v>
      </c>
      <c r="I239" s="405">
        <v>0</v>
      </c>
      <c r="J239" s="405">
        <v>85.926325610972199</v>
      </c>
      <c r="K239" s="405">
        <v>0</v>
      </c>
    </row>
    <row r="240" spans="1:11" x14ac:dyDescent="0.25">
      <c r="A240" s="405" t="s">
        <v>133</v>
      </c>
      <c r="B240" s="405" t="s">
        <v>134</v>
      </c>
      <c r="C240" s="405" t="s">
        <v>16</v>
      </c>
      <c r="D240" s="405">
        <v>1298.3804201999999</v>
      </c>
      <c r="E240" s="405">
        <v>0</v>
      </c>
      <c r="F240" s="405">
        <v>63151.923516299998</v>
      </c>
      <c r="G240" s="405">
        <v>217.6296571</v>
      </c>
      <c r="H240" s="405">
        <v>2.0077654380601699</v>
      </c>
      <c r="I240" s="405">
        <v>0</v>
      </c>
      <c r="J240" s="405">
        <v>97.655700448343893</v>
      </c>
      <c r="K240" s="405">
        <v>0.33653411359588897</v>
      </c>
    </row>
    <row r="241" spans="1:11" x14ac:dyDescent="0.25">
      <c r="A241" s="405" t="s">
        <v>135</v>
      </c>
      <c r="B241" s="405" t="s">
        <v>136</v>
      </c>
      <c r="C241" s="405" t="s">
        <v>15</v>
      </c>
      <c r="D241" s="405">
        <v>176.67465659999999</v>
      </c>
      <c r="E241" s="405">
        <v>0</v>
      </c>
      <c r="F241" s="405">
        <v>969.24244899999997</v>
      </c>
      <c r="G241" s="405">
        <v>0</v>
      </c>
      <c r="H241" s="405">
        <v>15.417751924341299</v>
      </c>
      <c r="I241" s="405">
        <v>0</v>
      </c>
      <c r="J241" s="405">
        <v>84.582248075658697</v>
      </c>
      <c r="K241" s="405">
        <v>0</v>
      </c>
    </row>
    <row r="242" spans="1:11" x14ac:dyDescent="0.25">
      <c r="A242" s="405" t="s">
        <v>135</v>
      </c>
      <c r="B242" s="405" t="s">
        <v>136</v>
      </c>
      <c r="C242" s="405" t="s">
        <v>16</v>
      </c>
      <c r="D242" s="405">
        <v>376.8880709</v>
      </c>
      <c r="E242" s="405">
        <v>0</v>
      </c>
      <c r="F242" s="405">
        <v>19663.040222299998</v>
      </c>
      <c r="G242" s="405">
        <v>52.327847400000003</v>
      </c>
      <c r="H242" s="405">
        <v>1.87578770777479</v>
      </c>
      <c r="I242" s="405">
        <v>0</v>
      </c>
      <c r="J242" s="405">
        <v>97.863774404942504</v>
      </c>
      <c r="K242" s="405">
        <v>0.26043788728266398</v>
      </c>
    </row>
    <row r="243" spans="1:11" x14ac:dyDescent="0.25">
      <c r="A243" s="405" t="s">
        <v>137</v>
      </c>
      <c r="B243" s="405" t="s">
        <v>138</v>
      </c>
      <c r="C243" s="405" t="s">
        <v>15</v>
      </c>
      <c r="D243" s="405">
        <v>0</v>
      </c>
      <c r="E243" s="405">
        <v>0</v>
      </c>
      <c r="F243" s="405">
        <v>707.12429689999999</v>
      </c>
      <c r="G243" s="405">
        <v>0</v>
      </c>
      <c r="H243" s="405">
        <v>0</v>
      </c>
      <c r="I243" s="405">
        <v>0</v>
      </c>
      <c r="J243" s="405">
        <v>100</v>
      </c>
      <c r="K243" s="405">
        <v>0</v>
      </c>
    </row>
    <row r="244" spans="1:11" x14ac:dyDescent="0.25">
      <c r="A244" s="405" t="s">
        <v>137</v>
      </c>
      <c r="B244" s="405" t="s">
        <v>138</v>
      </c>
      <c r="C244" s="405" t="s">
        <v>16</v>
      </c>
      <c r="D244" s="405">
        <v>93.459314000000006</v>
      </c>
      <c r="E244" s="405">
        <v>0</v>
      </c>
      <c r="F244" s="405">
        <v>15809.3700639</v>
      </c>
      <c r="G244" s="405">
        <v>40.808171999999999</v>
      </c>
      <c r="H244" s="405">
        <v>0.58618564118441197</v>
      </c>
      <c r="I244" s="405">
        <v>0</v>
      </c>
      <c r="J244" s="405">
        <v>99.157861651208705</v>
      </c>
      <c r="K244" s="405">
        <v>0.25595270760690297</v>
      </c>
    </row>
    <row r="245" spans="1:11" x14ac:dyDescent="0.25">
      <c r="A245" s="405" t="s">
        <v>139</v>
      </c>
      <c r="B245" s="405" t="s">
        <v>140</v>
      </c>
      <c r="C245" s="405" t="s">
        <v>15</v>
      </c>
      <c r="D245" s="405">
        <v>0</v>
      </c>
      <c r="E245" s="405">
        <v>0</v>
      </c>
      <c r="F245" s="405">
        <v>1585.7408309</v>
      </c>
      <c r="G245" s="405">
        <v>0</v>
      </c>
      <c r="H245" s="405">
        <v>0</v>
      </c>
      <c r="I245" s="405">
        <v>0</v>
      </c>
      <c r="J245" s="405">
        <v>100</v>
      </c>
      <c r="K245" s="405">
        <v>0</v>
      </c>
    </row>
    <row r="246" spans="1:11" x14ac:dyDescent="0.25">
      <c r="A246" s="405" t="s">
        <v>139</v>
      </c>
      <c r="B246" s="405" t="s">
        <v>140</v>
      </c>
      <c r="C246" s="405" t="s">
        <v>16</v>
      </c>
      <c r="D246" s="405">
        <v>113.21316400000001</v>
      </c>
      <c r="E246" s="405">
        <v>0</v>
      </c>
      <c r="F246" s="405">
        <v>14105.5933709</v>
      </c>
      <c r="G246" s="405">
        <v>0</v>
      </c>
      <c r="H246" s="405">
        <v>0.79622128426966599</v>
      </c>
      <c r="I246" s="405">
        <v>0</v>
      </c>
      <c r="J246" s="405">
        <v>99.203778715730294</v>
      </c>
      <c r="K246" s="405">
        <v>0</v>
      </c>
    </row>
    <row r="247" spans="1:11" x14ac:dyDescent="0.25">
      <c r="A247" s="405" t="s">
        <v>141</v>
      </c>
      <c r="B247" s="405" t="s">
        <v>142</v>
      </c>
      <c r="C247" s="405" t="s">
        <v>15</v>
      </c>
      <c r="D247" s="405">
        <v>33.686471099999999</v>
      </c>
      <c r="E247" s="405">
        <v>0</v>
      </c>
      <c r="F247" s="405">
        <v>638.84069350000004</v>
      </c>
      <c r="G247" s="405">
        <v>0</v>
      </c>
      <c r="H247" s="405">
        <v>5.0089383556775404</v>
      </c>
      <c r="I247" s="405">
        <v>0</v>
      </c>
      <c r="J247" s="405">
        <v>94.9910616443225</v>
      </c>
      <c r="K247" s="405">
        <v>0</v>
      </c>
    </row>
    <row r="248" spans="1:11" x14ac:dyDescent="0.25">
      <c r="A248" s="405" t="s">
        <v>141</v>
      </c>
      <c r="B248" s="405" t="s">
        <v>142</v>
      </c>
      <c r="C248" s="405" t="s">
        <v>16</v>
      </c>
      <c r="D248" s="405">
        <v>46.871024400000003</v>
      </c>
      <c r="E248" s="405">
        <v>0</v>
      </c>
      <c r="F248" s="405">
        <v>9226.6882420999991</v>
      </c>
      <c r="G248" s="405">
        <v>20.811450399999998</v>
      </c>
      <c r="H248" s="405">
        <v>0.50429475892083997</v>
      </c>
      <c r="I248" s="405">
        <v>0</v>
      </c>
      <c r="J248" s="405">
        <v>99.271790669195795</v>
      </c>
      <c r="K248" s="405">
        <v>0.22391457188337099</v>
      </c>
    </row>
    <row r="249" spans="1:11" x14ac:dyDescent="0.25">
      <c r="A249" s="405" t="s">
        <v>143</v>
      </c>
      <c r="B249" s="405" t="s">
        <v>144</v>
      </c>
      <c r="C249" s="405" t="s">
        <v>15</v>
      </c>
      <c r="D249" s="405">
        <v>0</v>
      </c>
      <c r="E249" s="405">
        <v>0</v>
      </c>
      <c r="F249" s="405">
        <v>1177.6593643000001</v>
      </c>
      <c r="G249" s="405">
        <v>0</v>
      </c>
      <c r="H249" s="405">
        <v>0</v>
      </c>
      <c r="I249" s="405">
        <v>0</v>
      </c>
      <c r="J249" s="405">
        <v>100</v>
      </c>
      <c r="K249" s="405">
        <v>0</v>
      </c>
    </row>
    <row r="250" spans="1:11" x14ac:dyDescent="0.25">
      <c r="A250" s="405" t="s">
        <v>143</v>
      </c>
      <c r="B250" s="405" t="s">
        <v>144</v>
      </c>
      <c r="C250" s="405" t="s">
        <v>16</v>
      </c>
      <c r="D250" s="405">
        <v>169.77261240000001</v>
      </c>
      <c r="E250" s="405">
        <v>0</v>
      </c>
      <c r="F250" s="405">
        <v>11381.9125088</v>
      </c>
      <c r="G250" s="405">
        <v>0</v>
      </c>
      <c r="H250" s="405">
        <v>1.4696783250127601</v>
      </c>
      <c r="I250" s="405">
        <v>0</v>
      </c>
      <c r="J250" s="405">
        <v>98.530321674987206</v>
      </c>
      <c r="K250" s="405">
        <v>0</v>
      </c>
    </row>
    <row r="251" spans="1:11" x14ac:dyDescent="0.25">
      <c r="A251" s="405" t="s">
        <v>145</v>
      </c>
      <c r="B251" s="405" t="s">
        <v>146</v>
      </c>
      <c r="C251" s="405" t="s">
        <v>15</v>
      </c>
      <c r="D251" s="405">
        <v>25.518950799999999</v>
      </c>
      <c r="E251" s="405">
        <v>0</v>
      </c>
      <c r="F251" s="405">
        <v>368.7274251</v>
      </c>
      <c r="G251" s="405">
        <v>0</v>
      </c>
      <c r="H251" s="405">
        <v>6.47284347046803</v>
      </c>
      <c r="I251" s="405">
        <v>0</v>
      </c>
      <c r="J251" s="405">
        <v>93.527156529531993</v>
      </c>
      <c r="K251" s="405">
        <v>0</v>
      </c>
    </row>
    <row r="252" spans="1:11" x14ac:dyDescent="0.25">
      <c r="A252" s="405" t="s">
        <v>145</v>
      </c>
      <c r="B252" s="405" t="s">
        <v>146</v>
      </c>
      <c r="C252" s="405" t="s">
        <v>16</v>
      </c>
      <c r="D252" s="405">
        <v>0</v>
      </c>
      <c r="E252" s="405">
        <v>0</v>
      </c>
      <c r="F252" s="405">
        <v>4834.1305156999997</v>
      </c>
      <c r="G252" s="405">
        <v>0</v>
      </c>
      <c r="H252" s="405">
        <v>0</v>
      </c>
      <c r="I252" s="405">
        <v>0</v>
      </c>
      <c r="J252" s="405">
        <v>100</v>
      </c>
      <c r="K252" s="405">
        <v>0</v>
      </c>
    </row>
    <row r="253" spans="1:11" x14ac:dyDescent="0.25">
      <c r="A253" s="405" t="s">
        <v>147</v>
      </c>
      <c r="B253" s="405" t="s">
        <v>148</v>
      </c>
      <c r="C253" s="405" t="s">
        <v>15</v>
      </c>
      <c r="D253" s="405">
        <v>0</v>
      </c>
      <c r="E253" s="405">
        <v>0</v>
      </c>
      <c r="F253" s="405">
        <v>349.08676659999998</v>
      </c>
      <c r="G253" s="405">
        <v>0</v>
      </c>
      <c r="H253" s="405">
        <v>0</v>
      </c>
      <c r="I253" s="405">
        <v>0</v>
      </c>
      <c r="J253" s="405">
        <v>100</v>
      </c>
      <c r="K253" s="405">
        <v>0</v>
      </c>
    </row>
    <row r="254" spans="1:11" x14ac:dyDescent="0.25">
      <c r="A254" s="405" t="s">
        <v>147</v>
      </c>
      <c r="B254" s="405" t="s">
        <v>148</v>
      </c>
      <c r="C254" s="405" t="s">
        <v>16</v>
      </c>
      <c r="D254" s="405">
        <v>25.404826</v>
      </c>
      <c r="E254" s="405">
        <v>0</v>
      </c>
      <c r="F254" s="405">
        <v>7079.0646700999996</v>
      </c>
      <c r="G254" s="405">
        <v>0</v>
      </c>
      <c r="H254" s="405">
        <v>0.35758934588917601</v>
      </c>
      <c r="I254" s="405">
        <v>0</v>
      </c>
      <c r="J254" s="405">
        <v>99.642410654110805</v>
      </c>
      <c r="K254" s="405">
        <v>0</v>
      </c>
    </row>
    <row r="255" spans="1:11" x14ac:dyDescent="0.25">
      <c r="A255" s="405" t="s">
        <v>149</v>
      </c>
      <c r="B255" s="405" t="s">
        <v>150</v>
      </c>
      <c r="C255" s="405" t="s">
        <v>15</v>
      </c>
      <c r="D255" s="405">
        <v>0</v>
      </c>
      <c r="E255" s="405">
        <v>0</v>
      </c>
      <c r="F255" s="405">
        <v>917.51516019999997</v>
      </c>
      <c r="G255" s="405">
        <v>0</v>
      </c>
      <c r="H255" s="405">
        <v>0</v>
      </c>
      <c r="I255" s="405">
        <v>0</v>
      </c>
      <c r="J255" s="405">
        <v>100</v>
      </c>
      <c r="K255" s="405">
        <v>0</v>
      </c>
    </row>
    <row r="256" spans="1:11" x14ac:dyDescent="0.25">
      <c r="A256" s="405" t="s">
        <v>149</v>
      </c>
      <c r="B256" s="405" t="s">
        <v>150</v>
      </c>
      <c r="C256" s="405" t="s">
        <v>16</v>
      </c>
      <c r="D256" s="405">
        <v>468.66400069999997</v>
      </c>
      <c r="E256" s="405">
        <v>0</v>
      </c>
      <c r="F256" s="405">
        <v>13549.062407400001</v>
      </c>
      <c r="G256" s="405">
        <v>0</v>
      </c>
      <c r="H256" s="405">
        <v>3.3433667276398502</v>
      </c>
      <c r="I256" s="405">
        <v>0</v>
      </c>
      <c r="J256" s="405">
        <v>96.656633272360096</v>
      </c>
      <c r="K256" s="405">
        <v>0</v>
      </c>
    </row>
    <row r="257" spans="1:11" x14ac:dyDescent="0.25">
      <c r="A257" s="405" t="s">
        <v>151</v>
      </c>
      <c r="B257" s="405" t="s">
        <v>152</v>
      </c>
      <c r="C257" s="405" t="s">
        <v>15</v>
      </c>
      <c r="D257" s="405">
        <v>73.571796199999994</v>
      </c>
      <c r="E257" s="405">
        <v>0</v>
      </c>
      <c r="F257" s="405">
        <v>1108.1716635</v>
      </c>
      <c r="G257" s="405">
        <v>0</v>
      </c>
      <c r="H257" s="405">
        <v>6.2256994609199801</v>
      </c>
      <c r="I257" s="405">
        <v>0</v>
      </c>
      <c r="J257" s="405">
        <v>93.774300539080002</v>
      </c>
      <c r="K257" s="405">
        <v>0</v>
      </c>
    </row>
    <row r="258" spans="1:11" x14ac:dyDescent="0.25">
      <c r="A258" s="405" t="s">
        <v>151</v>
      </c>
      <c r="B258" s="405" t="s">
        <v>152</v>
      </c>
      <c r="C258" s="405" t="s">
        <v>16</v>
      </c>
      <c r="D258" s="405">
        <v>356.0454537</v>
      </c>
      <c r="E258" s="405">
        <v>0</v>
      </c>
      <c r="F258" s="405">
        <v>12889.557842099999</v>
      </c>
      <c r="G258" s="405">
        <v>0</v>
      </c>
      <c r="H258" s="405">
        <v>2.6880274589900899</v>
      </c>
      <c r="I258" s="405">
        <v>0</v>
      </c>
      <c r="J258" s="405">
        <v>97.311972541009894</v>
      </c>
      <c r="K258" s="405">
        <v>0</v>
      </c>
    </row>
    <row r="259" spans="1:11" x14ac:dyDescent="0.25">
      <c r="A259" s="405" t="s">
        <v>153</v>
      </c>
      <c r="B259" s="405" t="s">
        <v>154</v>
      </c>
      <c r="C259" s="405" t="s">
        <v>15</v>
      </c>
      <c r="D259" s="405">
        <v>96.2270805</v>
      </c>
      <c r="E259" s="405">
        <v>0</v>
      </c>
      <c r="F259" s="405">
        <v>1610.8794875000001</v>
      </c>
      <c r="G259" s="405">
        <v>0</v>
      </c>
      <c r="H259" s="405">
        <v>5.6368525728734697</v>
      </c>
      <c r="I259" s="405">
        <v>0</v>
      </c>
      <c r="J259" s="405">
        <v>94.363147427126506</v>
      </c>
      <c r="K259" s="405">
        <v>0</v>
      </c>
    </row>
    <row r="260" spans="1:11" x14ac:dyDescent="0.25">
      <c r="A260" s="405" t="s">
        <v>153</v>
      </c>
      <c r="B260" s="405" t="s">
        <v>154</v>
      </c>
      <c r="C260" s="405" t="s">
        <v>16</v>
      </c>
      <c r="D260" s="405">
        <v>473.35045609999997</v>
      </c>
      <c r="E260" s="405">
        <v>0</v>
      </c>
      <c r="F260" s="405">
        <v>21096.447637199999</v>
      </c>
      <c r="G260" s="405">
        <v>0</v>
      </c>
      <c r="H260" s="405">
        <v>2.1945057346041299</v>
      </c>
      <c r="I260" s="405">
        <v>0</v>
      </c>
      <c r="J260" s="405">
        <v>97.805494265395893</v>
      </c>
      <c r="K260" s="405">
        <v>0</v>
      </c>
    </row>
    <row r="261" spans="1:11" x14ac:dyDescent="0.25">
      <c r="A261" s="405" t="s">
        <v>155</v>
      </c>
      <c r="B261" s="405" t="s">
        <v>156</v>
      </c>
      <c r="C261" s="405" t="s">
        <v>15</v>
      </c>
      <c r="D261" s="405">
        <v>92.476641200000003</v>
      </c>
      <c r="E261" s="405">
        <v>0</v>
      </c>
      <c r="F261" s="405">
        <v>774.05146300000001</v>
      </c>
      <c r="G261" s="405">
        <v>0</v>
      </c>
      <c r="H261" s="405">
        <v>10.6720879278782</v>
      </c>
      <c r="I261" s="405">
        <v>0</v>
      </c>
      <c r="J261" s="405">
        <v>89.327912072121805</v>
      </c>
      <c r="K261" s="405">
        <v>0</v>
      </c>
    </row>
    <row r="262" spans="1:11" x14ac:dyDescent="0.25">
      <c r="A262" s="405" t="s">
        <v>155</v>
      </c>
      <c r="B262" s="405" t="s">
        <v>156</v>
      </c>
      <c r="C262" s="405" t="s">
        <v>16</v>
      </c>
      <c r="D262" s="405">
        <v>62.0524451</v>
      </c>
      <c r="E262" s="405">
        <v>0</v>
      </c>
      <c r="F262" s="405">
        <v>12664.924968200001</v>
      </c>
      <c r="G262" s="405">
        <v>0</v>
      </c>
      <c r="H262" s="405">
        <v>0.48756623890251999</v>
      </c>
      <c r="I262" s="405">
        <v>0</v>
      </c>
      <c r="J262" s="405">
        <v>99.512433761097498</v>
      </c>
      <c r="K262" s="405">
        <v>0</v>
      </c>
    </row>
    <row r="263" spans="1:11" x14ac:dyDescent="0.25">
      <c r="A263" s="405" t="s">
        <v>157</v>
      </c>
      <c r="B263" s="405" t="s">
        <v>158</v>
      </c>
      <c r="C263" s="405" t="s">
        <v>15</v>
      </c>
      <c r="D263" s="405">
        <v>0</v>
      </c>
      <c r="E263" s="405">
        <v>0</v>
      </c>
      <c r="F263" s="405">
        <v>390.23793710000001</v>
      </c>
      <c r="G263" s="405">
        <v>0</v>
      </c>
      <c r="H263" s="405">
        <v>0</v>
      </c>
      <c r="I263" s="405">
        <v>0</v>
      </c>
      <c r="J263" s="405">
        <v>100</v>
      </c>
      <c r="K263" s="405">
        <v>0</v>
      </c>
    </row>
    <row r="264" spans="1:11" x14ac:dyDescent="0.25">
      <c r="A264" s="405" t="s">
        <v>157</v>
      </c>
      <c r="B264" s="405" t="s">
        <v>158</v>
      </c>
      <c r="C264" s="405" t="s">
        <v>16</v>
      </c>
      <c r="D264" s="405">
        <v>227.18013139999999</v>
      </c>
      <c r="E264" s="405">
        <v>0</v>
      </c>
      <c r="F264" s="405">
        <v>8592.8868493999998</v>
      </c>
      <c r="G264" s="405">
        <v>77.890017099999994</v>
      </c>
      <c r="H264" s="405">
        <v>2.55317182869749</v>
      </c>
      <c r="I264" s="405">
        <v>0</v>
      </c>
      <c r="J264" s="405">
        <v>96.571458498035</v>
      </c>
      <c r="K264" s="405">
        <v>0.87536967326750104</v>
      </c>
    </row>
    <row r="265" spans="1:11" x14ac:dyDescent="0.25">
      <c r="A265" s="405" t="s">
        <v>159</v>
      </c>
      <c r="B265" s="405" t="s">
        <v>160</v>
      </c>
      <c r="C265" s="405" t="s">
        <v>15</v>
      </c>
      <c r="D265" s="405">
        <v>0</v>
      </c>
      <c r="E265" s="405">
        <v>0</v>
      </c>
      <c r="F265" s="405">
        <v>1047.8192821</v>
      </c>
      <c r="G265" s="405">
        <v>32.962086900000003</v>
      </c>
      <c r="H265" s="405">
        <v>0</v>
      </c>
      <c r="I265" s="405">
        <v>0</v>
      </c>
      <c r="J265" s="405">
        <v>96.950161443798905</v>
      </c>
      <c r="K265" s="405">
        <v>3.0498385562010899</v>
      </c>
    </row>
    <row r="266" spans="1:11" x14ac:dyDescent="0.25">
      <c r="A266" s="405" t="s">
        <v>159</v>
      </c>
      <c r="B266" s="405" t="s">
        <v>160</v>
      </c>
      <c r="C266" s="405" t="s">
        <v>16</v>
      </c>
      <c r="D266" s="405">
        <v>264.88971290000001</v>
      </c>
      <c r="E266" s="405">
        <v>0</v>
      </c>
      <c r="F266" s="405">
        <v>25304.677520099998</v>
      </c>
      <c r="G266" s="405">
        <v>0</v>
      </c>
      <c r="H266" s="405">
        <v>1.03595696589708</v>
      </c>
      <c r="I266" s="405">
        <v>0</v>
      </c>
      <c r="J266" s="405">
        <v>98.9640430341029</v>
      </c>
      <c r="K266" s="405">
        <v>0</v>
      </c>
    </row>
    <row r="267" spans="1:11" x14ac:dyDescent="0.25">
      <c r="A267" s="405" t="s">
        <v>161</v>
      </c>
      <c r="B267" s="405" t="s">
        <v>162</v>
      </c>
      <c r="C267" s="405" t="s">
        <v>15</v>
      </c>
      <c r="D267" s="405">
        <v>43.870392799999998</v>
      </c>
      <c r="E267" s="405">
        <v>0</v>
      </c>
      <c r="F267" s="405">
        <v>932.75502119999999</v>
      </c>
      <c r="G267" s="405">
        <v>0</v>
      </c>
      <c r="H267" s="405">
        <v>4.4920388278980399</v>
      </c>
      <c r="I267" s="405">
        <v>0</v>
      </c>
      <c r="J267" s="405">
        <v>95.507961172102</v>
      </c>
      <c r="K267" s="405">
        <v>0</v>
      </c>
    </row>
    <row r="268" spans="1:11" x14ac:dyDescent="0.25">
      <c r="A268" s="405" t="s">
        <v>161</v>
      </c>
      <c r="B268" s="405" t="s">
        <v>162</v>
      </c>
      <c r="C268" s="405" t="s">
        <v>16</v>
      </c>
      <c r="D268" s="405">
        <v>0</v>
      </c>
      <c r="E268" s="405">
        <v>0</v>
      </c>
      <c r="F268" s="405">
        <v>15899.5584499</v>
      </c>
      <c r="G268" s="405">
        <v>0</v>
      </c>
      <c r="H268" s="405">
        <v>0</v>
      </c>
      <c r="I268" s="405">
        <v>0</v>
      </c>
      <c r="J268" s="405">
        <v>100</v>
      </c>
      <c r="K268" s="405">
        <v>0</v>
      </c>
    </row>
    <row r="269" spans="1:11" x14ac:dyDescent="0.25">
      <c r="A269" s="405" t="s">
        <v>163</v>
      </c>
      <c r="B269" s="405" t="s">
        <v>164</v>
      </c>
      <c r="C269" s="405" t="s">
        <v>15</v>
      </c>
      <c r="D269" s="405">
        <v>157.6488386</v>
      </c>
      <c r="E269" s="405">
        <v>0</v>
      </c>
      <c r="F269" s="405">
        <v>1062.0240279</v>
      </c>
      <c r="G269" s="405">
        <v>0</v>
      </c>
      <c r="H269" s="405">
        <v>12.925501823484201</v>
      </c>
      <c r="I269" s="405">
        <v>0</v>
      </c>
      <c r="J269" s="405">
        <v>87.074498176515704</v>
      </c>
      <c r="K269" s="405">
        <v>0</v>
      </c>
    </row>
    <row r="270" spans="1:11" x14ac:dyDescent="0.25">
      <c r="A270" s="405" t="s">
        <v>163</v>
      </c>
      <c r="B270" s="405" t="s">
        <v>164</v>
      </c>
      <c r="C270" s="405" t="s">
        <v>16</v>
      </c>
      <c r="D270" s="405">
        <v>36.747248800000001</v>
      </c>
      <c r="E270" s="405">
        <v>0</v>
      </c>
      <c r="F270" s="405">
        <v>20032.049681500001</v>
      </c>
      <c r="G270" s="405">
        <v>0</v>
      </c>
      <c r="H270" s="405">
        <v>0.18310638613577701</v>
      </c>
      <c r="I270" s="405">
        <v>0</v>
      </c>
      <c r="J270" s="405">
        <v>99.816893613864195</v>
      </c>
      <c r="K270" s="405">
        <v>0</v>
      </c>
    </row>
    <row r="271" spans="1:11" x14ac:dyDescent="0.25">
      <c r="A271" s="405" t="s">
        <v>165</v>
      </c>
      <c r="B271" s="405" t="s">
        <v>166</v>
      </c>
      <c r="C271" s="405" t="s">
        <v>15</v>
      </c>
      <c r="D271" s="405">
        <v>0</v>
      </c>
      <c r="E271" s="405">
        <v>76.844348100000005</v>
      </c>
      <c r="F271" s="405">
        <v>1569.6913348</v>
      </c>
      <c r="G271" s="405">
        <v>0</v>
      </c>
      <c r="H271" s="405">
        <v>0</v>
      </c>
      <c r="I271" s="405">
        <v>4.6670320539094599</v>
      </c>
      <c r="J271" s="405">
        <v>95.332967946090506</v>
      </c>
      <c r="K271" s="405">
        <v>0</v>
      </c>
    </row>
    <row r="272" spans="1:11" x14ac:dyDescent="0.25">
      <c r="A272" s="405" t="s">
        <v>165</v>
      </c>
      <c r="B272" s="405" t="s">
        <v>166</v>
      </c>
      <c r="C272" s="405" t="s">
        <v>16</v>
      </c>
      <c r="D272" s="405">
        <v>651.66634429999999</v>
      </c>
      <c r="E272" s="405">
        <v>74.590573500000005</v>
      </c>
      <c r="F272" s="405">
        <v>29445.098730599999</v>
      </c>
      <c r="G272" s="405">
        <v>68.302598000000003</v>
      </c>
      <c r="H272" s="405">
        <v>2.1550056518167802</v>
      </c>
      <c r="I272" s="405">
        <v>0.24666473705561801</v>
      </c>
      <c r="J272" s="405">
        <v>97.372458678845703</v>
      </c>
      <c r="K272" s="405">
        <v>0.22587093228188601</v>
      </c>
    </row>
    <row r="273" spans="1:11" x14ac:dyDescent="0.25">
      <c r="A273" s="405" t="s">
        <v>167</v>
      </c>
      <c r="B273" s="405" t="s">
        <v>168</v>
      </c>
      <c r="C273" s="405" t="s">
        <v>15</v>
      </c>
      <c r="D273" s="405">
        <v>0</v>
      </c>
      <c r="E273" s="405">
        <v>39.236686200000001</v>
      </c>
      <c r="F273" s="405">
        <v>1366.9190315000001</v>
      </c>
      <c r="G273" s="405">
        <v>0</v>
      </c>
      <c r="H273" s="405">
        <v>0</v>
      </c>
      <c r="I273" s="405">
        <v>2.790351431645</v>
      </c>
      <c r="J273" s="405">
        <v>97.209648568354993</v>
      </c>
      <c r="K273" s="405">
        <v>0</v>
      </c>
    </row>
    <row r="274" spans="1:11" x14ac:dyDescent="0.25">
      <c r="A274" s="405" t="s">
        <v>167</v>
      </c>
      <c r="B274" s="405" t="s">
        <v>168</v>
      </c>
      <c r="C274" s="405" t="s">
        <v>16</v>
      </c>
      <c r="D274" s="405">
        <v>37.559141400000001</v>
      </c>
      <c r="E274" s="405">
        <v>0</v>
      </c>
      <c r="F274" s="405">
        <v>25389.195042399999</v>
      </c>
      <c r="G274" s="405">
        <v>0</v>
      </c>
      <c r="H274" s="405">
        <v>0.147715045060411</v>
      </c>
      <c r="I274" s="405">
        <v>0</v>
      </c>
      <c r="J274" s="405">
        <v>99.852284954939606</v>
      </c>
      <c r="K274" s="405">
        <v>0</v>
      </c>
    </row>
    <row r="275" spans="1:11" x14ac:dyDescent="0.25">
      <c r="A275" s="405" t="s">
        <v>169</v>
      </c>
      <c r="B275" s="405" t="s">
        <v>170</v>
      </c>
      <c r="C275" s="405" t="s">
        <v>15</v>
      </c>
      <c r="D275" s="405">
        <v>57.364264200000001</v>
      </c>
      <c r="E275" s="405">
        <v>0</v>
      </c>
      <c r="F275" s="405">
        <v>988.78164330000004</v>
      </c>
      <c r="G275" s="405">
        <v>0</v>
      </c>
      <c r="H275" s="405">
        <v>5.4833903940880298</v>
      </c>
      <c r="I275" s="405">
        <v>0</v>
      </c>
      <c r="J275" s="405">
        <v>94.516609605911995</v>
      </c>
      <c r="K275" s="405">
        <v>0</v>
      </c>
    </row>
    <row r="276" spans="1:11" x14ac:dyDescent="0.25">
      <c r="A276" s="405" t="s">
        <v>169</v>
      </c>
      <c r="B276" s="405" t="s">
        <v>170</v>
      </c>
      <c r="C276" s="405" t="s">
        <v>16</v>
      </c>
      <c r="D276" s="405">
        <v>51.551424300000001</v>
      </c>
      <c r="E276" s="405">
        <v>0</v>
      </c>
      <c r="F276" s="405">
        <v>24325.625960500001</v>
      </c>
      <c r="G276" s="405">
        <v>0</v>
      </c>
      <c r="H276" s="405">
        <v>0.21147413207955801</v>
      </c>
      <c r="I276" s="405">
        <v>0</v>
      </c>
      <c r="J276" s="405">
        <v>99.788525867920498</v>
      </c>
      <c r="K276" s="405">
        <v>0</v>
      </c>
    </row>
    <row r="277" spans="1:11" x14ac:dyDescent="0.25">
      <c r="A277" s="405" t="s">
        <v>171</v>
      </c>
      <c r="B277" s="405" t="s">
        <v>172</v>
      </c>
      <c r="C277" s="405" t="s">
        <v>15</v>
      </c>
      <c r="D277" s="405">
        <v>28.942527200000001</v>
      </c>
      <c r="E277" s="405">
        <v>0</v>
      </c>
      <c r="F277" s="405">
        <v>949.25748829999998</v>
      </c>
      <c r="G277" s="405">
        <v>0</v>
      </c>
      <c r="H277" s="405">
        <v>2.9587535004491099</v>
      </c>
      <c r="I277" s="405">
        <v>0</v>
      </c>
      <c r="J277" s="405">
        <v>97.041246499550894</v>
      </c>
      <c r="K277" s="405">
        <v>0</v>
      </c>
    </row>
    <row r="278" spans="1:11" x14ac:dyDescent="0.25">
      <c r="A278" s="405" t="s">
        <v>171</v>
      </c>
      <c r="B278" s="405" t="s">
        <v>172</v>
      </c>
      <c r="C278" s="405" t="s">
        <v>16</v>
      </c>
      <c r="D278" s="405">
        <v>234.31551680000001</v>
      </c>
      <c r="E278" s="405">
        <v>0</v>
      </c>
      <c r="F278" s="405">
        <v>7006.9832189999997</v>
      </c>
      <c r="G278" s="405">
        <v>0</v>
      </c>
      <c r="H278" s="405">
        <v>3.2358217130523301</v>
      </c>
      <c r="I278" s="405">
        <v>0</v>
      </c>
      <c r="J278" s="405">
        <v>96.764178286947697</v>
      </c>
      <c r="K278" s="405">
        <v>0</v>
      </c>
    </row>
    <row r="279" spans="1:11" x14ac:dyDescent="0.25">
      <c r="A279" s="405" t="s">
        <v>173</v>
      </c>
      <c r="B279" s="405" t="s">
        <v>174</v>
      </c>
      <c r="C279" s="405" t="s">
        <v>15</v>
      </c>
      <c r="D279" s="405">
        <v>0</v>
      </c>
      <c r="E279" s="405">
        <v>0</v>
      </c>
      <c r="F279" s="405">
        <v>2480.155475</v>
      </c>
      <c r="G279" s="405">
        <v>0</v>
      </c>
      <c r="H279" s="405">
        <v>0</v>
      </c>
      <c r="I279" s="405">
        <v>0</v>
      </c>
      <c r="J279" s="405">
        <v>100</v>
      </c>
      <c r="K279" s="405">
        <v>0</v>
      </c>
    </row>
    <row r="280" spans="1:11" x14ac:dyDescent="0.25">
      <c r="A280" s="405" t="s">
        <v>173</v>
      </c>
      <c r="B280" s="405" t="s">
        <v>174</v>
      </c>
      <c r="C280" s="405" t="s">
        <v>16</v>
      </c>
      <c r="D280" s="405">
        <v>0</v>
      </c>
      <c r="E280" s="405">
        <v>33.785429700000002</v>
      </c>
      <c r="F280" s="405">
        <v>17643.484793399999</v>
      </c>
      <c r="G280" s="405">
        <v>0</v>
      </c>
      <c r="H280" s="405">
        <v>0</v>
      </c>
      <c r="I280" s="405">
        <v>0.19112356870491501</v>
      </c>
      <c r="J280" s="405">
        <v>99.808876431295104</v>
      </c>
      <c r="K280" s="405">
        <v>0</v>
      </c>
    </row>
    <row r="281" spans="1:11" x14ac:dyDescent="0.25">
      <c r="A281" s="405" t="s">
        <v>175</v>
      </c>
      <c r="B281" s="405" t="s">
        <v>176</v>
      </c>
      <c r="C281" s="405" t="s">
        <v>15</v>
      </c>
      <c r="D281" s="405">
        <v>0</v>
      </c>
      <c r="E281" s="405">
        <v>0</v>
      </c>
      <c r="F281" s="405">
        <v>767.3573758</v>
      </c>
      <c r="G281" s="405">
        <v>0</v>
      </c>
      <c r="H281" s="405">
        <v>0</v>
      </c>
      <c r="I281" s="405">
        <v>0</v>
      </c>
      <c r="J281" s="405">
        <v>100</v>
      </c>
      <c r="K281" s="405">
        <v>0</v>
      </c>
    </row>
    <row r="282" spans="1:11" x14ac:dyDescent="0.25">
      <c r="A282" s="405" t="s">
        <v>175</v>
      </c>
      <c r="B282" s="405" t="s">
        <v>176</v>
      </c>
      <c r="C282" s="405" t="s">
        <v>16</v>
      </c>
      <c r="D282" s="405">
        <v>0</v>
      </c>
      <c r="E282" s="405">
        <v>0</v>
      </c>
      <c r="F282" s="405">
        <v>10077.1088318</v>
      </c>
      <c r="G282" s="405">
        <v>0</v>
      </c>
      <c r="H282" s="405">
        <v>0</v>
      </c>
      <c r="I282" s="405">
        <v>0</v>
      </c>
      <c r="J282" s="405">
        <v>100</v>
      </c>
      <c r="K282" s="405">
        <v>0</v>
      </c>
    </row>
    <row r="283" spans="1:11" x14ac:dyDescent="0.25">
      <c r="A283" s="405" t="s">
        <v>177</v>
      </c>
      <c r="B283" s="405" t="s">
        <v>178</v>
      </c>
      <c r="C283" s="405" t="s">
        <v>15</v>
      </c>
      <c r="D283" s="405">
        <v>20.452215599999999</v>
      </c>
      <c r="E283" s="405">
        <v>0</v>
      </c>
      <c r="F283" s="405">
        <v>1245.8085140000001</v>
      </c>
      <c r="G283" s="405">
        <v>0</v>
      </c>
      <c r="H283" s="405">
        <v>1.6151662230306001</v>
      </c>
      <c r="I283" s="405">
        <v>0</v>
      </c>
      <c r="J283" s="405">
        <v>98.384833776969401</v>
      </c>
      <c r="K283" s="405">
        <v>0</v>
      </c>
    </row>
    <row r="284" spans="1:11" x14ac:dyDescent="0.25">
      <c r="A284" s="405" t="s">
        <v>177</v>
      </c>
      <c r="B284" s="405" t="s">
        <v>178</v>
      </c>
      <c r="C284" s="405" t="s">
        <v>16</v>
      </c>
      <c r="D284" s="405">
        <v>42.326197499999999</v>
      </c>
      <c r="E284" s="405">
        <v>0</v>
      </c>
      <c r="F284" s="405">
        <v>3444.2671497000001</v>
      </c>
      <c r="G284" s="405">
        <v>0</v>
      </c>
      <c r="H284" s="405">
        <v>1.2139700069694399</v>
      </c>
      <c r="I284" s="405">
        <v>0</v>
      </c>
      <c r="J284" s="405">
        <v>98.786029993030596</v>
      </c>
      <c r="K284" s="405">
        <v>0</v>
      </c>
    </row>
    <row r="285" spans="1:11" x14ac:dyDescent="0.25">
      <c r="A285" s="405" t="s">
        <v>179</v>
      </c>
      <c r="B285" s="405" t="s">
        <v>180</v>
      </c>
      <c r="C285" s="405" t="s">
        <v>15</v>
      </c>
      <c r="D285" s="405">
        <v>132.91056900000001</v>
      </c>
      <c r="E285" s="405">
        <v>0</v>
      </c>
      <c r="F285" s="405">
        <v>1281.6357315</v>
      </c>
      <c r="G285" s="405">
        <v>0</v>
      </c>
      <c r="H285" s="405">
        <v>9.3959857625742007</v>
      </c>
      <c r="I285" s="405">
        <v>0</v>
      </c>
      <c r="J285" s="405">
        <v>90.604014237425801</v>
      </c>
      <c r="K285" s="405">
        <v>0</v>
      </c>
    </row>
    <row r="286" spans="1:11" x14ac:dyDescent="0.25">
      <c r="A286" s="405" t="s">
        <v>179</v>
      </c>
      <c r="B286" s="405" t="s">
        <v>180</v>
      </c>
      <c r="C286" s="405" t="s">
        <v>16</v>
      </c>
      <c r="D286" s="405">
        <v>417.85180209999999</v>
      </c>
      <c r="E286" s="405">
        <v>0</v>
      </c>
      <c r="F286" s="405">
        <v>6908.8461981</v>
      </c>
      <c r="G286" s="405">
        <v>0</v>
      </c>
      <c r="H286" s="405">
        <v>5.7031394236338597</v>
      </c>
      <c r="I286" s="405">
        <v>0</v>
      </c>
      <c r="J286" s="405">
        <v>94.2968605763661</v>
      </c>
      <c r="K286" s="405">
        <v>0</v>
      </c>
    </row>
    <row r="287" spans="1:11" x14ac:dyDescent="0.25">
      <c r="A287" s="405" t="s">
        <v>181</v>
      </c>
      <c r="B287" s="405" t="s">
        <v>182</v>
      </c>
      <c r="C287" s="405" t="s">
        <v>15</v>
      </c>
      <c r="D287" s="405">
        <v>0</v>
      </c>
      <c r="E287" s="405">
        <v>0</v>
      </c>
      <c r="F287" s="405">
        <v>2606.7276532000001</v>
      </c>
      <c r="G287" s="405">
        <v>0</v>
      </c>
      <c r="H287" s="405">
        <v>0</v>
      </c>
      <c r="I287" s="405">
        <v>0</v>
      </c>
      <c r="J287" s="405">
        <v>100</v>
      </c>
      <c r="K287" s="405">
        <v>0</v>
      </c>
    </row>
    <row r="288" spans="1:11" x14ac:dyDescent="0.25">
      <c r="A288" s="405" t="s">
        <v>181</v>
      </c>
      <c r="B288" s="405" t="s">
        <v>182</v>
      </c>
      <c r="C288" s="405" t="s">
        <v>16</v>
      </c>
      <c r="D288" s="405">
        <v>97.114088199999998</v>
      </c>
      <c r="E288" s="405">
        <v>0</v>
      </c>
      <c r="F288" s="405">
        <v>21671.822316000002</v>
      </c>
      <c r="G288" s="405">
        <v>0</v>
      </c>
      <c r="H288" s="405">
        <v>0.44611315131254298</v>
      </c>
      <c r="I288" s="405">
        <v>0</v>
      </c>
      <c r="J288" s="405">
        <v>99.553886848687497</v>
      </c>
      <c r="K288" s="405">
        <v>0</v>
      </c>
    </row>
    <row r="289" spans="1:11" x14ac:dyDescent="0.25">
      <c r="A289" s="405" t="s">
        <v>183</v>
      </c>
      <c r="B289" s="405" t="s">
        <v>184</v>
      </c>
      <c r="C289" s="405" t="s">
        <v>15</v>
      </c>
      <c r="D289" s="405">
        <v>663.70182910000005</v>
      </c>
      <c r="E289" s="405">
        <v>60.067531600000002</v>
      </c>
      <c r="F289" s="405">
        <v>4355.4326776999997</v>
      </c>
      <c r="G289" s="405">
        <v>0</v>
      </c>
      <c r="H289" s="405">
        <v>13.0670491955676</v>
      </c>
      <c r="I289" s="405">
        <v>1.1826174888471599</v>
      </c>
      <c r="J289" s="405">
        <v>85.750333315585195</v>
      </c>
      <c r="K289" s="405">
        <v>0</v>
      </c>
    </row>
    <row r="290" spans="1:11" x14ac:dyDescent="0.25">
      <c r="A290" s="405" t="s">
        <v>183</v>
      </c>
      <c r="B290" s="405" t="s">
        <v>184</v>
      </c>
      <c r="C290" s="405" t="s">
        <v>16</v>
      </c>
      <c r="D290" s="405">
        <v>156.72767999999999</v>
      </c>
      <c r="E290" s="405">
        <v>0</v>
      </c>
      <c r="F290" s="405">
        <v>20632.484631700001</v>
      </c>
      <c r="G290" s="405">
        <v>0</v>
      </c>
      <c r="H290" s="405">
        <v>0.75388945790791195</v>
      </c>
      <c r="I290" s="405">
        <v>0</v>
      </c>
      <c r="J290" s="405">
        <v>99.246110542092097</v>
      </c>
      <c r="K290" s="405">
        <v>0</v>
      </c>
    </row>
    <row r="291" spans="1:11" x14ac:dyDescent="0.25">
      <c r="A291" s="405" t="s">
        <v>185</v>
      </c>
      <c r="B291" s="405" t="s">
        <v>186</v>
      </c>
      <c r="C291" s="405" t="s">
        <v>15</v>
      </c>
      <c r="D291" s="405">
        <v>100.36929979999999</v>
      </c>
      <c r="E291" s="405">
        <v>0</v>
      </c>
      <c r="F291" s="405">
        <v>2685.4051730000001</v>
      </c>
      <c r="G291" s="405">
        <v>0</v>
      </c>
      <c r="H291" s="405">
        <v>3.6029226622612498</v>
      </c>
      <c r="I291" s="405">
        <v>0</v>
      </c>
      <c r="J291" s="405">
        <v>96.397077337738807</v>
      </c>
      <c r="K291" s="405">
        <v>0</v>
      </c>
    </row>
    <row r="292" spans="1:11" x14ac:dyDescent="0.25">
      <c r="A292" s="405" t="s">
        <v>185</v>
      </c>
      <c r="B292" s="405" t="s">
        <v>186</v>
      </c>
      <c r="C292" s="405" t="s">
        <v>16</v>
      </c>
      <c r="D292" s="405">
        <v>43.322205699999998</v>
      </c>
      <c r="E292" s="405">
        <v>0</v>
      </c>
      <c r="F292" s="405">
        <v>18376.638619099998</v>
      </c>
      <c r="G292" s="405">
        <v>0</v>
      </c>
      <c r="H292" s="405">
        <v>0.23519162777845001</v>
      </c>
      <c r="I292" s="405">
        <v>0</v>
      </c>
      <c r="J292" s="405">
        <v>99.764808372221594</v>
      </c>
      <c r="K292" s="405">
        <v>0</v>
      </c>
    </row>
    <row r="293" spans="1:11" x14ac:dyDescent="0.25">
      <c r="A293" s="405" t="s">
        <v>187</v>
      </c>
      <c r="B293" s="405" t="s">
        <v>188</v>
      </c>
      <c r="C293" s="405" t="s">
        <v>15</v>
      </c>
      <c r="D293" s="405">
        <v>0</v>
      </c>
      <c r="E293" s="405">
        <v>0</v>
      </c>
      <c r="F293" s="405">
        <v>3066.8964832000001</v>
      </c>
      <c r="G293" s="405">
        <v>0</v>
      </c>
      <c r="H293" s="405">
        <v>0</v>
      </c>
      <c r="I293" s="405">
        <v>0</v>
      </c>
      <c r="J293" s="405">
        <v>100</v>
      </c>
      <c r="K293" s="405">
        <v>0</v>
      </c>
    </row>
    <row r="294" spans="1:11" x14ac:dyDescent="0.25">
      <c r="A294" s="405" t="s">
        <v>187</v>
      </c>
      <c r="B294" s="405" t="s">
        <v>188</v>
      </c>
      <c r="C294" s="405" t="s">
        <v>16</v>
      </c>
      <c r="D294" s="405">
        <v>146.63209130000001</v>
      </c>
      <c r="E294" s="405">
        <v>0</v>
      </c>
      <c r="F294" s="405">
        <v>24052.044480500001</v>
      </c>
      <c r="G294" s="405">
        <v>0</v>
      </c>
      <c r="H294" s="405">
        <v>0.60595087034998496</v>
      </c>
      <c r="I294" s="405">
        <v>0</v>
      </c>
      <c r="J294" s="405">
        <v>99.39404912965</v>
      </c>
      <c r="K294" s="405">
        <v>0</v>
      </c>
    </row>
    <row r="295" spans="1:11" x14ac:dyDescent="0.25">
      <c r="A295" s="405" t="s">
        <v>189</v>
      </c>
      <c r="B295" s="405" t="s">
        <v>190</v>
      </c>
      <c r="C295" s="405" t="s">
        <v>15</v>
      </c>
      <c r="D295" s="405">
        <v>136.17081920000001</v>
      </c>
      <c r="E295" s="405">
        <v>0</v>
      </c>
      <c r="F295" s="405">
        <v>1078.6393576</v>
      </c>
      <c r="G295" s="405">
        <v>0</v>
      </c>
      <c r="H295" s="405">
        <v>11.209226083263101</v>
      </c>
      <c r="I295" s="405">
        <v>0</v>
      </c>
      <c r="J295" s="405">
        <v>88.790773916736896</v>
      </c>
      <c r="K295" s="405">
        <v>0</v>
      </c>
    </row>
    <row r="296" spans="1:11" x14ac:dyDescent="0.25">
      <c r="A296" s="405" t="s">
        <v>189</v>
      </c>
      <c r="B296" s="405" t="s">
        <v>190</v>
      </c>
      <c r="C296" s="405" t="s">
        <v>16</v>
      </c>
      <c r="D296" s="405">
        <v>226.23987529999999</v>
      </c>
      <c r="E296" s="405">
        <v>17.288105999999999</v>
      </c>
      <c r="F296" s="405">
        <v>7165.4512452999998</v>
      </c>
      <c r="G296" s="405">
        <v>19.331533</v>
      </c>
      <c r="H296" s="405">
        <v>3.0456436546844499</v>
      </c>
      <c r="I296" s="405">
        <v>0.23273267044809201</v>
      </c>
      <c r="J296" s="405">
        <v>96.461382367986005</v>
      </c>
      <c r="K296" s="405">
        <v>0.26024130688147101</v>
      </c>
    </row>
    <row r="297" spans="1:11" x14ac:dyDescent="0.25">
      <c r="A297" s="405" t="s">
        <v>191</v>
      </c>
      <c r="B297" s="405" t="s">
        <v>192</v>
      </c>
      <c r="C297" s="405" t="s">
        <v>15</v>
      </c>
      <c r="D297" s="405">
        <v>0</v>
      </c>
      <c r="E297" s="405">
        <v>0</v>
      </c>
      <c r="F297" s="405">
        <v>885.57567710000001</v>
      </c>
      <c r="G297" s="405">
        <v>0</v>
      </c>
      <c r="H297" s="405">
        <v>0</v>
      </c>
      <c r="I297" s="405">
        <v>0</v>
      </c>
      <c r="J297" s="405">
        <v>100</v>
      </c>
      <c r="K297" s="405">
        <v>0</v>
      </c>
    </row>
    <row r="298" spans="1:11" x14ac:dyDescent="0.25">
      <c r="A298" s="405" t="s">
        <v>191</v>
      </c>
      <c r="B298" s="405" t="s">
        <v>192</v>
      </c>
      <c r="C298" s="405" t="s">
        <v>16</v>
      </c>
      <c r="D298" s="405">
        <v>165.0848537</v>
      </c>
      <c r="E298" s="405">
        <v>0</v>
      </c>
      <c r="F298" s="405">
        <v>15289.246628999999</v>
      </c>
      <c r="G298" s="405">
        <v>0</v>
      </c>
      <c r="H298" s="405">
        <v>1.06821090180963</v>
      </c>
      <c r="I298" s="405">
        <v>0</v>
      </c>
      <c r="J298" s="405">
        <v>98.931789098190393</v>
      </c>
      <c r="K298" s="405">
        <v>0</v>
      </c>
    </row>
    <row r="299" spans="1:11" x14ac:dyDescent="0.25">
      <c r="A299" s="405" t="s">
        <v>193</v>
      </c>
      <c r="B299" s="405" t="s">
        <v>194</v>
      </c>
      <c r="C299" s="405" t="s">
        <v>15</v>
      </c>
      <c r="D299" s="405">
        <v>74.407859400000007</v>
      </c>
      <c r="E299" s="405">
        <v>0</v>
      </c>
      <c r="F299" s="405">
        <v>2339.6411726000001</v>
      </c>
      <c r="G299" s="405">
        <v>0</v>
      </c>
      <c r="H299" s="405">
        <v>3.0822845109469199</v>
      </c>
      <c r="I299" s="405">
        <v>0</v>
      </c>
      <c r="J299" s="405">
        <v>96.917715489053094</v>
      </c>
      <c r="K299" s="405">
        <v>0</v>
      </c>
    </row>
    <row r="300" spans="1:11" x14ac:dyDescent="0.25">
      <c r="A300" s="405" t="s">
        <v>193</v>
      </c>
      <c r="B300" s="405" t="s">
        <v>194</v>
      </c>
      <c r="C300" s="405" t="s">
        <v>16</v>
      </c>
      <c r="D300" s="405">
        <v>241.10400490000001</v>
      </c>
      <c r="E300" s="405">
        <v>0</v>
      </c>
      <c r="F300" s="405">
        <v>15272.605609800001</v>
      </c>
      <c r="G300" s="405">
        <v>29.963320599999999</v>
      </c>
      <c r="H300" s="405">
        <v>1.5511392056664299</v>
      </c>
      <c r="I300" s="405">
        <v>0</v>
      </c>
      <c r="J300" s="405">
        <v>98.256092195015199</v>
      </c>
      <c r="K300" s="405">
        <v>0.19276859931832899</v>
      </c>
    </row>
    <row r="301" spans="1:11" x14ac:dyDescent="0.25">
      <c r="A301" s="405" t="s">
        <v>195</v>
      </c>
      <c r="B301" s="405" t="s">
        <v>196</v>
      </c>
      <c r="C301" s="405" t="s">
        <v>15</v>
      </c>
      <c r="D301" s="405">
        <v>288.73141720000001</v>
      </c>
      <c r="E301" s="405">
        <v>0</v>
      </c>
      <c r="F301" s="405">
        <v>6880.4589185000004</v>
      </c>
      <c r="G301" s="405">
        <v>0</v>
      </c>
      <c r="H301" s="405">
        <v>4.0273922671884002</v>
      </c>
      <c r="I301" s="405">
        <v>0</v>
      </c>
      <c r="J301" s="405">
        <v>95.972607732811596</v>
      </c>
      <c r="K301" s="405">
        <v>0</v>
      </c>
    </row>
    <row r="302" spans="1:11" x14ac:dyDescent="0.25">
      <c r="A302" s="405" t="s">
        <v>195</v>
      </c>
      <c r="B302" s="405" t="s">
        <v>196</v>
      </c>
      <c r="C302" s="405" t="s">
        <v>16</v>
      </c>
      <c r="D302" s="405">
        <v>345.81034640000001</v>
      </c>
      <c r="E302" s="405">
        <v>50.943660399999999</v>
      </c>
      <c r="F302" s="405">
        <v>22434.143758999999</v>
      </c>
      <c r="G302" s="405">
        <v>0</v>
      </c>
      <c r="H302" s="405">
        <v>1.5146594319125399</v>
      </c>
      <c r="I302" s="405">
        <v>0.22313472261398401</v>
      </c>
      <c r="J302" s="405">
        <v>98.262205845473503</v>
      </c>
      <c r="K302" s="405">
        <v>0</v>
      </c>
    </row>
    <row r="303" spans="1:11" x14ac:dyDescent="0.25">
      <c r="A303" s="405" t="s">
        <v>197</v>
      </c>
      <c r="B303" s="405" t="s">
        <v>198</v>
      </c>
      <c r="C303" s="405" t="s">
        <v>15</v>
      </c>
      <c r="D303" s="405">
        <v>369.90393590000002</v>
      </c>
      <c r="E303" s="405">
        <v>0</v>
      </c>
      <c r="F303" s="405">
        <v>7274.9411399000001</v>
      </c>
      <c r="G303" s="405">
        <v>0</v>
      </c>
      <c r="H303" s="405">
        <v>4.8386060441033996</v>
      </c>
      <c r="I303" s="405">
        <v>0</v>
      </c>
      <c r="J303" s="405">
        <v>95.1613939558966</v>
      </c>
      <c r="K303" s="405">
        <v>0</v>
      </c>
    </row>
    <row r="304" spans="1:11" x14ac:dyDescent="0.25">
      <c r="A304" s="405" t="s">
        <v>197</v>
      </c>
      <c r="B304" s="405" t="s">
        <v>198</v>
      </c>
      <c r="C304" s="405" t="s">
        <v>16</v>
      </c>
      <c r="D304" s="405">
        <v>1078.5616892999999</v>
      </c>
      <c r="E304" s="405">
        <v>0</v>
      </c>
      <c r="F304" s="405">
        <v>46158.655705700003</v>
      </c>
      <c r="G304" s="405">
        <v>53.675527600000002</v>
      </c>
      <c r="H304" s="405">
        <v>2.28069639341608</v>
      </c>
      <c r="I304" s="405">
        <v>0</v>
      </c>
      <c r="J304" s="405">
        <v>97.605802836598798</v>
      </c>
      <c r="K304" s="405">
        <v>0.113500769985142</v>
      </c>
    </row>
    <row r="305" spans="1:11" x14ac:dyDescent="0.25">
      <c r="A305" s="405" t="s">
        <v>199</v>
      </c>
      <c r="B305" s="405" t="s">
        <v>200</v>
      </c>
      <c r="C305" s="405" t="s">
        <v>15</v>
      </c>
      <c r="D305" s="405">
        <v>64.394097000000002</v>
      </c>
      <c r="E305" s="405">
        <v>0</v>
      </c>
      <c r="F305" s="405">
        <v>6139.0479957999996</v>
      </c>
      <c r="G305" s="405">
        <v>0</v>
      </c>
      <c r="H305" s="405">
        <v>1.03803817359299</v>
      </c>
      <c r="I305" s="405">
        <v>0</v>
      </c>
      <c r="J305" s="405">
        <v>98.961961826407006</v>
      </c>
      <c r="K305" s="405">
        <v>0</v>
      </c>
    </row>
    <row r="306" spans="1:11" x14ac:dyDescent="0.25">
      <c r="A306" s="405" t="s">
        <v>199</v>
      </c>
      <c r="B306" s="405" t="s">
        <v>200</v>
      </c>
      <c r="C306" s="405" t="s">
        <v>16</v>
      </c>
      <c r="D306" s="405">
        <v>137.7461576</v>
      </c>
      <c r="E306" s="405">
        <v>0</v>
      </c>
      <c r="F306" s="405">
        <v>25107.275938399998</v>
      </c>
      <c r="G306" s="405">
        <v>0</v>
      </c>
      <c r="H306" s="405">
        <v>0.54563690646095897</v>
      </c>
      <c r="I306" s="405">
        <v>0</v>
      </c>
      <c r="J306" s="405">
        <v>99.454363093539001</v>
      </c>
      <c r="K306" s="405">
        <v>0</v>
      </c>
    </row>
    <row r="307" spans="1:11" x14ac:dyDescent="0.25">
      <c r="A307" s="405" t="s">
        <v>201</v>
      </c>
      <c r="B307" s="405" t="s">
        <v>202</v>
      </c>
      <c r="C307" s="405" t="s">
        <v>15</v>
      </c>
      <c r="D307" s="405">
        <v>884.68793740000001</v>
      </c>
      <c r="E307" s="405">
        <v>0</v>
      </c>
      <c r="F307" s="405">
        <v>6587.5216809000003</v>
      </c>
      <c r="G307" s="405">
        <v>0</v>
      </c>
      <c r="H307" s="405">
        <v>11.8397098394206</v>
      </c>
      <c r="I307" s="405">
        <v>0</v>
      </c>
      <c r="J307" s="405">
        <v>88.160290160579393</v>
      </c>
      <c r="K307" s="405">
        <v>0</v>
      </c>
    </row>
    <row r="308" spans="1:11" x14ac:dyDescent="0.25">
      <c r="A308" s="405" t="s">
        <v>201</v>
      </c>
      <c r="B308" s="405" t="s">
        <v>202</v>
      </c>
      <c r="C308" s="405" t="s">
        <v>16</v>
      </c>
      <c r="D308" s="405">
        <v>433.93280299999998</v>
      </c>
      <c r="E308" s="405">
        <v>161.7062541</v>
      </c>
      <c r="F308" s="405">
        <v>66071.798193099996</v>
      </c>
      <c r="G308" s="405">
        <v>0</v>
      </c>
      <c r="H308" s="405">
        <v>0.65089168100382999</v>
      </c>
      <c r="I308" s="405">
        <v>0.24255657749843201</v>
      </c>
      <c r="J308" s="405">
        <v>99.106551741497697</v>
      </c>
      <c r="K308" s="405">
        <v>0</v>
      </c>
    </row>
    <row r="309" spans="1:11" x14ac:dyDescent="0.25">
      <c r="A309" s="405" t="s">
        <v>203</v>
      </c>
      <c r="B309" s="405" t="s">
        <v>204</v>
      </c>
      <c r="C309" s="405" t="s">
        <v>15</v>
      </c>
      <c r="D309" s="405">
        <v>0</v>
      </c>
      <c r="E309" s="405">
        <v>0</v>
      </c>
      <c r="F309" s="405">
        <v>127.91912739999999</v>
      </c>
      <c r="G309" s="405">
        <v>0</v>
      </c>
      <c r="H309" s="405">
        <v>0</v>
      </c>
      <c r="I309" s="405">
        <v>0</v>
      </c>
      <c r="J309" s="405">
        <v>100</v>
      </c>
      <c r="K309" s="405">
        <v>0</v>
      </c>
    </row>
    <row r="310" spans="1:11" x14ac:dyDescent="0.25">
      <c r="A310" s="405" t="s">
        <v>203</v>
      </c>
      <c r="B310" s="405" t="s">
        <v>204</v>
      </c>
      <c r="C310" s="405" t="s">
        <v>16</v>
      </c>
      <c r="D310" s="405">
        <v>39.165347400000002</v>
      </c>
      <c r="E310" s="405">
        <v>64.5259559</v>
      </c>
      <c r="F310" s="405">
        <v>14285.7083195</v>
      </c>
      <c r="G310" s="405">
        <v>0</v>
      </c>
      <c r="H310" s="405">
        <v>0.27218194244840199</v>
      </c>
      <c r="I310" s="405">
        <v>0.448427019830338</v>
      </c>
      <c r="J310" s="405">
        <v>99.279391037721297</v>
      </c>
      <c r="K310" s="405">
        <v>0</v>
      </c>
    </row>
    <row r="311" spans="1:11" x14ac:dyDescent="0.25">
      <c r="A311" s="405" t="s">
        <v>205</v>
      </c>
      <c r="B311" s="405" t="s">
        <v>206</v>
      </c>
      <c r="C311" s="405" t="s">
        <v>15</v>
      </c>
      <c r="D311" s="405">
        <v>797.02373250000005</v>
      </c>
      <c r="E311" s="405">
        <v>0</v>
      </c>
      <c r="F311" s="405">
        <v>1428.7926075</v>
      </c>
      <c r="G311" s="405">
        <v>0</v>
      </c>
      <c r="H311" s="405">
        <v>35.808153537950901</v>
      </c>
      <c r="I311" s="405">
        <v>0</v>
      </c>
      <c r="J311" s="405">
        <v>64.191846462049099</v>
      </c>
      <c r="K311" s="405">
        <v>0</v>
      </c>
    </row>
    <row r="312" spans="1:11" x14ac:dyDescent="0.25">
      <c r="A312" s="405" t="s">
        <v>205</v>
      </c>
      <c r="B312" s="405" t="s">
        <v>206</v>
      </c>
      <c r="C312" s="405" t="s">
        <v>16</v>
      </c>
      <c r="D312" s="405">
        <v>713.54459450000002</v>
      </c>
      <c r="E312" s="405">
        <v>82.6928877</v>
      </c>
      <c r="F312" s="405">
        <v>30072.126201200001</v>
      </c>
      <c r="G312" s="405">
        <v>0</v>
      </c>
      <c r="H312" s="405">
        <v>2.31157246240338</v>
      </c>
      <c r="I312" s="405">
        <v>0.26788879562304002</v>
      </c>
      <c r="J312" s="405">
        <v>97.420538741973601</v>
      </c>
      <c r="K312" s="405">
        <v>0</v>
      </c>
    </row>
    <row r="313" spans="1:11" x14ac:dyDescent="0.25">
      <c r="A313" s="405" t="s">
        <v>207</v>
      </c>
      <c r="B313" s="405" t="s">
        <v>208</v>
      </c>
      <c r="C313" s="405" t="s">
        <v>15</v>
      </c>
      <c r="D313" s="405">
        <v>243.2923448</v>
      </c>
      <c r="E313" s="405">
        <v>0</v>
      </c>
      <c r="F313" s="405">
        <v>3813.6028609</v>
      </c>
      <c r="G313" s="405">
        <v>0</v>
      </c>
      <c r="H313" s="405">
        <v>5.9970083638879901</v>
      </c>
      <c r="I313" s="405">
        <v>0</v>
      </c>
      <c r="J313" s="405">
        <v>94.002991636112</v>
      </c>
      <c r="K313" s="405">
        <v>0</v>
      </c>
    </row>
    <row r="314" spans="1:11" x14ac:dyDescent="0.25">
      <c r="A314" s="405" t="s">
        <v>207</v>
      </c>
      <c r="B314" s="405" t="s">
        <v>208</v>
      </c>
      <c r="C314" s="405" t="s">
        <v>16</v>
      </c>
      <c r="D314" s="405">
        <v>1228.0936945999999</v>
      </c>
      <c r="E314" s="405">
        <v>0</v>
      </c>
      <c r="F314" s="405">
        <v>39903.925639300003</v>
      </c>
      <c r="G314" s="405">
        <v>0</v>
      </c>
      <c r="H314" s="405">
        <v>2.98573645176675</v>
      </c>
      <c r="I314" s="405">
        <v>0</v>
      </c>
      <c r="J314" s="405">
        <v>97.014263548233203</v>
      </c>
      <c r="K314" s="405">
        <v>0</v>
      </c>
    </row>
    <row r="315" spans="1:11" x14ac:dyDescent="0.25">
      <c r="A315" s="405" t="s">
        <v>209</v>
      </c>
      <c r="B315" s="405" t="s">
        <v>210</v>
      </c>
      <c r="C315" s="405" t="s">
        <v>15</v>
      </c>
      <c r="D315" s="405">
        <v>151.35275419999999</v>
      </c>
      <c r="E315" s="405">
        <v>0</v>
      </c>
      <c r="F315" s="405">
        <v>3495.2114780000002</v>
      </c>
      <c r="G315" s="405">
        <v>0</v>
      </c>
      <c r="H315" s="405">
        <v>4.1505577459330203</v>
      </c>
      <c r="I315" s="405">
        <v>0</v>
      </c>
      <c r="J315" s="405">
        <v>95.849442254067</v>
      </c>
      <c r="K315" s="405">
        <v>0</v>
      </c>
    </row>
    <row r="316" spans="1:11" x14ac:dyDescent="0.25">
      <c r="A316" s="405" t="s">
        <v>209</v>
      </c>
      <c r="B316" s="405" t="s">
        <v>210</v>
      </c>
      <c r="C316" s="405" t="s">
        <v>16</v>
      </c>
      <c r="D316" s="405">
        <v>740.67523119999998</v>
      </c>
      <c r="E316" s="405">
        <v>0</v>
      </c>
      <c r="F316" s="405">
        <v>39450.282862799999</v>
      </c>
      <c r="G316" s="405">
        <v>0</v>
      </c>
      <c r="H316" s="405">
        <v>1.84289020796091</v>
      </c>
      <c r="I316" s="405">
        <v>0</v>
      </c>
      <c r="J316" s="405">
        <v>98.157109792039094</v>
      </c>
      <c r="K316" s="405">
        <v>0</v>
      </c>
    </row>
    <row r="317" spans="1:11" x14ac:dyDescent="0.25">
      <c r="A317" s="405" t="s">
        <v>211</v>
      </c>
      <c r="B317" s="405" t="s">
        <v>212</v>
      </c>
      <c r="C317" s="405" t="s">
        <v>15</v>
      </c>
      <c r="D317" s="405">
        <v>48.413096799999998</v>
      </c>
      <c r="E317" s="405">
        <v>0</v>
      </c>
      <c r="F317" s="405">
        <v>1242.9691931</v>
      </c>
      <c r="G317" s="405">
        <v>0</v>
      </c>
      <c r="H317" s="405">
        <v>3.74893609573575</v>
      </c>
      <c r="I317" s="405">
        <v>0</v>
      </c>
      <c r="J317" s="405">
        <v>96.251063904264299</v>
      </c>
      <c r="K317" s="405">
        <v>0</v>
      </c>
    </row>
    <row r="318" spans="1:11" x14ac:dyDescent="0.25">
      <c r="A318" s="405" t="s">
        <v>211</v>
      </c>
      <c r="B318" s="405" t="s">
        <v>212</v>
      </c>
      <c r="C318" s="405" t="s">
        <v>16</v>
      </c>
      <c r="D318" s="405">
        <v>336.0888281</v>
      </c>
      <c r="E318" s="405">
        <v>26.470161999999998</v>
      </c>
      <c r="F318" s="405">
        <v>12402.360503800001</v>
      </c>
      <c r="G318" s="405">
        <v>13.824886899999999</v>
      </c>
      <c r="H318" s="405">
        <v>2.6300614370608399</v>
      </c>
      <c r="I318" s="405">
        <v>0.20714211984528999</v>
      </c>
      <c r="J318" s="405">
        <v>97.054609860061703</v>
      </c>
      <c r="K318" s="405">
        <v>0.108186583032147</v>
      </c>
    </row>
    <row r="319" spans="1:11" x14ac:dyDescent="0.25">
      <c r="A319" s="405" t="s">
        <v>213</v>
      </c>
      <c r="B319" s="405" t="s">
        <v>214</v>
      </c>
      <c r="C319" s="405" t="s">
        <v>15</v>
      </c>
      <c r="D319" s="405">
        <v>0</v>
      </c>
      <c r="E319" s="405">
        <v>0</v>
      </c>
      <c r="F319" s="405">
        <v>717.27331860000004</v>
      </c>
      <c r="G319" s="405">
        <v>0</v>
      </c>
      <c r="H319" s="405">
        <v>0</v>
      </c>
      <c r="I319" s="405">
        <v>0</v>
      </c>
      <c r="J319" s="405">
        <v>100</v>
      </c>
      <c r="K319" s="405">
        <v>0</v>
      </c>
    </row>
    <row r="320" spans="1:11" x14ac:dyDescent="0.25">
      <c r="A320" s="405" t="s">
        <v>213</v>
      </c>
      <c r="B320" s="405" t="s">
        <v>214</v>
      </c>
      <c r="C320" s="405" t="s">
        <v>16</v>
      </c>
      <c r="D320" s="405">
        <v>36.395176499999998</v>
      </c>
      <c r="E320" s="405">
        <v>20.254427100000001</v>
      </c>
      <c r="F320" s="405">
        <v>20552.626283500002</v>
      </c>
      <c r="G320" s="405">
        <v>30.799310800000001</v>
      </c>
      <c r="H320" s="405">
        <v>0.17633257704266</v>
      </c>
      <c r="I320" s="405">
        <v>9.8131556720591595E-2</v>
      </c>
      <c r="J320" s="405">
        <v>99.576314942840398</v>
      </c>
      <c r="K320" s="405">
        <v>0.14922092339631399</v>
      </c>
    </row>
    <row r="321" spans="1:11" x14ac:dyDescent="0.25">
      <c r="A321" s="405" t="s">
        <v>215</v>
      </c>
      <c r="B321" s="405" t="s">
        <v>216</v>
      </c>
      <c r="C321" s="405" t="s">
        <v>15</v>
      </c>
      <c r="D321" s="405">
        <v>0</v>
      </c>
      <c r="E321" s="405">
        <v>0</v>
      </c>
      <c r="F321" s="405">
        <v>57.981690499999999</v>
      </c>
      <c r="G321" s="405">
        <v>0</v>
      </c>
      <c r="H321" s="405">
        <v>0</v>
      </c>
      <c r="I321" s="405">
        <v>0</v>
      </c>
      <c r="J321" s="405">
        <v>100</v>
      </c>
      <c r="K321" s="405">
        <v>0</v>
      </c>
    </row>
    <row r="322" spans="1:11" x14ac:dyDescent="0.25">
      <c r="A322" s="405" t="s">
        <v>215</v>
      </c>
      <c r="B322" s="405" t="s">
        <v>216</v>
      </c>
      <c r="C322" s="405" t="s">
        <v>16</v>
      </c>
      <c r="D322" s="405">
        <v>0</v>
      </c>
      <c r="E322" s="405">
        <v>0</v>
      </c>
      <c r="F322" s="405">
        <v>5636.0182174000001</v>
      </c>
      <c r="G322" s="405">
        <v>0</v>
      </c>
      <c r="H322" s="405">
        <v>0</v>
      </c>
      <c r="I322" s="405">
        <v>0</v>
      </c>
      <c r="J322" s="405">
        <v>100</v>
      </c>
      <c r="K322" s="405">
        <v>0</v>
      </c>
    </row>
    <row r="323" spans="1:11" x14ac:dyDescent="0.25">
      <c r="A323" s="405" t="s">
        <v>217</v>
      </c>
      <c r="B323" s="405" t="s">
        <v>218</v>
      </c>
      <c r="C323" s="405" t="s">
        <v>15</v>
      </c>
      <c r="D323" s="405">
        <v>0</v>
      </c>
      <c r="E323" s="405">
        <v>0</v>
      </c>
      <c r="F323" s="405">
        <v>2423.0872121000002</v>
      </c>
      <c r="G323" s="405">
        <v>0</v>
      </c>
      <c r="H323" s="405">
        <v>0</v>
      </c>
      <c r="I323" s="405">
        <v>0</v>
      </c>
      <c r="J323" s="405">
        <v>100</v>
      </c>
      <c r="K323" s="405">
        <v>0</v>
      </c>
    </row>
    <row r="324" spans="1:11" x14ac:dyDescent="0.25">
      <c r="A324" s="405" t="s">
        <v>217</v>
      </c>
      <c r="B324" s="405" t="s">
        <v>218</v>
      </c>
      <c r="C324" s="405" t="s">
        <v>16</v>
      </c>
      <c r="D324" s="405">
        <v>359.77900849999997</v>
      </c>
      <c r="E324" s="405">
        <v>0</v>
      </c>
      <c r="F324" s="405">
        <v>30953.853351999998</v>
      </c>
      <c r="G324" s="405">
        <v>220.5172464</v>
      </c>
      <c r="H324" s="405">
        <v>1.1409186960325599</v>
      </c>
      <c r="I324" s="405">
        <v>0</v>
      </c>
      <c r="J324" s="405">
        <v>98.159784671114096</v>
      </c>
      <c r="K324" s="405">
        <v>0.69929663285338295</v>
      </c>
    </row>
    <row r="325" spans="1:11" x14ac:dyDescent="0.25">
      <c r="A325" s="405" t="s">
        <v>219</v>
      </c>
      <c r="B325" s="405" t="s">
        <v>220</v>
      </c>
      <c r="C325" s="405" t="s">
        <v>15</v>
      </c>
      <c r="D325" s="405">
        <v>256.07523909999998</v>
      </c>
      <c r="E325" s="405">
        <v>20.751905399999998</v>
      </c>
      <c r="F325" s="405">
        <v>3220.6347316000001</v>
      </c>
      <c r="G325" s="405">
        <v>0</v>
      </c>
      <c r="H325" s="405">
        <v>7.3217449731159903</v>
      </c>
      <c r="I325" s="405">
        <v>0.59334186147413603</v>
      </c>
      <c r="J325" s="405">
        <v>92.084913165409901</v>
      </c>
      <c r="K325" s="405">
        <v>0</v>
      </c>
    </row>
    <row r="326" spans="1:11" x14ac:dyDescent="0.25">
      <c r="A326" s="405" t="s">
        <v>219</v>
      </c>
      <c r="B326" s="405" t="s">
        <v>220</v>
      </c>
      <c r="C326" s="405" t="s">
        <v>16</v>
      </c>
      <c r="D326" s="405">
        <v>350.42481500000002</v>
      </c>
      <c r="E326" s="405">
        <v>0</v>
      </c>
      <c r="F326" s="405">
        <v>16813.1369361</v>
      </c>
      <c r="G326" s="405">
        <v>0</v>
      </c>
      <c r="H326" s="405">
        <v>2.0416788780891699</v>
      </c>
      <c r="I326" s="405">
        <v>0</v>
      </c>
      <c r="J326" s="405">
        <v>97.958321121910799</v>
      </c>
      <c r="K326" s="405">
        <v>0</v>
      </c>
    </row>
    <row r="327" spans="1:11" x14ac:dyDescent="0.25">
      <c r="A327" s="405" t="s">
        <v>221</v>
      </c>
      <c r="B327" s="405" t="s">
        <v>222</v>
      </c>
      <c r="C327" s="405" t="s">
        <v>15</v>
      </c>
      <c r="D327" s="405">
        <v>36.373502600000002</v>
      </c>
      <c r="E327" s="405">
        <v>0</v>
      </c>
      <c r="F327" s="405">
        <v>1091.2484082999999</v>
      </c>
      <c r="G327" s="405">
        <v>0</v>
      </c>
      <c r="H327" s="405">
        <v>3.2256824959146901</v>
      </c>
      <c r="I327" s="405">
        <v>0</v>
      </c>
      <c r="J327" s="405">
        <v>96.774317504085303</v>
      </c>
      <c r="K327" s="405">
        <v>0</v>
      </c>
    </row>
    <row r="328" spans="1:11" x14ac:dyDescent="0.25">
      <c r="A328" s="405" t="s">
        <v>221</v>
      </c>
      <c r="B328" s="405" t="s">
        <v>222</v>
      </c>
      <c r="C328" s="405" t="s">
        <v>16</v>
      </c>
      <c r="D328" s="405">
        <v>148.2938365</v>
      </c>
      <c r="E328" s="405">
        <v>33.050183099999998</v>
      </c>
      <c r="F328" s="405">
        <v>16870.4686535</v>
      </c>
      <c r="G328" s="405">
        <v>93.375305299999994</v>
      </c>
      <c r="H328" s="405">
        <v>0.864929779054186</v>
      </c>
      <c r="I328" s="405">
        <v>0.192766525171013</v>
      </c>
      <c r="J328" s="405">
        <v>98.397688463689605</v>
      </c>
      <c r="K328" s="405">
        <v>0.54461523208515905</v>
      </c>
    </row>
    <row r="329" spans="1:11" x14ac:dyDescent="0.25">
      <c r="A329" s="405" t="s">
        <v>223</v>
      </c>
      <c r="B329" s="405" t="s">
        <v>224</v>
      </c>
      <c r="C329" s="405" t="s">
        <v>15</v>
      </c>
      <c r="D329" s="405">
        <v>511.28411929999999</v>
      </c>
      <c r="E329" s="405">
        <v>0</v>
      </c>
      <c r="F329" s="405">
        <v>8574.1490697000008</v>
      </c>
      <c r="G329" s="405">
        <v>0</v>
      </c>
      <c r="H329" s="405">
        <v>5.6275150415395299</v>
      </c>
      <c r="I329" s="405">
        <v>0</v>
      </c>
      <c r="J329" s="405">
        <v>94.372484958460504</v>
      </c>
      <c r="K329" s="405">
        <v>0</v>
      </c>
    </row>
    <row r="330" spans="1:11" x14ac:dyDescent="0.25">
      <c r="A330" s="405" t="s">
        <v>223</v>
      </c>
      <c r="B330" s="405" t="s">
        <v>224</v>
      </c>
      <c r="C330" s="405" t="s">
        <v>16</v>
      </c>
      <c r="D330" s="405">
        <v>574.25451369999996</v>
      </c>
      <c r="E330" s="405">
        <v>30.637948699999999</v>
      </c>
      <c r="F330" s="405">
        <v>49182.809976299999</v>
      </c>
      <c r="G330" s="405">
        <v>62.442832799999998</v>
      </c>
      <c r="H330" s="405">
        <v>1.1519615651517601</v>
      </c>
      <c r="I330" s="405">
        <v>6.1460099129372302E-2</v>
      </c>
      <c r="J330" s="405">
        <v>98.661317250801403</v>
      </c>
      <c r="K330" s="405">
        <v>0.12526108491743801</v>
      </c>
    </row>
    <row r="331" spans="1:11" x14ac:dyDescent="0.25">
      <c r="A331" s="405" t="s">
        <v>225</v>
      </c>
      <c r="B331" s="405" t="s">
        <v>226</v>
      </c>
      <c r="C331" s="405" t="s">
        <v>15</v>
      </c>
      <c r="D331" s="405">
        <v>0</v>
      </c>
      <c r="E331" s="405">
        <v>0</v>
      </c>
      <c r="F331" s="405">
        <v>359.58065859999999</v>
      </c>
      <c r="G331" s="405">
        <v>0</v>
      </c>
      <c r="H331" s="405">
        <v>0</v>
      </c>
      <c r="I331" s="405">
        <v>0</v>
      </c>
      <c r="J331" s="405">
        <v>100</v>
      </c>
      <c r="K331" s="405">
        <v>0</v>
      </c>
    </row>
    <row r="332" spans="1:11" x14ac:dyDescent="0.25">
      <c r="A332" s="405" t="s">
        <v>225</v>
      </c>
      <c r="B332" s="405" t="s">
        <v>226</v>
      </c>
      <c r="C332" s="405" t="s">
        <v>16</v>
      </c>
      <c r="D332" s="405">
        <v>31.898835200000001</v>
      </c>
      <c r="E332" s="405">
        <v>0</v>
      </c>
      <c r="F332" s="405">
        <v>9918.1299399</v>
      </c>
      <c r="G332" s="405">
        <v>0</v>
      </c>
      <c r="H332" s="405">
        <v>0.32059038140499702</v>
      </c>
      <c r="I332" s="405">
        <v>0</v>
      </c>
      <c r="J332" s="405">
        <v>99.679409618595002</v>
      </c>
      <c r="K332" s="405">
        <v>0</v>
      </c>
    </row>
    <row r="333" spans="1:11" x14ac:dyDescent="0.25">
      <c r="A333" s="405" t="s">
        <v>227</v>
      </c>
      <c r="B333" s="405" t="s">
        <v>228</v>
      </c>
      <c r="C333" s="405" t="s">
        <v>15</v>
      </c>
      <c r="D333" s="405">
        <v>340.27709390000001</v>
      </c>
      <c r="E333" s="405">
        <v>0</v>
      </c>
      <c r="F333" s="405">
        <v>8194.0096799000003</v>
      </c>
      <c r="G333" s="405">
        <v>0</v>
      </c>
      <c r="H333" s="405">
        <v>3.9871767016857298</v>
      </c>
      <c r="I333" s="405">
        <v>0</v>
      </c>
      <c r="J333" s="405">
        <v>96.012823298314302</v>
      </c>
      <c r="K333" s="405">
        <v>0</v>
      </c>
    </row>
    <row r="334" spans="1:11" x14ac:dyDescent="0.25">
      <c r="A334" s="405" t="s">
        <v>227</v>
      </c>
      <c r="B334" s="405" t="s">
        <v>228</v>
      </c>
      <c r="C334" s="405" t="s">
        <v>16</v>
      </c>
      <c r="D334" s="405">
        <v>640.4715655</v>
      </c>
      <c r="E334" s="405">
        <v>0</v>
      </c>
      <c r="F334" s="405">
        <v>60394.302866899998</v>
      </c>
      <c r="G334" s="405">
        <v>0</v>
      </c>
      <c r="H334" s="405">
        <v>1.04935517736592</v>
      </c>
      <c r="I334" s="405">
        <v>0</v>
      </c>
      <c r="J334" s="405">
        <v>98.950644822634104</v>
      </c>
      <c r="K334" s="405">
        <v>0</v>
      </c>
    </row>
    <row r="335" spans="1:11" x14ac:dyDescent="0.25">
      <c r="A335" s="405" t="s">
        <v>229</v>
      </c>
      <c r="B335" s="405" t="s">
        <v>230</v>
      </c>
      <c r="C335" s="405" t="s">
        <v>15</v>
      </c>
      <c r="D335" s="405">
        <v>0</v>
      </c>
      <c r="E335" s="405">
        <v>0</v>
      </c>
      <c r="F335" s="405">
        <v>4781.5076920000001</v>
      </c>
      <c r="G335" s="405">
        <v>0</v>
      </c>
      <c r="H335" s="405">
        <v>0</v>
      </c>
      <c r="I335" s="405">
        <v>0</v>
      </c>
      <c r="J335" s="405">
        <v>100</v>
      </c>
      <c r="K335" s="405">
        <v>0</v>
      </c>
    </row>
    <row r="336" spans="1:11" x14ac:dyDescent="0.25">
      <c r="A336" s="405" t="s">
        <v>229</v>
      </c>
      <c r="B336" s="405" t="s">
        <v>230</v>
      </c>
      <c r="C336" s="405" t="s">
        <v>16</v>
      </c>
      <c r="D336" s="405">
        <v>278.60452179999999</v>
      </c>
      <c r="E336" s="405">
        <v>0</v>
      </c>
      <c r="F336" s="405">
        <v>41258.286859300002</v>
      </c>
      <c r="G336" s="405">
        <v>0</v>
      </c>
      <c r="H336" s="405">
        <v>0.67073994354514899</v>
      </c>
      <c r="I336" s="405">
        <v>0</v>
      </c>
      <c r="J336" s="405">
        <v>99.329260056454899</v>
      </c>
      <c r="K336" s="405">
        <v>0</v>
      </c>
    </row>
    <row r="337" spans="1:11" x14ac:dyDescent="0.25">
      <c r="A337" s="405" t="s">
        <v>231</v>
      </c>
      <c r="B337" s="405" t="s">
        <v>232</v>
      </c>
      <c r="C337" s="405" t="s">
        <v>15</v>
      </c>
      <c r="D337" s="405">
        <v>309.61929509999999</v>
      </c>
      <c r="E337" s="405">
        <v>0</v>
      </c>
      <c r="F337" s="405">
        <v>5653.6271522999996</v>
      </c>
      <c r="G337" s="405">
        <v>0</v>
      </c>
      <c r="H337" s="405">
        <v>5.1921264336642503</v>
      </c>
      <c r="I337" s="405">
        <v>0</v>
      </c>
      <c r="J337" s="405">
        <v>94.807873566335701</v>
      </c>
      <c r="K337" s="405">
        <v>0</v>
      </c>
    </row>
    <row r="338" spans="1:11" x14ac:dyDescent="0.25">
      <c r="A338" s="405" t="s">
        <v>231</v>
      </c>
      <c r="B338" s="405" t="s">
        <v>232</v>
      </c>
      <c r="C338" s="405" t="s">
        <v>16</v>
      </c>
      <c r="D338" s="405">
        <v>224.82961180000001</v>
      </c>
      <c r="E338" s="405">
        <v>0</v>
      </c>
      <c r="F338" s="405">
        <v>47970.990056100003</v>
      </c>
      <c r="G338" s="405">
        <v>0</v>
      </c>
      <c r="H338" s="405">
        <v>0.46649193508735798</v>
      </c>
      <c r="I338" s="405">
        <v>0</v>
      </c>
      <c r="J338" s="405">
        <v>99.533508064912596</v>
      </c>
      <c r="K338" s="405">
        <v>0</v>
      </c>
    </row>
    <row r="339" spans="1:11" x14ac:dyDescent="0.25">
      <c r="A339" s="405" t="s">
        <v>233</v>
      </c>
      <c r="B339" s="405" t="s">
        <v>234</v>
      </c>
      <c r="C339" s="405" t="s">
        <v>15</v>
      </c>
      <c r="D339" s="405">
        <v>84.866532500000005</v>
      </c>
      <c r="E339" s="405">
        <v>0</v>
      </c>
      <c r="F339" s="405">
        <v>3012.1908487000001</v>
      </c>
      <c r="G339" s="405">
        <v>0</v>
      </c>
      <c r="H339" s="405">
        <v>2.7402311954296801</v>
      </c>
      <c r="I339" s="405">
        <v>0</v>
      </c>
      <c r="J339" s="405">
        <v>97.259768804570299</v>
      </c>
      <c r="K339" s="405">
        <v>0</v>
      </c>
    </row>
    <row r="340" spans="1:11" x14ac:dyDescent="0.25">
      <c r="A340" s="405" t="s">
        <v>233</v>
      </c>
      <c r="B340" s="405" t="s">
        <v>234</v>
      </c>
      <c r="C340" s="405" t="s">
        <v>16</v>
      </c>
      <c r="D340" s="405">
        <v>703.42090629999996</v>
      </c>
      <c r="E340" s="405">
        <v>0</v>
      </c>
      <c r="F340" s="405">
        <v>22242.476597299999</v>
      </c>
      <c r="G340" s="405">
        <v>0</v>
      </c>
      <c r="H340" s="405">
        <v>3.0655628361873402</v>
      </c>
      <c r="I340" s="405">
        <v>0</v>
      </c>
      <c r="J340" s="405">
        <v>96.934437163812703</v>
      </c>
      <c r="K340" s="405">
        <v>0</v>
      </c>
    </row>
    <row r="341" spans="1:11" x14ac:dyDescent="0.25">
      <c r="A341" s="405" t="s">
        <v>235</v>
      </c>
      <c r="B341" s="405" t="s">
        <v>236</v>
      </c>
      <c r="C341" s="405" t="s">
        <v>15</v>
      </c>
      <c r="D341" s="405">
        <v>129.10530180000001</v>
      </c>
      <c r="E341" s="405">
        <v>8.6010407999999998</v>
      </c>
      <c r="F341" s="405">
        <v>873.52289680000001</v>
      </c>
      <c r="G341" s="405">
        <v>0</v>
      </c>
      <c r="H341" s="405">
        <v>12.767164631889299</v>
      </c>
      <c r="I341" s="405">
        <v>0.85055301655471505</v>
      </c>
      <c r="J341" s="405">
        <v>86.382282351556</v>
      </c>
      <c r="K341" s="405">
        <v>0</v>
      </c>
    </row>
    <row r="342" spans="1:11" x14ac:dyDescent="0.25">
      <c r="A342" s="405" t="s">
        <v>235</v>
      </c>
      <c r="B342" s="405" t="s">
        <v>236</v>
      </c>
      <c r="C342" s="405" t="s">
        <v>16</v>
      </c>
      <c r="D342" s="405">
        <v>90.063764399999997</v>
      </c>
      <c r="E342" s="405">
        <v>0</v>
      </c>
      <c r="F342" s="405">
        <v>4196.9465733999996</v>
      </c>
      <c r="G342" s="405">
        <v>0</v>
      </c>
      <c r="H342" s="405">
        <v>2.1008525126678101</v>
      </c>
      <c r="I342" s="405">
        <v>0</v>
      </c>
      <c r="J342" s="405">
        <v>97.899147487332201</v>
      </c>
      <c r="K342" s="405">
        <v>0</v>
      </c>
    </row>
    <row r="343" spans="1:11" x14ac:dyDescent="0.25">
      <c r="A343" s="405" t="s">
        <v>237</v>
      </c>
      <c r="B343" s="405" t="s">
        <v>238</v>
      </c>
      <c r="C343" s="405" t="s">
        <v>15</v>
      </c>
      <c r="D343" s="405">
        <v>0</v>
      </c>
      <c r="E343" s="405">
        <v>0</v>
      </c>
      <c r="F343" s="405">
        <v>160.44427160000001</v>
      </c>
      <c r="G343" s="405">
        <v>0</v>
      </c>
      <c r="H343" s="405">
        <v>0</v>
      </c>
      <c r="I343" s="405">
        <v>0</v>
      </c>
      <c r="J343" s="405">
        <v>100</v>
      </c>
      <c r="K343" s="405">
        <v>0</v>
      </c>
    </row>
    <row r="344" spans="1:11" x14ac:dyDescent="0.25">
      <c r="A344" s="405" t="s">
        <v>237</v>
      </c>
      <c r="B344" s="405" t="s">
        <v>238</v>
      </c>
      <c r="C344" s="405" t="s">
        <v>16</v>
      </c>
      <c r="D344" s="405">
        <v>0</v>
      </c>
      <c r="E344" s="405">
        <v>0</v>
      </c>
      <c r="F344" s="405">
        <v>1592.3779751</v>
      </c>
      <c r="G344" s="405">
        <v>24.3624419</v>
      </c>
      <c r="H344" s="405">
        <v>0</v>
      </c>
      <c r="I344" s="405">
        <v>0</v>
      </c>
      <c r="J344" s="405">
        <v>98.493113573222402</v>
      </c>
      <c r="K344" s="405">
        <v>1.5068864267775599</v>
      </c>
    </row>
    <row r="345" spans="1:11" x14ac:dyDescent="0.25">
      <c r="A345" s="405" t="s">
        <v>239</v>
      </c>
      <c r="B345" s="405" t="s">
        <v>240</v>
      </c>
      <c r="C345" s="405" t="s">
        <v>15</v>
      </c>
      <c r="D345" s="405">
        <v>39.451051399999997</v>
      </c>
      <c r="E345" s="405">
        <v>0</v>
      </c>
      <c r="F345" s="405">
        <v>498.76908559999998</v>
      </c>
      <c r="G345" s="405">
        <v>6.3825497999999996</v>
      </c>
      <c r="H345" s="405">
        <v>7.2440060169016398</v>
      </c>
      <c r="I345" s="405">
        <v>0</v>
      </c>
      <c r="J345" s="405">
        <v>91.584029548346294</v>
      </c>
      <c r="K345" s="405">
        <v>1.1719644347520299</v>
      </c>
    </row>
    <row r="346" spans="1:11" x14ac:dyDescent="0.25">
      <c r="A346" s="405" t="s">
        <v>239</v>
      </c>
      <c r="B346" s="405" t="s">
        <v>240</v>
      </c>
      <c r="C346" s="405" t="s">
        <v>16</v>
      </c>
      <c r="D346" s="405">
        <v>85.084138100000004</v>
      </c>
      <c r="E346" s="405">
        <v>7.6090526000000001</v>
      </c>
      <c r="F346" s="405">
        <v>3982.0746651999998</v>
      </c>
      <c r="G346" s="405">
        <v>53.156910099999997</v>
      </c>
      <c r="H346" s="405">
        <v>2.0611843219819002</v>
      </c>
      <c r="I346" s="405">
        <v>0.18433118410181801</v>
      </c>
      <c r="J346" s="405">
        <v>96.466745179047194</v>
      </c>
      <c r="K346" s="405">
        <v>1.2877393148690901</v>
      </c>
    </row>
    <row r="347" spans="1:11" x14ac:dyDescent="0.25">
      <c r="A347" s="405" t="s">
        <v>241</v>
      </c>
      <c r="B347" s="405" t="s">
        <v>242</v>
      </c>
      <c r="C347" s="405" t="s">
        <v>15</v>
      </c>
      <c r="D347" s="405">
        <v>44.443797000000004</v>
      </c>
      <c r="E347" s="405">
        <v>0</v>
      </c>
      <c r="F347" s="405">
        <v>1443.7713681</v>
      </c>
      <c r="G347" s="405">
        <v>0</v>
      </c>
      <c r="H347" s="405">
        <v>2.9863824830069898</v>
      </c>
      <c r="I347" s="405">
        <v>0</v>
      </c>
      <c r="J347" s="405">
        <v>97.013617516992994</v>
      </c>
      <c r="K347" s="405">
        <v>0</v>
      </c>
    </row>
    <row r="348" spans="1:11" x14ac:dyDescent="0.25">
      <c r="A348" s="405" t="s">
        <v>241</v>
      </c>
      <c r="B348" s="405" t="s">
        <v>242</v>
      </c>
      <c r="C348" s="405" t="s">
        <v>16</v>
      </c>
      <c r="D348" s="405">
        <v>92.608507099999997</v>
      </c>
      <c r="E348" s="405">
        <v>6.7881852</v>
      </c>
      <c r="F348" s="405">
        <v>4865.4433325999998</v>
      </c>
      <c r="G348" s="405">
        <v>0</v>
      </c>
      <c r="H348" s="405">
        <v>1.8652868296973</v>
      </c>
      <c r="I348" s="405">
        <v>0.1367251546063</v>
      </c>
      <c r="J348" s="405">
        <v>97.997988015696393</v>
      </c>
      <c r="K348" s="405">
        <v>0</v>
      </c>
    </row>
    <row r="349" spans="1:11" x14ac:dyDescent="0.25">
      <c r="A349" s="405" t="s">
        <v>243</v>
      </c>
      <c r="B349" s="405" t="s">
        <v>244</v>
      </c>
      <c r="C349" s="405" t="s">
        <v>15</v>
      </c>
      <c r="D349" s="405">
        <v>0</v>
      </c>
      <c r="E349" s="405">
        <v>0</v>
      </c>
      <c r="F349" s="405">
        <v>883.33139310000001</v>
      </c>
      <c r="G349" s="405">
        <v>0</v>
      </c>
      <c r="H349" s="405">
        <v>0</v>
      </c>
      <c r="I349" s="405">
        <v>0</v>
      </c>
      <c r="J349" s="405">
        <v>100</v>
      </c>
      <c r="K349" s="405">
        <v>0</v>
      </c>
    </row>
    <row r="350" spans="1:11" x14ac:dyDescent="0.25">
      <c r="A350" s="405" t="s">
        <v>243</v>
      </c>
      <c r="B350" s="405" t="s">
        <v>244</v>
      </c>
      <c r="C350" s="405" t="s">
        <v>16</v>
      </c>
      <c r="D350" s="405">
        <v>68.188795999999996</v>
      </c>
      <c r="E350" s="405">
        <v>0</v>
      </c>
      <c r="F350" s="405">
        <v>5072.9366731</v>
      </c>
      <c r="G350" s="405">
        <v>0</v>
      </c>
      <c r="H350" s="405">
        <v>1.32633985320605</v>
      </c>
      <c r="I350" s="405">
        <v>0</v>
      </c>
      <c r="J350" s="405">
        <v>98.673660146793907</v>
      </c>
      <c r="K350" s="405">
        <v>0</v>
      </c>
    </row>
    <row r="351" spans="1:11" x14ac:dyDescent="0.25">
      <c r="A351" s="405" t="s">
        <v>245</v>
      </c>
      <c r="B351" s="405" t="s">
        <v>246</v>
      </c>
      <c r="C351" s="405" t="s">
        <v>15</v>
      </c>
      <c r="D351" s="405">
        <v>147.7949753</v>
      </c>
      <c r="E351" s="405">
        <v>0</v>
      </c>
      <c r="F351" s="405">
        <v>397.51385929999998</v>
      </c>
      <c r="G351" s="405">
        <v>0</v>
      </c>
      <c r="H351" s="405">
        <v>27.102985670205001</v>
      </c>
      <c r="I351" s="405">
        <v>0</v>
      </c>
      <c r="J351" s="405">
        <v>72.897014329794999</v>
      </c>
      <c r="K351" s="405">
        <v>0</v>
      </c>
    </row>
    <row r="352" spans="1:11" x14ac:dyDescent="0.25">
      <c r="A352" s="405" t="s">
        <v>245</v>
      </c>
      <c r="B352" s="405" t="s">
        <v>246</v>
      </c>
      <c r="C352" s="405" t="s">
        <v>16</v>
      </c>
      <c r="D352" s="405">
        <v>11.470024499999999</v>
      </c>
      <c r="E352" s="405">
        <v>0</v>
      </c>
      <c r="F352" s="405">
        <v>12721.984770900001</v>
      </c>
      <c r="G352" s="405">
        <v>65.592321100000007</v>
      </c>
      <c r="H352" s="405">
        <v>8.9616237799557102E-2</v>
      </c>
      <c r="I352" s="405">
        <v>0</v>
      </c>
      <c r="J352" s="405">
        <v>99.397905602670605</v>
      </c>
      <c r="K352" s="405">
        <v>0.51247815952986897</v>
      </c>
    </row>
    <row r="353" spans="1:11" x14ac:dyDescent="0.25">
      <c r="A353" s="405" t="s">
        <v>247</v>
      </c>
      <c r="B353" s="405" t="s">
        <v>248</v>
      </c>
      <c r="C353" s="405" t="s">
        <v>15</v>
      </c>
      <c r="D353" s="405">
        <v>0</v>
      </c>
      <c r="E353" s="405">
        <v>0</v>
      </c>
      <c r="F353" s="405">
        <v>235.46226590000001</v>
      </c>
      <c r="G353" s="405">
        <v>0</v>
      </c>
      <c r="H353" s="405">
        <v>0</v>
      </c>
      <c r="I353" s="405">
        <v>0</v>
      </c>
      <c r="J353" s="405">
        <v>100</v>
      </c>
      <c r="K353" s="405">
        <v>0</v>
      </c>
    </row>
    <row r="354" spans="1:11" x14ac:dyDescent="0.25">
      <c r="A354" s="405" t="s">
        <v>247</v>
      </c>
      <c r="B354" s="405" t="s">
        <v>248</v>
      </c>
      <c r="C354" s="405" t="s">
        <v>16</v>
      </c>
      <c r="D354" s="405">
        <v>43.511605000000003</v>
      </c>
      <c r="E354" s="405">
        <v>0</v>
      </c>
      <c r="F354" s="405">
        <v>11507.2304695</v>
      </c>
      <c r="G354" s="405">
        <v>12.2888535</v>
      </c>
      <c r="H354" s="405">
        <v>0.37629930483569102</v>
      </c>
      <c r="I354" s="405">
        <v>0</v>
      </c>
      <c r="J354" s="405">
        <v>99.517423598990106</v>
      </c>
      <c r="K354" s="405">
        <v>0.106277096174174</v>
      </c>
    </row>
    <row r="355" spans="1:11" x14ac:dyDescent="0.25">
      <c r="A355" s="405" t="s">
        <v>249</v>
      </c>
      <c r="B355" s="405" t="s">
        <v>250</v>
      </c>
      <c r="C355" s="405" t="s">
        <v>15</v>
      </c>
      <c r="D355" s="405">
        <v>0</v>
      </c>
      <c r="E355" s="405">
        <v>0</v>
      </c>
      <c r="F355" s="405">
        <v>90.330271300000007</v>
      </c>
      <c r="G355" s="405">
        <v>0</v>
      </c>
      <c r="H355" s="405">
        <v>0</v>
      </c>
      <c r="I355" s="405">
        <v>0</v>
      </c>
      <c r="J355" s="405">
        <v>100</v>
      </c>
      <c r="K355" s="405">
        <v>0</v>
      </c>
    </row>
    <row r="356" spans="1:11" x14ac:dyDescent="0.25">
      <c r="A356" s="405" t="s">
        <v>249</v>
      </c>
      <c r="B356" s="405" t="s">
        <v>250</v>
      </c>
      <c r="C356" s="405" t="s">
        <v>16</v>
      </c>
      <c r="D356" s="405">
        <v>31.217000299999999</v>
      </c>
      <c r="E356" s="405">
        <v>0</v>
      </c>
      <c r="F356" s="405">
        <v>6953.9303030999999</v>
      </c>
      <c r="G356" s="405">
        <v>26.6896551</v>
      </c>
      <c r="H356" s="405">
        <v>0.445204309295264</v>
      </c>
      <c r="I356" s="405">
        <v>0</v>
      </c>
      <c r="J356" s="405">
        <v>99.174158558695495</v>
      </c>
      <c r="K356" s="405">
        <v>0.38063713200926402</v>
      </c>
    </row>
    <row r="357" spans="1:11" x14ac:dyDescent="0.25">
      <c r="A357" s="405" t="s">
        <v>251</v>
      </c>
      <c r="B357" s="405" t="s">
        <v>252</v>
      </c>
      <c r="C357" s="405" t="s">
        <v>15</v>
      </c>
      <c r="D357" s="405">
        <v>72.0239349</v>
      </c>
      <c r="E357" s="405">
        <v>0</v>
      </c>
      <c r="F357" s="405">
        <v>2545.8441358</v>
      </c>
      <c r="G357" s="405">
        <v>0</v>
      </c>
      <c r="H357" s="405">
        <v>2.75124387306276</v>
      </c>
      <c r="I357" s="405">
        <v>0</v>
      </c>
      <c r="J357" s="405">
        <v>97.248756126937195</v>
      </c>
      <c r="K357" s="405">
        <v>0</v>
      </c>
    </row>
    <row r="358" spans="1:11" x14ac:dyDescent="0.25">
      <c r="A358" s="405" t="s">
        <v>251</v>
      </c>
      <c r="B358" s="405" t="s">
        <v>252</v>
      </c>
      <c r="C358" s="405" t="s">
        <v>16</v>
      </c>
      <c r="D358" s="405">
        <v>471.62395190000001</v>
      </c>
      <c r="E358" s="405">
        <v>0</v>
      </c>
      <c r="F358" s="405">
        <v>14540.2720985</v>
      </c>
      <c r="G358" s="405">
        <v>22.854676900000001</v>
      </c>
      <c r="H358" s="405">
        <v>3.1368923931916499</v>
      </c>
      <c r="I358" s="405">
        <v>0</v>
      </c>
      <c r="J358" s="405">
        <v>96.711095263441095</v>
      </c>
      <c r="K358" s="405">
        <v>0.15201234336729399</v>
      </c>
    </row>
    <row r="359" spans="1:11" x14ac:dyDescent="0.25">
      <c r="A359" s="405" t="s">
        <v>253</v>
      </c>
      <c r="B359" s="405" t="s">
        <v>254</v>
      </c>
      <c r="C359" s="405" t="s">
        <v>15</v>
      </c>
      <c r="D359" s="405">
        <v>0</v>
      </c>
      <c r="E359" s="405">
        <v>0</v>
      </c>
      <c r="F359" s="405">
        <v>53.779228699999997</v>
      </c>
      <c r="G359" s="405">
        <v>0</v>
      </c>
      <c r="H359" s="405">
        <v>0</v>
      </c>
      <c r="I359" s="405">
        <v>0</v>
      </c>
      <c r="J359" s="405">
        <v>100</v>
      </c>
      <c r="K359" s="405">
        <v>0</v>
      </c>
    </row>
    <row r="360" spans="1:11" x14ac:dyDescent="0.25">
      <c r="A360" s="405" t="s">
        <v>253</v>
      </c>
      <c r="B360" s="405" t="s">
        <v>254</v>
      </c>
      <c r="C360" s="405" t="s">
        <v>16</v>
      </c>
      <c r="D360" s="405">
        <v>20.800508799999999</v>
      </c>
      <c r="E360" s="405">
        <v>0</v>
      </c>
      <c r="F360" s="405">
        <v>7124.2146027999997</v>
      </c>
      <c r="G360" s="405">
        <v>14.482977099999999</v>
      </c>
      <c r="H360" s="405">
        <v>0.29053026542223598</v>
      </c>
      <c r="I360" s="405">
        <v>0</v>
      </c>
      <c r="J360" s="405">
        <v>99.507179337673307</v>
      </c>
      <c r="K360" s="405">
        <v>0.202290396904482</v>
      </c>
    </row>
    <row r="361" spans="1:11" x14ac:dyDescent="0.25">
      <c r="A361" s="405" t="s">
        <v>255</v>
      </c>
      <c r="B361" s="405" t="s">
        <v>256</v>
      </c>
      <c r="C361" s="405" t="s">
        <v>16</v>
      </c>
      <c r="D361" s="405">
        <v>10.962949800000001</v>
      </c>
      <c r="E361" s="405">
        <v>0</v>
      </c>
      <c r="F361" s="405">
        <v>7705.5861506000001</v>
      </c>
      <c r="G361" s="405">
        <v>37.049787199999997</v>
      </c>
      <c r="H361" s="405">
        <v>0.141391758316678</v>
      </c>
      <c r="I361" s="405">
        <v>0</v>
      </c>
      <c r="J361" s="405">
        <v>99.380768367102604</v>
      </c>
      <c r="K361" s="405">
        <v>0.47783987458072102</v>
      </c>
    </row>
    <row r="362" spans="1:11" x14ac:dyDescent="0.25">
      <c r="A362" s="405" t="s">
        <v>257</v>
      </c>
      <c r="B362" s="405" t="s">
        <v>258</v>
      </c>
      <c r="C362" s="405" t="s">
        <v>16</v>
      </c>
      <c r="D362" s="405">
        <v>0</v>
      </c>
      <c r="E362" s="405">
        <v>12.611122</v>
      </c>
      <c r="F362" s="405">
        <v>7104.2886391000002</v>
      </c>
      <c r="G362" s="405">
        <v>0</v>
      </c>
      <c r="H362" s="405">
        <v>0</v>
      </c>
      <c r="I362" s="405">
        <v>0.177199657481909</v>
      </c>
      <c r="J362" s="405">
        <v>99.822800342518093</v>
      </c>
      <c r="K362" s="405">
        <v>0</v>
      </c>
    </row>
    <row r="363" spans="1:11" x14ac:dyDescent="0.25">
      <c r="A363" s="405" t="s">
        <v>259</v>
      </c>
      <c r="B363" s="405" t="s">
        <v>260</v>
      </c>
      <c r="C363" s="405" t="s">
        <v>16</v>
      </c>
      <c r="D363" s="405">
        <v>17.673323499999999</v>
      </c>
      <c r="E363" s="405">
        <v>0</v>
      </c>
      <c r="F363" s="405">
        <v>8735.6028814000001</v>
      </c>
      <c r="G363" s="405">
        <v>19.9760122</v>
      </c>
      <c r="H363" s="405">
        <v>0.201445519434091</v>
      </c>
      <c r="I363" s="405">
        <v>0</v>
      </c>
      <c r="J363" s="405">
        <v>99.570862266713206</v>
      </c>
      <c r="K363" s="405">
        <v>0.22769221385274499</v>
      </c>
    </row>
    <row r="364" spans="1:11" x14ac:dyDescent="0.25">
      <c r="A364" s="405" t="s">
        <v>261</v>
      </c>
      <c r="B364" s="405" t="s">
        <v>262</v>
      </c>
      <c r="C364" s="405" t="s">
        <v>15</v>
      </c>
      <c r="D364" s="405">
        <v>0</v>
      </c>
      <c r="E364" s="405">
        <v>0</v>
      </c>
      <c r="F364" s="405">
        <v>29.905050599999999</v>
      </c>
      <c r="G364" s="405">
        <v>0</v>
      </c>
      <c r="H364" s="405">
        <v>0</v>
      </c>
      <c r="I364" s="405">
        <v>0</v>
      </c>
      <c r="J364" s="405">
        <v>100</v>
      </c>
      <c r="K364" s="405">
        <v>0</v>
      </c>
    </row>
    <row r="365" spans="1:11" x14ac:dyDescent="0.25">
      <c r="A365" s="405" t="s">
        <v>261</v>
      </c>
      <c r="B365" s="405" t="s">
        <v>262</v>
      </c>
      <c r="C365" s="405" t="s">
        <v>16</v>
      </c>
      <c r="D365" s="405">
        <v>0</v>
      </c>
      <c r="E365" s="405">
        <v>0</v>
      </c>
      <c r="F365" s="405">
        <v>8102.6400643999996</v>
      </c>
      <c r="G365" s="405">
        <v>0</v>
      </c>
      <c r="H365" s="405">
        <v>0</v>
      </c>
      <c r="I365" s="405">
        <v>0</v>
      </c>
      <c r="J365" s="405">
        <v>100</v>
      </c>
      <c r="K365" s="405">
        <v>0</v>
      </c>
    </row>
    <row r="366" spans="1:11" x14ac:dyDescent="0.25">
      <c r="A366" s="405" t="s">
        <v>263</v>
      </c>
      <c r="B366" s="405" t="s">
        <v>264</v>
      </c>
      <c r="C366" s="405" t="s">
        <v>15</v>
      </c>
      <c r="D366" s="405">
        <v>0</v>
      </c>
      <c r="E366" s="405">
        <v>0</v>
      </c>
      <c r="F366" s="405">
        <v>3.5488381000000002</v>
      </c>
      <c r="G366" s="405">
        <v>0</v>
      </c>
      <c r="H366" s="405">
        <v>0</v>
      </c>
      <c r="I366" s="405">
        <v>0</v>
      </c>
      <c r="J366" s="405">
        <v>100</v>
      </c>
      <c r="K366" s="405">
        <v>0</v>
      </c>
    </row>
    <row r="367" spans="1:11" x14ac:dyDescent="0.25">
      <c r="A367" s="405" t="s">
        <v>263</v>
      </c>
      <c r="B367" s="405" t="s">
        <v>264</v>
      </c>
      <c r="C367" s="405" t="s">
        <v>16</v>
      </c>
      <c r="D367" s="405">
        <v>0</v>
      </c>
      <c r="E367" s="405">
        <v>0</v>
      </c>
      <c r="F367" s="405">
        <v>1913.6164659000001</v>
      </c>
      <c r="G367" s="405">
        <v>16.063561199999999</v>
      </c>
      <c r="H367" s="405">
        <v>0</v>
      </c>
      <c r="I367" s="405">
        <v>0</v>
      </c>
      <c r="J367" s="405">
        <v>99.167553118941598</v>
      </c>
      <c r="K367" s="405">
        <v>0.83244688105835696</v>
      </c>
    </row>
    <row r="368" spans="1:11" x14ac:dyDescent="0.25">
      <c r="A368" s="405" t="s">
        <v>265</v>
      </c>
      <c r="B368" s="405" t="s">
        <v>266</v>
      </c>
      <c r="C368" s="405" t="s">
        <v>15</v>
      </c>
      <c r="D368" s="405">
        <v>0</v>
      </c>
      <c r="E368" s="405">
        <v>0</v>
      </c>
      <c r="F368" s="405">
        <v>988.72072860000003</v>
      </c>
      <c r="G368" s="405">
        <v>0</v>
      </c>
      <c r="H368" s="405">
        <v>0</v>
      </c>
      <c r="I368" s="405">
        <v>0</v>
      </c>
      <c r="J368" s="405">
        <v>100</v>
      </c>
      <c r="K368" s="405">
        <v>0</v>
      </c>
    </row>
    <row r="369" spans="1:11" x14ac:dyDescent="0.25">
      <c r="A369" s="405" t="s">
        <v>265</v>
      </c>
      <c r="B369" s="405" t="s">
        <v>266</v>
      </c>
      <c r="C369" s="405" t="s">
        <v>16</v>
      </c>
      <c r="D369" s="405">
        <v>263.04371739999999</v>
      </c>
      <c r="E369" s="405">
        <v>0</v>
      </c>
      <c r="F369" s="405">
        <v>34579.952192800003</v>
      </c>
      <c r="G369" s="405">
        <v>0</v>
      </c>
      <c r="H369" s="405">
        <v>0.75494001169685898</v>
      </c>
      <c r="I369" s="405">
        <v>0</v>
      </c>
      <c r="J369" s="405">
        <v>99.245059988303097</v>
      </c>
      <c r="K369" s="405">
        <v>0</v>
      </c>
    </row>
    <row r="370" spans="1:11" x14ac:dyDescent="0.25">
      <c r="A370" s="405" t="s">
        <v>267</v>
      </c>
      <c r="B370" s="405" t="s">
        <v>268</v>
      </c>
      <c r="C370" s="405" t="s">
        <v>16</v>
      </c>
      <c r="D370" s="405">
        <v>36.557298299999999</v>
      </c>
      <c r="E370" s="405">
        <v>0</v>
      </c>
      <c r="F370" s="405">
        <v>24737.947864900001</v>
      </c>
      <c r="G370" s="405">
        <v>529.35102640000002</v>
      </c>
      <c r="H370" s="405">
        <v>0.14447322979580199</v>
      </c>
      <c r="I370" s="405">
        <v>0</v>
      </c>
      <c r="J370" s="405">
        <v>97.763549079398501</v>
      </c>
      <c r="K370" s="405">
        <v>2.0919776908057401</v>
      </c>
    </row>
    <row r="371" spans="1:11" x14ac:dyDescent="0.25">
      <c r="A371" s="405" t="s">
        <v>269</v>
      </c>
      <c r="B371" s="405" t="s">
        <v>270</v>
      </c>
      <c r="C371" s="405" t="s">
        <v>15</v>
      </c>
      <c r="D371" s="405">
        <v>35.858017599999997</v>
      </c>
      <c r="E371" s="405">
        <v>0</v>
      </c>
      <c r="F371" s="405">
        <v>254.7714316</v>
      </c>
      <c r="G371" s="405">
        <v>0</v>
      </c>
      <c r="H371" s="405">
        <v>12.3380537308605</v>
      </c>
      <c r="I371" s="405">
        <v>0</v>
      </c>
      <c r="J371" s="405">
        <v>87.661946269139506</v>
      </c>
      <c r="K371" s="405">
        <v>0</v>
      </c>
    </row>
    <row r="372" spans="1:11" x14ac:dyDescent="0.25">
      <c r="A372" s="405" t="s">
        <v>269</v>
      </c>
      <c r="B372" s="405" t="s">
        <v>270</v>
      </c>
      <c r="C372" s="405" t="s">
        <v>16</v>
      </c>
      <c r="D372" s="405">
        <v>51.550458399999997</v>
      </c>
      <c r="E372" s="405">
        <v>27.6010502</v>
      </c>
      <c r="F372" s="405">
        <v>10614.471983199999</v>
      </c>
      <c r="G372" s="405">
        <v>0</v>
      </c>
      <c r="H372" s="405">
        <v>0.482067265969571</v>
      </c>
      <c r="I372" s="405">
        <v>0.25810755560231602</v>
      </c>
      <c r="J372" s="405">
        <v>99.259825178428102</v>
      </c>
      <c r="K372" s="405">
        <v>0</v>
      </c>
    </row>
    <row r="373" spans="1:11" x14ac:dyDescent="0.25">
      <c r="A373" s="405" t="s">
        <v>271</v>
      </c>
      <c r="B373" s="405" t="s">
        <v>272</v>
      </c>
      <c r="C373" s="405" t="s">
        <v>15</v>
      </c>
      <c r="D373" s="405">
        <v>0</v>
      </c>
      <c r="E373" s="405">
        <v>0</v>
      </c>
      <c r="F373" s="405">
        <v>138.58734390000001</v>
      </c>
      <c r="G373" s="405">
        <v>0</v>
      </c>
      <c r="H373" s="405">
        <v>0</v>
      </c>
      <c r="I373" s="405">
        <v>0</v>
      </c>
      <c r="J373" s="405">
        <v>100</v>
      </c>
      <c r="K373" s="405">
        <v>0</v>
      </c>
    </row>
    <row r="374" spans="1:11" x14ac:dyDescent="0.25">
      <c r="A374" s="405" t="s">
        <v>271</v>
      </c>
      <c r="B374" s="405" t="s">
        <v>272</v>
      </c>
      <c r="C374" s="405" t="s">
        <v>16</v>
      </c>
      <c r="D374" s="405">
        <v>77.775353999999993</v>
      </c>
      <c r="E374" s="405">
        <v>0</v>
      </c>
      <c r="F374" s="405">
        <v>18283.802909900001</v>
      </c>
      <c r="G374" s="405">
        <v>126.24287200000001</v>
      </c>
      <c r="H374" s="405">
        <v>0.42068426251146701</v>
      </c>
      <c r="I374" s="405">
        <v>0</v>
      </c>
      <c r="J374" s="405">
        <v>98.896472307362203</v>
      </c>
      <c r="K374" s="405">
        <v>0.68284343012632898</v>
      </c>
    </row>
    <row r="375" spans="1:11" x14ac:dyDescent="0.25">
      <c r="A375" s="405" t="s">
        <v>273</v>
      </c>
      <c r="B375" s="405" t="s">
        <v>274</v>
      </c>
      <c r="C375" s="405" t="s">
        <v>15</v>
      </c>
      <c r="D375" s="405">
        <v>37.073831499999997</v>
      </c>
      <c r="E375" s="405">
        <v>46.3321319</v>
      </c>
      <c r="F375" s="405">
        <v>471.44524109999998</v>
      </c>
      <c r="G375" s="405">
        <v>0</v>
      </c>
      <c r="H375" s="405">
        <v>6.6817610197690396</v>
      </c>
      <c r="I375" s="405">
        <v>8.3503706082339395</v>
      </c>
      <c r="J375" s="405">
        <v>84.967868371997</v>
      </c>
      <c r="K375" s="405">
        <v>0</v>
      </c>
    </row>
    <row r="376" spans="1:11" x14ac:dyDescent="0.25">
      <c r="A376" s="405" t="s">
        <v>273</v>
      </c>
      <c r="B376" s="405" t="s">
        <v>274</v>
      </c>
      <c r="C376" s="405" t="s">
        <v>16</v>
      </c>
      <c r="D376" s="405">
        <v>192.4182146</v>
      </c>
      <c r="E376" s="405">
        <v>0</v>
      </c>
      <c r="F376" s="405">
        <v>15854.6694536</v>
      </c>
      <c r="G376" s="405">
        <v>51.314524200000001</v>
      </c>
      <c r="H376" s="405">
        <v>1.19526281118035</v>
      </c>
      <c r="I376" s="405">
        <v>0</v>
      </c>
      <c r="J376" s="405">
        <v>98.485981801876804</v>
      </c>
      <c r="K376" s="405">
        <v>0.318755386942845</v>
      </c>
    </row>
    <row r="377" spans="1:11" x14ac:dyDescent="0.25">
      <c r="A377" s="405" t="s">
        <v>275</v>
      </c>
      <c r="B377" s="405" t="s">
        <v>276</v>
      </c>
      <c r="C377" s="405" t="s">
        <v>16</v>
      </c>
      <c r="D377" s="405">
        <v>16.420866400000001</v>
      </c>
      <c r="E377" s="405">
        <v>0</v>
      </c>
      <c r="F377" s="405">
        <v>7748.0749598000002</v>
      </c>
      <c r="G377" s="405">
        <v>56.642274200000003</v>
      </c>
      <c r="H377" s="405">
        <v>0.20995494759465</v>
      </c>
      <c r="I377" s="405">
        <v>0</v>
      </c>
      <c r="J377" s="405">
        <v>99.065824696328207</v>
      </c>
      <c r="K377" s="405">
        <v>0.72422035607711799</v>
      </c>
    </row>
    <row r="378" spans="1:11" x14ac:dyDescent="0.25">
      <c r="A378" s="405" t="s">
        <v>277</v>
      </c>
      <c r="B378" s="405" t="s">
        <v>278</v>
      </c>
      <c r="C378" s="405" t="s">
        <v>15</v>
      </c>
      <c r="D378" s="405">
        <v>0</v>
      </c>
      <c r="E378" s="405">
        <v>0</v>
      </c>
      <c r="F378" s="405">
        <v>334.39446470000001</v>
      </c>
      <c r="G378" s="405">
        <v>0</v>
      </c>
      <c r="H378" s="405">
        <v>0</v>
      </c>
      <c r="I378" s="405">
        <v>0</v>
      </c>
      <c r="J378" s="405">
        <v>100</v>
      </c>
      <c r="K378" s="405">
        <v>0</v>
      </c>
    </row>
    <row r="379" spans="1:11" x14ac:dyDescent="0.25">
      <c r="A379" s="405" t="s">
        <v>277</v>
      </c>
      <c r="B379" s="405" t="s">
        <v>278</v>
      </c>
      <c r="C379" s="405" t="s">
        <v>16</v>
      </c>
      <c r="D379" s="405">
        <v>109.77958839999999</v>
      </c>
      <c r="E379" s="405">
        <v>0</v>
      </c>
      <c r="F379" s="405">
        <v>7059.2387073999998</v>
      </c>
      <c r="G379" s="405">
        <v>6.3842686000000004</v>
      </c>
      <c r="H379" s="405">
        <v>1.5299432668023401</v>
      </c>
      <c r="I379" s="405">
        <v>0</v>
      </c>
      <c r="J379" s="405">
        <v>98.381082371930802</v>
      </c>
      <c r="K379" s="405">
        <v>8.8974361266849003E-2</v>
      </c>
    </row>
    <row r="380" spans="1:11" x14ac:dyDescent="0.25">
      <c r="A380" s="405" t="s">
        <v>279</v>
      </c>
      <c r="B380" s="405" t="s">
        <v>280</v>
      </c>
      <c r="C380" s="405" t="s">
        <v>15</v>
      </c>
      <c r="D380" s="405">
        <v>57.095973899999997</v>
      </c>
      <c r="E380" s="405">
        <v>0</v>
      </c>
      <c r="F380" s="405">
        <v>501.47586810000001</v>
      </c>
      <c r="G380" s="405">
        <v>0</v>
      </c>
      <c r="H380" s="405">
        <v>10.2217780430113</v>
      </c>
      <c r="I380" s="405">
        <v>0</v>
      </c>
      <c r="J380" s="405">
        <v>89.778221956988602</v>
      </c>
      <c r="K380" s="405">
        <v>0</v>
      </c>
    </row>
    <row r="381" spans="1:11" x14ac:dyDescent="0.25">
      <c r="A381" s="405" t="s">
        <v>279</v>
      </c>
      <c r="B381" s="405" t="s">
        <v>280</v>
      </c>
      <c r="C381" s="405" t="s">
        <v>16</v>
      </c>
      <c r="D381" s="405">
        <v>31.634018000000001</v>
      </c>
      <c r="E381" s="405">
        <v>0</v>
      </c>
      <c r="F381" s="405">
        <v>12189.4004257</v>
      </c>
      <c r="G381" s="405">
        <v>65.727935400000007</v>
      </c>
      <c r="H381" s="405">
        <v>0.25746422876876002</v>
      </c>
      <c r="I381" s="405">
        <v>0</v>
      </c>
      <c r="J381" s="405">
        <v>99.207586584683895</v>
      </c>
      <c r="K381" s="405">
        <v>0.53494918654734003</v>
      </c>
    </row>
    <row r="382" spans="1:11" x14ac:dyDescent="0.25">
      <c r="A382" s="405" t="s">
        <v>281</v>
      </c>
      <c r="B382" s="405" t="s">
        <v>282</v>
      </c>
      <c r="C382" s="405" t="s">
        <v>15</v>
      </c>
      <c r="D382" s="405">
        <v>265.18581460000001</v>
      </c>
      <c r="E382" s="405">
        <v>28.135351499999999</v>
      </c>
      <c r="F382" s="405">
        <v>7836.9761336000001</v>
      </c>
      <c r="G382" s="405">
        <v>105.6542559</v>
      </c>
      <c r="H382" s="405">
        <v>3.2198564162229402</v>
      </c>
      <c r="I382" s="405">
        <v>0.34161628210245498</v>
      </c>
      <c r="J382" s="405">
        <v>95.155685177279594</v>
      </c>
      <c r="K382" s="405">
        <v>1.2828421243949699</v>
      </c>
    </row>
    <row r="383" spans="1:11" x14ac:dyDescent="0.25">
      <c r="A383" s="405" t="s">
        <v>281</v>
      </c>
      <c r="B383" s="405" t="s">
        <v>282</v>
      </c>
      <c r="C383" s="405" t="s">
        <v>16</v>
      </c>
      <c r="D383" s="405">
        <v>118.73135000000001</v>
      </c>
      <c r="E383" s="405">
        <v>0</v>
      </c>
      <c r="F383" s="405">
        <v>19142.9232047</v>
      </c>
      <c r="G383" s="405">
        <v>32.1546874</v>
      </c>
      <c r="H383" s="405">
        <v>0.61538573596406598</v>
      </c>
      <c r="I383" s="405">
        <v>0</v>
      </c>
      <c r="J383" s="405">
        <v>99.217956208094193</v>
      </c>
      <c r="K383" s="405">
        <v>0.16665805594178301</v>
      </c>
    </row>
    <row r="384" spans="1:11" x14ac:dyDescent="0.25">
      <c r="A384" s="405" t="s">
        <v>283</v>
      </c>
      <c r="B384" s="405" t="s">
        <v>284</v>
      </c>
      <c r="C384" s="405" t="s">
        <v>15</v>
      </c>
      <c r="D384" s="405">
        <v>240.89368780000001</v>
      </c>
      <c r="E384" s="405">
        <v>0</v>
      </c>
      <c r="F384" s="405">
        <v>2585.9076260000002</v>
      </c>
      <c r="G384" s="405">
        <v>0</v>
      </c>
      <c r="H384" s="405">
        <v>8.5217764200120794</v>
      </c>
      <c r="I384" s="405">
        <v>0</v>
      </c>
      <c r="J384" s="405">
        <v>91.478223579987898</v>
      </c>
      <c r="K384" s="405">
        <v>0</v>
      </c>
    </row>
    <row r="385" spans="1:11" x14ac:dyDescent="0.25">
      <c r="A385" s="405" t="s">
        <v>283</v>
      </c>
      <c r="B385" s="405" t="s">
        <v>284</v>
      </c>
      <c r="C385" s="405" t="s">
        <v>16</v>
      </c>
      <c r="D385" s="405">
        <v>235.37663140000001</v>
      </c>
      <c r="E385" s="405">
        <v>0</v>
      </c>
      <c r="F385" s="405">
        <v>8725.5986783000008</v>
      </c>
      <c r="G385" s="405">
        <v>0</v>
      </c>
      <c r="H385" s="405">
        <v>2.6266854138657401</v>
      </c>
      <c r="I385" s="405">
        <v>0</v>
      </c>
      <c r="J385" s="405">
        <v>97.373314586134299</v>
      </c>
      <c r="K385" s="405">
        <v>0</v>
      </c>
    </row>
    <row r="386" spans="1:11" x14ac:dyDescent="0.25">
      <c r="A386" s="405" t="s">
        <v>285</v>
      </c>
      <c r="B386" s="405" t="s">
        <v>286</v>
      </c>
      <c r="C386" s="405" t="s">
        <v>15</v>
      </c>
      <c r="D386" s="405">
        <v>0</v>
      </c>
      <c r="E386" s="405">
        <v>0</v>
      </c>
      <c r="F386" s="405">
        <v>69.499505299999996</v>
      </c>
      <c r="G386" s="405">
        <v>0</v>
      </c>
      <c r="H386" s="405">
        <v>0</v>
      </c>
      <c r="I386" s="405">
        <v>0</v>
      </c>
      <c r="J386" s="405">
        <v>100</v>
      </c>
      <c r="K386" s="405">
        <v>0</v>
      </c>
    </row>
    <row r="387" spans="1:11" x14ac:dyDescent="0.25">
      <c r="A387" s="405" t="s">
        <v>285</v>
      </c>
      <c r="B387" s="405" t="s">
        <v>286</v>
      </c>
      <c r="C387" s="405" t="s">
        <v>16</v>
      </c>
      <c r="D387" s="405">
        <v>12.8708683</v>
      </c>
      <c r="E387" s="405">
        <v>8.4541436000000001</v>
      </c>
      <c r="F387" s="405">
        <v>4951.4930627000003</v>
      </c>
      <c r="G387" s="405">
        <v>0</v>
      </c>
      <c r="H387" s="405">
        <v>0.25882443529839599</v>
      </c>
      <c r="I387" s="405">
        <v>0.17000709604040801</v>
      </c>
      <c r="J387" s="405">
        <v>99.571168468661199</v>
      </c>
      <c r="K387" s="405">
        <v>0</v>
      </c>
    </row>
    <row r="388" spans="1:11" x14ac:dyDescent="0.25">
      <c r="A388" s="405" t="s">
        <v>287</v>
      </c>
      <c r="B388" s="405" t="s">
        <v>288</v>
      </c>
      <c r="C388" s="405" t="s">
        <v>15</v>
      </c>
      <c r="D388" s="405">
        <v>108.6923108</v>
      </c>
      <c r="E388" s="405">
        <v>0</v>
      </c>
      <c r="F388" s="405">
        <v>469.65486090000002</v>
      </c>
      <c r="G388" s="405">
        <v>0</v>
      </c>
      <c r="H388" s="405">
        <v>18.793609810610601</v>
      </c>
      <c r="I388" s="405">
        <v>0</v>
      </c>
      <c r="J388" s="405">
        <v>81.206390189389396</v>
      </c>
      <c r="K388" s="405">
        <v>0</v>
      </c>
    </row>
    <row r="389" spans="1:11" x14ac:dyDescent="0.25">
      <c r="A389" s="405" t="s">
        <v>287</v>
      </c>
      <c r="B389" s="405" t="s">
        <v>288</v>
      </c>
      <c r="C389" s="405" t="s">
        <v>16</v>
      </c>
      <c r="D389" s="405">
        <v>127.486521</v>
      </c>
      <c r="E389" s="405">
        <v>19.905213700000001</v>
      </c>
      <c r="F389" s="405">
        <v>7818.5560876</v>
      </c>
      <c r="G389" s="405">
        <v>74.763260299999999</v>
      </c>
      <c r="H389" s="405">
        <v>1.5855130185672199</v>
      </c>
      <c r="I389" s="405">
        <v>0.24755539025739501</v>
      </c>
      <c r="J389" s="405">
        <v>97.237122529116306</v>
      </c>
      <c r="K389" s="405">
        <v>0.92980906205903602</v>
      </c>
    </row>
    <row r="390" spans="1:11" x14ac:dyDescent="0.25">
      <c r="A390" s="405" t="s">
        <v>289</v>
      </c>
      <c r="B390" s="405" t="s">
        <v>290</v>
      </c>
      <c r="C390" s="405" t="s">
        <v>15</v>
      </c>
      <c r="D390" s="405">
        <v>343.62260090000001</v>
      </c>
      <c r="E390" s="405">
        <v>0</v>
      </c>
      <c r="F390" s="405">
        <v>2222.0956624999999</v>
      </c>
      <c r="G390" s="405">
        <v>0</v>
      </c>
      <c r="H390" s="405">
        <v>13.392842300800501</v>
      </c>
      <c r="I390" s="405">
        <v>0</v>
      </c>
      <c r="J390" s="405">
        <v>86.607157699199504</v>
      </c>
      <c r="K390" s="405">
        <v>0</v>
      </c>
    </row>
    <row r="391" spans="1:11" x14ac:dyDescent="0.25">
      <c r="A391" s="405" t="s">
        <v>289</v>
      </c>
      <c r="B391" s="405" t="s">
        <v>290</v>
      </c>
      <c r="C391" s="405" t="s">
        <v>16</v>
      </c>
      <c r="D391" s="405">
        <v>170.77962149999999</v>
      </c>
      <c r="E391" s="405">
        <v>0</v>
      </c>
      <c r="F391" s="405">
        <v>8191.0436576000002</v>
      </c>
      <c r="G391" s="405">
        <v>31.421719199999998</v>
      </c>
      <c r="H391" s="405">
        <v>2.0347269921775202</v>
      </c>
      <c r="I391" s="405">
        <v>0</v>
      </c>
      <c r="J391" s="405">
        <v>97.590903866848194</v>
      </c>
      <c r="K391" s="405">
        <v>0.374369140974251</v>
      </c>
    </row>
    <row r="392" spans="1:11" x14ac:dyDescent="0.25">
      <c r="A392" s="405" t="s">
        <v>291</v>
      </c>
      <c r="B392" s="405" t="s">
        <v>292</v>
      </c>
      <c r="C392" s="405" t="s">
        <v>15</v>
      </c>
      <c r="D392" s="405">
        <v>0</v>
      </c>
      <c r="E392" s="405">
        <v>0</v>
      </c>
      <c r="F392" s="405">
        <v>274.15719259999997</v>
      </c>
      <c r="G392" s="405">
        <v>0</v>
      </c>
      <c r="H392" s="405">
        <v>0</v>
      </c>
      <c r="I392" s="405">
        <v>0</v>
      </c>
      <c r="J392" s="405">
        <v>100</v>
      </c>
      <c r="K392" s="405">
        <v>0</v>
      </c>
    </row>
    <row r="393" spans="1:11" x14ac:dyDescent="0.25">
      <c r="A393" s="405" t="s">
        <v>291</v>
      </c>
      <c r="B393" s="405" t="s">
        <v>292</v>
      </c>
      <c r="C393" s="405" t="s">
        <v>16</v>
      </c>
      <c r="D393" s="405">
        <v>402.29238249999997</v>
      </c>
      <c r="E393" s="405">
        <v>22.380314800000001</v>
      </c>
      <c r="F393" s="405">
        <v>24865.819136999999</v>
      </c>
      <c r="G393" s="405">
        <v>227.19840730000001</v>
      </c>
      <c r="H393" s="405">
        <v>1.5765234968021</v>
      </c>
      <c r="I393" s="405">
        <v>8.7705096300270499E-2</v>
      </c>
      <c r="J393" s="405">
        <v>97.445414932040805</v>
      </c>
      <c r="K393" s="405">
        <v>0.89035647485684899</v>
      </c>
    </row>
    <row r="394" spans="1:11" x14ac:dyDescent="0.25">
      <c r="A394" s="405" t="s">
        <v>293</v>
      </c>
      <c r="B394" s="405" t="s">
        <v>294</v>
      </c>
      <c r="C394" s="405" t="s">
        <v>15</v>
      </c>
      <c r="D394" s="405">
        <v>0</v>
      </c>
      <c r="E394" s="405">
        <v>0</v>
      </c>
      <c r="F394" s="405">
        <v>0</v>
      </c>
      <c r="G394" s="405">
        <v>79.561499400000002</v>
      </c>
      <c r="H394" s="405">
        <v>0</v>
      </c>
      <c r="I394" s="405">
        <v>0</v>
      </c>
      <c r="J394" s="405">
        <v>0</v>
      </c>
      <c r="K394" s="405">
        <v>100</v>
      </c>
    </row>
    <row r="395" spans="1:11" x14ac:dyDescent="0.25">
      <c r="A395" s="405" t="s">
        <v>293</v>
      </c>
      <c r="B395" s="405" t="s">
        <v>294</v>
      </c>
      <c r="C395" s="405" t="s">
        <v>16</v>
      </c>
      <c r="D395" s="405">
        <v>405.37600809999998</v>
      </c>
      <c r="E395" s="405">
        <v>0</v>
      </c>
      <c r="F395" s="405">
        <v>15187.1919951</v>
      </c>
      <c r="G395" s="405">
        <v>606.13652390000004</v>
      </c>
      <c r="H395" s="405">
        <v>2.5025211579223301</v>
      </c>
      <c r="I395" s="405">
        <v>0</v>
      </c>
      <c r="J395" s="405">
        <v>93.755596132346497</v>
      </c>
      <c r="K395" s="405">
        <v>3.7418827097312</v>
      </c>
    </row>
    <row r="396" spans="1:11" x14ac:dyDescent="0.25">
      <c r="A396" t="s">
        <v>19</v>
      </c>
    </row>
    <row r="397" spans="1:11" x14ac:dyDescent="0.25">
      <c r="A397" t="s">
        <v>1035</v>
      </c>
    </row>
    <row r="398" spans="1:11" x14ac:dyDescent="0.25">
      <c r="A398" t="s">
        <v>20</v>
      </c>
    </row>
    <row r="399" spans="1:11" x14ac:dyDescent="0.25">
      <c r="A399" t="s">
        <v>21</v>
      </c>
    </row>
    <row r="400" spans="1:11" x14ac:dyDescent="0.25">
      <c r="A400" t="s">
        <v>22</v>
      </c>
    </row>
    <row r="403" spans="1:11" x14ac:dyDescent="0.25">
      <c r="K403" s="7" t="str">
        <f>HYPERLINK("#'Indice'!A1", "Ir al índice")</f>
        <v>Ir al índice</v>
      </c>
    </row>
    <row r="404" spans="1:11" ht="17.25" x14ac:dyDescent="0.3">
      <c r="A404" s="4" t="s">
        <v>885</v>
      </c>
    </row>
    <row r="405" spans="1:11" x14ac:dyDescent="0.25">
      <c r="A405" s="5" t="s">
        <v>24</v>
      </c>
      <c r="B405" s="5" t="s">
        <v>69</v>
      </c>
      <c r="C405" s="5" t="s">
        <v>11</v>
      </c>
      <c r="D405" s="5" t="s">
        <v>875</v>
      </c>
      <c r="E405" s="5" t="s">
        <v>872</v>
      </c>
      <c r="F405" s="5" t="s">
        <v>873</v>
      </c>
      <c r="G405" s="5" t="s">
        <v>879</v>
      </c>
      <c r="H405" s="5" t="s">
        <v>876</v>
      </c>
      <c r="I405" s="5" t="s">
        <v>877</v>
      </c>
    </row>
    <row r="406" spans="1:11" x14ac:dyDescent="0.25">
      <c r="A406" s="406" t="s">
        <v>70</v>
      </c>
      <c r="B406" s="406" t="s">
        <v>71</v>
      </c>
      <c r="C406" s="406" t="s">
        <v>15</v>
      </c>
      <c r="D406" s="406">
        <v>14.172840000000001</v>
      </c>
      <c r="E406" s="406">
        <v>0</v>
      </c>
      <c r="F406" s="406">
        <v>0</v>
      </c>
      <c r="G406" s="406">
        <v>100</v>
      </c>
      <c r="H406" s="406">
        <v>0</v>
      </c>
      <c r="I406" s="406">
        <v>0</v>
      </c>
    </row>
    <row r="407" spans="1:11" x14ac:dyDescent="0.25">
      <c r="A407" s="406" t="s">
        <v>70</v>
      </c>
      <c r="B407" s="406" t="s">
        <v>71</v>
      </c>
      <c r="C407" s="406" t="s">
        <v>16</v>
      </c>
      <c r="D407" s="406">
        <v>97.310015199999995</v>
      </c>
      <c r="E407" s="406">
        <v>0</v>
      </c>
      <c r="F407" s="406">
        <v>0</v>
      </c>
      <c r="G407" s="406">
        <v>100</v>
      </c>
      <c r="H407" s="406">
        <v>0</v>
      </c>
      <c r="I407" s="406">
        <v>0</v>
      </c>
    </row>
    <row r="408" spans="1:11" x14ac:dyDescent="0.25">
      <c r="A408" s="406" t="s">
        <v>72</v>
      </c>
      <c r="B408" s="406" t="s">
        <v>73</v>
      </c>
      <c r="C408" s="406" t="s">
        <v>15</v>
      </c>
      <c r="D408" s="406">
        <v>25.477387499999999</v>
      </c>
      <c r="E408" s="406">
        <v>0</v>
      </c>
      <c r="F408" s="406">
        <v>0</v>
      </c>
      <c r="G408" s="406">
        <v>100</v>
      </c>
      <c r="H408" s="406">
        <v>0</v>
      </c>
      <c r="I408" s="406">
        <v>0</v>
      </c>
    </row>
    <row r="409" spans="1:11" x14ac:dyDescent="0.25">
      <c r="A409" s="406" t="s">
        <v>72</v>
      </c>
      <c r="B409" s="406" t="s">
        <v>73</v>
      </c>
      <c r="C409" s="406" t="s">
        <v>16</v>
      </c>
      <c r="D409" s="406">
        <v>118.894475</v>
      </c>
      <c r="E409" s="406">
        <v>0</v>
      </c>
      <c r="F409" s="406">
        <v>0</v>
      </c>
      <c r="G409" s="406">
        <v>100</v>
      </c>
      <c r="H409" s="406">
        <v>0</v>
      </c>
      <c r="I409" s="406">
        <v>0</v>
      </c>
    </row>
    <row r="410" spans="1:11" x14ac:dyDescent="0.25">
      <c r="A410" s="406" t="s">
        <v>74</v>
      </c>
      <c r="B410" s="406" t="s">
        <v>75</v>
      </c>
      <c r="C410" s="406" t="s">
        <v>15</v>
      </c>
      <c r="D410" s="406">
        <v>21.422376400000001</v>
      </c>
      <c r="E410" s="406">
        <v>0</v>
      </c>
      <c r="F410" s="406">
        <v>0</v>
      </c>
      <c r="G410" s="406">
        <v>100</v>
      </c>
      <c r="H410" s="406">
        <v>0</v>
      </c>
      <c r="I410" s="406">
        <v>0</v>
      </c>
    </row>
    <row r="411" spans="1:11" x14ac:dyDescent="0.25">
      <c r="A411" s="406" t="s">
        <v>74</v>
      </c>
      <c r="B411" s="406" t="s">
        <v>75</v>
      </c>
      <c r="C411" s="406" t="s">
        <v>16</v>
      </c>
      <c r="D411" s="406">
        <v>61.867387999999998</v>
      </c>
      <c r="E411" s="406">
        <v>0</v>
      </c>
      <c r="F411" s="406">
        <v>0</v>
      </c>
      <c r="G411" s="406">
        <v>100</v>
      </c>
      <c r="H411" s="406">
        <v>0</v>
      </c>
      <c r="I411" s="406">
        <v>0</v>
      </c>
    </row>
    <row r="412" spans="1:11" x14ac:dyDescent="0.25">
      <c r="A412" s="406" t="s">
        <v>76</v>
      </c>
      <c r="B412" s="406" t="s">
        <v>77</v>
      </c>
      <c r="C412" s="406" t="s">
        <v>15</v>
      </c>
      <c r="D412" s="406">
        <v>12.6829272</v>
      </c>
      <c r="E412" s="406">
        <v>9.5121953999999995</v>
      </c>
      <c r="F412" s="406">
        <v>0</v>
      </c>
      <c r="G412" s="406">
        <v>57.142857142857103</v>
      </c>
      <c r="H412" s="406">
        <v>42.857142857142897</v>
      </c>
      <c r="I412" s="406">
        <v>0</v>
      </c>
    </row>
    <row r="413" spans="1:11" x14ac:dyDescent="0.25">
      <c r="A413" s="406" t="s">
        <v>76</v>
      </c>
      <c r="B413" s="406" t="s">
        <v>77</v>
      </c>
      <c r="C413" s="406" t="s">
        <v>16</v>
      </c>
      <c r="D413" s="406">
        <v>6.3414636</v>
      </c>
      <c r="E413" s="406">
        <v>0</v>
      </c>
      <c r="F413" s="406">
        <v>0</v>
      </c>
      <c r="G413" s="406">
        <v>100</v>
      </c>
      <c r="H413" s="406">
        <v>0</v>
      </c>
      <c r="I413" s="406">
        <v>0</v>
      </c>
    </row>
    <row r="414" spans="1:11" x14ac:dyDescent="0.25">
      <c r="A414" s="406" t="s">
        <v>78</v>
      </c>
      <c r="B414" s="406" t="s">
        <v>79</v>
      </c>
      <c r="C414" s="406" t="s">
        <v>15</v>
      </c>
      <c r="D414" s="406">
        <v>380.81871790000002</v>
      </c>
      <c r="E414" s="406">
        <v>5.4921423000000003</v>
      </c>
      <c r="F414" s="406">
        <v>0</v>
      </c>
      <c r="G414" s="406">
        <v>98.5783101471295</v>
      </c>
      <c r="H414" s="406">
        <v>1.42168985287046</v>
      </c>
      <c r="I414" s="406">
        <v>0</v>
      </c>
    </row>
    <row r="415" spans="1:11" x14ac:dyDescent="0.25">
      <c r="A415" s="406" t="s">
        <v>78</v>
      </c>
      <c r="B415" s="406" t="s">
        <v>79</v>
      </c>
      <c r="C415" s="406" t="s">
        <v>16</v>
      </c>
      <c r="D415" s="406">
        <v>1220.1327521000001</v>
      </c>
      <c r="E415" s="406">
        <v>6.4197366999999996</v>
      </c>
      <c r="F415" s="406">
        <v>0</v>
      </c>
      <c r="G415" s="406">
        <v>99.476603181794502</v>
      </c>
      <c r="H415" s="406">
        <v>0.52339681820553496</v>
      </c>
      <c r="I415" s="406">
        <v>0</v>
      </c>
    </row>
    <row r="416" spans="1:11" x14ac:dyDescent="0.25">
      <c r="A416" s="406" t="s">
        <v>90</v>
      </c>
      <c r="B416" s="406" t="s">
        <v>91</v>
      </c>
      <c r="C416" s="406" t="s">
        <v>15</v>
      </c>
      <c r="D416" s="406">
        <v>131.6749805</v>
      </c>
      <c r="E416" s="406">
        <v>2.2879179999999999</v>
      </c>
      <c r="F416" s="406">
        <v>0</v>
      </c>
      <c r="G416" s="406">
        <v>98.292125636562005</v>
      </c>
      <c r="H416" s="406">
        <v>1.70787436343802</v>
      </c>
      <c r="I416" s="406">
        <v>0</v>
      </c>
    </row>
    <row r="417" spans="1:11" x14ac:dyDescent="0.25">
      <c r="A417" s="406" t="s">
        <v>90</v>
      </c>
      <c r="B417" s="406" t="s">
        <v>91</v>
      </c>
      <c r="C417" s="406" t="s">
        <v>16</v>
      </c>
      <c r="D417" s="406">
        <v>1279.3644291999999</v>
      </c>
      <c r="E417" s="406">
        <v>13.7543522</v>
      </c>
      <c r="F417" s="406">
        <v>3.2059205</v>
      </c>
      <c r="G417" s="406">
        <v>98.691664775411496</v>
      </c>
      <c r="H417" s="406">
        <v>1.06102677668955</v>
      </c>
      <c r="I417" s="406">
        <v>0.24730844789898199</v>
      </c>
    </row>
    <row r="418" spans="1:11" x14ac:dyDescent="0.25">
      <c r="A418" s="406" t="s">
        <v>106</v>
      </c>
      <c r="B418" s="406" t="s">
        <v>107</v>
      </c>
      <c r="C418" s="406" t="s">
        <v>15</v>
      </c>
      <c r="D418" s="406">
        <v>517.1320197</v>
      </c>
      <c r="E418" s="406">
        <v>0</v>
      </c>
      <c r="F418" s="406">
        <v>0</v>
      </c>
      <c r="G418" s="406">
        <v>100</v>
      </c>
      <c r="H418" s="406">
        <v>0</v>
      </c>
      <c r="I418" s="406">
        <v>0</v>
      </c>
    </row>
    <row r="419" spans="1:11" x14ac:dyDescent="0.25">
      <c r="A419" s="406" t="s">
        <v>106</v>
      </c>
      <c r="B419" s="406" t="s">
        <v>107</v>
      </c>
      <c r="C419" s="406" t="s">
        <v>16</v>
      </c>
      <c r="D419" s="406">
        <v>1926.0266826</v>
      </c>
      <c r="E419" s="406">
        <v>21.977436300000001</v>
      </c>
      <c r="F419" s="406">
        <v>0</v>
      </c>
      <c r="G419" s="406">
        <v>98.871797236629604</v>
      </c>
      <c r="H419" s="406">
        <v>1.1282027633704499</v>
      </c>
      <c r="I419" s="406">
        <v>0</v>
      </c>
    </row>
    <row r="420" spans="1:11" x14ac:dyDescent="0.25">
      <c r="A420" s="406" t="s">
        <v>108</v>
      </c>
      <c r="B420" s="406" t="s">
        <v>109</v>
      </c>
      <c r="C420" s="406" t="s">
        <v>15</v>
      </c>
      <c r="D420" s="406">
        <v>110.08257639999999</v>
      </c>
      <c r="E420" s="406">
        <v>9.0231619999999992</v>
      </c>
      <c r="F420" s="406">
        <v>0</v>
      </c>
      <c r="G420" s="406">
        <v>92.424242424242394</v>
      </c>
      <c r="H420" s="406">
        <v>7.5757575757575797</v>
      </c>
      <c r="I420" s="406">
        <v>0</v>
      </c>
    </row>
    <row r="421" spans="1:11" x14ac:dyDescent="0.25">
      <c r="A421" s="406" t="s">
        <v>108</v>
      </c>
      <c r="B421" s="406" t="s">
        <v>109</v>
      </c>
      <c r="C421" s="406" t="s">
        <v>16</v>
      </c>
      <c r="D421" s="406">
        <v>416.8700844</v>
      </c>
      <c r="E421" s="406">
        <v>0</v>
      </c>
      <c r="F421" s="406">
        <v>0</v>
      </c>
      <c r="G421" s="406">
        <v>100</v>
      </c>
      <c r="H421" s="406">
        <v>0</v>
      </c>
      <c r="I421" s="406">
        <v>0</v>
      </c>
    </row>
    <row r="422" spans="1:11" x14ac:dyDescent="0.25">
      <c r="A422" t="s">
        <v>19</v>
      </c>
    </row>
    <row r="423" spans="1:11" x14ac:dyDescent="0.25">
      <c r="A423" t="s">
        <v>1035</v>
      </c>
    </row>
    <row r="424" spans="1:11" x14ac:dyDescent="0.25">
      <c r="A424" t="s">
        <v>20</v>
      </c>
    </row>
    <row r="425" spans="1:11" x14ac:dyDescent="0.25">
      <c r="A425" t="s">
        <v>21</v>
      </c>
    </row>
    <row r="426" spans="1:11" x14ac:dyDescent="0.25">
      <c r="A426" t="s">
        <v>22</v>
      </c>
    </row>
    <row r="429" spans="1:11" x14ac:dyDescent="0.25">
      <c r="K429" s="7" t="str">
        <f>HYPERLINK("#'Indice'!A1", "Ir al índice")</f>
        <v>Ir al índice</v>
      </c>
    </row>
    <row r="430" spans="1:11" ht="17.25" x14ac:dyDescent="0.3">
      <c r="A430" s="14" t="s">
        <v>886</v>
      </c>
    </row>
    <row r="431" spans="1:11" x14ac:dyDescent="0.25">
      <c r="A431" s="5" t="s">
        <v>24</v>
      </c>
      <c r="B431" s="5" t="s">
        <v>10</v>
      </c>
      <c r="C431" s="5" t="s">
        <v>11</v>
      </c>
      <c r="D431" s="5" t="s">
        <v>872</v>
      </c>
      <c r="E431" s="5" t="s">
        <v>873</v>
      </c>
      <c r="F431" s="5" t="s">
        <v>875</v>
      </c>
      <c r="G431" s="5" t="s">
        <v>874</v>
      </c>
      <c r="H431" s="5" t="s">
        <v>876</v>
      </c>
      <c r="I431" s="5" t="s">
        <v>877</v>
      </c>
      <c r="J431" s="5" t="s">
        <v>879</v>
      </c>
      <c r="K431" s="5" t="s">
        <v>878</v>
      </c>
    </row>
    <row r="432" spans="1:11" x14ac:dyDescent="0.25">
      <c r="A432" s="407" t="s">
        <v>13</v>
      </c>
      <c r="B432" s="407" t="s">
        <v>14</v>
      </c>
      <c r="C432" s="407" t="s">
        <v>15</v>
      </c>
      <c r="D432" s="407">
        <v>26.315417700000001</v>
      </c>
      <c r="E432" s="407">
        <v>0</v>
      </c>
      <c r="F432" s="407">
        <v>1213.4638256000001</v>
      </c>
      <c r="G432" s="407">
        <v>0</v>
      </c>
      <c r="H432" s="407">
        <v>2.1225889885004499</v>
      </c>
      <c r="I432" s="407">
        <v>0</v>
      </c>
      <c r="J432" s="407">
        <v>97.877411011499603</v>
      </c>
      <c r="K432" s="407">
        <v>0</v>
      </c>
    </row>
    <row r="433" spans="1:11" x14ac:dyDescent="0.25">
      <c r="A433" s="407" t="s">
        <v>13</v>
      </c>
      <c r="B433" s="407" t="s">
        <v>14</v>
      </c>
      <c r="C433" s="407" t="s">
        <v>16</v>
      </c>
      <c r="D433" s="407">
        <v>42.151525200000002</v>
      </c>
      <c r="E433" s="407">
        <v>3.2059205</v>
      </c>
      <c r="F433" s="407">
        <v>5126.8072900999996</v>
      </c>
      <c r="G433" s="407">
        <v>0</v>
      </c>
      <c r="H433" s="407">
        <v>0.81496872882337201</v>
      </c>
      <c r="I433" s="407">
        <v>6.1984114268628897E-2</v>
      </c>
      <c r="J433" s="407">
        <v>99.123047156908001</v>
      </c>
      <c r="K433" s="407">
        <v>0</v>
      </c>
    </row>
    <row r="434" spans="1:11" x14ac:dyDescent="0.25">
      <c r="A434" s="407" t="s">
        <v>25</v>
      </c>
      <c r="B434" s="407" t="s">
        <v>26</v>
      </c>
      <c r="C434" s="407" t="s">
        <v>15</v>
      </c>
      <c r="D434" s="407">
        <v>0</v>
      </c>
      <c r="E434" s="407">
        <v>0</v>
      </c>
      <c r="F434" s="407">
        <v>1032.9832434</v>
      </c>
      <c r="G434" s="407">
        <v>0</v>
      </c>
      <c r="H434" s="407">
        <v>0</v>
      </c>
      <c r="I434" s="407">
        <v>0</v>
      </c>
      <c r="J434" s="407">
        <v>100</v>
      </c>
      <c r="K434" s="407">
        <v>0</v>
      </c>
    </row>
    <row r="435" spans="1:11" x14ac:dyDescent="0.25">
      <c r="A435" s="407" t="s">
        <v>25</v>
      </c>
      <c r="B435" s="407" t="s">
        <v>26</v>
      </c>
      <c r="C435" s="407" t="s">
        <v>16</v>
      </c>
      <c r="D435" s="407">
        <v>116.4622165</v>
      </c>
      <c r="E435" s="407">
        <v>0</v>
      </c>
      <c r="F435" s="407">
        <v>9162.7235094000007</v>
      </c>
      <c r="G435" s="407">
        <v>25.024901199999999</v>
      </c>
      <c r="H435" s="407">
        <v>1.2517151767908701</v>
      </c>
      <c r="I435" s="407">
        <v>0</v>
      </c>
      <c r="J435" s="407">
        <v>98.479321638657893</v>
      </c>
      <c r="K435" s="407">
        <v>0.26896318455120699</v>
      </c>
    </row>
    <row r="436" spans="1:11" x14ac:dyDescent="0.25">
      <c r="A436" s="407" t="s">
        <v>27</v>
      </c>
      <c r="B436" s="407" t="s">
        <v>28</v>
      </c>
      <c r="C436" s="407" t="s">
        <v>15</v>
      </c>
      <c r="D436" s="407">
        <v>0</v>
      </c>
      <c r="E436" s="407">
        <v>0</v>
      </c>
      <c r="F436" s="407">
        <v>367.08330430000001</v>
      </c>
      <c r="G436" s="407">
        <v>0</v>
      </c>
      <c r="H436" s="407">
        <v>0</v>
      </c>
      <c r="I436" s="407">
        <v>0</v>
      </c>
      <c r="J436" s="407">
        <v>100</v>
      </c>
      <c r="K436" s="407">
        <v>0</v>
      </c>
    </row>
    <row r="437" spans="1:11" x14ac:dyDescent="0.25">
      <c r="A437" s="407" t="s">
        <v>27</v>
      </c>
      <c r="B437" s="407" t="s">
        <v>28</v>
      </c>
      <c r="C437" s="407" t="s">
        <v>16</v>
      </c>
      <c r="D437" s="407">
        <v>22.117270900000001</v>
      </c>
      <c r="E437" s="407">
        <v>0</v>
      </c>
      <c r="F437" s="407">
        <v>6732.0544938000003</v>
      </c>
      <c r="G437" s="407">
        <v>0</v>
      </c>
      <c r="H437" s="407">
        <v>0.32746088892192099</v>
      </c>
      <c r="I437" s="407">
        <v>0</v>
      </c>
      <c r="J437" s="407">
        <v>99.672539111078095</v>
      </c>
      <c r="K437" s="407">
        <v>0</v>
      </c>
    </row>
    <row r="438" spans="1:11" x14ac:dyDescent="0.25">
      <c r="A438" s="407" t="s">
        <v>29</v>
      </c>
      <c r="B438" s="407" t="s">
        <v>30</v>
      </c>
      <c r="C438" s="407" t="s">
        <v>15</v>
      </c>
      <c r="D438" s="407">
        <v>19.238509000000001</v>
      </c>
      <c r="E438" s="407">
        <v>1.131677</v>
      </c>
      <c r="F438" s="407">
        <v>123.35279300000001</v>
      </c>
      <c r="G438" s="407">
        <v>0</v>
      </c>
      <c r="H438" s="407">
        <v>13.3858267716535</v>
      </c>
      <c r="I438" s="407">
        <v>0.78740157480314998</v>
      </c>
      <c r="J438" s="407">
        <v>85.826771653543304</v>
      </c>
      <c r="K438" s="407">
        <v>0</v>
      </c>
    </row>
    <row r="439" spans="1:11" x14ac:dyDescent="0.25">
      <c r="A439" s="407" t="s">
        <v>29</v>
      </c>
      <c r="B439" s="407" t="s">
        <v>30</v>
      </c>
      <c r="C439" s="407" t="s">
        <v>16</v>
      </c>
      <c r="D439" s="407">
        <v>9.0534160000000004</v>
      </c>
      <c r="E439" s="407">
        <v>0</v>
      </c>
      <c r="F439" s="407">
        <v>754.82855900000004</v>
      </c>
      <c r="G439" s="407">
        <v>0</v>
      </c>
      <c r="H439" s="407">
        <v>1.18518518518519</v>
      </c>
      <c r="I439" s="407">
        <v>0</v>
      </c>
      <c r="J439" s="407">
        <v>98.814814814814795</v>
      </c>
      <c r="K439" s="407">
        <v>0</v>
      </c>
    </row>
    <row r="440" spans="1:11" x14ac:dyDescent="0.25">
      <c r="A440" s="407" t="s">
        <v>31</v>
      </c>
      <c r="B440" s="407" t="s">
        <v>32</v>
      </c>
      <c r="C440" s="407" t="s">
        <v>15</v>
      </c>
      <c r="D440" s="407">
        <v>8.4937091000000002</v>
      </c>
      <c r="E440" s="407">
        <v>0</v>
      </c>
      <c r="F440" s="407">
        <v>454.98137589999999</v>
      </c>
      <c r="G440" s="407">
        <v>0</v>
      </c>
      <c r="H440" s="407">
        <v>1.8326139580944201</v>
      </c>
      <c r="I440" s="407">
        <v>0</v>
      </c>
      <c r="J440" s="407">
        <v>98.167386041905601</v>
      </c>
      <c r="K440" s="407">
        <v>0</v>
      </c>
    </row>
    <row r="441" spans="1:11" x14ac:dyDescent="0.25">
      <c r="A441" s="407" t="s">
        <v>31</v>
      </c>
      <c r="B441" s="407" t="s">
        <v>32</v>
      </c>
      <c r="C441" s="407" t="s">
        <v>16</v>
      </c>
      <c r="D441" s="407">
        <v>55.667175</v>
      </c>
      <c r="E441" s="407">
        <v>0</v>
      </c>
      <c r="F441" s="407">
        <v>5950.5339783999998</v>
      </c>
      <c r="G441" s="407">
        <v>8.5307513000000004</v>
      </c>
      <c r="H441" s="407">
        <v>0.92551381976810698</v>
      </c>
      <c r="I441" s="407">
        <v>0</v>
      </c>
      <c r="J441" s="407">
        <v>98.932655231900895</v>
      </c>
      <c r="K441" s="407">
        <v>0.14183094833094601</v>
      </c>
    </row>
    <row r="442" spans="1:11" x14ac:dyDescent="0.25">
      <c r="A442" s="407" t="s">
        <v>33</v>
      </c>
      <c r="B442" s="407" t="s">
        <v>34</v>
      </c>
      <c r="C442" s="407" t="s">
        <v>15</v>
      </c>
      <c r="D442" s="407">
        <v>7.6341241999999996</v>
      </c>
      <c r="E442" s="407">
        <v>1.1996481000000001</v>
      </c>
      <c r="F442" s="407">
        <v>164.5153765</v>
      </c>
      <c r="G442" s="407">
        <v>0</v>
      </c>
      <c r="H442" s="407">
        <v>4.4039005976359302</v>
      </c>
      <c r="I442" s="407">
        <v>0.69204152907845196</v>
      </c>
      <c r="J442" s="407">
        <v>94.904057873285595</v>
      </c>
      <c r="K442" s="407">
        <v>0</v>
      </c>
    </row>
    <row r="443" spans="1:11" x14ac:dyDescent="0.25">
      <c r="A443" s="407" t="s">
        <v>33</v>
      </c>
      <c r="B443" s="407" t="s">
        <v>34</v>
      </c>
      <c r="C443" s="407" t="s">
        <v>16</v>
      </c>
      <c r="D443" s="407">
        <v>0</v>
      </c>
      <c r="E443" s="407">
        <v>0</v>
      </c>
      <c r="F443" s="407">
        <v>595.80444520000003</v>
      </c>
      <c r="G443" s="407">
        <v>0</v>
      </c>
      <c r="H443" s="407">
        <v>0</v>
      </c>
      <c r="I443" s="407">
        <v>0</v>
      </c>
      <c r="J443" s="407">
        <v>100</v>
      </c>
      <c r="K443" s="407">
        <v>0</v>
      </c>
    </row>
    <row r="444" spans="1:11" x14ac:dyDescent="0.25">
      <c r="A444" s="407" t="s">
        <v>35</v>
      </c>
      <c r="B444" s="407" t="s">
        <v>36</v>
      </c>
      <c r="C444" s="407" t="s">
        <v>15</v>
      </c>
      <c r="D444" s="407">
        <v>10.414457799999999</v>
      </c>
      <c r="E444" s="407">
        <v>0</v>
      </c>
      <c r="F444" s="407">
        <v>342.3931728</v>
      </c>
      <c r="G444" s="407">
        <v>0</v>
      </c>
      <c r="H444" s="407">
        <v>2.9518799755801002</v>
      </c>
      <c r="I444" s="407">
        <v>0</v>
      </c>
      <c r="J444" s="407">
        <v>97.048120024419902</v>
      </c>
      <c r="K444" s="407">
        <v>0</v>
      </c>
    </row>
    <row r="445" spans="1:11" x14ac:dyDescent="0.25">
      <c r="A445" s="407" t="s">
        <v>35</v>
      </c>
      <c r="B445" s="407" t="s">
        <v>36</v>
      </c>
      <c r="C445" s="407" t="s">
        <v>16</v>
      </c>
      <c r="D445" s="407">
        <v>6.8639197999999997</v>
      </c>
      <c r="E445" s="407">
        <v>0</v>
      </c>
      <c r="F445" s="407">
        <v>931.68495680000001</v>
      </c>
      <c r="G445" s="407">
        <v>0</v>
      </c>
      <c r="H445" s="407">
        <v>0.73133322846918003</v>
      </c>
      <c r="I445" s="407">
        <v>0</v>
      </c>
      <c r="J445" s="407">
        <v>99.268666771530803</v>
      </c>
      <c r="K445" s="407">
        <v>0</v>
      </c>
    </row>
    <row r="446" spans="1:11" x14ac:dyDescent="0.25">
      <c r="A446" s="407" t="s">
        <v>37</v>
      </c>
      <c r="B446" s="407" t="s">
        <v>38</v>
      </c>
      <c r="C446" s="407" t="s">
        <v>15</v>
      </c>
      <c r="D446" s="407">
        <v>5.4933839999999998</v>
      </c>
      <c r="E446" s="407">
        <v>0</v>
      </c>
      <c r="F446" s="407">
        <v>268.5561184</v>
      </c>
      <c r="G446" s="407">
        <v>0</v>
      </c>
      <c r="H446" s="407">
        <v>2.0045225230812198</v>
      </c>
      <c r="I446" s="407">
        <v>0</v>
      </c>
      <c r="J446" s="407">
        <v>97.995477476918794</v>
      </c>
      <c r="K446" s="407">
        <v>0</v>
      </c>
    </row>
    <row r="447" spans="1:11" x14ac:dyDescent="0.25">
      <c r="A447" s="407" t="s">
        <v>37</v>
      </c>
      <c r="B447" s="407" t="s">
        <v>38</v>
      </c>
      <c r="C447" s="407" t="s">
        <v>16</v>
      </c>
      <c r="D447" s="407">
        <v>28.726330799999999</v>
      </c>
      <c r="E447" s="407">
        <v>3.7082389999999998</v>
      </c>
      <c r="F447" s="407">
        <v>4085.8932571</v>
      </c>
      <c r="G447" s="407">
        <v>27.2024048</v>
      </c>
      <c r="H447" s="407">
        <v>0.69294708262735105</v>
      </c>
      <c r="I447" s="407">
        <v>8.9451500598014599E-2</v>
      </c>
      <c r="J447" s="407">
        <v>98.561415035790404</v>
      </c>
      <c r="K447" s="407">
        <v>0.65618638098424498</v>
      </c>
    </row>
    <row r="448" spans="1:11" x14ac:dyDescent="0.25">
      <c r="A448" t="s">
        <v>19</v>
      </c>
    </row>
    <row r="449" spans="1:1" x14ac:dyDescent="0.25">
      <c r="A449" t="s">
        <v>1035</v>
      </c>
    </row>
    <row r="450" spans="1:1" x14ac:dyDescent="0.25">
      <c r="A450" t="s">
        <v>20</v>
      </c>
    </row>
    <row r="451" spans="1:1" x14ac:dyDescent="0.25">
      <c r="A451" t="s">
        <v>21</v>
      </c>
    </row>
    <row r="452" spans="1:1" x14ac:dyDescent="0.25">
      <c r="A452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8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887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888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889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890</v>
      </c>
      <c r="E16" s="5" t="s">
        <v>891</v>
      </c>
      <c r="F16" s="5" t="s">
        <v>892</v>
      </c>
      <c r="G16" s="5" t="s">
        <v>893</v>
      </c>
      <c r="H16" s="5" t="s">
        <v>894</v>
      </c>
      <c r="I16" s="5" t="s">
        <v>895</v>
      </c>
      <c r="J16" s="5" t="s">
        <v>896</v>
      </c>
      <c r="K16" s="5" t="s">
        <v>897</v>
      </c>
    </row>
    <row r="17" spans="1:11" x14ac:dyDescent="0.25">
      <c r="A17" s="408" t="s">
        <v>13</v>
      </c>
      <c r="B17" s="408" t="s">
        <v>14</v>
      </c>
      <c r="C17" s="408" t="s">
        <v>15</v>
      </c>
      <c r="D17" s="408">
        <v>28032.331063500002</v>
      </c>
      <c r="E17" s="408">
        <v>18743.874669500001</v>
      </c>
      <c r="F17" s="408">
        <v>6033.8834420000003</v>
      </c>
      <c r="G17" s="408">
        <v>1138.3460474999999</v>
      </c>
      <c r="H17" s="408">
        <v>51.961342248178298</v>
      </c>
      <c r="I17" s="408">
        <v>34.744056231092699</v>
      </c>
      <c r="J17" s="408">
        <v>11.1845383783874</v>
      </c>
      <c r="K17" s="408">
        <v>2.1100631423415899</v>
      </c>
    </row>
    <row r="18" spans="1:11" x14ac:dyDescent="0.25">
      <c r="A18" s="408" t="s">
        <v>13</v>
      </c>
      <c r="B18" s="408" t="s">
        <v>14</v>
      </c>
      <c r="C18" s="408" t="s">
        <v>16</v>
      </c>
      <c r="D18" s="408">
        <v>326294.56202700001</v>
      </c>
      <c r="E18" s="408">
        <v>227278.14966950001</v>
      </c>
      <c r="F18" s="408">
        <v>114118.7202689</v>
      </c>
      <c r="G18" s="408">
        <v>23885.3597261</v>
      </c>
      <c r="H18" s="408">
        <v>47.181248119811698</v>
      </c>
      <c r="I18" s="408">
        <v>32.863761826594803</v>
      </c>
      <c r="J18" s="408">
        <v>16.50123625314</v>
      </c>
      <c r="K18" s="408">
        <v>3.4537538004535602</v>
      </c>
    </row>
    <row r="19" spans="1:11" x14ac:dyDescent="0.25">
      <c r="A19" s="408" t="s">
        <v>13</v>
      </c>
      <c r="B19" s="408" t="s">
        <v>17</v>
      </c>
      <c r="C19" s="408" t="s">
        <v>15</v>
      </c>
      <c r="D19" s="408">
        <v>163.2797956</v>
      </c>
      <c r="E19" s="408">
        <v>346.46210810000002</v>
      </c>
      <c r="F19" s="408">
        <v>90.572488300000003</v>
      </c>
      <c r="G19" s="408">
        <v>95.702227899999997</v>
      </c>
      <c r="H19" s="408">
        <v>23.459180561443901</v>
      </c>
      <c r="I19" s="408">
        <v>49.7778498665417</v>
      </c>
      <c r="J19" s="408">
        <v>13.0129778097846</v>
      </c>
      <c r="K19" s="408">
        <v>13.749991762229801</v>
      </c>
    </row>
    <row r="20" spans="1:11" x14ac:dyDescent="0.25">
      <c r="A20" s="408" t="s">
        <v>13</v>
      </c>
      <c r="B20" s="408" t="s">
        <v>17</v>
      </c>
      <c r="C20" s="408" t="s">
        <v>16</v>
      </c>
      <c r="D20" s="408">
        <v>1222.3944996</v>
      </c>
      <c r="E20" s="408">
        <v>1416.7238465999999</v>
      </c>
      <c r="F20" s="408">
        <v>695.85707820000005</v>
      </c>
      <c r="G20" s="408">
        <v>147.2662531</v>
      </c>
      <c r="H20" s="408">
        <v>35.103666339367699</v>
      </c>
      <c r="I20" s="408">
        <v>40.684248188572198</v>
      </c>
      <c r="J20" s="408">
        <v>19.983020785035698</v>
      </c>
      <c r="K20" s="408">
        <v>4.2290646870244402</v>
      </c>
    </row>
    <row r="21" spans="1:11" x14ac:dyDescent="0.25">
      <c r="A21" s="408" t="s">
        <v>13</v>
      </c>
      <c r="B21" s="408" t="s">
        <v>18</v>
      </c>
      <c r="C21" s="408" t="s">
        <v>15</v>
      </c>
      <c r="D21" s="408">
        <v>27869.051267899998</v>
      </c>
      <c r="E21" s="408">
        <v>18397.4125614</v>
      </c>
      <c r="F21" s="408">
        <v>5943.3109537</v>
      </c>
      <c r="G21" s="408">
        <v>1042.6438195999999</v>
      </c>
      <c r="H21" s="408">
        <v>52.333869520321301</v>
      </c>
      <c r="I21" s="408">
        <v>34.5475624284636</v>
      </c>
      <c r="J21" s="408">
        <v>11.160640417203201</v>
      </c>
      <c r="K21" s="408">
        <v>1.9579276340119001</v>
      </c>
    </row>
    <row r="22" spans="1:11" x14ac:dyDescent="0.25">
      <c r="A22" s="408" t="s">
        <v>13</v>
      </c>
      <c r="B22" s="408" t="s">
        <v>18</v>
      </c>
      <c r="C22" s="408" t="s">
        <v>16</v>
      </c>
      <c r="D22" s="408">
        <v>325072.16752740002</v>
      </c>
      <c r="E22" s="408">
        <v>225861.4258229</v>
      </c>
      <c r="F22" s="408">
        <v>113422.86319069999</v>
      </c>
      <c r="G22" s="408">
        <v>23738.093473000001</v>
      </c>
      <c r="H22" s="408">
        <v>47.242369165805201</v>
      </c>
      <c r="I22" s="408">
        <v>32.824184673211597</v>
      </c>
      <c r="J22" s="408">
        <v>16.483615978122799</v>
      </c>
      <c r="K22" s="408">
        <v>3.4498301828603402</v>
      </c>
    </row>
    <row r="23" spans="1:11" x14ac:dyDescent="0.25">
      <c r="A23" t="s">
        <v>19</v>
      </c>
    </row>
    <row r="24" spans="1:11" x14ac:dyDescent="0.25">
      <c r="A24" t="s">
        <v>1035</v>
      </c>
    </row>
    <row r="25" spans="1:11" x14ac:dyDescent="0.25">
      <c r="A25" t="s">
        <v>20</v>
      </c>
    </row>
    <row r="26" spans="1:11" x14ac:dyDescent="0.25">
      <c r="A26" t="s">
        <v>21</v>
      </c>
    </row>
    <row r="27" spans="1:11" x14ac:dyDescent="0.25">
      <c r="A27" t="s">
        <v>22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898</v>
      </c>
    </row>
    <row r="32" spans="1:11" x14ac:dyDescent="0.25">
      <c r="A32" s="5" t="s">
        <v>24</v>
      </c>
      <c r="B32" s="5" t="s">
        <v>10</v>
      </c>
      <c r="C32" s="5" t="s">
        <v>11</v>
      </c>
      <c r="D32" s="5" t="s">
        <v>890</v>
      </c>
      <c r="E32" s="5" t="s">
        <v>891</v>
      </c>
      <c r="F32" s="5" t="s">
        <v>892</v>
      </c>
      <c r="G32" s="5" t="s">
        <v>893</v>
      </c>
      <c r="H32" s="5" t="s">
        <v>894</v>
      </c>
      <c r="I32" s="5" t="s">
        <v>895</v>
      </c>
      <c r="J32" s="5" t="s">
        <v>896</v>
      </c>
      <c r="K32" s="5" t="s">
        <v>897</v>
      </c>
    </row>
    <row r="33" spans="1:11" x14ac:dyDescent="0.25">
      <c r="A33" s="409" t="s">
        <v>13</v>
      </c>
      <c r="B33" s="409" t="s">
        <v>14</v>
      </c>
      <c r="C33" s="409" t="s">
        <v>15</v>
      </c>
      <c r="D33" s="409">
        <v>28032.331063500002</v>
      </c>
      <c r="E33" s="409">
        <v>18743.874669500001</v>
      </c>
      <c r="F33" s="409">
        <v>6033.8834420000003</v>
      </c>
      <c r="G33" s="409">
        <v>1138.3460474999999</v>
      </c>
      <c r="H33" s="409">
        <v>51.961342248178298</v>
      </c>
      <c r="I33" s="409">
        <v>34.744056231092699</v>
      </c>
      <c r="J33" s="409">
        <v>11.1845383783874</v>
      </c>
      <c r="K33" s="409">
        <v>2.1100631423415899</v>
      </c>
    </row>
    <row r="34" spans="1:11" x14ac:dyDescent="0.25">
      <c r="A34" s="409" t="s">
        <v>13</v>
      </c>
      <c r="B34" s="409" t="s">
        <v>14</v>
      </c>
      <c r="C34" s="409" t="s">
        <v>16</v>
      </c>
      <c r="D34" s="409">
        <v>326294.56202700001</v>
      </c>
      <c r="E34" s="409">
        <v>227278.14966950001</v>
      </c>
      <c r="F34" s="409">
        <v>114118.7202689</v>
      </c>
      <c r="G34" s="409">
        <v>23885.3597261</v>
      </c>
      <c r="H34" s="409">
        <v>47.181248119811698</v>
      </c>
      <c r="I34" s="409">
        <v>32.863761826594803</v>
      </c>
      <c r="J34" s="409">
        <v>16.50123625314</v>
      </c>
      <c r="K34" s="409">
        <v>3.4537538004535602</v>
      </c>
    </row>
    <row r="35" spans="1:11" x14ac:dyDescent="0.25">
      <c r="A35" s="409" t="s">
        <v>25</v>
      </c>
      <c r="B35" s="409" t="s">
        <v>26</v>
      </c>
      <c r="C35" s="409" t="s">
        <v>15</v>
      </c>
      <c r="D35" s="409">
        <v>280.32755930000002</v>
      </c>
      <c r="E35" s="409">
        <v>255.38675409999999</v>
      </c>
      <c r="F35" s="409">
        <v>29.755641600000001</v>
      </c>
      <c r="G35" s="409">
        <v>0</v>
      </c>
      <c r="H35" s="409">
        <v>49.5742624026771</v>
      </c>
      <c r="I35" s="409">
        <v>45.163629268331299</v>
      </c>
      <c r="J35" s="409">
        <v>5.26210832899159</v>
      </c>
      <c r="K35" s="409">
        <v>0</v>
      </c>
    </row>
    <row r="36" spans="1:11" x14ac:dyDescent="0.25">
      <c r="A36" s="409" t="s">
        <v>25</v>
      </c>
      <c r="B36" s="409" t="s">
        <v>26</v>
      </c>
      <c r="C36" s="409" t="s">
        <v>16</v>
      </c>
      <c r="D36" s="409">
        <v>10617.622540300001</v>
      </c>
      <c r="E36" s="409">
        <v>5964.2353350000003</v>
      </c>
      <c r="F36" s="409">
        <v>2137.7623143999999</v>
      </c>
      <c r="G36" s="409">
        <v>157.2354583</v>
      </c>
      <c r="H36" s="409">
        <v>56.246775089499302</v>
      </c>
      <c r="I36" s="409">
        <v>31.595491570291799</v>
      </c>
      <c r="J36" s="409">
        <v>11.324779689283099</v>
      </c>
      <c r="K36" s="409">
        <v>0.83295365092575202</v>
      </c>
    </row>
    <row r="37" spans="1:11" x14ac:dyDescent="0.25">
      <c r="A37" s="409" t="s">
        <v>27</v>
      </c>
      <c r="B37" s="409" t="s">
        <v>28</v>
      </c>
      <c r="C37" s="409" t="s">
        <v>15</v>
      </c>
      <c r="D37" s="409">
        <v>32.742503399999997</v>
      </c>
      <c r="E37" s="409">
        <v>39.7379313</v>
      </c>
      <c r="F37" s="409">
        <v>0</v>
      </c>
      <c r="G37" s="409">
        <v>11.5732727</v>
      </c>
      <c r="H37" s="409">
        <v>38.954264377873201</v>
      </c>
      <c r="I37" s="409">
        <v>47.276833502290003</v>
      </c>
      <c r="J37" s="409">
        <v>0</v>
      </c>
      <c r="K37" s="409">
        <v>13.768902119836801</v>
      </c>
    </row>
    <row r="38" spans="1:11" x14ac:dyDescent="0.25">
      <c r="A38" s="409" t="s">
        <v>27</v>
      </c>
      <c r="B38" s="409" t="s">
        <v>28</v>
      </c>
      <c r="C38" s="409" t="s">
        <v>16</v>
      </c>
      <c r="D38" s="409">
        <v>2722.1023375</v>
      </c>
      <c r="E38" s="409">
        <v>1498.2006448</v>
      </c>
      <c r="F38" s="409">
        <v>416.53596499999998</v>
      </c>
      <c r="G38" s="409">
        <v>58.901671100000002</v>
      </c>
      <c r="H38" s="409">
        <v>57.969606047523001</v>
      </c>
      <c r="I38" s="409">
        <v>31.905523889658301</v>
      </c>
      <c r="J38" s="409">
        <v>8.8705062491702993</v>
      </c>
      <c r="K38" s="409">
        <v>1.2543638136484201</v>
      </c>
    </row>
    <row r="39" spans="1:11" x14ac:dyDescent="0.25">
      <c r="A39" s="409" t="s">
        <v>29</v>
      </c>
      <c r="B39" s="409" t="s">
        <v>30</v>
      </c>
      <c r="C39" s="409" t="s">
        <v>15</v>
      </c>
      <c r="D39" s="409">
        <v>306.60160230000002</v>
      </c>
      <c r="E39" s="409">
        <v>7.9217389999999996</v>
      </c>
      <c r="F39" s="409">
        <v>60.764336200000002</v>
      </c>
      <c r="G39" s="409">
        <v>0</v>
      </c>
      <c r="H39" s="409">
        <v>81.697753665253202</v>
      </c>
      <c r="I39" s="409">
        <v>2.11084442014486</v>
      </c>
      <c r="J39" s="409">
        <v>16.191401914601901</v>
      </c>
      <c r="K39" s="409">
        <v>0</v>
      </c>
    </row>
    <row r="40" spans="1:11" x14ac:dyDescent="0.25">
      <c r="A40" s="409" t="s">
        <v>29</v>
      </c>
      <c r="B40" s="409" t="s">
        <v>30</v>
      </c>
      <c r="C40" s="409" t="s">
        <v>16</v>
      </c>
      <c r="D40" s="409">
        <v>9253.4121759999998</v>
      </c>
      <c r="E40" s="409">
        <v>3111.8212779999999</v>
      </c>
      <c r="F40" s="409">
        <v>485.10835209999999</v>
      </c>
      <c r="G40" s="409">
        <v>138.29928319999999</v>
      </c>
      <c r="H40" s="409">
        <v>71.242342538996894</v>
      </c>
      <c r="I40" s="409">
        <v>23.958020370302702</v>
      </c>
      <c r="J40" s="409">
        <v>3.7348660938797602</v>
      </c>
      <c r="K40" s="409">
        <v>1.06477099682068</v>
      </c>
    </row>
    <row r="41" spans="1:11" x14ac:dyDescent="0.25">
      <c r="A41" s="409" t="s">
        <v>31</v>
      </c>
      <c r="B41" s="409" t="s">
        <v>32</v>
      </c>
      <c r="C41" s="409" t="s">
        <v>15</v>
      </c>
      <c r="D41" s="409">
        <v>58.450144100000003</v>
      </c>
      <c r="E41" s="409">
        <v>138.21458960000001</v>
      </c>
      <c r="F41" s="409">
        <v>69.848499599999997</v>
      </c>
      <c r="G41" s="409">
        <v>0</v>
      </c>
      <c r="H41" s="409">
        <v>21.931422832653801</v>
      </c>
      <c r="I41" s="409">
        <v>51.860310232482597</v>
      </c>
      <c r="J41" s="409">
        <v>26.208266934863701</v>
      </c>
      <c r="K41" s="409">
        <v>0</v>
      </c>
    </row>
    <row r="42" spans="1:11" x14ac:dyDescent="0.25">
      <c r="A42" s="409" t="s">
        <v>31</v>
      </c>
      <c r="B42" s="409" t="s">
        <v>32</v>
      </c>
      <c r="C42" s="409" t="s">
        <v>16</v>
      </c>
      <c r="D42" s="409">
        <v>2416.2900473</v>
      </c>
      <c r="E42" s="409">
        <v>1413.6308216</v>
      </c>
      <c r="F42" s="409">
        <v>770.63841820000005</v>
      </c>
      <c r="G42" s="409">
        <v>179.3740229</v>
      </c>
      <c r="H42" s="409">
        <v>50.550706267071298</v>
      </c>
      <c r="I42" s="409">
        <v>29.574279177547801</v>
      </c>
      <c r="J42" s="409">
        <v>16.122367577551</v>
      </c>
      <c r="K42" s="409">
        <v>3.7526469778299099</v>
      </c>
    </row>
    <row r="43" spans="1:11" x14ac:dyDescent="0.25">
      <c r="A43" s="409" t="s">
        <v>33</v>
      </c>
      <c r="B43" s="409" t="s">
        <v>34</v>
      </c>
      <c r="C43" s="409" t="s">
        <v>15</v>
      </c>
      <c r="D43" s="409">
        <v>617.51446269999997</v>
      </c>
      <c r="E43" s="409">
        <v>371.99241430000001</v>
      </c>
      <c r="F43" s="409">
        <v>19.412487200000001</v>
      </c>
      <c r="G43" s="409">
        <v>90.852667100000005</v>
      </c>
      <c r="H43" s="409">
        <v>56.149315051234701</v>
      </c>
      <c r="I43" s="409">
        <v>33.824502143438004</v>
      </c>
      <c r="J43" s="409">
        <v>1.76513737824858</v>
      </c>
      <c r="K43" s="409">
        <v>8.2610454270787805</v>
      </c>
    </row>
    <row r="44" spans="1:11" x14ac:dyDescent="0.25">
      <c r="A44" s="409" t="s">
        <v>33</v>
      </c>
      <c r="B44" s="409" t="s">
        <v>34</v>
      </c>
      <c r="C44" s="409" t="s">
        <v>16</v>
      </c>
      <c r="D44" s="409">
        <v>15839.895486400001</v>
      </c>
      <c r="E44" s="409">
        <v>4996.0456592999999</v>
      </c>
      <c r="F44" s="409">
        <v>767.37495850000005</v>
      </c>
      <c r="G44" s="409">
        <v>316.56376699999998</v>
      </c>
      <c r="H44" s="409">
        <v>72.262692950300604</v>
      </c>
      <c r="I44" s="409">
        <v>22.7923040119585</v>
      </c>
      <c r="J44" s="409">
        <v>3.50081735396842</v>
      </c>
      <c r="K44" s="409">
        <v>1.4441856837725</v>
      </c>
    </row>
    <row r="45" spans="1:11" x14ac:dyDescent="0.25">
      <c r="A45" s="409" t="s">
        <v>35</v>
      </c>
      <c r="B45" s="409" t="s">
        <v>36</v>
      </c>
      <c r="C45" s="409" t="s">
        <v>15</v>
      </c>
      <c r="D45" s="409">
        <v>5462.5604555999998</v>
      </c>
      <c r="E45" s="409">
        <v>756.57946449999997</v>
      </c>
      <c r="F45" s="409">
        <v>3.0027278000000002</v>
      </c>
      <c r="G45" s="409">
        <v>766.71294690000002</v>
      </c>
      <c r="H45" s="409">
        <v>78.161014797106006</v>
      </c>
      <c r="I45" s="409">
        <v>10.825512907477</v>
      </c>
      <c r="J45" s="409">
        <v>4.29645134209692E-2</v>
      </c>
      <c r="K45" s="409">
        <v>10.970507781996</v>
      </c>
    </row>
    <row r="46" spans="1:11" x14ac:dyDescent="0.25">
      <c r="A46" s="409" t="s">
        <v>35</v>
      </c>
      <c r="B46" s="409" t="s">
        <v>36</v>
      </c>
      <c r="C46" s="409" t="s">
        <v>16</v>
      </c>
      <c r="D46" s="409">
        <v>26613.373775299999</v>
      </c>
      <c r="E46" s="409">
        <v>9604.9033213999992</v>
      </c>
      <c r="F46" s="409">
        <v>3868.6408121999998</v>
      </c>
      <c r="G46" s="409">
        <v>2316.5096309</v>
      </c>
      <c r="H46" s="409">
        <v>62.762317386538101</v>
      </c>
      <c r="I46" s="409">
        <v>22.651242785467801</v>
      </c>
      <c r="J46" s="409">
        <v>9.12341533846263</v>
      </c>
      <c r="K46" s="409">
        <v>5.4630244895314597</v>
      </c>
    </row>
    <row r="47" spans="1:11" x14ac:dyDescent="0.25">
      <c r="A47" s="409" t="s">
        <v>37</v>
      </c>
      <c r="B47" s="409" t="s">
        <v>38</v>
      </c>
      <c r="C47" s="409" t="s">
        <v>15</v>
      </c>
      <c r="D47" s="409">
        <v>81.360467</v>
      </c>
      <c r="E47" s="409">
        <v>27.481999299999998</v>
      </c>
      <c r="F47" s="409">
        <v>17.455815900000001</v>
      </c>
      <c r="G47" s="409">
        <v>0</v>
      </c>
      <c r="H47" s="409">
        <v>64.419298174745904</v>
      </c>
      <c r="I47" s="409">
        <v>21.759598643218901</v>
      </c>
      <c r="J47" s="409">
        <v>13.8211031820352</v>
      </c>
      <c r="K47" s="409">
        <v>0</v>
      </c>
    </row>
    <row r="48" spans="1:11" x14ac:dyDescent="0.25">
      <c r="A48" s="409" t="s">
        <v>37</v>
      </c>
      <c r="B48" s="409" t="s">
        <v>38</v>
      </c>
      <c r="C48" s="409" t="s">
        <v>16</v>
      </c>
      <c r="D48" s="409">
        <v>1469.3895763</v>
      </c>
      <c r="E48" s="409">
        <v>763.62171390000003</v>
      </c>
      <c r="F48" s="409">
        <v>272.33520859999999</v>
      </c>
      <c r="G48" s="409">
        <v>6.4506690999999998</v>
      </c>
      <c r="H48" s="409">
        <v>58.499531533769897</v>
      </c>
      <c r="I48" s="409">
        <v>30.401408348526399</v>
      </c>
      <c r="J48" s="409">
        <v>10.842245229048</v>
      </c>
      <c r="K48" s="409">
        <v>0.25681488865572299</v>
      </c>
    </row>
    <row r="49" spans="1:11" x14ac:dyDescent="0.25">
      <c r="A49" t="s">
        <v>19</v>
      </c>
    </row>
    <row r="50" spans="1:11" x14ac:dyDescent="0.25">
      <c r="A50" t="s">
        <v>1035</v>
      </c>
    </row>
    <row r="51" spans="1:11" x14ac:dyDescent="0.25">
      <c r="A51" t="s">
        <v>20</v>
      </c>
    </row>
    <row r="52" spans="1:11" x14ac:dyDescent="0.25">
      <c r="A52" t="s">
        <v>21</v>
      </c>
    </row>
    <row r="53" spans="1:11" x14ac:dyDescent="0.25">
      <c r="A53" t="s">
        <v>22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899</v>
      </c>
    </row>
    <row r="58" spans="1:11" x14ac:dyDescent="0.25">
      <c r="A58" s="5" t="s">
        <v>24</v>
      </c>
      <c r="B58" s="5" t="s">
        <v>10</v>
      </c>
      <c r="C58" s="5" t="s">
        <v>11</v>
      </c>
      <c r="D58" s="5" t="s">
        <v>890</v>
      </c>
      <c r="E58" s="5" t="s">
        <v>891</v>
      </c>
      <c r="F58" s="5" t="s">
        <v>892</v>
      </c>
      <c r="G58" s="5" t="s">
        <v>893</v>
      </c>
      <c r="H58" s="5" t="s">
        <v>894</v>
      </c>
      <c r="I58" s="5" t="s">
        <v>895</v>
      </c>
      <c r="J58" s="5" t="s">
        <v>896</v>
      </c>
      <c r="K58" s="5" t="s">
        <v>897</v>
      </c>
    </row>
    <row r="59" spans="1:11" x14ac:dyDescent="0.25">
      <c r="A59" s="410" t="s">
        <v>13</v>
      </c>
      <c r="B59" s="410" t="s">
        <v>14</v>
      </c>
      <c r="C59" s="410" t="s">
        <v>15</v>
      </c>
      <c r="D59" s="410">
        <v>27869.051267899998</v>
      </c>
      <c r="E59" s="410">
        <v>18397.4125614</v>
      </c>
      <c r="F59" s="410">
        <v>5943.3109537</v>
      </c>
      <c r="G59" s="410">
        <v>1042.6438195999999</v>
      </c>
      <c r="H59" s="410">
        <v>52.333869520321301</v>
      </c>
      <c r="I59" s="410">
        <v>34.5475624284636</v>
      </c>
      <c r="J59" s="410">
        <v>11.160640417203201</v>
      </c>
      <c r="K59" s="410">
        <v>1.9579276340119001</v>
      </c>
    </row>
    <row r="60" spans="1:11" x14ac:dyDescent="0.25">
      <c r="A60" s="410" t="s">
        <v>13</v>
      </c>
      <c r="B60" s="410" t="s">
        <v>14</v>
      </c>
      <c r="C60" s="410" t="s">
        <v>16</v>
      </c>
      <c r="D60" s="410">
        <v>325072.16752740002</v>
      </c>
      <c r="E60" s="410">
        <v>225861.4258229</v>
      </c>
      <c r="F60" s="410">
        <v>113422.86319069999</v>
      </c>
      <c r="G60" s="410">
        <v>23738.093473000001</v>
      </c>
      <c r="H60" s="410">
        <v>47.242369165805201</v>
      </c>
      <c r="I60" s="410">
        <v>32.824184673211597</v>
      </c>
      <c r="J60" s="410">
        <v>16.483615978122799</v>
      </c>
      <c r="K60" s="410">
        <v>3.4498301828603402</v>
      </c>
    </row>
    <row r="61" spans="1:11" x14ac:dyDescent="0.25">
      <c r="A61" s="410" t="s">
        <v>40</v>
      </c>
      <c r="B61" s="410" t="s">
        <v>41</v>
      </c>
      <c r="C61" s="410" t="s">
        <v>15</v>
      </c>
      <c r="D61" s="410">
        <v>58.565429000000002</v>
      </c>
      <c r="E61" s="410">
        <v>22.588688099999999</v>
      </c>
      <c r="F61" s="410">
        <v>2.1892654</v>
      </c>
      <c r="G61" s="410">
        <v>0</v>
      </c>
      <c r="H61" s="410">
        <v>70.270040935763603</v>
      </c>
      <c r="I61" s="410">
        <v>27.103157350255099</v>
      </c>
      <c r="J61" s="410">
        <v>2.62680171398131</v>
      </c>
      <c r="K61" s="410">
        <v>0</v>
      </c>
    </row>
    <row r="62" spans="1:11" x14ac:dyDescent="0.25">
      <c r="A62" s="410" t="s">
        <v>40</v>
      </c>
      <c r="B62" s="410" t="s">
        <v>41</v>
      </c>
      <c r="C62" s="410" t="s">
        <v>16</v>
      </c>
      <c r="D62" s="410">
        <v>870.2898897</v>
      </c>
      <c r="E62" s="410">
        <v>395.0512488</v>
      </c>
      <c r="F62" s="410">
        <v>37.869723499999999</v>
      </c>
      <c r="G62" s="410">
        <v>5.9336694999999997</v>
      </c>
      <c r="H62" s="410">
        <v>66.477754652714594</v>
      </c>
      <c r="I62" s="410">
        <v>30.176289882016</v>
      </c>
      <c r="J62" s="410">
        <v>2.89270761087085</v>
      </c>
      <c r="K62" s="410">
        <v>0.45324785439857301</v>
      </c>
    </row>
    <row r="63" spans="1:11" x14ac:dyDescent="0.25">
      <c r="A63" s="410" t="s">
        <v>42</v>
      </c>
      <c r="B63" s="410" t="s">
        <v>43</v>
      </c>
      <c r="C63" s="410" t="s">
        <v>15</v>
      </c>
      <c r="D63" s="410">
        <v>136.24573079999999</v>
      </c>
      <c r="E63" s="410">
        <v>109.3331611</v>
      </c>
      <c r="F63" s="410">
        <v>0</v>
      </c>
      <c r="G63" s="410">
        <v>0</v>
      </c>
      <c r="H63" s="410">
        <v>55.479414271271899</v>
      </c>
      <c r="I63" s="410">
        <v>44.520585728728101</v>
      </c>
      <c r="J63" s="410">
        <v>0</v>
      </c>
      <c r="K63" s="410">
        <v>0</v>
      </c>
    </row>
    <row r="64" spans="1:11" x14ac:dyDescent="0.25">
      <c r="A64" s="410" t="s">
        <v>42</v>
      </c>
      <c r="B64" s="410" t="s">
        <v>43</v>
      </c>
      <c r="C64" s="410" t="s">
        <v>16</v>
      </c>
      <c r="D64" s="410">
        <v>4783.6658926999999</v>
      </c>
      <c r="E64" s="410">
        <v>2645.0876002999998</v>
      </c>
      <c r="F64" s="410">
        <v>676.93483309999999</v>
      </c>
      <c r="G64" s="410">
        <v>180.49449619999999</v>
      </c>
      <c r="H64" s="410">
        <v>57.730634180868798</v>
      </c>
      <c r="I64" s="410">
        <v>31.921665947092901</v>
      </c>
      <c r="J64" s="410">
        <v>8.1694411964724498</v>
      </c>
      <c r="K64" s="410">
        <v>2.1782586755658899</v>
      </c>
    </row>
    <row r="65" spans="1:11" x14ac:dyDescent="0.25">
      <c r="A65" s="410" t="s">
        <v>25</v>
      </c>
      <c r="B65" s="410" t="s">
        <v>26</v>
      </c>
      <c r="C65" s="410" t="s">
        <v>15</v>
      </c>
      <c r="D65" s="410">
        <v>142.2506674</v>
      </c>
      <c r="E65" s="410">
        <v>65.185474900000003</v>
      </c>
      <c r="F65" s="410">
        <v>0</v>
      </c>
      <c r="G65" s="410">
        <v>0</v>
      </c>
      <c r="H65" s="410">
        <v>68.575642519553398</v>
      </c>
      <c r="I65" s="410">
        <v>31.424357480446599</v>
      </c>
      <c r="J65" s="410">
        <v>0</v>
      </c>
      <c r="K65" s="410">
        <v>0</v>
      </c>
    </row>
    <row r="66" spans="1:11" x14ac:dyDescent="0.25">
      <c r="A66" s="410" t="s">
        <v>25</v>
      </c>
      <c r="B66" s="410" t="s">
        <v>26</v>
      </c>
      <c r="C66" s="410" t="s">
        <v>16</v>
      </c>
      <c r="D66" s="410">
        <v>8805.6871893000007</v>
      </c>
      <c r="E66" s="410">
        <v>4653.2132256000004</v>
      </c>
      <c r="F66" s="410">
        <v>1829.7968404999999</v>
      </c>
      <c r="G66" s="410">
        <v>127.972585</v>
      </c>
      <c r="H66" s="410">
        <v>57.117959199102401</v>
      </c>
      <c r="I66" s="410">
        <v>30.182998493008299</v>
      </c>
      <c r="J66" s="410">
        <v>11.868950035532</v>
      </c>
      <c r="K66" s="410">
        <v>0.83009227235730698</v>
      </c>
    </row>
    <row r="67" spans="1:11" x14ac:dyDescent="0.25">
      <c r="A67" s="410" t="s">
        <v>27</v>
      </c>
      <c r="B67" s="410" t="s">
        <v>28</v>
      </c>
      <c r="C67" s="410" t="s">
        <v>16</v>
      </c>
      <c r="D67" s="410">
        <v>1774.6110464999999</v>
      </c>
      <c r="E67" s="410">
        <v>871.03168549999998</v>
      </c>
      <c r="F67" s="410">
        <v>233.63498290000001</v>
      </c>
      <c r="G67" s="410">
        <v>0</v>
      </c>
      <c r="H67" s="410">
        <v>61.633896491350903</v>
      </c>
      <c r="I67" s="410">
        <v>30.251742685066102</v>
      </c>
      <c r="J67" s="410">
        <v>8.1143608235829507</v>
      </c>
      <c r="K67" s="410">
        <v>0</v>
      </c>
    </row>
    <row r="68" spans="1:11" x14ac:dyDescent="0.25">
      <c r="A68" s="410" t="s">
        <v>44</v>
      </c>
      <c r="B68" s="410" t="s">
        <v>45</v>
      </c>
      <c r="C68" s="410" t="s">
        <v>15</v>
      </c>
      <c r="D68" s="410">
        <v>322.72314080000001</v>
      </c>
      <c r="E68" s="410">
        <v>67.723704400000003</v>
      </c>
      <c r="F68" s="410">
        <v>10.185150699999999</v>
      </c>
      <c r="G68" s="410">
        <v>0</v>
      </c>
      <c r="H68" s="410">
        <v>80.553511477539004</v>
      </c>
      <c r="I68" s="410">
        <v>16.9042176094453</v>
      </c>
      <c r="J68" s="410">
        <v>2.54227091301571</v>
      </c>
      <c r="K68" s="410">
        <v>0</v>
      </c>
    </row>
    <row r="69" spans="1:11" x14ac:dyDescent="0.25">
      <c r="A69" s="410" t="s">
        <v>44</v>
      </c>
      <c r="B69" s="410" t="s">
        <v>45</v>
      </c>
      <c r="C69" s="410" t="s">
        <v>16</v>
      </c>
      <c r="D69" s="410">
        <v>1903.4433716000001</v>
      </c>
      <c r="E69" s="410">
        <v>545.48656100000005</v>
      </c>
      <c r="F69" s="410">
        <v>94.753026000000006</v>
      </c>
      <c r="G69" s="410">
        <v>10.0928042</v>
      </c>
      <c r="H69" s="410">
        <v>74.534475552898002</v>
      </c>
      <c r="I69" s="410">
        <v>21.360002273728199</v>
      </c>
      <c r="J69" s="410">
        <v>3.71031111580883</v>
      </c>
      <c r="K69" s="410">
        <v>0.39521105756497898</v>
      </c>
    </row>
    <row r="70" spans="1:11" x14ac:dyDescent="0.25">
      <c r="A70" s="410" t="s">
        <v>46</v>
      </c>
      <c r="B70" s="410" t="s">
        <v>47</v>
      </c>
      <c r="C70" s="410" t="s">
        <v>15</v>
      </c>
      <c r="D70" s="410">
        <v>288.91203430000002</v>
      </c>
      <c r="E70" s="410">
        <v>253.66768920000001</v>
      </c>
      <c r="F70" s="410">
        <v>205.32863570000001</v>
      </c>
      <c r="G70" s="410">
        <v>0</v>
      </c>
      <c r="H70" s="410">
        <v>38.629336167473099</v>
      </c>
      <c r="I70" s="410">
        <v>33.916947989635503</v>
      </c>
      <c r="J70" s="410">
        <v>27.453715842891501</v>
      </c>
      <c r="K70" s="410">
        <v>0</v>
      </c>
    </row>
    <row r="71" spans="1:11" x14ac:dyDescent="0.25">
      <c r="A71" s="410" t="s">
        <v>46</v>
      </c>
      <c r="B71" s="410" t="s">
        <v>47</v>
      </c>
      <c r="C71" s="410" t="s">
        <v>16</v>
      </c>
      <c r="D71" s="410">
        <v>5077.6900686999998</v>
      </c>
      <c r="E71" s="410">
        <v>4547.3097422000001</v>
      </c>
      <c r="F71" s="410">
        <v>287.03598840000001</v>
      </c>
      <c r="G71" s="410">
        <v>0</v>
      </c>
      <c r="H71" s="410">
        <v>51.227519467379203</v>
      </c>
      <c r="I71" s="410">
        <v>45.876647686453403</v>
      </c>
      <c r="J71" s="410">
        <v>2.8958328461673899</v>
      </c>
      <c r="K71" s="410">
        <v>0</v>
      </c>
    </row>
    <row r="72" spans="1:11" x14ac:dyDescent="0.25">
      <c r="A72" s="410" t="s">
        <v>29</v>
      </c>
      <c r="B72" s="410" t="s">
        <v>30</v>
      </c>
      <c r="C72" s="410" t="s">
        <v>15</v>
      </c>
      <c r="D72" s="410">
        <v>304.33824829999998</v>
      </c>
      <c r="E72" s="410">
        <v>0</v>
      </c>
      <c r="F72" s="410">
        <v>53.974274200000004</v>
      </c>
      <c r="G72" s="410">
        <v>0</v>
      </c>
      <c r="H72" s="410">
        <v>84.936537014276396</v>
      </c>
      <c r="I72" s="410">
        <v>0</v>
      </c>
      <c r="J72" s="410">
        <v>15.0634629857236</v>
      </c>
      <c r="K72" s="410">
        <v>0</v>
      </c>
    </row>
    <row r="73" spans="1:11" x14ac:dyDescent="0.25">
      <c r="A73" s="410" t="s">
        <v>29</v>
      </c>
      <c r="B73" s="410" t="s">
        <v>30</v>
      </c>
      <c r="C73" s="410" t="s">
        <v>16</v>
      </c>
      <c r="D73" s="410">
        <v>9211.5401270000002</v>
      </c>
      <c r="E73" s="410">
        <v>3033.735565</v>
      </c>
      <c r="F73" s="410">
        <v>439.84127210000003</v>
      </c>
      <c r="G73" s="410">
        <v>133.77257520000001</v>
      </c>
      <c r="H73" s="410">
        <v>71.859111499161997</v>
      </c>
      <c r="I73" s="410">
        <v>23.666133916664201</v>
      </c>
      <c r="J73" s="410">
        <v>3.4311963665147398</v>
      </c>
      <c r="K73" s="410">
        <v>1.0435582176590401</v>
      </c>
    </row>
    <row r="74" spans="1:11" x14ac:dyDescent="0.25">
      <c r="A74" s="410" t="s">
        <v>48</v>
      </c>
      <c r="B74" s="410" t="s">
        <v>49</v>
      </c>
      <c r="C74" s="410" t="s">
        <v>15</v>
      </c>
      <c r="D74" s="410">
        <v>874.59119199999998</v>
      </c>
      <c r="E74" s="410">
        <v>997.85553770000001</v>
      </c>
      <c r="F74" s="410">
        <v>92.888974300000001</v>
      </c>
      <c r="G74" s="410">
        <v>0</v>
      </c>
      <c r="H74" s="410">
        <v>44.500855005074499</v>
      </c>
      <c r="I74" s="410">
        <v>50.772778190977199</v>
      </c>
      <c r="J74" s="410">
        <v>4.72636680394832</v>
      </c>
      <c r="K74" s="410">
        <v>0</v>
      </c>
    </row>
    <row r="75" spans="1:11" x14ac:dyDescent="0.25">
      <c r="A75" s="410" t="s">
        <v>48</v>
      </c>
      <c r="B75" s="410" t="s">
        <v>49</v>
      </c>
      <c r="C75" s="410" t="s">
        <v>16</v>
      </c>
      <c r="D75" s="410">
        <v>5835.2896062999998</v>
      </c>
      <c r="E75" s="410">
        <v>3591.0135028999998</v>
      </c>
      <c r="F75" s="410">
        <v>675.80173430000002</v>
      </c>
      <c r="G75" s="410">
        <v>0</v>
      </c>
      <c r="H75" s="410">
        <v>57.763106765364903</v>
      </c>
      <c r="I75" s="410">
        <v>35.547181092765697</v>
      </c>
      <c r="J75" s="410">
        <v>6.6897121418694399</v>
      </c>
      <c r="K75" s="410">
        <v>0</v>
      </c>
    </row>
    <row r="76" spans="1:11" x14ac:dyDescent="0.25">
      <c r="A76" s="410" t="s">
        <v>50</v>
      </c>
      <c r="B76" s="410" t="s">
        <v>51</v>
      </c>
      <c r="C76" s="410" t="s">
        <v>15</v>
      </c>
      <c r="D76" s="410">
        <v>57.6705313</v>
      </c>
      <c r="E76" s="410">
        <v>52.080259300000002</v>
      </c>
      <c r="F76" s="410">
        <v>0</v>
      </c>
      <c r="G76" s="410">
        <v>0</v>
      </c>
      <c r="H76" s="410">
        <v>52.546802610458798</v>
      </c>
      <c r="I76" s="410">
        <v>47.453197389541202</v>
      </c>
      <c r="J76" s="410">
        <v>0</v>
      </c>
      <c r="K76" s="410">
        <v>0</v>
      </c>
    </row>
    <row r="77" spans="1:11" x14ac:dyDescent="0.25">
      <c r="A77" s="410" t="s">
        <v>50</v>
      </c>
      <c r="B77" s="410" t="s">
        <v>51</v>
      </c>
      <c r="C77" s="410" t="s">
        <v>16</v>
      </c>
      <c r="D77" s="410">
        <v>1838.6251012</v>
      </c>
      <c r="E77" s="410">
        <v>656.93458229999999</v>
      </c>
      <c r="F77" s="410">
        <v>27.718882799999999</v>
      </c>
      <c r="G77" s="410">
        <v>0</v>
      </c>
      <c r="H77" s="410">
        <v>72.866512867664099</v>
      </c>
      <c r="I77" s="410">
        <v>26.034960668781601</v>
      </c>
      <c r="J77" s="410">
        <v>1.0985264635543399</v>
      </c>
      <c r="K77" s="410">
        <v>0</v>
      </c>
    </row>
    <row r="78" spans="1:11" x14ac:dyDescent="0.25">
      <c r="A78" s="410" t="s">
        <v>31</v>
      </c>
      <c r="B78" s="410" t="s">
        <v>32</v>
      </c>
      <c r="C78" s="410" t="s">
        <v>15</v>
      </c>
      <c r="D78" s="410">
        <v>44.850109099999997</v>
      </c>
      <c r="E78" s="410">
        <v>44.786642100000002</v>
      </c>
      <c r="F78" s="410">
        <v>0</v>
      </c>
      <c r="G78" s="410">
        <v>0</v>
      </c>
      <c r="H78" s="410">
        <v>50.035402331716803</v>
      </c>
      <c r="I78" s="410">
        <v>49.964597668283197</v>
      </c>
      <c r="J78" s="410">
        <v>0</v>
      </c>
      <c r="K78" s="410">
        <v>0</v>
      </c>
    </row>
    <row r="79" spans="1:11" x14ac:dyDescent="0.25">
      <c r="A79" s="410" t="s">
        <v>31</v>
      </c>
      <c r="B79" s="410" t="s">
        <v>32</v>
      </c>
      <c r="C79" s="410" t="s">
        <v>16</v>
      </c>
      <c r="D79" s="410">
        <v>1529.8619937000001</v>
      </c>
      <c r="E79" s="410">
        <v>601.89576020000004</v>
      </c>
      <c r="F79" s="410">
        <v>145.97088769999999</v>
      </c>
      <c r="G79" s="410">
        <v>25.5555439</v>
      </c>
      <c r="H79" s="410">
        <v>66.420896011487898</v>
      </c>
      <c r="I79" s="410">
        <v>26.1320667240782</v>
      </c>
      <c r="J79" s="410">
        <v>6.33751096017326</v>
      </c>
      <c r="K79" s="410">
        <v>1.10952630426073</v>
      </c>
    </row>
    <row r="80" spans="1:11" x14ac:dyDescent="0.25">
      <c r="A80" s="410" t="s">
        <v>52</v>
      </c>
      <c r="B80" s="410" t="s">
        <v>53</v>
      </c>
      <c r="C80" s="410" t="s">
        <v>15</v>
      </c>
      <c r="D80" s="410">
        <v>456.24279050000001</v>
      </c>
      <c r="E80" s="410">
        <v>646.17258800000002</v>
      </c>
      <c r="F80" s="410">
        <v>0</v>
      </c>
      <c r="G80" s="410">
        <v>0</v>
      </c>
      <c r="H80" s="410">
        <v>41.385742561101303</v>
      </c>
      <c r="I80" s="410">
        <v>58.614257438898797</v>
      </c>
      <c r="J80" s="410">
        <v>0</v>
      </c>
      <c r="K80" s="410">
        <v>0</v>
      </c>
    </row>
    <row r="81" spans="1:11" x14ac:dyDescent="0.25">
      <c r="A81" s="410" t="s">
        <v>52</v>
      </c>
      <c r="B81" s="410" t="s">
        <v>53</v>
      </c>
      <c r="C81" s="410" t="s">
        <v>16</v>
      </c>
      <c r="D81" s="410">
        <v>6851.5386141999998</v>
      </c>
      <c r="E81" s="410">
        <v>4435.5103779999999</v>
      </c>
      <c r="F81" s="410">
        <v>812.90626269999996</v>
      </c>
      <c r="G81" s="410">
        <v>53.905628399999998</v>
      </c>
      <c r="H81" s="410">
        <v>56.373350657767901</v>
      </c>
      <c r="I81" s="410">
        <v>36.494661413268297</v>
      </c>
      <c r="J81" s="410">
        <v>6.6884611442029298</v>
      </c>
      <c r="K81" s="410">
        <v>0.44352678476079099</v>
      </c>
    </row>
    <row r="82" spans="1:11" x14ac:dyDescent="0.25">
      <c r="A82" s="410" t="s">
        <v>33</v>
      </c>
      <c r="B82" s="410" t="s">
        <v>34</v>
      </c>
      <c r="C82" s="410" t="s">
        <v>15</v>
      </c>
      <c r="D82" s="410">
        <v>616.07488499999999</v>
      </c>
      <c r="E82" s="410">
        <v>360.23586299999999</v>
      </c>
      <c r="F82" s="410">
        <v>0</v>
      </c>
      <c r="G82" s="410">
        <v>89.413089400000004</v>
      </c>
      <c r="H82" s="410">
        <v>57.808117204454298</v>
      </c>
      <c r="I82" s="410">
        <v>33.801989817441999</v>
      </c>
      <c r="J82" s="410">
        <v>0</v>
      </c>
      <c r="K82" s="410">
        <v>8.3898929781037097</v>
      </c>
    </row>
    <row r="83" spans="1:11" x14ac:dyDescent="0.25">
      <c r="A83" s="410" t="s">
        <v>33</v>
      </c>
      <c r="B83" s="410" t="s">
        <v>34</v>
      </c>
      <c r="C83" s="410" t="s">
        <v>16</v>
      </c>
      <c r="D83" s="410">
        <v>15795.851263500001</v>
      </c>
      <c r="E83" s="410">
        <v>4933.1108741999997</v>
      </c>
      <c r="F83" s="410">
        <v>735.80084399999998</v>
      </c>
      <c r="G83" s="410">
        <v>301.07116880000001</v>
      </c>
      <c r="H83" s="410">
        <v>72.571770759068897</v>
      </c>
      <c r="I83" s="410">
        <v>22.664469645821899</v>
      </c>
      <c r="J83" s="410">
        <v>3.38053133600256</v>
      </c>
      <c r="K83" s="410">
        <v>1.38322825910664</v>
      </c>
    </row>
    <row r="84" spans="1:11" x14ac:dyDescent="0.25">
      <c r="A84" s="410" t="s">
        <v>54</v>
      </c>
      <c r="B84" s="410" t="s">
        <v>55</v>
      </c>
      <c r="C84" s="410" t="s">
        <v>15</v>
      </c>
      <c r="D84" s="410">
        <v>112.15351339999999</v>
      </c>
      <c r="E84" s="410">
        <v>51.497728799999997</v>
      </c>
      <c r="F84" s="410">
        <v>0</v>
      </c>
      <c r="G84" s="410">
        <v>0</v>
      </c>
      <c r="H84" s="410">
        <v>68.532026944797593</v>
      </c>
      <c r="I84" s="410">
        <v>31.4679730552024</v>
      </c>
      <c r="J84" s="410">
        <v>0</v>
      </c>
      <c r="K84" s="410">
        <v>0</v>
      </c>
    </row>
    <row r="85" spans="1:11" x14ac:dyDescent="0.25">
      <c r="A85" s="410" t="s">
        <v>54</v>
      </c>
      <c r="B85" s="410" t="s">
        <v>55</v>
      </c>
      <c r="C85" s="410" t="s">
        <v>16</v>
      </c>
      <c r="D85" s="410">
        <v>2904.6039988000002</v>
      </c>
      <c r="E85" s="410">
        <v>726.78469470000005</v>
      </c>
      <c r="F85" s="410">
        <v>26.256126999999999</v>
      </c>
      <c r="G85" s="410">
        <v>14.1776965</v>
      </c>
      <c r="H85" s="410">
        <v>79.105239573865802</v>
      </c>
      <c r="I85" s="410">
        <v>19.793568216739601</v>
      </c>
      <c r="J85" s="410">
        <v>0.71507070067896705</v>
      </c>
      <c r="K85" s="410">
        <v>0.38612150871561302</v>
      </c>
    </row>
    <row r="86" spans="1:11" x14ac:dyDescent="0.25">
      <c r="A86" s="410" t="s">
        <v>35</v>
      </c>
      <c r="B86" s="410" t="s">
        <v>36</v>
      </c>
      <c r="C86" s="410" t="s">
        <v>15</v>
      </c>
      <c r="D86" s="410">
        <v>5430.4024548999996</v>
      </c>
      <c r="E86" s="410">
        <v>723.97058760000004</v>
      </c>
      <c r="F86" s="410">
        <v>0</v>
      </c>
      <c r="G86" s="410">
        <v>762.31447009999999</v>
      </c>
      <c r="H86" s="410">
        <v>78.511606097680996</v>
      </c>
      <c r="I86" s="410">
        <v>10.4670130937845</v>
      </c>
      <c r="J86" s="410">
        <v>0</v>
      </c>
      <c r="K86" s="410">
        <v>11.0213808085345</v>
      </c>
    </row>
    <row r="87" spans="1:11" x14ac:dyDescent="0.25">
      <c r="A87" s="410" t="s">
        <v>35</v>
      </c>
      <c r="B87" s="410" t="s">
        <v>36</v>
      </c>
      <c r="C87" s="410" t="s">
        <v>16</v>
      </c>
      <c r="D87" s="410">
        <v>26292.242207399999</v>
      </c>
      <c r="E87" s="410">
        <v>9436.1189529000003</v>
      </c>
      <c r="F87" s="410">
        <v>3846.0079608999999</v>
      </c>
      <c r="G87" s="410">
        <v>2313.8350356999999</v>
      </c>
      <c r="H87" s="410">
        <v>62.767651983640903</v>
      </c>
      <c r="I87" s="410">
        <v>22.5269121530139</v>
      </c>
      <c r="J87" s="410">
        <v>9.1816014515543998</v>
      </c>
      <c r="K87" s="410">
        <v>5.5238344117907401</v>
      </c>
    </row>
    <row r="88" spans="1:11" x14ac:dyDescent="0.25">
      <c r="A88" s="410" t="s">
        <v>37</v>
      </c>
      <c r="B88" s="410" t="s">
        <v>38</v>
      </c>
      <c r="C88" s="410" t="s">
        <v>15</v>
      </c>
      <c r="D88" s="410">
        <v>54.416405099999999</v>
      </c>
      <c r="E88" s="410">
        <v>22.429730599999999</v>
      </c>
      <c r="F88" s="410">
        <v>0</v>
      </c>
      <c r="G88" s="410">
        <v>0</v>
      </c>
      <c r="H88" s="410">
        <v>70.8121554900776</v>
      </c>
      <c r="I88" s="410">
        <v>29.1878445099224</v>
      </c>
      <c r="J88" s="410">
        <v>0</v>
      </c>
      <c r="K88" s="410">
        <v>0</v>
      </c>
    </row>
    <row r="89" spans="1:11" x14ac:dyDescent="0.25">
      <c r="A89" s="410" t="s">
        <v>37</v>
      </c>
      <c r="B89" s="410" t="s">
        <v>38</v>
      </c>
      <c r="C89" s="410" t="s">
        <v>16</v>
      </c>
      <c r="D89" s="410">
        <v>1384.4029441</v>
      </c>
      <c r="E89" s="410">
        <v>627.37165700000003</v>
      </c>
      <c r="F89" s="410">
        <v>189.58139639999999</v>
      </c>
      <c r="G89" s="410">
        <v>0</v>
      </c>
      <c r="H89" s="410">
        <v>62.888644347948102</v>
      </c>
      <c r="I89" s="410">
        <v>28.499327583202501</v>
      </c>
      <c r="J89" s="410">
        <v>8.6120280688494208</v>
      </c>
      <c r="K89" s="410">
        <v>0</v>
      </c>
    </row>
    <row r="90" spans="1:11" x14ac:dyDescent="0.25">
      <c r="A90" s="410" t="s">
        <v>56</v>
      </c>
      <c r="B90" s="410" t="s">
        <v>57</v>
      </c>
      <c r="C90" s="410" t="s">
        <v>15</v>
      </c>
      <c r="D90" s="410">
        <v>77.357949500000004</v>
      </c>
      <c r="E90" s="410">
        <v>10.775596200000001</v>
      </c>
      <c r="F90" s="410">
        <v>0</v>
      </c>
      <c r="G90" s="410">
        <v>0</v>
      </c>
      <c r="H90" s="410">
        <v>87.773558734741798</v>
      </c>
      <c r="I90" s="410">
        <v>12.226441265258201</v>
      </c>
      <c r="J90" s="410">
        <v>0</v>
      </c>
      <c r="K90" s="410">
        <v>0</v>
      </c>
    </row>
    <row r="91" spans="1:11" x14ac:dyDescent="0.25">
      <c r="A91" s="410" t="s">
        <v>56</v>
      </c>
      <c r="B91" s="410" t="s">
        <v>57</v>
      </c>
      <c r="C91" s="410" t="s">
        <v>16</v>
      </c>
      <c r="D91" s="410">
        <v>1214.1202532</v>
      </c>
      <c r="E91" s="410">
        <v>105.0268488</v>
      </c>
      <c r="F91" s="410">
        <v>15.176723900000001</v>
      </c>
      <c r="G91" s="410">
        <v>0</v>
      </c>
      <c r="H91" s="410">
        <v>90.991424242992693</v>
      </c>
      <c r="I91" s="410">
        <v>7.8711664111340802</v>
      </c>
      <c r="J91" s="410">
        <v>1.1374093458732399</v>
      </c>
      <c r="K91" s="410">
        <v>0</v>
      </c>
    </row>
    <row r="92" spans="1:11" x14ac:dyDescent="0.25">
      <c r="A92" s="410" t="s">
        <v>58</v>
      </c>
      <c r="B92" s="410" t="s">
        <v>59</v>
      </c>
      <c r="C92" s="410" t="s">
        <v>15</v>
      </c>
      <c r="D92" s="410">
        <v>52.515456999999998</v>
      </c>
      <c r="E92" s="410">
        <v>4.2036213</v>
      </c>
      <c r="F92" s="410">
        <v>0</v>
      </c>
      <c r="G92" s="410">
        <v>0</v>
      </c>
      <c r="H92" s="410">
        <v>92.5886995593156</v>
      </c>
      <c r="I92" s="410">
        <v>7.4113004406843501</v>
      </c>
      <c r="J92" s="410">
        <v>0</v>
      </c>
      <c r="K92" s="410">
        <v>0</v>
      </c>
    </row>
    <row r="93" spans="1:11" x14ac:dyDescent="0.25">
      <c r="A93" s="410" t="s">
        <v>58</v>
      </c>
      <c r="B93" s="410" t="s">
        <v>59</v>
      </c>
      <c r="C93" s="410" t="s">
        <v>16</v>
      </c>
      <c r="D93" s="410">
        <v>724.8984825</v>
      </c>
      <c r="E93" s="410">
        <v>317.9642857</v>
      </c>
      <c r="F93" s="410">
        <v>39.283052300000001</v>
      </c>
      <c r="G93" s="410">
        <v>17.853352300000001</v>
      </c>
      <c r="H93" s="410">
        <v>65.899911602188098</v>
      </c>
      <c r="I93" s="410">
        <v>28.905865891756601</v>
      </c>
      <c r="J93" s="410">
        <v>3.5711892582615898</v>
      </c>
      <c r="K93" s="410">
        <v>1.6230332477937299</v>
      </c>
    </row>
    <row r="94" spans="1:11" x14ac:dyDescent="0.25">
      <c r="A94" s="410" t="s">
        <v>60</v>
      </c>
      <c r="B94" s="410" t="s">
        <v>61</v>
      </c>
      <c r="C94" s="410" t="s">
        <v>15</v>
      </c>
      <c r="D94" s="410">
        <v>59.636678400000001</v>
      </c>
      <c r="E94" s="410">
        <v>23.1985344</v>
      </c>
      <c r="F94" s="410">
        <v>11.6313</v>
      </c>
      <c r="G94" s="410">
        <v>9.7755177999999994</v>
      </c>
      <c r="H94" s="410">
        <v>57.209820315990697</v>
      </c>
      <c r="I94" s="410">
        <v>22.254492037878599</v>
      </c>
      <c r="J94" s="410">
        <v>11.157975274514699</v>
      </c>
      <c r="K94" s="410">
        <v>9.3777123716160595</v>
      </c>
    </row>
    <row r="95" spans="1:11" x14ac:dyDescent="0.25">
      <c r="A95" s="410" t="s">
        <v>60</v>
      </c>
      <c r="B95" s="410" t="s">
        <v>61</v>
      </c>
      <c r="C95" s="410" t="s">
        <v>16</v>
      </c>
      <c r="D95" s="410">
        <v>821.93913959999998</v>
      </c>
      <c r="E95" s="410">
        <v>492.86732619999998</v>
      </c>
      <c r="F95" s="410">
        <v>74.250300300000006</v>
      </c>
      <c r="G95" s="410">
        <v>0</v>
      </c>
      <c r="H95" s="410">
        <v>59.172465781058499</v>
      </c>
      <c r="I95" s="410">
        <v>35.482158701390198</v>
      </c>
      <c r="J95" s="410">
        <v>5.3453755175513598</v>
      </c>
      <c r="K95" s="410">
        <v>0</v>
      </c>
    </row>
    <row r="96" spans="1:11" x14ac:dyDescent="0.25">
      <c r="A96" s="410" t="s">
        <v>62</v>
      </c>
      <c r="B96" s="410" t="s">
        <v>63</v>
      </c>
      <c r="C96" s="410" t="s">
        <v>15</v>
      </c>
      <c r="D96" s="410">
        <v>133.81077089999999</v>
      </c>
      <c r="E96" s="410">
        <v>146.77126010000001</v>
      </c>
      <c r="F96" s="410">
        <v>6.4087364000000004</v>
      </c>
      <c r="G96" s="410">
        <v>0</v>
      </c>
      <c r="H96" s="410">
        <v>46.625461896304898</v>
      </c>
      <c r="I96" s="410">
        <v>51.141457068350299</v>
      </c>
      <c r="J96" s="410">
        <v>2.23308103534483</v>
      </c>
      <c r="K96" s="410">
        <v>0</v>
      </c>
    </row>
    <row r="97" spans="1:11" x14ac:dyDescent="0.25">
      <c r="A97" s="410" t="s">
        <v>62</v>
      </c>
      <c r="B97" s="410" t="s">
        <v>63</v>
      </c>
      <c r="C97" s="410" t="s">
        <v>16</v>
      </c>
      <c r="D97" s="410">
        <v>1150.8724573</v>
      </c>
      <c r="E97" s="410">
        <v>992.40108959999998</v>
      </c>
      <c r="F97" s="410">
        <v>88.150238900000005</v>
      </c>
      <c r="G97" s="410">
        <v>0</v>
      </c>
      <c r="H97" s="410">
        <v>51.5757008876462</v>
      </c>
      <c r="I97" s="410">
        <v>44.473895811064402</v>
      </c>
      <c r="J97" s="410">
        <v>3.95040330128939</v>
      </c>
      <c r="K97" s="410">
        <v>0</v>
      </c>
    </row>
    <row r="98" spans="1:11" x14ac:dyDescent="0.25">
      <c r="A98" s="410" t="s">
        <v>64</v>
      </c>
      <c r="B98" s="410" t="s">
        <v>65</v>
      </c>
      <c r="C98" s="410" t="s">
        <v>15</v>
      </c>
      <c r="D98" s="410">
        <v>26.464034600000002</v>
      </c>
      <c r="E98" s="410">
        <v>3.8950773000000001</v>
      </c>
      <c r="F98" s="410">
        <v>1.7535946</v>
      </c>
      <c r="G98" s="410">
        <v>0</v>
      </c>
      <c r="H98" s="410">
        <v>82.409854180307093</v>
      </c>
      <c r="I98" s="410">
        <v>12.129395882592499</v>
      </c>
      <c r="J98" s="410">
        <v>5.4607499371004504</v>
      </c>
      <c r="K98" s="410">
        <v>0</v>
      </c>
    </row>
    <row r="99" spans="1:11" x14ac:dyDescent="0.25">
      <c r="A99" s="410" t="s">
        <v>64</v>
      </c>
      <c r="B99" s="410" t="s">
        <v>65</v>
      </c>
      <c r="C99" s="410" t="s">
        <v>16</v>
      </c>
      <c r="D99" s="410">
        <v>210.7218331</v>
      </c>
      <c r="E99" s="410">
        <v>22.012968099999998</v>
      </c>
      <c r="F99" s="410">
        <v>18.6395968</v>
      </c>
      <c r="G99" s="410">
        <v>3.8335146</v>
      </c>
      <c r="H99" s="410">
        <v>82.568691132345407</v>
      </c>
      <c r="I99" s="410">
        <v>8.6255037611243708</v>
      </c>
      <c r="J99" s="410">
        <v>7.3036907868976497</v>
      </c>
      <c r="K99" s="410">
        <v>1.5021143196325799</v>
      </c>
    </row>
    <row r="100" spans="1:11" x14ac:dyDescent="0.25">
      <c r="A100" s="410" t="s">
        <v>66</v>
      </c>
      <c r="B100" s="410" t="s">
        <v>67</v>
      </c>
      <c r="C100" s="410" t="s">
        <v>15</v>
      </c>
      <c r="D100" s="410">
        <v>116.59591450000001</v>
      </c>
      <c r="E100" s="410">
        <v>299.39100810000002</v>
      </c>
      <c r="F100" s="410">
        <v>0</v>
      </c>
      <c r="G100" s="410">
        <v>0</v>
      </c>
      <c r="H100" s="410">
        <v>28.028745175750402</v>
      </c>
      <c r="I100" s="410">
        <v>71.971254824249598</v>
      </c>
      <c r="J100" s="410">
        <v>0</v>
      </c>
      <c r="K100" s="410">
        <v>0</v>
      </c>
    </row>
    <row r="101" spans="1:11" x14ac:dyDescent="0.25">
      <c r="A101" s="410" t="s">
        <v>66</v>
      </c>
      <c r="B101" s="410" t="s">
        <v>67</v>
      </c>
      <c r="C101" s="410" t="s">
        <v>16</v>
      </c>
      <c r="D101" s="410">
        <v>8969.2755715999992</v>
      </c>
      <c r="E101" s="410">
        <v>5908.1913222000003</v>
      </c>
      <c r="F101" s="410">
        <v>1394.8935501999999</v>
      </c>
      <c r="G101" s="410">
        <v>155.291078</v>
      </c>
      <c r="H101" s="410">
        <v>54.598647649594298</v>
      </c>
      <c r="I101" s="410">
        <v>35.964917531198701</v>
      </c>
      <c r="J101" s="410">
        <v>8.4911318476165096</v>
      </c>
      <c r="K101" s="410">
        <v>0.94530297159051202</v>
      </c>
    </row>
    <row r="102" spans="1:11" x14ac:dyDescent="0.25">
      <c r="A102" t="s">
        <v>19</v>
      </c>
    </row>
    <row r="103" spans="1:11" x14ac:dyDescent="0.25">
      <c r="A103" t="s">
        <v>1035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9" spans="1:11" x14ac:dyDescent="0.25">
      <c r="K109" s="7" t="str">
        <f>HYPERLINK("#'Indice'!A1", "Ir al índice")</f>
        <v>Ir al índice</v>
      </c>
    </row>
    <row r="110" spans="1:11" ht="17.25" x14ac:dyDescent="0.3">
      <c r="A110" s="4" t="s">
        <v>900</v>
      </c>
    </row>
    <row r="111" spans="1:11" x14ac:dyDescent="0.25">
      <c r="A111" s="5" t="s">
        <v>24</v>
      </c>
      <c r="B111" s="5" t="s">
        <v>69</v>
      </c>
      <c r="C111" s="5" t="s">
        <v>11</v>
      </c>
      <c r="D111" s="5" t="s">
        <v>890</v>
      </c>
      <c r="E111" s="5" t="s">
        <v>891</v>
      </c>
      <c r="F111" s="5" t="s">
        <v>892</v>
      </c>
      <c r="G111" s="5" t="s">
        <v>893</v>
      </c>
      <c r="H111" s="5" t="s">
        <v>894</v>
      </c>
      <c r="I111" s="5" t="s">
        <v>895</v>
      </c>
      <c r="J111" s="5" t="s">
        <v>896</v>
      </c>
      <c r="K111" s="5" t="s">
        <v>897</v>
      </c>
    </row>
    <row r="112" spans="1:11" x14ac:dyDescent="0.25">
      <c r="A112" s="411" t="s">
        <v>70</v>
      </c>
      <c r="B112" s="411" t="s">
        <v>71</v>
      </c>
      <c r="C112" s="411" t="s">
        <v>15</v>
      </c>
      <c r="D112" s="411">
        <v>382.43153899999999</v>
      </c>
      <c r="E112" s="411">
        <v>758.60237440000003</v>
      </c>
      <c r="F112" s="411">
        <v>155.48557450000001</v>
      </c>
      <c r="G112" s="411">
        <v>213.87371580000001</v>
      </c>
      <c r="H112" s="411">
        <v>25.319998664133301</v>
      </c>
      <c r="I112" s="411">
        <v>50.2254891336678</v>
      </c>
      <c r="J112" s="411">
        <v>10.294377260114</v>
      </c>
      <c r="K112" s="411">
        <v>14.160134942085</v>
      </c>
    </row>
    <row r="113" spans="1:11" x14ac:dyDescent="0.25">
      <c r="A113" s="411" t="s">
        <v>70</v>
      </c>
      <c r="B113" s="411" t="s">
        <v>71</v>
      </c>
      <c r="C113" s="411" t="s">
        <v>16</v>
      </c>
      <c r="D113" s="411">
        <v>17966.1929949</v>
      </c>
      <c r="E113" s="411">
        <v>21333.940141700001</v>
      </c>
      <c r="F113" s="411">
        <v>16768.437061100001</v>
      </c>
      <c r="G113" s="411">
        <v>2821.1848808</v>
      </c>
      <c r="H113" s="411">
        <v>30.508180872803901</v>
      </c>
      <c r="I113" s="411">
        <v>36.2269126663235</v>
      </c>
      <c r="J113" s="411">
        <v>28.474285618521701</v>
      </c>
      <c r="K113" s="411">
        <v>4.7906208423508696</v>
      </c>
    </row>
    <row r="114" spans="1:11" x14ac:dyDescent="0.25">
      <c r="A114" s="411" t="s">
        <v>72</v>
      </c>
      <c r="B114" s="411" t="s">
        <v>73</v>
      </c>
      <c r="C114" s="411" t="s">
        <v>15</v>
      </c>
      <c r="D114" s="411">
        <v>66.491002199999997</v>
      </c>
      <c r="E114" s="411">
        <v>137.46968229999999</v>
      </c>
      <c r="F114" s="411">
        <v>34.006789099999999</v>
      </c>
      <c r="G114" s="411">
        <v>20.3003933</v>
      </c>
      <c r="H114" s="411">
        <v>25.744976716652499</v>
      </c>
      <c r="I114" s="411">
        <v>53.227559413431599</v>
      </c>
      <c r="J114" s="411">
        <v>13.167255186711699</v>
      </c>
      <c r="K114" s="411">
        <v>7.8602086832041804</v>
      </c>
    </row>
    <row r="115" spans="1:11" x14ac:dyDescent="0.25">
      <c r="A115" s="411" t="s">
        <v>72</v>
      </c>
      <c r="B115" s="411" t="s">
        <v>73</v>
      </c>
      <c r="C115" s="411" t="s">
        <v>16</v>
      </c>
      <c r="D115" s="411">
        <v>2783.0923498000002</v>
      </c>
      <c r="E115" s="411">
        <v>5278.8824271000003</v>
      </c>
      <c r="F115" s="411">
        <v>5745.2397881999996</v>
      </c>
      <c r="G115" s="411">
        <v>1456.1391156</v>
      </c>
      <c r="H115" s="411">
        <v>18.233819434579001</v>
      </c>
      <c r="I115" s="411">
        <v>34.585337780483798</v>
      </c>
      <c r="J115" s="411">
        <v>37.640743367328703</v>
      </c>
      <c r="K115" s="411">
        <v>9.5400994176085891</v>
      </c>
    </row>
    <row r="116" spans="1:11" x14ac:dyDescent="0.25">
      <c r="A116" s="411" t="s">
        <v>74</v>
      </c>
      <c r="B116" s="411" t="s">
        <v>75</v>
      </c>
      <c r="C116" s="411" t="s">
        <v>15</v>
      </c>
      <c r="D116" s="411">
        <v>583.64510619999999</v>
      </c>
      <c r="E116" s="411">
        <v>444.5967478</v>
      </c>
      <c r="F116" s="411">
        <v>144.94234700000001</v>
      </c>
      <c r="G116" s="411">
        <v>0</v>
      </c>
      <c r="H116" s="411">
        <v>49.7488037856725</v>
      </c>
      <c r="I116" s="411">
        <v>37.896584988191499</v>
      </c>
      <c r="J116" s="411">
        <v>12.354611226136001</v>
      </c>
      <c r="K116" s="411">
        <v>0</v>
      </c>
    </row>
    <row r="117" spans="1:11" x14ac:dyDescent="0.25">
      <c r="A117" s="411" t="s">
        <v>74</v>
      </c>
      <c r="B117" s="411" t="s">
        <v>75</v>
      </c>
      <c r="C117" s="411" t="s">
        <v>16</v>
      </c>
      <c r="D117" s="411">
        <v>3553.1215526999999</v>
      </c>
      <c r="E117" s="411">
        <v>3277.0019777000002</v>
      </c>
      <c r="F117" s="411">
        <v>1017.9913898</v>
      </c>
      <c r="G117" s="411">
        <v>67.386761699999994</v>
      </c>
      <c r="H117" s="411">
        <v>44.888140960474502</v>
      </c>
      <c r="I117" s="411">
        <v>41.399801419957598</v>
      </c>
      <c r="J117" s="411">
        <v>12.860731141372799</v>
      </c>
      <c r="K117" s="411">
        <v>0.85132647819518603</v>
      </c>
    </row>
    <row r="118" spans="1:11" x14ac:dyDescent="0.25">
      <c r="A118" s="411" t="s">
        <v>76</v>
      </c>
      <c r="B118" s="411" t="s">
        <v>77</v>
      </c>
      <c r="C118" s="411" t="s">
        <v>15</v>
      </c>
      <c r="D118" s="411">
        <v>1687.3919023999999</v>
      </c>
      <c r="E118" s="411">
        <v>838.91451259999997</v>
      </c>
      <c r="F118" s="411">
        <v>329.2011124</v>
      </c>
      <c r="G118" s="411">
        <v>23.037204200000001</v>
      </c>
      <c r="H118" s="411">
        <v>58.6196171932366</v>
      </c>
      <c r="I118" s="411">
        <v>29.1437024893374</v>
      </c>
      <c r="J118" s="411">
        <v>11.4363729973033</v>
      </c>
      <c r="K118" s="411">
        <v>0.80030732012266104</v>
      </c>
    </row>
    <row r="119" spans="1:11" x14ac:dyDescent="0.25">
      <c r="A119" s="411" t="s">
        <v>76</v>
      </c>
      <c r="B119" s="411" t="s">
        <v>77</v>
      </c>
      <c r="C119" s="411" t="s">
        <v>16</v>
      </c>
      <c r="D119" s="411">
        <v>23397.7474502</v>
      </c>
      <c r="E119" s="411">
        <v>11663.9415183</v>
      </c>
      <c r="F119" s="411">
        <v>4748.9704703999996</v>
      </c>
      <c r="G119" s="411">
        <v>626.34808999999996</v>
      </c>
      <c r="H119" s="411">
        <v>57.862213056883199</v>
      </c>
      <c r="I119" s="411">
        <v>28.844719802680402</v>
      </c>
      <c r="J119" s="411">
        <v>11.744119460387701</v>
      </c>
      <c r="K119" s="411">
        <v>1.5489476800486599</v>
      </c>
    </row>
    <row r="120" spans="1:11" x14ac:dyDescent="0.25">
      <c r="A120" s="411" t="s">
        <v>78</v>
      </c>
      <c r="B120" s="411" t="s">
        <v>79</v>
      </c>
      <c r="C120" s="411" t="s">
        <v>15</v>
      </c>
      <c r="D120" s="411">
        <v>4611.6687433999996</v>
      </c>
      <c r="E120" s="411">
        <v>2605.3246509000001</v>
      </c>
      <c r="F120" s="411">
        <v>327.89978389999999</v>
      </c>
      <c r="G120" s="411">
        <v>97.520349999999993</v>
      </c>
      <c r="H120" s="411">
        <v>60.343093531686698</v>
      </c>
      <c r="I120" s="411">
        <v>34.090338625180699</v>
      </c>
      <c r="J120" s="411">
        <v>4.2905265815579297</v>
      </c>
      <c r="K120" s="411">
        <v>1.2760412615747201</v>
      </c>
    </row>
    <row r="121" spans="1:11" x14ac:dyDescent="0.25">
      <c r="A121" s="411" t="s">
        <v>78</v>
      </c>
      <c r="B121" s="411" t="s">
        <v>79</v>
      </c>
      <c r="C121" s="411" t="s">
        <v>16</v>
      </c>
      <c r="D121" s="411">
        <v>28459.650787099999</v>
      </c>
      <c r="E121" s="411">
        <v>11237.0327956</v>
      </c>
      <c r="F121" s="411">
        <v>3289.8702196999998</v>
      </c>
      <c r="G121" s="411">
        <v>676.87034289999997</v>
      </c>
      <c r="H121" s="411">
        <v>65.1796127861938</v>
      </c>
      <c r="I121" s="411">
        <v>25.735573916984201</v>
      </c>
      <c r="J121" s="411">
        <v>7.5346134301153498</v>
      </c>
      <c r="K121" s="411">
        <v>1.5501998667066501</v>
      </c>
    </row>
    <row r="122" spans="1:11" x14ac:dyDescent="0.25">
      <c r="A122" s="411" t="s">
        <v>80</v>
      </c>
      <c r="B122" s="411" t="s">
        <v>81</v>
      </c>
      <c r="C122" s="411" t="s">
        <v>15</v>
      </c>
      <c r="D122" s="411">
        <v>748.79632800000002</v>
      </c>
      <c r="E122" s="411">
        <v>133.6991793</v>
      </c>
      <c r="F122" s="411">
        <v>566.87768070000004</v>
      </c>
      <c r="G122" s="411">
        <v>0</v>
      </c>
      <c r="H122" s="411">
        <v>51.663459362958797</v>
      </c>
      <c r="I122" s="411">
        <v>9.2246207123848105</v>
      </c>
      <c r="J122" s="411">
        <v>39.111919924656398</v>
      </c>
      <c r="K122" s="411">
        <v>0</v>
      </c>
    </row>
    <row r="123" spans="1:11" x14ac:dyDescent="0.25">
      <c r="A123" s="411" t="s">
        <v>80</v>
      </c>
      <c r="B123" s="411" t="s">
        <v>81</v>
      </c>
      <c r="C123" s="411" t="s">
        <v>16</v>
      </c>
      <c r="D123" s="411">
        <v>9038.3663431999994</v>
      </c>
      <c r="E123" s="411">
        <v>4108.1688315000001</v>
      </c>
      <c r="F123" s="411">
        <v>1322.5938243999999</v>
      </c>
      <c r="G123" s="411">
        <v>76.574418600000001</v>
      </c>
      <c r="H123" s="411">
        <v>62.137705435418297</v>
      </c>
      <c r="I123" s="411">
        <v>28.2431774767314</v>
      </c>
      <c r="J123" s="411">
        <v>9.0926769673482806</v>
      </c>
      <c r="K123" s="411">
        <v>0.52644012050197697</v>
      </c>
    </row>
    <row r="124" spans="1:11" x14ac:dyDescent="0.25">
      <c r="A124" s="411" t="s">
        <v>82</v>
      </c>
      <c r="B124" s="411" t="s">
        <v>83</v>
      </c>
      <c r="C124" s="411" t="s">
        <v>15</v>
      </c>
      <c r="D124" s="411">
        <v>4585.6143089999996</v>
      </c>
      <c r="E124" s="411">
        <v>1686.7680875999999</v>
      </c>
      <c r="F124" s="411">
        <v>455.49033839999998</v>
      </c>
      <c r="G124" s="411">
        <v>528.66864069999997</v>
      </c>
      <c r="H124" s="411">
        <v>63.192836250556802</v>
      </c>
      <c r="I124" s="411">
        <v>23.244793907583599</v>
      </c>
      <c r="J124" s="411">
        <v>6.2769619136370096</v>
      </c>
      <c r="K124" s="411">
        <v>7.2854079282225799</v>
      </c>
    </row>
    <row r="125" spans="1:11" x14ac:dyDescent="0.25">
      <c r="A125" s="411" t="s">
        <v>82</v>
      </c>
      <c r="B125" s="411" t="s">
        <v>83</v>
      </c>
      <c r="C125" s="411" t="s">
        <v>16</v>
      </c>
      <c r="D125" s="411">
        <v>34933.2816848</v>
      </c>
      <c r="E125" s="411">
        <v>16368.3637951</v>
      </c>
      <c r="F125" s="411">
        <v>4664.0044494000003</v>
      </c>
      <c r="G125" s="411">
        <v>787.22740209999995</v>
      </c>
      <c r="H125" s="411">
        <v>61.553322628582002</v>
      </c>
      <c r="I125" s="411">
        <v>28.841469480955801</v>
      </c>
      <c r="J125" s="411">
        <v>8.2180933702536993</v>
      </c>
      <c r="K125" s="411">
        <v>1.38711452020856</v>
      </c>
    </row>
    <row r="126" spans="1:11" x14ac:dyDescent="0.25">
      <c r="A126" s="411" t="s">
        <v>84</v>
      </c>
      <c r="B126" s="411" t="s">
        <v>85</v>
      </c>
      <c r="C126" s="411" t="s">
        <v>15</v>
      </c>
      <c r="D126" s="411">
        <v>3129.6693715000001</v>
      </c>
      <c r="E126" s="411">
        <v>1815.1180778999999</v>
      </c>
      <c r="F126" s="411">
        <v>453.63795620000002</v>
      </c>
      <c r="G126" s="411">
        <v>71.822863999999996</v>
      </c>
      <c r="H126" s="411">
        <v>57.212565449590699</v>
      </c>
      <c r="I126" s="411">
        <v>33.1816398167377</v>
      </c>
      <c r="J126" s="411">
        <v>8.2928220775831694</v>
      </c>
      <c r="K126" s="411">
        <v>1.31297265608846</v>
      </c>
    </row>
    <row r="127" spans="1:11" x14ac:dyDescent="0.25">
      <c r="A127" s="411" t="s">
        <v>84</v>
      </c>
      <c r="B127" s="411" t="s">
        <v>85</v>
      </c>
      <c r="C127" s="411" t="s">
        <v>16</v>
      </c>
      <c r="D127" s="411">
        <v>38584.493556900001</v>
      </c>
      <c r="E127" s="411">
        <v>27546.1975857</v>
      </c>
      <c r="F127" s="411">
        <v>15189.9210102</v>
      </c>
      <c r="G127" s="411">
        <v>3523.7449115999998</v>
      </c>
      <c r="H127" s="411">
        <v>45.476794087334497</v>
      </c>
      <c r="I127" s="411">
        <v>32.466740910997103</v>
      </c>
      <c r="J127" s="411">
        <v>17.903277879364801</v>
      </c>
      <c r="K127" s="411">
        <v>4.1531871223036596</v>
      </c>
    </row>
    <row r="128" spans="1:11" x14ac:dyDescent="0.25">
      <c r="A128" s="411" t="s">
        <v>86</v>
      </c>
      <c r="B128" s="411" t="s">
        <v>87</v>
      </c>
      <c r="C128" s="411" t="s">
        <v>15</v>
      </c>
      <c r="D128" s="411">
        <v>720.01991129999999</v>
      </c>
      <c r="E128" s="411">
        <v>93.4608834</v>
      </c>
      <c r="F128" s="411">
        <v>61.199258999999998</v>
      </c>
      <c r="G128" s="411">
        <v>9.7319823000000003</v>
      </c>
      <c r="H128" s="411">
        <v>81.412269619994206</v>
      </c>
      <c r="I128" s="411">
        <v>10.5675725335787</v>
      </c>
      <c r="J128" s="411">
        <v>6.9197677676109803</v>
      </c>
      <c r="K128" s="411">
        <v>1.10039007881616</v>
      </c>
    </row>
    <row r="129" spans="1:11" x14ac:dyDescent="0.25">
      <c r="A129" s="411" t="s">
        <v>86</v>
      </c>
      <c r="B129" s="411" t="s">
        <v>87</v>
      </c>
      <c r="C129" s="411" t="s">
        <v>16</v>
      </c>
      <c r="D129" s="411">
        <v>12544.8433623</v>
      </c>
      <c r="E129" s="411">
        <v>10888.7039097</v>
      </c>
      <c r="F129" s="411">
        <v>5780.0520281999998</v>
      </c>
      <c r="G129" s="411">
        <v>1772.0491099000001</v>
      </c>
      <c r="H129" s="411">
        <v>40.485979819647497</v>
      </c>
      <c r="I129" s="411">
        <v>35.141120061734</v>
      </c>
      <c r="J129" s="411">
        <v>18.653965060534102</v>
      </c>
      <c r="K129" s="411">
        <v>5.71893505808446</v>
      </c>
    </row>
    <row r="130" spans="1:11" x14ac:dyDescent="0.25">
      <c r="A130" s="411" t="s">
        <v>88</v>
      </c>
      <c r="B130" s="411" t="s">
        <v>89</v>
      </c>
      <c r="C130" s="411" t="s">
        <v>15</v>
      </c>
      <c r="D130" s="411">
        <v>1773.9891216000001</v>
      </c>
      <c r="E130" s="411">
        <v>1788.6230157</v>
      </c>
      <c r="F130" s="411">
        <v>280.8567223</v>
      </c>
      <c r="G130" s="411">
        <v>0</v>
      </c>
      <c r="H130" s="411">
        <v>46.155938460878403</v>
      </c>
      <c r="I130" s="411">
        <v>46.5366855056593</v>
      </c>
      <c r="J130" s="411">
        <v>7.3073760334623703</v>
      </c>
      <c r="K130" s="411">
        <v>0</v>
      </c>
    </row>
    <row r="131" spans="1:11" x14ac:dyDescent="0.25">
      <c r="A131" s="411" t="s">
        <v>88</v>
      </c>
      <c r="B131" s="411" t="s">
        <v>89</v>
      </c>
      <c r="C131" s="411" t="s">
        <v>16</v>
      </c>
      <c r="D131" s="411">
        <v>34245.806398599998</v>
      </c>
      <c r="E131" s="411">
        <v>20830.0699164</v>
      </c>
      <c r="F131" s="411">
        <v>11024.8913813</v>
      </c>
      <c r="G131" s="411">
        <v>2223.4194779999998</v>
      </c>
      <c r="H131" s="411">
        <v>50.122522952576702</v>
      </c>
      <c r="I131" s="411">
        <v>30.4871097306448</v>
      </c>
      <c r="J131" s="411">
        <v>16.136147149727101</v>
      </c>
      <c r="K131" s="411">
        <v>3.25422016705138</v>
      </c>
    </row>
    <row r="132" spans="1:11" x14ac:dyDescent="0.25">
      <c r="A132" s="411" t="s">
        <v>90</v>
      </c>
      <c r="B132" s="411" t="s">
        <v>91</v>
      </c>
      <c r="C132" s="411" t="s">
        <v>15</v>
      </c>
      <c r="D132" s="411">
        <v>2672.4015632000001</v>
      </c>
      <c r="E132" s="411">
        <v>2498.4816652999998</v>
      </c>
      <c r="F132" s="411">
        <v>1165.6093851999999</v>
      </c>
      <c r="G132" s="411">
        <v>0</v>
      </c>
      <c r="H132" s="411">
        <v>42.174775954477703</v>
      </c>
      <c r="I132" s="411">
        <v>39.430041469599203</v>
      </c>
      <c r="J132" s="411">
        <v>18.395182575923201</v>
      </c>
      <c r="K132" s="411">
        <v>0</v>
      </c>
    </row>
    <row r="133" spans="1:11" x14ac:dyDescent="0.25">
      <c r="A133" s="411" t="s">
        <v>90</v>
      </c>
      <c r="B133" s="411" t="s">
        <v>91</v>
      </c>
      <c r="C133" s="411" t="s">
        <v>16</v>
      </c>
      <c r="D133" s="411">
        <v>43142.580627099996</v>
      </c>
      <c r="E133" s="411">
        <v>44480.5440628</v>
      </c>
      <c r="F133" s="411">
        <v>25501.150697000001</v>
      </c>
      <c r="G133" s="411">
        <v>5402.0707282000003</v>
      </c>
      <c r="H133" s="411">
        <v>36.3991484097591</v>
      </c>
      <c r="I133" s="411">
        <v>37.5279805045245</v>
      </c>
      <c r="J133" s="411">
        <v>21.5151749234183</v>
      </c>
      <c r="K133" s="411">
        <v>4.5576961622980399</v>
      </c>
    </row>
    <row r="134" spans="1:11" x14ac:dyDescent="0.25">
      <c r="A134" s="411" t="s">
        <v>92</v>
      </c>
      <c r="B134" s="411" t="s">
        <v>93</v>
      </c>
      <c r="C134" s="411" t="s">
        <v>15</v>
      </c>
      <c r="D134" s="411">
        <v>125.4005155</v>
      </c>
      <c r="E134" s="411">
        <v>103.2938838</v>
      </c>
      <c r="F134" s="411">
        <v>0</v>
      </c>
      <c r="G134" s="411">
        <v>0</v>
      </c>
      <c r="H134" s="411">
        <v>54.833225423898703</v>
      </c>
      <c r="I134" s="411">
        <v>45.166774576101297</v>
      </c>
      <c r="J134" s="411">
        <v>0</v>
      </c>
      <c r="K134" s="411">
        <v>0</v>
      </c>
    </row>
    <row r="135" spans="1:11" x14ac:dyDescent="0.25">
      <c r="A135" s="411" t="s">
        <v>92</v>
      </c>
      <c r="B135" s="411" t="s">
        <v>93</v>
      </c>
      <c r="C135" s="411" t="s">
        <v>16</v>
      </c>
      <c r="D135" s="411">
        <v>4902.0794802</v>
      </c>
      <c r="E135" s="411">
        <v>3926.6023967000001</v>
      </c>
      <c r="F135" s="411">
        <v>1668.6798022</v>
      </c>
      <c r="G135" s="411">
        <v>167.07713010000001</v>
      </c>
      <c r="H135" s="411">
        <v>45.966595785340999</v>
      </c>
      <c r="I135" s="411">
        <v>36.819587668434998</v>
      </c>
      <c r="J135" s="411">
        <v>15.6471412331652</v>
      </c>
      <c r="K135" s="411">
        <v>1.56667531305882</v>
      </c>
    </row>
    <row r="136" spans="1:11" x14ac:dyDescent="0.25">
      <c r="A136" s="411" t="s">
        <v>94</v>
      </c>
      <c r="B136" s="411" t="s">
        <v>95</v>
      </c>
      <c r="C136" s="411" t="s">
        <v>15</v>
      </c>
      <c r="D136" s="411">
        <v>33.755088600000001</v>
      </c>
      <c r="E136" s="411">
        <v>25.318256399999999</v>
      </c>
      <c r="F136" s="411">
        <v>18.995997599999999</v>
      </c>
      <c r="G136" s="411">
        <v>9.4881876999999992</v>
      </c>
      <c r="H136" s="411">
        <v>38.551896660794696</v>
      </c>
      <c r="I136" s="411">
        <v>28.916138124558302</v>
      </c>
      <c r="J136" s="411">
        <v>21.695447021990802</v>
      </c>
      <c r="K136" s="411">
        <v>10.8365181926562</v>
      </c>
    </row>
    <row r="137" spans="1:11" x14ac:dyDescent="0.25">
      <c r="A137" s="411" t="s">
        <v>94</v>
      </c>
      <c r="B137" s="411" t="s">
        <v>95</v>
      </c>
      <c r="C137" s="411" t="s">
        <v>16</v>
      </c>
      <c r="D137" s="411">
        <v>3498.4032201</v>
      </c>
      <c r="E137" s="411">
        <v>4266.1681354000002</v>
      </c>
      <c r="F137" s="411">
        <v>3701.0297899000002</v>
      </c>
      <c r="G137" s="411">
        <v>1449.2488046999999</v>
      </c>
      <c r="H137" s="411">
        <v>27.088221958575001</v>
      </c>
      <c r="I137" s="411">
        <v>33.0330445331033</v>
      </c>
      <c r="J137" s="411">
        <v>28.657164459516999</v>
      </c>
      <c r="K137" s="411">
        <v>11.221569048804801</v>
      </c>
    </row>
    <row r="138" spans="1:11" x14ac:dyDescent="0.25">
      <c r="A138" s="411" t="s">
        <v>96</v>
      </c>
      <c r="B138" s="411" t="s">
        <v>97</v>
      </c>
      <c r="C138" s="411" t="s">
        <v>15</v>
      </c>
      <c r="D138" s="411">
        <v>628.07113660000005</v>
      </c>
      <c r="E138" s="411">
        <v>409.54070300000001</v>
      </c>
      <c r="F138" s="411">
        <v>27.969451899999999</v>
      </c>
      <c r="G138" s="411">
        <v>0</v>
      </c>
      <c r="H138" s="411">
        <v>58.941644491137303</v>
      </c>
      <c r="I138" s="411">
        <v>38.4335485492145</v>
      </c>
      <c r="J138" s="411">
        <v>2.6248069596480899</v>
      </c>
      <c r="K138" s="411">
        <v>0</v>
      </c>
    </row>
    <row r="139" spans="1:11" x14ac:dyDescent="0.25">
      <c r="A139" s="411" t="s">
        <v>96</v>
      </c>
      <c r="B139" s="411" t="s">
        <v>97</v>
      </c>
      <c r="C139" s="411" t="s">
        <v>16</v>
      </c>
      <c r="D139" s="411">
        <v>3424.3369422999999</v>
      </c>
      <c r="E139" s="411">
        <v>3007.4316776000001</v>
      </c>
      <c r="F139" s="411">
        <v>629.89433910000002</v>
      </c>
      <c r="G139" s="411">
        <v>27.4747865</v>
      </c>
      <c r="H139" s="411">
        <v>48.303997823623597</v>
      </c>
      <c r="I139" s="411">
        <v>42.423095523980201</v>
      </c>
      <c r="J139" s="411">
        <v>8.8853448996648492</v>
      </c>
      <c r="K139" s="411">
        <v>0.38756175273135701</v>
      </c>
    </row>
    <row r="140" spans="1:11" x14ac:dyDescent="0.25">
      <c r="A140" s="411" t="s">
        <v>98</v>
      </c>
      <c r="B140" s="411" t="s">
        <v>99</v>
      </c>
      <c r="C140" s="411" t="s">
        <v>15</v>
      </c>
      <c r="D140" s="411">
        <v>268.83235050000002</v>
      </c>
      <c r="E140" s="411">
        <v>52.471660399999998</v>
      </c>
      <c r="F140" s="411">
        <v>0</v>
      </c>
      <c r="G140" s="411">
        <v>0</v>
      </c>
      <c r="H140" s="411">
        <v>83.669154875153197</v>
      </c>
      <c r="I140" s="411">
        <v>16.3308451248468</v>
      </c>
      <c r="J140" s="411">
        <v>0</v>
      </c>
      <c r="K140" s="411">
        <v>0</v>
      </c>
    </row>
    <row r="141" spans="1:11" x14ac:dyDescent="0.25">
      <c r="A141" s="411" t="s">
        <v>98</v>
      </c>
      <c r="B141" s="411" t="s">
        <v>99</v>
      </c>
      <c r="C141" s="411" t="s">
        <v>16</v>
      </c>
      <c r="D141" s="411">
        <v>5273.8492454999996</v>
      </c>
      <c r="E141" s="411">
        <v>2117.9795718</v>
      </c>
      <c r="F141" s="411">
        <v>625.44948299999999</v>
      </c>
      <c r="G141" s="411">
        <v>92.716790200000005</v>
      </c>
      <c r="H141" s="411">
        <v>65.029006635007207</v>
      </c>
      <c r="I141" s="411">
        <v>26.115670208986799</v>
      </c>
      <c r="J141" s="411">
        <v>7.7120821408714297</v>
      </c>
      <c r="K141" s="411">
        <v>1.14324101513462</v>
      </c>
    </row>
    <row r="142" spans="1:11" x14ac:dyDescent="0.25">
      <c r="A142" s="411" t="s">
        <v>100</v>
      </c>
      <c r="B142" s="411" t="s">
        <v>101</v>
      </c>
      <c r="C142" s="411" t="s">
        <v>15</v>
      </c>
      <c r="D142" s="411">
        <v>745.53349660000003</v>
      </c>
      <c r="E142" s="411">
        <v>435.10685030000002</v>
      </c>
      <c r="F142" s="411">
        <v>44.593736399999997</v>
      </c>
      <c r="G142" s="411">
        <v>0</v>
      </c>
      <c r="H142" s="411">
        <v>60.848249878260603</v>
      </c>
      <c r="I142" s="411">
        <v>35.512140596685001</v>
      </c>
      <c r="J142" s="411">
        <v>3.63960952505442</v>
      </c>
      <c r="K142" s="411">
        <v>0</v>
      </c>
    </row>
    <row r="143" spans="1:11" x14ac:dyDescent="0.25">
      <c r="A143" s="411" t="s">
        <v>100</v>
      </c>
      <c r="B143" s="411" t="s">
        <v>101</v>
      </c>
      <c r="C143" s="411" t="s">
        <v>16</v>
      </c>
      <c r="D143" s="411">
        <v>15385.777946800001</v>
      </c>
      <c r="E143" s="411">
        <v>5199.1854304999997</v>
      </c>
      <c r="F143" s="411">
        <v>1388.3867694</v>
      </c>
      <c r="G143" s="411">
        <v>761.04240479999999</v>
      </c>
      <c r="H143" s="411">
        <v>67.676221882536495</v>
      </c>
      <c r="I143" s="411">
        <v>22.869251591932102</v>
      </c>
      <c r="J143" s="411">
        <v>6.1069886351918203</v>
      </c>
      <c r="K143" s="411">
        <v>3.3475378903395701</v>
      </c>
    </row>
    <row r="144" spans="1:11" x14ac:dyDescent="0.25">
      <c r="A144" s="411" t="s">
        <v>102</v>
      </c>
      <c r="B144" s="411" t="s">
        <v>103</v>
      </c>
      <c r="C144" s="411" t="s">
        <v>15</v>
      </c>
      <c r="D144" s="411">
        <v>43.990822299999998</v>
      </c>
      <c r="E144" s="411">
        <v>45.727675099999999</v>
      </c>
      <c r="F144" s="411">
        <v>6.3825497999999996</v>
      </c>
      <c r="G144" s="411">
        <v>0</v>
      </c>
      <c r="H144" s="411">
        <v>45.775590986484097</v>
      </c>
      <c r="I144" s="411">
        <v>47.582910314009602</v>
      </c>
      <c r="J144" s="411">
        <v>6.6414986995063696</v>
      </c>
      <c r="K144" s="411">
        <v>0</v>
      </c>
    </row>
    <row r="145" spans="1:11" x14ac:dyDescent="0.25">
      <c r="A145" s="411" t="s">
        <v>102</v>
      </c>
      <c r="B145" s="411" t="s">
        <v>103</v>
      </c>
      <c r="C145" s="411" t="s">
        <v>16</v>
      </c>
      <c r="D145" s="411">
        <v>685.62715860000003</v>
      </c>
      <c r="E145" s="411">
        <v>558.36019929999998</v>
      </c>
      <c r="F145" s="411">
        <v>127.8850924</v>
      </c>
      <c r="G145" s="411">
        <v>6.8364022000000002</v>
      </c>
      <c r="H145" s="411">
        <v>49.729655202892097</v>
      </c>
      <c r="I145" s="411">
        <v>40.4987752336203</v>
      </c>
      <c r="J145" s="411">
        <v>9.2757141704071309</v>
      </c>
      <c r="K145" s="411">
        <v>0.495855393080534</v>
      </c>
    </row>
    <row r="146" spans="1:11" x14ac:dyDescent="0.25">
      <c r="A146" s="411" t="s">
        <v>104</v>
      </c>
      <c r="B146" s="411" t="s">
        <v>105</v>
      </c>
      <c r="C146" s="411" t="s">
        <v>15</v>
      </c>
      <c r="D146" s="411">
        <v>1383.2829856999999</v>
      </c>
      <c r="E146" s="411">
        <v>465.1519523</v>
      </c>
      <c r="F146" s="411">
        <v>202.01778959999999</v>
      </c>
      <c r="G146" s="411">
        <v>0</v>
      </c>
      <c r="H146" s="411">
        <v>67.462320251542494</v>
      </c>
      <c r="I146" s="411">
        <v>22.685329246504899</v>
      </c>
      <c r="J146" s="411">
        <v>9.8523505019526301</v>
      </c>
      <c r="K146" s="411">
        <v>0</v>
      </c>
    </row>
    <row r="147" spans="1:11" x14ac:dyDescent="0.25">
      <c r="A147" s="411" t="s">
        <v>104</v>
      </c>
      <c r="B147" s="411" t="s">
        <v>105</v>
      </c>
      <c r="C147" s="411" t="s">
        <v>16</v>
      </c>
      <c r="D147" s="411">
        <v>13834.8662726</v>
      </c>
      <c r="E147" s="411">
        <v>6343.2572544000004</v>
      </c>
      <c r="F147" s="411">
        <v>2169.9146169000001</v>
      </c>
      <c r="G147" s="411">
        <v>345.55007060000003</v>
      </c>
      <c r="H147" s="411">
        <v>60.9637671303133</v>
      </c>
      <c r="I147" s="411">
        <v>27.9517597413132</v>
      </c>
      <c r="J147" s="411">
        <v>9.5617960297417408</v>
      </c>
      <c r="K147" s="411">
        <v>1.5226770986318101</v>
      </c>
    </row>
    <row r="148" spans="1:11" x14ac:dyDescent="0.25">
      <c r="A148" s="411" t="s">
        <v>106</v>
      </c>
      <c r="B148" s="411" t="s">
        <v>107</v>
      </c>
      <c r="C148" s="411" t="s">
        <v>15</v>
      </c>
      <c r="D148" s="411">
        <v>3817.8855487000001</v>
      </c>
      <c r="E148" s="411">
        <v>4361.0890010000003</v>
      </c>
      <c r="F148" s="411">
        <v>1735.2567468</v>
      </c>
      <c r="G148" s="411">
        <v>154.8795475</v>
      </c>
      <c r="H148" s="411">
        <v>37.916809218313503</v>
      </c>
      <c r="I148" s="411">
        <v>43.311560162223202</v>
      </c>
      <c r="J148" s="411">
        <v>17.233465533195599</v>
      </c>
      <c r="K148" s="411">
        <v>1.5381650862676699</v>
      </c>
    </row>
    <row r="149" spans="1:11" x14ac:dyDescent="0.25">
      <c r="A149" s="411" t="s">
        <v>106</v>
      </c>
      <c r="B149" s="411" t="s">
        <v>107</v>
      </c>
      <c r="C149" s="411" t="s">
        <v>16</v>
      </c>
      <c r="D149" s="411">
        <v>30436.521192100001</v>
      </c>
      <c r="E149" s="411">
        <v>24732.626200999999</v>
      </c>
      <c r="F149" s="411">
        <v>8658.7125391000009</v>
      </c>
      <c r="G149" s="411">
        <v>1580.7425088</v>
      </c>
      <c r="H149" s="411">
        <v>46.532902487183399</v>
      </c>
      <c r="I149" s="411">
        <v>37.812497558420297</v>
      </c>
      <c r="J149" s="411">
        <v>13.2378803642997</v>
      </c>
      <c r="K149" s="411">
        <v>2.4167195900965202</v>
      </c>
    </row>
    <row r="150" spans="1:11" x14ac:dyDescent="0.25">
      <c r="A150" s="411" t="s">
        <v>108</v>
      </c>
      <c r="B150" s="411" t="s">
        <v>109</v>
      </c>
      <c r="C150" s="411" t="s">
        <v>15</v>
      </c>
      <c r="D150" s="411">
        <v>23.460221199999999</v>
      </c>
      <c r="E150" s="411">
        <v>45.115810000000003</v>
      </c>
      <c r="F150" s="411">
        <v>23.460221199999999</v>
      </c>
      <c r="G150" s="411">
        <v>9.0231619999999992</v>
      </c>
      <c r="H150" s="411">
        <v>23.214285714285701</v>
      </c>
      <c r="I150" s="411">
        <v>44.642857142857103</v>
      </c>
      <c r="J150" s="411">
        <v>23.214285714285701</v>
      </c>
      <c r="K150" s="411">
        <v>8.9285714285714306</v>
      </c>
    </row>
    <row r="151" spans="1:11" x14ac:dyDescent="0.25">
      <c r="A151" s="411" t="s">
        <v>108</v>
      </c>
      <c r="B151" s="411" t="s">
        <v>109</v>
      </c>
      <c r="C151" s="411" t="s">
        <v>16</v>
      </c>
      <c r="D151" s="411">
        <v>203.92346119999999</v>
      </c>
      <c r="E151" s="411">
        <v>113.6918412</v>
      </c>
      <c r="F151" s="411">
        <v>95.6455172</v>
      </c>
      <c r="G151" s="411">
        <v>21.6555888</v>
      </c>
      <c r="H151" s="411">
        <v>46.8879668049792</v>
      </c>
      <c r="I151" s="411">
        <v>26.141078838174298</v>
      </c>
      <c r="J151" s="411">
        <v>21.991701244813299</v>
      </c>
      <c r="K151" s="411">
        <v>4.9792531120332004</v>
      </c>
    </row>
    <row r="152" spans="1:11" x14ac:dyDescent="0.25">
      <c r="A152" t="s">
        <v>19</v>
      </c>
    </row>
    <row r="153" spans="1:11" x14ac:dyDescent="0.25">
      <c r="A153" t="s">
        <v>1035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9" spans="1:11" x14ac:dyDescent="0.25">
      <c r="K159" s="7" t="str">
        <f>HYPERLINK("#'Indice'!A1", "Ir al índice")</f>
        <v>Ir al índice</v>
      </c>
    </row>
    <row r="160" spans="1:11" ht="17.25" x14ac:dyDescent="0.3">
      <c r="A160" s="4" t="s">
        <v>901</v>
      </c>
    </row>
    <row r="161" spans="1:11" x14ac:dyDescent="0.25">
      <c r="A161" s="5" t="s">
        <v>24</v>
      </c>
      <c r="B161" s="5" t="s">
        <v>69</v>
      </c>
      <c r="C161" s="5" t="s">
        <v>11</v>
      </c>
      <c r="D161" s="5" t="s">
        <v>890</v>
      </c>
      <c r="E161" s="5" t="s">
        <v>891</v>
      </c>
      <c r="F161" s="5" t="s">
        <v>892</v>
      </c>
      <c r="G161" s="5" t="s">
        <v>893</v>
      </c>
      <c r="H161" s="5" t="s">
        <v>894</v>
      </c>
      <c r="I161" s="5" t="s">
        <v>895</v>
      </c>
      <c r="J161" s="5" t="s">
        <v>896</v>
      </c>
      <c r="K161" s="5" t="s">
        <v>897</v>
      </c>
    </row>
    <row r="162" spans="1:11" x14ac:dyDescent="0.25">
      <c r="A162" s="412" t="s">
        <v>70</v>
      </c>
      <c r="B162" s="412" t="s">
        <v>71</v>
      </c>
      <c r="C162" s="412" t="s">
        <v>15</v>
      </c>
      <c r="D162" s="412">
        <v>382.43153899999999</v>
      </c>
      <c r="E162" s="412">
        <v>758.60237440000003</v>
      </c>
      <c r="F162" s="412">
        <v>155.48557450000001</v>
      </c>
      <c r="G162" s="412">
        <v>213.87371580000001</v>
      </c>
      <c r="H162" s="412">
        <v>25.319998664133301</v>
      </c>
      <c r="I162" s="412">
        <v>50.2254891336678</v>
      </c>
      <c r="J162" s="412">
        <v>10.294377260114</v>
      </c>
      <c r="K162" s="412">
        <v>14.160134942085</v>
      </c>
    </row>
    <row r="163" spans="1:11" x14ac:dyDescent="0.25">
      <c r="A163" s="412" t="s">
        <v>70</v>
      </c>
      <c r="B163" s="412" t="s">
        <v>71</v>
      </c>
      <c r="C163" s="412" t="s">
        <v>16</v>
      </c>
      <c r="D163" s="412">
        <v>17954.9728301</v>
      </c>
      <c r="E163" s="412">
        <v>21299.7199769</v>
      </c>
      <c r="F163" s="412">
        <v>16741.614015700001</v>
      </c>
      <c r="G163" s="412">
        <v>2821.1848808</v>
      </c>
      <c r="H163" s="412">
        <v>30.526587091831999</v>
      </c>
      <c r="I163" s="412">
        <v>36.2132409254585</v>
      </c>
      <c r="J163" s="412">
        <v>28.463665366919699</v>
      </c>
      <c r="K163" s="412">
        <v>4.7965066157898102</v>
      </c>
    </row>
    <row r="164" spans="1:11" x14ac:dyDescent="0.25">
      <c r="A164" s="412" t="s">
        <v>72</v>
      </c>
      <c r="B164" s="412" t="s">
        <v>73</v>
      </c>
      <c r="C164" s="412" t="s">
        <v>15</v>
      </c>
      <c r="D164" s="412">
        <v>61.395524700000003</v>
      </c>
      <c r="E164" s="412">
        <v>128.9772198</v>
      </c>
      <c r="F164" s="412">
        <v>30.609804100000002</v>
      </c>
      <c r="G164" s="412">
        <v>18.601900799999999</v>
      </c>
      <c r="H164" s="412">
        <v>25.625838761136201</v>
      </c>
      <c r="I164" s="412">
        <v>53.833719226353097</v>
      </c>
      <c r="J164" s="412">
        <v>12.7762065428943</v>
      </c>
      <c r="K164" s="412">
        <v>7.7642354696164197</v>
      </c>
    </row>
    <row r="165" spans="1:11" x14ac:dyDescent="0.25">
      <c r="A165" s="412" t="s">
        <v>72</v>
      </c>
      <c r="B165" s="412" t="s">
        <v>73</v>
      </c>
      <c r="C165" s="412" t="s">
        <v>16</v>
      </c>
      <c r="D165" s="412">
        <v>2752.5194848000001</v>
      </c>
      <c r="E165" s="412">
        <v>5239.8170995999999</v>
      </c>
      <c r="F165" s="412">
        <v>5726.5563707000001</v>
      </c>
      <c r="G165" s="412">
        <v>1444.2496681</v>
      </c>
      <c r="H165" s="412">
        <v>18.152697980882799</v>
      </c>
      <c r="I165" s="412">
        <v>34.556273918989199</v>
      </c>
      <c r="J165" s="412">
        <v>37.766289699987503</v>
      </c>
      <c r="K165" s="412">
        <v>9.5247384001404907</v>
      </c>
    </row>
    <row r="166" spans="1:11" x14ac:dyDescent="0.25">
      <c r="A166" s="412" t="s">
        <v>74</v>
      </c>
      <c r="B166" s="412" t="s">
        <v>75</v>
      </c>
      <c r="C166" s="412" t="s">
        <v>15</v>
      </c>
      <c r="D166" s="412">
        <v>583.64510619999999</v>
      </c>
      <c r="E166" s="412">
        <v>386.72885029999998</v>
      </c>
      <c r="F166" s="412">
        <v>144.94234700000001</v>
      </c>
      <c r="G166" s="412">
        <v>0</v>
      </c>
      <c r="H166" s="412">
        <v>52.33000758336</v>
      </c>
      <c r="I166" s="412">
        <v>34.674365387325302</v>
      </c>
      <c r="J166" s="412">
        <v>12.995627029314701</v>
      </c>
      <c r="K166" s="412">
        <v>0</v>
      </c>
    </row>
    <row r="167" spans="1:11" x14ac:dyDescent="0.25">
      <c r="A167" s="412" t="s">
        <v>74</v>
      </c>
      <c r="B167" s="412" t="s">
        <v>75</v>
      </c>
      <c r="C167" s="412" t="s">
        <v>16</v>
      </c>
      <c r="D167" s="412">
        <v>3539.5932260999998</v>
      </c>
      <c r="E167" s="412">
        <v>3231.0344058000001</v>
      </c>
      <c r="F167" s="412">
        <v>997.30358850000005</v>
      </c>
      <c r="G167" s="412">
        <v>56.773311499999998</v>
      </c>
      <c r="H167" s="412">
        <v>45.236126318504098</v>
      </c>
      <c r="I167" s="412">
        <v>41.292733708060403</v>
      </c>
      <c r="J167" s="412">
        <v>12.745575049309</v>
      </c>
      <c r="K167" s="412">
        <v>0.72556492412646101</v>
      </c>
    </row>
    <row r="168" spans="1:11" x14ac:dyDescent="0.25">
      <c r="A168" s="412" t="s">
        <v>76</v>
      </c>
      <c r="B168" s="412" t="s">
        <v>77</v>
      </c>
      <c r="C168" s="412" t="s">
        <v>15</v>
      </c>
      <c r="D168" s="412">
        <v>1687.3919023999999</v>
      </c>
      <c r="E168" s="412">
        <v>838.91451259999997</v>
      </c>
      <c r="F168" s="412">
        <v>329.2011124</v>
      </c>
      <c r="G168" s="412">
        <v>23.037204200000001</v>
      </c>
      <c r="H168" s="412">
        <v>58.6196171932366</v>
      </c>
      <c r="I168" s="412">
        <v>29.1437024893374</v>
      </c>
      <c r="J168" s="412">
        <v>11.4363729973033</v>
      </c>
      <c r="K168" s="412">
        <v>0.80030732012266104</v>
      </c>
    </row>
    <row r="169" spans="1:11" x14ac:dyDescent="0.25">
      <c r="A169" s="412" t="s">
        <v>76</v>
      </c>
      <c r="B169" s="412" t="s">
        <v>77</v>
      </c>
      <c r="C169" s="412" t="s">
        <v>16</v>
      </c>
      <c r="D169" s="412">
        <v>23397.7474502</v>
      </c>
      <c r="E169" s="412">
        <v>11659.185420600001</v>
      </c>
      <c r="F169" s="412">
        <v>4748.9704703999996</v>
      </c>
      <c r="G169" s="412">
        <v>626.34808999999996</v>
      </c>
      <c r="H169" s="412">
        <v>57.8690194633704</v>
      </c>
      <c r="I169" s="412">
        <v>28.836349715621001</v>
      </c>
      <c r="J169" s="412">
        <v>11.745500936253601</v>
      </c>
      <c r="K169" s="412">
        <v>1.5491298847549999</v>
      </c>
    </row>
    <row r="170" spans="1:11" x14ac:dyDescent="0.25">
      <c r="A170" s="412" t="s">
        <v>78</v>
      </c>
      <c r="B170" s="412" t="s">
        <v>79</v>
      </c>
      <c r="C170" s="412" t="s">
        <v>15</v>
      </c>
      <c r="D170" s="412">
        <v>4556.0988361</v>
      </c>
      <c r="E170" s="412">
        <v>2499.2380598999998</v>
      </c>
      <c r="F170" s="412">
        <v>320.35332690000001</v>
      </c>
      <c r="G170" s="412">
        <v>97.520349999999993</v>
      </c>
      <c r="H170" s="412">
        <v>60.965749481510898</v>
      </c>
      <c r="I170" s="412">
        <v>33.442628646956003</v>
      </c>
      <c r="J170" s="412">
        <v>4.2866894191593197</v>
      </c>
      <c r="K170" s="412">
        <v>1.30493245237377</v>
      </c>
    </row>
    <row r="171" spans="1:11" x14ac:dyDescent="0.25">
      <c r="A171" s="412" t="s">
        <v>78</v>
      </c>
      <c r="B171" s="412" t="s">
        <v>79</v>
      </c>
      <c r="C171" s="412" t="s">
        <v>16</v>
      </c>
      <c r="D171" s="412">
        <v>28147.0058446</v>
      </c>
      <c r="E171" s="412">
        <v>10803.183721699999</v>
      </c>
      <c r="F171" s="412">
        <v>3087.3549842000002</v>
      </c>
      <c r="G171" s="412">
        <v>628.13014320000002</v>
      </c>
      <c r="H171" s="412">
        <v>65.971078734062999</v>
      </c>
      <c r="I171" s="412">
        <v>25.320550534491399</v>
      </c>
      <c r="J171" s="412">
        <v>7.2361564802721299</v>
      </c>
      <c r="K171" s="412">
        <v>1.4722142511735501</v>
      </c>
    </row>
    <row r="172" spans="1:11" x14ac:dyDescent="0.25">
      <c r="A172" s="412" t="s">
        <v>80</v>
      </c>
      <c r="B172" s="412" t="s">
        <v>81</v>
      </c>
      <c r="C172" s="412" t="s">
        <v>15</v>
      </c>
      <c r="D172" s="412">
        <v>748.79632800000002</v>
      </c>
      <c r="E172" s="412">
        <v>133.6991793</v>
      </c>
      <c r="F172" s="412">
        <v>566.87768070000004</v>
      </c>
      <c r="G172" s="412">
        <v>0</v>
      </c>
      <c r="H172" s="412">
        <v>51.663459362958797</v>
      </c>
      <c r="I172" s="412">
        <v>9.2246207123848105</v>
      </c>
      <c r="J172" s="412">
        <v>39.111919924656398</v>
      </c>
      <c r="K172" s="412">
        <v>0</v>
      </c>
    </row>
    <row r="173" spans="1:11" x14ac:dyDescent="0.25">
      <c r="A173" s="412" t="s">
        <v>80</v>
      </c>
      <c r="B173" s="412" t="s">
        <v>81</v>
      </c>
      <c r="C173" s="412" t="s">
        <v>16</v>
      </c>
      <c r="D173" s="412">
        <v>9038.3663431999994</v>
      </c>
      <c r="E173" s="412">
        <v>4108.1688315000001</v>
      </c>
      <c r="F173" s="412">
        <v>1322.5938243999999</v>
      </c>
      <c r="G173" s="412">
        <v>76.574418600000001</v>
      </c>
      <c r="H173" s="412">
        <v>62.137705435418297</v>
      </c>
      <c r="I173" s="412">
        <v>28.2431774767314</v>
      </c>
      <c r="J173" s="412">
        <v>9.0926769673482806</v>
      </c>
      <c r="K173" s="412">
        <v>0.52644012050197697</v>
      </c>
    </row>
    <row r="174" spans="1:11" x14ac:dyDescent="0.25">
      <c r="A174" s="412" t="s">
        <v>82</v>
      </c>
      <c r="B174" s="412" t="s">
        <v>83</v>
      </c>
      <c r="C174" s="412" t="s">
        <v>15</v>
      </c>
      <c r="D174" s="412">
        <v>4585.6143089999996</v>
      </c>
      <c r="E174" s="412">
        <v>1686.7680875999999</v>
      </c>
      <c r="F174" s="412">
        <v>455.49033839999998</v>
      </c>
      <c r="G174" s="412">
        <v>528.66864069999997</v>
      </c>
      <c r="H174" s="412">
        <v>63.192836250556802</v>
      </c>
      <c r="I174" s="412">
        <v>23.244793907583599</v>
      </c>
      <c r="J174" s="412">
        <v>6.2769619136370096</v>
      </c>
      <c r="K174" s="412">
        <v>7.2854079282225799</v>
      </c>
    </row>
    <row r="175" spans="1:11" x14ac:dyDescent="0.25">
      <c r="A175" s="412" t="s">
        <v>82</v>
      </c>
      <c r="B175" s="412" t="s">
        <v>83</v>
      </c>
      <c r="C175" s="412" t="s">
        <v>16</v>
      </c>
      <c r="D175" s="412">
        <v>34933.2816848</v>
      </c>
      <c r="E175" s="412">
        <v>16368.3637951</v>
      </c>
      <c r="F175" s="412">
        <v>4664.0044494000003</v>
      </c>
      <c r="G175" s="412">
        <v>787.22740209999995</v>
      </c>
      <c r="H175" s="412">
        <v>61.553322628582002</v>
      </c>
      <c r="I175" s="412">
        <v>28.841469480955801</v>
      </c>
      <c r="J175" s="412">
        <v>8.2180933702536993</v>
      </c>
      <c r="K175" s="412">
        <v>1.38711452020856</v>
      </c>
    </row>
    <row r="176" spans="1:11" x14ac:dyDescent="0.25">
      <c r="A176" s="412" t="s">
        <v>84</v>
      </c>
      <c r="B176" s="412" t="s">
        <v>85</v>
      </c>
      <c r="C176" s="412" t="s">
        <v>15</v>
      </c>
      <c r="D176" s="412">
        <v>3129.6693715000001</v>
      </c>
      <c r="E176" s="412">
        <v>1815.1180778999999</v>
      </c>
      <c r="F176" s="412">
        <v>453.63795620000002</v>
      </c>
      <c r="G176" s="412">
        <v>71.822863999999996</v>
      </c>
      <c r="H176" s="412">
        <v>57.212565449590699</v>
      </c>
      <c r="I176" s="412">
        <v>33.1816398167377</v>
      </c>
      <c r="J176" s="412">
        <v>8.2928220775831694</v>
      </c>
      <c r="K176" s="412">
        <v>1.31297265608846</v>
      </c>
    </row>
    <row r="177" spans="1:11" x14ac:dyDescent="0.25">
      <c r="A177" s="412" t="s">
        <v>84</v>
      </c>
      <c r="B177" s="412" t="s">
        <v>85</v>
      </c>
      <c r="C177" s="412" t="s">
        <v>16</v>
      </c>
      <c r="D177" s="412">
        <v>38584.493556900001</v>
      </c>
      <c r="E177" s="412">
        <v>27546.1975857</v>
      </c>
      <c r="F177" s="412">
        <v>15189.9210102</v>
      </c>
      <c r="G177" s="412">
        <v>3523.7449115999998</v>
      </c>
      <c r="H177" s="412">
        <v>45.476794087334497</v>
      </c>
      <c r="I177" s="412">
        <v>32.466740910997103</v>
      </c>
      <c r="J177" s="412">
        <v>17.903277879364801</v>
      </c>
      <c r="K177" s="412">
        <v>4.1531871223036596</v>
      </c>
    </row>
    <row r="178" spans="1:11" x14ac:dyDescent="0.25">
      <c r="A178" s="412" t="s">
        <v>86</v>
      </c>
      <c r="B178" s="412" t="s">
        <v>87</v>
      </c>
      <c r="C178" s="412" t="s">
        <v>15</v>
      </c>
      <c r="D178" s="412">
        <v>720.01991129999999</v>
      </c>
      <c r="E178" s="412">
        <v>93.4608834</v>
      </c>
      <c r="F178" s="412">
        <v>61.199258999999998</v>
      </c>
      <c r="G178" s="412">
        <v>9.7319823000000003</v>
      </c>
      <c r="H178" s="412">
        <v>81.412269619994206</v>
      </c>
      <c r="I178" s="412">
        <v>10.5675725335787</v>
      </c>
      <c r="J178" s="412">
        <v>6.9197677676109803</v>
      </c>
      <c r="K178" s="412">
        <v>1.10039007881616</v>
      </c>
    </row>
    <row r="179" spans="1:11" x14ac:dyDescent="0.25">
      <c r="A179" s="412" t="s">
        <v>86</v>
      </c>
      <c r="B179" s="412" t="s">
        <v>87</v>
      </c>
      <c r="C179" s="412" t="s">
        <v>16</v>
      </c>
      <c r="D179" s="412">
        <v>12544.8433623</v>
      </c>
      <c r="E179" s="412">
        <v>10888.7039097</v>
      </c>
      <c r="F179" s="412">
        <v>5780.0520281999998</v>
      </c>
      <c r="G179" s="412">
        <v>1772.0491099000001</v>
      </c>
      <c r="H179" s="412">
        <v>40.485979819647497</v>
      </c>
      <c r="I179" s="412">
        <v>35.141120061734</v>
      </c>
      <c r="J179" s="412">
        <v>18.653965060534102</v>
      </c>
      <c r="K179" s="412">
        <v>5.71893505808446</v>
      </c>
    </row>
    <row r="180" spans="1:11" x14ac:dyDescent="0.25">
      <c r="A180" s="412" t="s">
        <v>88</v>
      </c>
      <c r="B180" s="412" t="s">
        <v>89</v>
      </c>
      <c r="C180" s="412" t="s">
        <v>15</v>
      </c>
      <c r="D180" s="412">
        <v>1773.9891216000001</v>
      </c>
      <c r="E180" s="412">
        <v>1788.6230157</v>
      </c>
      <c r="F180" s="412">
        <v>280.8567223</v>
      </c>
      <c r="G180" s="412">
        <v>0</v>
      </c>
      <c r="H180" s="412">
        <v>46.155938460878403</v>
      </c>
      <c r="I180" s="412">
        <v>46.5366855056593</v>
      </c>
      <c r="J180" s="412">
        <v>7.3073760334623703</v>
      </c>
      <c r="K180" s="412">
        <v>0</v>
      </c>
    </row>
    <row r="181" spans="1:11" x14ac:dyDescent="0.25">
      <c r="A181" s="412" t="s">
        <v>88</v>
      </c>
      <c r="B181" s="412" t="s">
        <v>89</v>
      </c>
      <c r="C181" s="412" t="s">
        <v>16</v>
      </c>
      <c r="D181" s="412">
        <v>34245.806398599998</v>
      </c>
      <c r="E181" s="412">
        <v>20830.0699164</v>
      </c>
      <c r="F181" s="412">
        <v>11024.8913813</v>
      </c>
      <c r="G181" s="412">
        <v>2223.4194779999998</v>
      </c>
      <c r="H181" s="412">
        <v>50.122522952576702</v>
      </c>
      <c r="I181" s="412">
        <v>30.4871097306448</v>
      </c>
      <c r="J181" s="412">
        <v>16.136147149727101</v>
      </c>
      <c r="K181" s="412">
        <v>3.25422016705138</v>
      </c>
    </row>
    <row r="182" spans="1:11" x14ac:dyDescent="0.25">
      <c r="A182" s="412" t="s">
        <v>90</v>
      </c>
      <c r="B182" s="412" t="s">
        <v>91</v>
      </c>
      <c r="C182" s="412" t="s">
        <v>15</v>
      </c>
      <c r="D182" s="412">
        <v>2661.2270110999998</v>
      </c>
      <c r="E182" s="412">
        <v>2473.3067943000001</v>
      </c>
      <c r="F182" s="412">
        <v>1162.6814511</v>
      </c>
      <c r="G182" s="412">
        <v>0</v>
      </c>
      <c r="H182" s="412">
        <v>42.260378638844799</v>
      </c>
      <c r="I182" s="412">
        <v>39.276198979335298</v>
      </c>
      <c r="J182" s="412">
        <v>18.4634223818199</v>
      </c>
      <c r="K182" s="412">
        <v>0</v>
      </c>
    </row>
    <row r="183" spans="1:11" x14ac:dyDescent="0.25">
      <c r="A183" s="412" t="s">
        <v>90</v>
      </c>
      <c r="B183" s="412" t="s">
        <v>91</v>
      </c>
      <c r="C183" s="412" t="s">
        <v>16</v>
      </c>
      <c r="D183" s="412">
        <v>43066.945727300001</v>
      </c>
      <c r="E183" s="412">
        <v>44293.2943658</v>
      </c>
      <c r="F183" s="412">
        <v>25372.276408500002</v>
      </c>
      <c r="G183" s="412">
        <v>5377.2925273999999</v>
      </c>
      <c r="H183" s="412">
        <v>36.463479266760601</v>
      </c>
      <c r="I183" s="412">
        <v>37.501791536149597</v>
      </c>
      <c r="J183" s="412">
        <v>21.4819383902909</v>
      </c>
      <c r="K183" s="412">
        <v>4.5527908067988596</v>
      </c>
    </row>
    <row r="184" spans="1:11" x14ac:dyDescent="0.25">
      <c r="A184" s="412" t="s">
        <v>92</v>
      </c>
      <c r="B184" s="412" t="s">
        <v>93</v>
      </c>
      <c r="C184" s="412" t="s">
        <v>15</v>
      </c>
      <c r="D184" s="412">
        <v>125.4005155</v>
      </c>
      <c r="E184" s="412">
        <v>103.2938838</v>
      </c>
      <c r="F184" s="412">
        <v>0</v>
      </c>
      <c r="G184" s="412">
        <v>0</v>
      </c>
      <c r="H184" s="412">
        <v>54.833225423898703</v>
      </c>
      <c r="I184" s="412">
        <v>45.166774576101297</v>
      </c>
      <c r="J184" s="412">
        <v>0</v>
      </c>
      <c r="K184" s="412">
        <v>0</v>
      </c>
    </row>
    <row r="185" spans="1:11" x14ac:dyDescent="0.25">
      <c r="A185" s="412" t="s">
        <v>92</v>
      </c>
      <c r="B185" s="412" t="s">
        <v>93</v>
      </c>
      <c r="C185" s="412" t="s">
        <v>16</v>
      </c>
      <c r="D185" s="412">
        <v>4902.0794802</v>
      </c>
      <c r="E185" s="412">
        <v>3926.6023967000001</v>
      </c>
      <c r="F185" s="412">
        <v>1668.6798022</v>
      </c>
      <c r="G185" s="412">
        <v>167.07713010000001</v>
      </c>
      <c r="H185" s="412">
        <v>45.966595785340999</v>
      </c>
      <c r="I185" s="412">
        <v>36.819587668434998</v>
      </c>
      <c r="J185" s="412">
        <v>15.6471412331652</v>
      </c>
      <c r="K185" s="412">
        <v>1.56667531305882</v>
      </c>
    </row>
    <row r="186" spans="1:11" x14ac:dyDescent="0.25">
      <c r="A186" s="412" t="s">
        <v>94</v>
      </c>
      <c r="B186" s="412" t="s">
        <v>95</v>
      </c>
      <c r="C186" s="412" t="s">
        <v>15</v>
      </c>
      <c r="D186" s="412">
        <v>33.755088600000001</v>
      </c>
      <c r="E186" s="412">
        <v>25.318256399999999</v>
      </c>
      <c r="F186" s="412">
        <v>18.995997599999999</v>
      </c>
      <c r="G186" s="412">
        <v>9.4881876999999992</v>
      </c>
      <c r="H186" s="412">
        <v>38.551896660794696</v>
      </c>
      <c r="I186" s="412">
        <v>28.916138124558302</v>
      </c>
      <c r="J186" s="412">
        <v>21.695447021990802</v>
      </c>
      <c r="K186" s="412">
        <v>10.8365181926562</v>
      </c>
    </row>
    <row r="187" spans="1:11" x14ac:dyDescent="0.25">
      <c r="A187" s="412" t="s">
        <v>94</v>
      </c>
      <c r="B187" s="412" t="s">
        <v>95</v>
      </c>
      <c r="C187" s="412" t="s">
        <v>16</v>
      </c>
      <c r="D187" s="412">
        <v>3498.4032201</v>
      </c>
      <c r="E187" s="412">
        <v>4266.1681354000002</v>
      </c>
      <c r="F187" s="412">
        <v>3701.0297899000002</v>
      </c>
      <c r="G187" s="412">
        <v>1449.2488046999999</v>
      </c>
      <c r="H187" s="412">
        <v>27.088221958575001</v>
      </c>
      <c r="I187" s="412">
        <v>33.0330445331033</v>
      </c>
      <c r="J187" s="412">
        <v>28.657164459516999</v>
      </c>
      <c r="K187" s="412">
        <v>11.221569048804801</v>
      </c>
    </row>
    <row r="188" spans="1:11" x14ac:dyDescent="0.25">
      <c r="A188" s="412" t="s">
        <v>96</v>
      </c>
      <c r="B188" s="412" t="s">
        <v>97</v>
      </c>
      <c r="C188" s="412" t="s">
        <v>15</v>
      </c>
      <c r="D188" s="412">
        <v>628.07113660000005</v>
      </c>
      <c r="E188" s="412">
        <v>409.54070300000001</v>
      </c>
      <c r="F188" s="412">
        <v>27.969451899999999</v>
      </c>
      <c r="G188" s="412">
        <v>0</v>
      </c>
      <c r="H188" s="412">
        <v>58.941644491137303</v>
      </c>
      <c r="I188" s="412">
        <v>38.4335485492145</v>
      </c>
      <c r="J188" s="412">
        <v>2.6248069596480899</v>
      </c>
      <c r="K188" s="412">
        <v>0</v>
      </c>
    </row>
    <row r="189" spans="1:11" x14ac:dyDescent="0.25">
      <c r="A189" s="412" t="s">
        <v>96</v>
      </c>
      <c r="B189" s="412" t="s">
        <v>97</v>
      </c>
      <c r="C189" s="412" t="s">
        <v>16</v>
      </c>
      <c r="D189" s="412">
        <v>3424.3369422999999</v>
      </c>
      <c r="E189" s="412">
        <v>3007.4316776000001</v>
      </c>
      <c r="F189" s="412">
        <v>629.89433910000002</v>
      </c>
      <c r="G189" s="412">
        <v>27.4747865</v>
      </c>
      <c r="H189" s="412">
        <v>48.303997823623597</v>
      </c>
      <c r="I189" s="412">
        <v>42.423095523980201</v>
      </c>
      <c r="J189" s="412">
        <v>8.8853448996648492</v>
      </c>
      <c r="K189" s="412">
        <v>0.38756175273135701</v>
      </c>
    </row>
    <row r="190" spans="1:11" x14ac:dyDescent="0.25">
      <c r="A190" s="412" t="s">
        <v>98</v>
      </c>
      <c r="B190" s="412" t="s">
        <v>99</v>
      </c>
      <c r="C190" s="412" t="s">
        <v>15</v>
      </c>
      <c r="D190" s="412">
        <v>268.83235050000002</v>
      </c>
      <c r="E190" s="412">
        <v>52.471660399999998</v>
      </c>
      <c r="F190" s="412">
        <v>0</v>
      </c>
      <c r="G190" s="412">
        <v>0</v>
      </c>
      <c r="H190" s="412">
        <v>83.669154875153197</v>
      </c>
      <c r="I190" s="412">
        <v>16.3308451248468</v>
      </c>
      <c r="J190" s="412">
        <v>0</v>
      </c>
      <c r="K190" s="412">
        <v>0</v>
      </c>
    </row>
    <row r="191" spans="1:11" x14ac:dyDescent="0.25">
      <c r="A191" s="412" t="s">
        <v>98</v>
      </c>
      <c r="B191" s="412" t="s">
        <v>99</v>
      </c>
      <c r="C191" s="412" t="s">
        <v>16</v>
      </c>
      <c r="D191" s="412">
        <v>5273.8492454999996</v>
      </c>
      <c r="E191" s="412">
        <v>2117.9795718</v>
      </c>
      <c r="F191" s="412">
        <v>625.44948299999999</v>
      </c>
      <c r="G191" s="412">
        <v>92.716790200000005</v>
      </c>
      <c r="H191" s="412">
        <v>65.029006635007207</v>
      </c>
      <c r="I191" s="412">
        <v>26.115670208986799</v>
      </c>
      <c r="J191" s="412">
        <v>7.7120821408714297</v>
      </c>
      <c r="K191" s="412">
        <v>1.14324101513462</v>
      </c>
    </row>
    <row r="192" spans="1:11" x14ac:dyDescent="0.25">
      <c r="A192" s="412" t="s">
        <v>100</v>
      </c>
      <c r="B192" s="412" t="s">
        <v>101</v>
      </c>
      <c r="C192" s="412" t="s">
        <v>15</v>
      </c>
      <c r="D192" s="412">
        <v>745.53349660000003</v>
      </c>
      <c r="E192" s="412">
        <v>435.10685030000002</v>
      </c>
      <c r="F192" s="412">
        <v>44.593736399999997</v>
      </c>
      <c r="G192" s="412">
        <v>0</v>
      </c>
      <c r="H192" s="412">
        <v>60.848249878260603</v>
      </c>
      <c r="I192" s="412">
        <v>35.512140596685001</v>
      </c>
      <c r="J192" s="412">
        <v>3.63960952505442</v>
      </c>
      <c r="K192" s="412">
        <v>0</v>
      </c>
    </row>
    <row r="193" spans="1:11" x14ac:dyDescent="0.25">
      <c r="A193" s="412" t="s">
        <v>100</v>
      </c>
      <c r="B193" s="412" t="s">
        <v>101</v>
      </c>
      <c r="C193" s="412" t="s">
        <v>16</v>
      </c>
      <c r="D193" s="412">
        <v>15385.777946800001</v>
      </c>
      <c r="E193" s="412">
        <v>5199.1854304999997</v>
      </c>
      <c r="F193" s="412">
        <v>1388.3867694</v>
      </c>
      <c r="G193" s="412">
        <v>761.04240479999999</v>
      </c>
      <c r="H193" s="412">
        <v>67.676221882536495</v>
      </c>
      <c r="I193" s="412">
        <v>22.869251591932102</v>
      </c>
      <c r="J193" s="412">
        <v>6.1069886351918203</v>
      </c>
      <c r="K193" s="412">
        <v>3.3475378903395701</v>
      </c>
    </row>
    <row r="194" spans="1:11" x14ac:dyDescent="0.25">
      <c r="A194" s="412" t="s">
        <v>102</v>
      </c>
      <c r="B194" s="412" t="s">
        <v>103</v>
      </c>
      <c r="C194" s="412" t="s">
        <v>15</v>
      </c>
      <c r="D194" s="412">
        <v>43.990822299999998</v>
      </c>
      <c r="E194" s="412">
        <v>45.727675099999999</v>
      </c>
      <c r="F194" s="412">
        <v>6.3825497999999996</v>
      </c>
      <c r="G194" s="412">
        <v>0</v>
      </c>
      <c r="H194" s="412">
        <v>45.775590986484097</v>
      </c>
      <c r="I194" s="412">
        <v>47.582910314009602</v>
      </c>
      <c r="J194" s="412">
        <v>6.6414986995063696</v>
      </c>
      <c r="K194" s="412">
        <v>0</v>
      </c>
    </row>
    <row r="195" spans="1:11" x14ac:dyDescent="0.25">
      <c r="A195" s="412" t="s">
        <v>102</v>
      </c>
      <c r="B195" s="412" t="s">
        <v>103</v>
      </c>
      <c r="C195" s="412" t="s">
        <v>16</v>
      </c>
      <c r="D195" s="412">
        <v>685.62715860000003</v>
      </c>
      <c r="E195" s="412">
        <v>558.36019929999998</v>
      </c>
      <c r="F195" s="412">
        <v>127.8850924</v>
      </c>
      <c r="G195" s="412">
        <v>6.8364022000000002</v>
      </c>
      <c r="H195" s="412">
        <v>49.729655202892097</v>
      </c>
      <c r="I195" s="412">
        <v>40.4987752336203</v>
      </c>
      <c r="J195" s="412">
        <v>9.2757141704071309</v>
      </c>
      <c r="K195" s="412">
        <v>0.495855393080534</v>
      </c>
    </row>
    <row r="196" spans="1:11" x14ac:dyDescent="0.25">
      <c r="A196" s="412" t="s">
        <v>104</v>
      </c>
      <c r="B196" s="412" t="s">
        <v>105</v>
      </c>
      <c r="C196" s="412" t="s">
        <v>15</v>
      </c>
      <c r="D196" s="412">
        <v>1383.2829856999999</v>
      </c>
      <c r="E196" s="412">
        <v>465.1519523</v>
      </c>
      <c r="F196" s="412">
        <v>202.01778959999999</v>
      </c>
      <c r="G196" s="412">
        <v>0</v>
      </c>
      <c r="H196" s="412">
        <v>67.462320251542494</v>
      </c>
      <c r="I196" s="412">
        <v>22.685329246504899</v>
      </c>
      <c r="J196" s="412">
        <v>9.8523505019526301</v>
      </c>
      <c r="K196" s="412">
        <v>0</v>
      </c>
    </row>
    <row r="197" spans="1:11" x14ac:dyDescent="0.25">
      <c r="A197" s="412" t="s">
        <v>104</v>
      </c>
      <c r="B197" s="412" t="s">
        <v>105</v>
      </c>
      <c r="C197" s="412" t="s">
        <v>16</v>
      </c>
      <c r="D197" s="412">
        <v>13834.8662726</v>
      </c>
      <c r="E197" s="412">
        <v>6343.2572544000004</v>
      </c>
      <c r="F197" s="412">
        <v>2169.9146169000001</v>
      </c>
      <c r="G197" s="412">
        <v>345.55007060000003</v>
      </c>
      <c r="H197" s="412">
        <v>60.9637671303133</v>
      </c>
      <c r="I197" s="412">
        <v>27.9517597413132</v>
      </c>
      <c r="J197" s="412">
        <v>9.5617960297417408</v>
      </c>
      <c r="K197" s="412">
        <v>1.5226770986318101</v>
      </c>
    </row>
    <row r="198" spans="1:11" x14ac:dyDescent="0.25">
      <c r="A198" s="412" t="s">
        <v>106</v>
      </c>
      <c r="B198" s="412" t="s">
        <v>107</v>
      </c>
      <c r="C198" s="412" t="s">
        <v>15</v>
      </c>
      <c r="D198" s="412">
        <v>3749.9059112</v>
      </c>
      <c r="E198" s="412">
        <v>4257.3645249000001</v>
      </c>
      <c r="F198" s="412">
        <v>1682.0158558000001</v>
      </c>
      <c r="G198" s="412">
        <v>69.898974100000004</v>
      </c>
      <c r="H198" s="412">
        <v>38.424374668490898</v>
      </c>
      <c r="I198" s="412">
        <v>43.624179773820103</v>
      </c>
      <c r="J198" s="412">
        <v>17.2352077550979</v>
      </c>
      <c r="K198" s="412">
        <v>0.71623780259117398</v>
      </c>
    </row>
    <row r="199" spans="1:11" x14ac:dyDescent="0.25">
      <c r="A199" s="412" t="s">
        <v>106</v>
      </c>
      <c r="B199" s="412" t="s">
        <v>107</v>
      </c>
      <c r="C199" s="412" t="s">
        <v>16</v>
      </c>
      <c r="D199" s="412">
        <v>29861.6513524</v>
      </c>
      <c r="E199" s="412">
        <v>24174.7021284</v>
      </c>
      <c r="F199" s="412">
        <v>8456.0847663000004</v>
      </c>
      <c r="G199" s="412">
        <v>1551.1531427</v>
      </c>
      <c r="H199" s="412">
        <v>46.6270718183927</v>
      </c>
      <c r="I199" s="412">
        <v>37.747261831806398</v>
      </c>
      <c r="J199" s="412">
        <v>13.2036392444518</v>
      </c>
      <c r="K199" s="412">
        <v>2.4220271053491298</v>
      </c>
    </row>
    <row r="200" spans="1:11" x14ac:dyDescent="0.25">
      <c r="A200" t="s">
        <v>19</v>
      </c>
    </row>
    <row r="201" spans="1:11" x14ac:dyDescent="0.25">
      <c r="A201" t="s">
        <v>1035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7" spans="1:11" x14ac:dyDescent="0.25">
      <c r="K207" s="7" t="str">
        <f>HYPERLINK("#'Indice'!A1", "Ir al índice")</f>
        <v>Ir al índice</v>
      </c>
    </row>
    <row r="208" spans="1:11" ht="17.25" x14ac:dyDescent="0.3">
      <c r="A208" s="4" t="s">
        <v>902</v>
      </c>
    </row>
    <row r="209" spans="1:11" x14ac:dyDescent="0.25">
      <c r="A209" s="5" t="s">
        <v>24</v>
      </c>
      <c r="B209" s="5" t="s">
        <v>112</v>
      </c>
      <c r="C209" s="5" t="s">
        <v>11</v>
      </c>
      <c r="D209" s="5" t="s">
        <v>890</v>
      </c>
      <c r="E209" s="5" t="s">
        <v>891</v>
      </c>
      <c r="F209" s="5" t="s">
        <v>892</v>
      </c>
      <c r="G209" s="5" t="s">
        <v>893</v>
      </c>
      <c r="H209" s="5" t="s">
        <v>894</v>
      </c>
      <c r="I209" s="5" t="s">
        <v>895</v>
      </c>
      <c r="J209" s="5" t="s">
        <v>896</v>
      </c>
      <c r="K209" s="5" t="s">
        <v>897</v>
      </c>
    </row>
    <row r="210" spans="1:11" x14ac:dyDescent="0.25">
      <c r="A210" s="413" t="s">
        <v>86</v>
      </c>
      <c r="B210" s="413" t="s">
        <v>113</v>
      </c>
      <c r="C210" s="413" t="s">
        <v>15</v>
      </c>
      <c r="D210" s="413">
        <v>68.158851100000007</v>
      </c>
      <c r="E210" s="413">
        <v>459.6230582</v>
      </c>
      <c r="F210" s="413">
        <v>0</v>
      </c>
      <c r="G210" s="413">
        <v>213.87371580000001</v>
      </c>
      <c r="H210" s="413">
        <v>9.1900942692654599</v>
      </c>
      <c r="I210" s="413">
        <v>61.972570913626797</v>
      </c>
      <c r="J210" s="413">
        <v>0</v>
      </c>
      <c r="K210" s="413">
        <v>28.837334817107699</v>
      </c>
    </row>
    <row r="211" spans="1:11" x14ac:dyDescent="0.25">
      <c r="A211" s="413" t="s">
        <v>86</v>
      </c>
      <c r="B211" s="413" t="s">
        <v>113</v>
      </c>
      <c r="C211" s="413" t="s">
        <v>16</v>
      </c>
      <c r="D211" s="413">
        <v>8680.2573467000002</v>
      </c>
      <c r="E211" s="413">
        <v>5561.7187614000004</v>
      </c>
      <c r="F211" s="413">
        <v>2300.3615926000002</v>
      </c>
      <c r="G211" s="413">
        <v>183.07055510000001</v>
      </c>
      <c r="H211" s="413">
        <v>51.898627608625802</v>
      </c>
      <c r="I211" s="413">
        <v>33.253112129393401</v>
      </c>
      <c r="J211" s="413">
        <v>13.7536947225326</v>
      </c>
      <c r="K211" s="413">
        <v>1.09456553944813</v>
      </c>
    </row>
    <row r="212" spans="1:11" x14ac:dyDescent="0.25">
      <c r="A212" s="413" t="s">
        <v>90</v>
      </c>
      <c r="B212" s="413" t="s">
        <v>114</v>
      </c>
      <c r="C212" s="413" t="s">
        <v>15</v>
      </c>
      <c r="D212" s="413">
        <v>225.48193219999999</v>
      </c>
      <c r="E212" s="413">
        <v>210.83335360000001</v>
      </c>
      <c r="F212" s="413">
        <v>134.19982289999999</v>
      </c>
      <c r="G212" s="413">
        <v>0</v>
      </c>
      <c r="H212" s="413">
        <v>39.522517241268602</v>
      </c>
      <c r="I212" s="413">
        <v>36.954911515036599</v>
      </c>
      <c r="J212" s="413">
        <v>23.522571243694699</v>
      </c>
      <c r="K212" s="413">
        <v>0</v>
      </c>
    </row>
    <row r="213" spans="1:11" x14ac:dyDescent="0.25">
      <c r="A213" s="413" t="s">
        <v>90</v>
      </c>
      <c r="B213" s="413" t="s">
        <v>114</v>
      </c>
      <c r="C213" s="413" t="s">
        <v>16</v>
      </c>
      <c r="D213" s="413">
        <v>2349.6266645999999</v>
      </c>
      <c r="E213" s="413">
        <v>3311.5348002999999</v>
      </c>
      <c r="F213" s="413">
        <v>1604.2469504000001</v>
      </c>
      <c r="G213" s="413">
        <v>148.51930820000001</v>
      </c>
      <c r="H213" s="413">
        <v>31.692063265634001</v>
      </c>
      <c r="I213" s="413">
        <v>44.666402530515597</v>
      </c>
      <c r="J213" s="413">
        <v>21.638286886922302</v>
      </c>
      <c r="K213" s="413">
        <v>2.00324731692807</v>
      </c>
    </row>
    <row r="214" spans="1:11" x14ac:dyDescent="0.25">
      <c r="A214" s="413" t="s">
        <v>92</v>
      </c>
      <c r="B214" s="413" t="s">
        <v>115</v>
      </c>
      <c r="C214" s="413" t="s">
        <v>15</v>
      </c>
      <c r="D214" s="413">
        <v>70.8617469</v>
      </c>
      <c r="E214" s="413">
        <v>49.881728299999999</v>
      </c>
      <c r="F214" s="413">
        <v>0</v>
      </c>
      <c r="G214" s="413">
        <v>0</v>
      </c>
      <c r="H214" s="413">
        <v>58.687847755437097</v>
      </c>
      <c r="I214" s="413">
        <v>41.312152244562903</v>
      </c>
      <c r="J214" s="413">
        <v>0</v>
      </c>
      <c r="K214" s="413">
        <v>0</v>
      </c>
    </row>
    <row r="215" spans="1:11" x14ac:dyDescent="0.25">
      <c r="A215" s="413" t="s">
        <v>92</v>
      </c>
      <c r="B215" s="413" t="s">
        <v>115</v>
      </c>
      <c r="C215" s="413" t="s">
        <v>16</v>
      </c>
      <c r="D215" s="413">
        <v>1675.6473503</v>
      </c>
      <c r="E215" s="413">
        <v>2081.8927334</v>
      </c>
      <c r="F215" s="413">
        <v>1486.3561294000001</v>
      </c>
      <c r="G215" s="413">
        <v>187.857744</v>
      </c>
      <c r="H215" s="413">
        <v>30.849102583332499</v>
      </c>
      <c r="I215" s="413">
        <v>38.3281855150802</v>
      </c>
      <c r="J215" s="413">
        <v>27.3642020816709</v>
      </c>
      <c r="K215" s="413">
        <v>3.45850981991638</v>
      </c>
    </row>
    <row r="216" spans="1:11" x14ac:dyDescent="0.25">
      <c r="A216" s="413" t="s">
        <v>94</v>
      </c>
      <c r="B216" s="413" t="s">
        <v>116</v>
      </c>
      <c r="C216" s="413" t="s">
        <v>16</v>
      </c>
      <c r="D216" s="413">
        <v>1225.7314062</v>
      </c>
      <c r="E216" s="413">
        <v>4402.4957641999999</v>
      </c>
      <c r="F216" s="413">
        <v>4658.3269636000005</v>
      </c>
      <c r="G216" s="413">
        <v>633.00123570000005</v>
      </c>
      <c r="H216" s="413">
        <v>11.225103630146</v>
      </c>
      <c r="I216" s="413">
        <v>40.317536888143003</v>
      </c>
      <c r="J216" s="413">
        <v>42.6604088342837</v>
      </c>
      <c r="K216" s="413">
        <v>5.7969506474272396</v>
      </c>
    </row>
    <row r="217" spans="1:11" x14ac:dyDescent="0.25">
      <c r="A217" s="413" t="s">
        <v>96</v>
      </c>
      <c r="B217" s="413" t="s">
        <v>117</v>
      </c>
      <c r="C217" s="413" t="s">
        <v>16</v>
      </c>
      <c r="D217" s="413">
        <v>995.81019319999996</v>
      </c>
      <c r="E217" s="413">
        <v>1681.0701822999999</v>
      </c>
      <c r="F217" s="413">
        <v>1601.0533089999999</v>
      </c>
      <c r="G217" s="413">
        <v>248.92087240000001</v>
      </c>
      <c r="H217" s="413">
        <v>21.997839353644601</v>
      </c>
      <c r="I217" s="413">
        <v>37.135502392884497</v>
      </c>
      <c r="J217" s="413">
        <v>35.367898148165899</v>
      </c>
      <c r="K217" s="413">
        <v>5.4987601053050303</v>
      </c>
    </row>
    <row r="218" spans="1:11" x14ac:dyDescent="0.25">
      <c r="A218" s="413" t="s">
        <v>104</v>
      </c>
      <c r="B218" s="413" t="s">
        <v>118</v>
      </c>
      <c r="C218" s="413" t="s">
        <v>15</v>
      </c>
      <c r="D218" s="413">
        <v>0</v>
      </c>
      <c r="E218" s="413">
        <v>101.28218459999999</v>
      </c>
      <c r="F218" s="413">
        <v>0</v>
      </c>
      <c r="G218" s="413">
        <v>0</v>
      </c>
      <c r="H218" s="413">
        <v>0</v>
      </c>
      <c r="I218" s="413">
        <v>100</v>
      </c>
      <c r="J218" s="413">
        <v>0</v>
      </c>
      <c r="K218" s="413">
        <v>0</v>
      </c>
    </row>
    <row r="219" spans="1:11" x14ac:dyDescent="0.25">
      <c r="A219" s="413" t="s">
        <v>104</v>
      </c>
      <c r="B219" s="413" t="s">
        <v>118</v>
      </c>
      <c r="C219" s="413" t="s">
        <v>16</v>
      </c>
      <c r="D219" s="413">
        <v>2731.8332208000002</v>
      </c>
      <c r="E219" s="413">
        <v>2489.7418606000001</v>
      </c>
      <c r="F219" s="413">
        <v>1781.4495672</v>
      </c>
      <c r="G219" s="413">
        <v>414.08804839999999</v>
      </c>
      <c r="H219" s="413">
        <v>36.831491341704201</v>
      </c>
      <c r="I219" s="413">
        <v>33.567534461314402</v>
      </c>
      <c r="J219" s="413">
        <v>24.018100303647</v>
      </c>
      <c r="K219" s="413">
        <v>5.5828738933343498</v>
      </c>
    </row>
    <row r="220" spans="1:11" x14ac:dyDescent="0.25">
      <c r="A220" s="413" t="s">
        <v>106</v>
      </c>
      <c r="B220" s="413" t="s">
        <v>119</v>
      </c>
      <c r="C220" s="413" t="s">
        <v>15</v>
      </c>
      <c r="D220" s="413">
        <v>0</v>
      </c>
      <c r="E220" s="413">
        <v>55.076815799999999</v>
      </c>
      <c r="F220" s="413">
        <v>0</v>
      </c>
      <c r="G220" s="413">
        <v>0</v>
      </c>
      <c r="H220" s="413">
        <v>0</v>
      </c>
      <c r="I220" s="413">
        <v>100</v>
      </c>
      <c r="J220" s="413">
        <v>0</v>
      </c>
      <c r="K220" s="413">
        <v>0</v>
      </c>
    </row>
    <row r="221" spans="1:11" x14ac:dyDescent="0.25">
      <c r="A221" s="413" t="s">
        <v>106</v>
      </c>
      <c r="B221" s="413" t="s">
        <v>119</v>
      </c>
      <c r="C221" s="413" t="s">
        <v>16</v>
      </c>
      <c r="D221" s="413">
        <v>2710.0461005000002</v>
      </c>
      <c r="E221" s="413">
        <v>2840.5161542000001</v>
      </c>
      <c r="F221" s="413">
        <v>2724.2728004999999</v>
      </c>
      <c r="G221" s="413">
        <v>718.47272640000006</v>
      </c>
      <c r="H221" s="413">
        <v>30.1340303958535</v>
      </c>
      <c r="I221" s="413">
        <v>31.584776404646099</v>
      </c>
      <c r="J221" s="413">
        <v>30.2922224687313</v>
      </c>
      <c r="K221" s="413">
        <v>7.9889707307690596</v>
      </c>
    </row>
    <row r="222" spans="1:11" x14ac:dyDescent="0.25">
      <c r="A222" s="413" t="s">
        <v>108</v>
      </c>
      <c r="B222" s="413" t="s">
        <v>120</v>
      </c>
      <c r="C222" s="413" t="s">
        <v>15</v>
      </c>
      <c r="D222" s="413">
        <v>18.221240900000002</v>
      </c>
      <c r="E222" s="413">
        <v>0</v>
      </c>
      <c r="F222" s="413">
        <v>0</v>
      </c>
      <c r="G222" s="413">
        <v>0</v>
      </c>
      <c r="H222" s="413">
        <v>100</v>
      </c>
      <c r="I222" s="413">
        <v>0</v>
      </c>
      <c r="J222" s="413">
        <v>0</v>
      </c>
      <c r="K222" s="413">
        <v>0</v>
      </c>
    </row>
    <row r="223" spans="1:11" x14ac:dyDescent="0.25">
      <c r="A223" s="413" t="s">
        <v>108</v>
      </c>
      <c r="B223" s="413" t="s">
        <v>120</v>
      </c>
      <c r="C223" s="413" t="s">
        <v>16</v>
      </c>
      <c r="D223" s="413">
        <v>505.74753879999997</v>
      </c>
      <c r="E223" s="413">
        <v>841.84464160000005</v>
      </c>
      <c r="F223" s="413">
        <v>1286.8506609000001</v>
      </c>
      <c r="G223" s="413">
        <v>381.05146480000002</v>
      </c>
      <c r="H223" s="413">
        <v>16.771629705184001</v>
      </c>
      <c r="I223" s="413">
        <v>27.917301647595401</v>
      </c>
      <c r="J223" s="413">
        <v>42.674617501245102</v>
      </c>
      <c r="K223" s="413">
        <v>12.636451145975499</v>
      </c>
    </row>
    <row r="224" spans="1:11" x14ac:dyDescent="0.25">
      <c r="A224" s="413" t="s">
        <v>121</v>
      </c>
      <c r="B224" s="413" t="s">
        <v>122</v>
      </c>
      <c r="C224" s="413" t="s">
        <v>15</v>
      </c>
      <c r="D224" s="413">
        <v>25.890967400000001</v>
      </c>
      <c r="E224" s="413">
        <v>0</v>
      </c>
      <c r="F224" s="413">
        <v>0</v>
      </c>
      <c r="G224" s="413">
        <v>0</v>
      </c>
      <c r="H224" s="413">
        <v>100</v>
      </c>
      <c r="I224" s="413">
        <v>0</v>
      </c>
      <c r="J224" s="413">
        <v>0</v>
      </c>
      <c r="K224" s="413">
        <v>0</v>
      </c>
    </row>
    <row r="225" spans="1:11" x14ac:dyDescent="0.25">
      <c r="A225" s="413" t="s">
        <v>121</v>
      </c>
      <c r="B225" s="413" t="s">
        <v>122</v>
      </c>
      <c r="C225" s="413" t="s">
        <v>16</v>
      </c>
      <c r="D225" s="413">
        <v>492.84824959999997</v>
      </c>
      <c r="E225" s="413">
        <v>1016.9258014</v>
      </c>
      <c r="F225" s="413">
        <v>360.00736610000001</v>
      </c>
      <c r="G225" s="413">
        <v>0</v>
      </c>
      <c r="H225" s="413">
        <v>26.358602406285499</v>
      </c>
      <c r="I225" s="413">
        <v>54.387416202757798</v>
      </c>
      <c r="J225" s="413">
        <v>19.253981390956699</v>
      </c>
      <c r="K225" s="413">
        <v>0</v>
      </c>
    </row>
    <row r="226" spans="1:11" x14ac:dyDescent="0.25">
      <c r="A226" s="413" t="s">
        <v>123</v>
      </c>
      <c r="B226" s="413" t="s">
        <v>124</v>
      </c>
      <c r="C226" s="413" t="s">
        <v>15</v>
      </c>
      <c r="D226" s="413">
        <v>0</v>
      </c>
      <c r="E226" s="413">
        <v>20.3710533</v>
      </c>
      <c r="F226" s="413">
        <v>110.1716031</v>
      </c>
      <c r="G226" s="413">
        <v>0</v>
      </c>
      <c r="H226" s="413">
        <v>0</v>
      </c>
      <c r="I226" s="413">
        <v>15.6049017706369</v>
      </c>
      <c r="J226" s="413">
        <v>84.3950982293631</v>
      </c>
      <c r="K226" s="413">
        <v>0</v>
      </c>
    </row>
    <row r="227" spans="1:11" x14ac:dyDescent="0.25">
      <c r="A227" s="413" t="s">
        <v>123</v>
      </c>
      <c r="B227" s="413" t="s">
        <v>124</v>
      </c>
      <c r="C227" s="413" t="s">
        <v>16</v>
      </c>
      <c r="D227" s="413">
        <v>1837.5583618999999</v>
      </c>
      <c r="E227" s="413">
        <v>2207.3152448000001</v>
      </c>
      <c r="F227" s="413">
        <v>3208.8094056999998</v>
      </c>
      <c r="G227" s="413">
        <v>373.62047280000002</v>
      </c>
      <c r="H227" s="413">
        <v>24.0918479966818</v>
      </c>
      <c r="I227" s="413">
        <v>28.939654087228501</v>
      </c>
      <c r="J227" s="413">
        <v>42.070037096679897</v>
      </c>
      <c r="K227" s="413">
        <v>4.8984608194097996</v>
      </c>
    </row>
    <row r="228" spans="1:11" x14ac:dyDescent="0.25">
      <c r="A228" s="413" t="s">
        <v>125</v>
      </c>
      <c r="B228" s="413" t="s">
        <v>126</v>
      </c>
      <c r="C228" s="413" t="s">
        <v>15</v>
      </c>
      <c r="D228" s="413">
        <v>151.0851064</v>
      </c>
      <c r="E228" s="413">
        <v>27.6067632</v>
      </c>
      <c r="F228" s="413">
        <v>39.232660199999998</v>
      </c>
      <c r="G228" s="413">
        <v>0</v>
      </c>
      <c r="H228" s="413">
        <v>69.329095966690005</v>
      </c>
      <c r="I228" s="413">
        <v>12.6680384375894</v>
      </c>
      <c r="J228" s="413">
        <v>18.0028655957206</v>
      </c>
      <c r="K228" s="413">
        <v>0</v>
      </c>
    </row>
    <row r="229" spans="1:11" x14ac:dyDescent="0.25">
      <c r="A229" s="413" t="s">
        <v>125</v>
      </c>
      <c r="B229" s="413" t="s">
        <v>126</v>
      </c>
      <c r="C229" s="413" t="s">
        <v>16</v>
      </c>
      <c r="D229" s="413">
        <v>1470.3678546000001</v>
      </c>
      <c r="E229" s="413">
        <v>2008.2340360999999</v>
      </c>
      <c r="F229" s="413">
        <v>2868.3407541000001</v>
      </c>
      <c r="G229" s="413">
        <v>896.02480869999999</v>
      </c>
      <c r="H229" s="413">
        <v>20.300627664555901</v>
      </c>
      <c r="I229" s="413">
        <v>27.7266748607239</v>
      </c>
      <c r="J229" s="413">
        <v>39.601734682846597</v>
      </c>
      <c r="K229" s="413">
        <v>12.3709627918736</v>
      </c>
    </row>
    <row r="230" spans="1:11" x14ac:dyDescent="0.25">
      <c r="A230" s="413" t="s">
        <v>127</v>
      </c>
      <c r="B230" s="413" t="s">
        <v>128</v>
      </c>
      <c r="C230" s="413" t="s">
        <v>15</v>
      </c>
      <c r="D230" s="413">
        <v>55.029451199999997</v>
      </c>
      <c r="E230" s="413">
        <v>0</v>
      </c>
      <c r="F230" s="413">
        <v>0</v>
      </c>
      <c r="G230" s="413">
        <v>0</v>
      </c>
      <c r="H230" s="413">
        <v>100</v>
      </c>
      <c r="I230" s="413">
        <v>0</v>
      </c>
      <c r="J230" s="413">
        <v>0</v>
      </c>
      <c r="K230" s="413">
        <v>0</v>
      </c>
    </row>
    <row r="231" spans="1:11" x14ac:dyDescent="0.25">
      <c r="A231" s="413" t="s">
        <v>127</v>
      </c>
      <c r="B231" s="413" t="s">
        <v>128</v>
      </c>
      <c r="C231" s="413" t="s">
        <v>16</v>
      </c>
      <c r="D231" s="413">
        <v>889.07896359999995</v>
      </c>
      <c r="E231" s="413">
        <v>925.71162040000002</v>
      </c>
      <c r="F231" s="413">
        <v>1812.2440750000001</v>
      </c>
      <c r="G231" s="413">
        <v>587.91233250000005</v>
      </c>
      <c r="H231" s="413">
        <v>21.093479120685199</v>
      </c>
      <c r="I231" s="413">
        <v>21.962592228723601</v>
      </c>
      <c r="J231" s="413">
        <v>42.995655192215501</v>
      </c>
      <c r="K231" s="413">
        <v>13.9482734583757</v>
      </c>
    </row>
    <row r="232" spans="1:11" x14ac:dyDescent="0.25">
      <c r="A232" s="413" t="s">
        <v>129</v>
      </c>
      <c r="B232" s="413" t="s">
        <v>130</v>
      </c>
      <c r="C232" s="413" t="s">
        <v>15</v>
      </c>
      <c r="D232" s="413">
        <v>77.209283299999996</v>
      </c>
      <c r="E232" s="413">
        <v>42.807544999999998</v>
      </c>
      <c r="F232" s="413">
        <v>0</v>
      </c>
      <c r="G232" s="413">
        <v>0</v>
      </c>
      <c r="H232" s="413">
        <v>64.332047758339201</v>
      </c>
      <c r="I232" s="413">
        <v>35.667952241660799</v>
      </c>
      <c r="J232" s="413">
        <v>0</v>
      </c>
      <c r="K232" s="413">
        <v>0</v>
      </c>
    </row>
    <row r="233" spans="1:11" x14ac:dyDescent="0.25">
      <c r="A233" s="413" t="s">
        <v>129</v>
      </c>
      <c r="B233" s="413" t="s">
        <v>130</v>
      </c>
      <c r="C233" s="413" t="s">
        <v>16</v>
      </c>
      <c r="D233" s="413">
        <v>3188.7022889</v>
      </c>
      <c r="E233" s="413">
        <v>1790.3677253999999</v>
      </c>
      <c r="F233" s="413">
        <v>1109.0043814000001</v>
      </c>
      <c r="G233" s="413">
        <v>70.472145400000002</v>
      </c>
      <c r="H233" s="413">
        <v>51.776864356219598</v>
      </c>
      <c r="I233" s="413">
        <v>29.071270525467501</v>
      </c>
      <c r="J233" s="413">
        <v>18.007566785424</v>
      </c>
      <c r="K233" s="413">
        <v>1.14429833288899</v>
      </c>
    </row>
    <row r="234" spans="1:11" x14ac:dyDescent="0.25">
      <c r="A234" s="413" t="s">
        <v>131</v>
      </c>
      <c r="B234" s="413" t="s">
        <v>132</v>
      </c>
      <c r="C234" s="413" t="s">
        <v>15</v>
      </c>
      <c r="D234" s="413">
        <v>284.15211390000002</v>
      </c>
      <c r="E234" s="413">
        <v>180.7567684</v>
      </c>
      <c r="F234" s="413">
        <v>229.08609609999999</v>
      </c>
      <c r="G234" s="413">
        <v>0</v>
      </c>
      <c r="H234" s="413">
        <v>40.944404893982203</v>
      </c>
      <c r="I234" s="413">
        <v>26.0458323224086</v>
      </c>
      <c r="J234" s="413">
        <v>33.009762783609197</v>
      </c>
      <c r="K234" s="413">
        <v>0</v>
      </c>
    </row>
    <row r="235" spans="1:11" x14ac:dyDescent="0.25">
      <c r="A235" s="413" t="s">
        <v>131</v>
      </c>
      <c r="B235" s="413" t="s">
        <v>132</v>
      </c>
      <c r="C235" s="413" t="s">
        <v>16</v>
      </c>
      <c r="D235" s="413">
        <v>8691.5902370999993</v>
      </c>
      <c r="E235" s="413">
        <v>4308.7916107000001</v>
      </c>
      <c r="F235" s="413">
        <v>2740.2840308</v>
      </c>
      <c r="G235" s="413">
        <v>685.27026990000002</v>
      </c>
      <c r="H235" s="413">
        <v>52.913819696624799</v>
      </c>
      <c r="I235" s="413">
        <v>26.2316349689054</v>
      </c>
      <c r="J235" s="413">
        <v>16.682665791625201</v>
      </c>
      <c r="K235" s="413">
        <v>4.1718795428446702</v>
      </c>
    </row>
    <row r="236" spans="1:11" x14ac:dyDescent="0.25">
      <c r="A236" s="413" t="s">
        <v>133</v>
      </c>
      <c r="B236" s="413" t="s">
        <v>134</v>
      </c>
      <c r="C236" s="413" t="s">
        <v>15</v>
      </c>
      <c r="D236" s="413">
        <v>738.60798690000001</v>
      </c>
      <c r="E236" s="413">
        <v>1169.1390738</v>
      </c>
      <c r="F236" s="413">
        <v>126.8981613</v>
      </c>
      <c r="G236" s="413">
        <v>0</v>
      </c>
      <c r="H236" s="413">
        <v>36.301561516162899</v>
      </c>
      <c r="I236" s="413">
        <v>57.461569277948499</v>
      </c>
      <c r="J236" s="413">
        <v>6.2368692058885102</v>
      </c>
      <c r="K236" s="413">
        <v>0</v>
      </c>
    </row>
    <row r="237" spans="1:11" x14ac:dyDescent="0.25">
      <c r="A237" s="413" t="s">
        <v>133</v>
      </c>
      <c r="B237" s="413" t="s">
        <v>134</v>
      </c>
      <c r="C237" s="413" t="s">
        <v>16</v>
      </c>
      <c r="D237" s="413">
        <v>11203.229696599999</v>
      </c>
      <c r="E237" s="413">
        <v>12898.705349899999</v>
      </c>
      <c r="F237" s="413">
        <v>2458.9406365999998</v>
      </c>
      <c r="G237" s="413">
        <v>469.21406030000003</v>
      </c>
      <c r="H237" s="413">
        <v>41.4472530537399</v>
      </c>
      <c r="I237" s="413">
        <v>47.719802162512302</v>
      </c>
      <c r="J237" s="413">
        <v>9.0970494731724099</v>
      </c>
      <c r="K237" s="413">
        <v>1.73589531057539</v>
      </c>
    </row>
    <row r="238" spans="1:11" x14ac:dyDescent="0.25">
      <c r="A238" s="413" t="s">
        <v>135</v>
      </c>
      <c r="B238" s="413" t="s">
        <v>136</v>
      </c>
      <c r="C238" s="413" t="s">
        <v>15</v>
      </c>
      <c r="D238" s="413">
        <v>191.64497979999999</v>
      </c>
      <c r="E238" s="413">
        <v>406.71473950000001</v>
      </c>
      <c r="F238" s="413">
        <v>0</v>
      </c>
      <c r="G238" s="413">
        <v>0</v>
      </c>
      <c r="H238" s="413">
        <v>32.028389214467602</v>
      </c>
      <c r="I238" s="413">
        <v>67.971610785532405</v>
      </c>
      <c r="J238" s="413">
        <v>0</v>
      </c>
      <c r="K238" s="413">
        <v>0</v>
      </c>
    </row>
    <row r="239" spans="1:11" x14ac:dyDescent="0.25">
      <c r="A239" s="413" t="s">
        <v>135</v>
      </c>
      <c r="B239" s="413" t="s">
        <v>136</v>
      </c>
      <c r="C239" s="413" t="s">
        <v>16</v>
      </c>
      <c r="D239" s="413">
        <v>4612.4365374999998</v>
      </c>
      <c r="E239" s="413">
        <v>3611.7916261999999</v>
      </c>
      <c r="F239" s="413">
        <v>1674.4769108999999</v>
      </c>
      <c r="G239" s="413">
        <v>213.87122529999999</v>
      </c>
      <c r="H239" s="413">
        <v>45.610894797853</v>
      </c>
      <c r="I239" s="413">
        <v>35.715840544369598</v>
      </c>
      <c r="J239" s="413">
        <v>16.5583612053099</v>
      </c>
      <c r="K239" s="413">
        <v>2.1149034524675501</v>
      </c>
    </row>
    <row r="240" spans="1:11" x14ac:dyDescent="0.25">
      <c r="A240" s="413" t="s">
        <v>137</v>
      </c>
      <c r="B240" s="413" t="s">
        <v>138</v>
      </c>
      <c r="C240" s="413" t="s">
        <v>15</v>
      </c>
      <c r="D240" s="413">
        <v>422.40778820000003</v>
      </c>
      <c r="E240" s="413">
        <v>0</v>
      </c>
      <c r="F240" s="413">
        <v>92.465962099999999</v>
      </c>
      <c r="G240" s="413">
        <v>0</v>
      </c>
      <c r="H240" s="413">
        <v>82.041041702723604</v>
      </c>
      <c r="I240" s="413">
        <v>0</v>
      </c>
      <c r="J240" s="413">
        <v>17.9589582972764</v>
      </c>
      <c r="K240" s="413">
        <v>0</v>
      </c>
    </row>
    <row r="241" spans="1:11" x14ac:dyDescent="0.25">
      <c r="A241" s="413" t="s">
        <v>137</v>
      </c>
      <c r="B241" s="413" t="s">
        <v>138</v>
      </c>
      <c r="C241" s="413" t="s">
        <v>16</v>
      </c>
      <c r="D241" s="413">
        <v>6609.8780674</v>
      </c>
      <c r="E241" s="413">
        <v>2429.5602386</v>
      </c>
      <c r="F241" s="413">
        <v>1113.0536337999999</v>
      </c>
      <c r="G241" s="413">
        <v>362.07772010000002</v>
      </c>
      <c r="H241" s="413">
        <v>62.863990455153498</v>
      </c>
      <c r="I241" s="413">
        <v>23.1066065201484</v>
      </c>
      <c r="J241" s="413">
        <v>10.585822052660101</v>
      </c>
      <c r="K241" s="413">
        <v>3.4435809720380299</v>
      </c>
    </row>
    <row r="242" spans="1:11" x14ac:dyDescent="0.25">
      <c r="A242" s="413" t="s">
        <v>139</v>
      </c>
      <c r="B242" s="413" t="s">
        <v>140</v>
      </c>
      <c r="C242" s="413" t="s">
        <v>15</v>
      </c>
      <c r="D242" s="413">
        <v>337.73593010000002</v>
      </c>
      <c r="E242" s="413">
        <v>237.402196</v>
      </c>
      <c r="F242" s="413">
        <v>71.148893999999999</v>
      </c>
      <c r="G242" s="413">
        <v>0</v>
      </c>
      <c r="H242" s="413">
        <v>52.257885366124498</v>
      </c>
      <c r="I242" s="413">
        <v>36.733245232631603</v>
      </c>
      <c r="J242" s="413">
        <v>11.008869401243899</v>
      </c>
      <c r="K242" s="413">
        <v>0</v>
      </c>
    </row>
    <row r="243" spans="1:11" x14ac:dyDescent="0.25">
      <c r="A243" s="413" t="s">
        <v>139</v>
      </c>
      <c r="B243" s="413" t="s">
        <v>140</v>
      </c>
      <c r="C243" s="413" t="s">
        <v>16</v>
      </c>
      <c r="D243" s="413">
        <v>5548.7981874999996</v>
      </c>
      <c r="E243" s="413">
        <v>3046.829232</v>
      </c>
      <c r="F243" s="413">
        <v>1233.5487344000001</v>
      </c>
      <c r="G243" s="413">
        <v>237.00056939999999</v>
      </c>
      <c r="H243" s="413">
        <v>55.123194635121997</v>
      </c>
      <c r="I243" s="413">
        <v>30.267988688769599</v>
      </c>
      <c r="J243" s="413">
        <v>12.2543917945006</v>
      </c>
      <c r="K243" s="413">
        <v>2.3544248816079199</v>
      </c>
    </row>
    <row r="244" spans="1:11" x14ac:dyDescent="0.25">
      <c r="A244" s="413" t="s">
        <v>141</v>
      </c>
      <c r="B244" s="413" t="s">
        <v>142</v>
      </c>
      <c r="C244" s="413" t="s">
        <v>15</v>
      </c>
      <c r="D244" s="413">
        <v>16.7537354</v>
      </c>
      <c r="E244" s="413">
        <v>111.3348283</v>
      </c>
      <c r="F244" s="413">
        <v>48.928001600000002</v>
      </c>
      <c r="G244" s="413">
        <v>0</v>
      </c>
      <c r="H244" s="413">
        <v>9.4645014558984908</v>
      </c>
      <c r="I244" s="413">
        <v>62.8951466272744</v>
      </c>
      <c r="J244" s="413">
        <v>27.6403519168271</v>
      </c>
      <c r="K244" s="413">
        <v>0</v>
      </c>
    </row>
    <row r="245" spans="1:11" x14ac:dyDescent="0.25">
      <c r="A245" s="413" t="s">
        <v>141</v>
      </c>
      <c r="B245" s="413" t="s">
        <v>142</v>
      </c>
      <c r="C245" s="413" t="s">
        <v>16</v>
      </c>
      <c r="D245" s="413">
        <v>2011.0558825000001</v>
      </c>
      <c r="E245" s="413">
        <v>1074.9328469</v>
      </c>
      <c r="F245" s="413">
        <v>305.81802640000001</v>
      </c>
      <c r="G245" s="413">
        <v>23.2993086</v>
      </c>
      <c r="H245" s="413">
        <v>58.887069525125298</v>
      </c>
      <c r="I245" s="413">
        <v>31.475826127492599</v>
      </c>
      <c r="J245" s="413">
        <v>8.9548617417166305</v>
      </c>
      <c r="K245" s="413">
        <v>0.68224260566540995</v>
      </c>
    </row>
    <row r="246" spans="1:11" x14ac:dyDescent="0.25">
      <c r="A246" s="413" t="s">
        <v>143</v>
      </c>
      <c r="B246" s="413" t="s">
        <v>144</v>
      </c>
      <c r="C246" s="413" t="s">
        <v>15</v>
      </c>
      <c r="D246" s="413">
        <v>63.293900000000001</v>
      </c>
      <c r="E246" s="413">
        <v>0</v>
      </c>
      <c r="F246" s="413">
        <v>0</v>
      </c>
      <c r="G246" s="413">
        <v>0</v>
      </c>
      <c r="H246" s="413">
        <v>100</v>
      </c>
      <c r="I246" s="413">
        <v>0</v>
      </c>
      <c r="J246" s="413">
        <v>0</v>
      </c>
      <c r="K246" s="413">
        <v>0</v>
      </c>
    </row>
    <row r="247" spans="1:11" x14ac:dyDescent="0.25">
      <c r="A247" s="413" t="s">
        <v>143</v>
      </c>
      <c r="B247" s="413" t="s">
        <v>144</v>
      </c>
      <c r="C247" s="413" t="s">
        <v>16</v>
      </c>
      <c r="D247" s="413">
        <v>1393.576086</v>
      </c>
      <c r="E247" s="413">
        <v>693.8299336</v>
      </c>
      <c r="F247" s="413">
        <v>336.10970029999999</v>
      </c>
      <c r="G247" s="413">
        <v>0</v>
      </c>
      <c r="H247" s="413">
        <v>57.5022507408164</v>
      </c>
      <c r="I247" s="413">
        <v>28.629066768695399</v>
      </c>
      <c r="J247" s="413">
        <v>13.868682490488199</v>
      </c>
      <c r="K247" s="413">
        <v>0</v>
      </c>
    </row>
    <row r="248" spans="1:11" x14ac:dyDescent="0.25">
      <c r="A248" s="413" t="s">
        <v>145</v>
      </c>
      <c r="B248" s="413" t="s">
        <v>146</v>
      </c>
      <c r="C248" s="413" t="s">
        <v>15</v>
      </c>
      <c r="D248" s="413">
        <v>94.704211099999995</v>
      </c>
      <c r="E248" s="413">
        <v>32.810336</v>
      </c>
      <c r="F248" s="413">
        <v>0</v>
      </c>
      <c r="G248" s="413">
        <v>0</v>
      </c>
      <c r="H248" s="413">
        <v>74.269338874513394</v>
      </c>
      <c r="I248" s="413">
        <v>25.730661125486598</v>
      </c>
      <c r="J248" s="413">
        <v>0</v>
      </c>
      <c r="K248" s="413">
        <v>0</v>
      </c>
    </row>
    <row r="249" spans="1:11" x14ac:dyDescent="0.25">
      <c r="A249" s="413" t="s">
        <v>145</v>
      </c>
      <c r="B249" s="413" t="s">
        <v>146</v>
      </c>
      <c r="C249" s="413" t="s">
        <v>16</v>
      </c>
      <c r="D249" s="413">
        <v>1543.3077066999999</v>
      </c>
      <c r="E249" s="413">
        <v>716.25152290000005</v>
      </c>
      <c r="F249" s="413">
        <v>234.60471920000001</v>
      </c>
      <c r="G249" s="413">
        <v>35.930489199999997</v>
      </c>
      <c r="H249" s="413">
        <v>60.998027722631598</v>
      </c>
      <c r="I249" s="413">
        <v>28.3092801652963</v>
      </c>
      <c r="J249" s="413">
        <v>9.27256768270877</v>
      </c>
      <c r="K249" s="413">
        <v>1.4201244293633</v>
      </c>
    </row>
    <row r="250" spans="1:11" x14ac:dyDescent="0.25">
      <c r="A250" s="413" t="s">
        <v>147</v>
      </c>
      <c r="B250" s="413" t="s">
        <v>148</v>
      </c>
      <c r="C250" s="413" t="s">
        <v>15</v>
      </c>
      <c r="D250" s="413">
        <v>90.358617699999996</v>
      </c>
      <c r="E250" s="413">
        <v>71.133013399999996</v>
      </c>
      <c r="F250" s="413">
        <v>0</v>
      </c>
      <c r="G250" s="413">
        <v>0</v>
      </c>
      <c r="H250" s="413">
        <v>55.9525079315395</v>
      </c>
      <c r="I250" s="413">
        <v>44.0474920684605</v>
      </c>
      <c r="J250" s="413">
        <v>0</v>
      </c>
      <c r="K250" s="413">
        <v>0</v>
      </c>
    </row>
    <row r="251" spans="1:11" x14ac:dyDescent="0.25">
      <c r="A251" s="413" t="s">
        <v>147</v>
      </c>
      <c r="B251" s="413" t="s">
        <v>148</v>
      </c>
      <c r="C251" s="413" t="s">
        <v>16</v>
      </c>
      <c r="D251" s="413">
        <v>2780.6766019000002</v>
      </c>
      <c r="E251" s="413">
        <v>1389.5911874000001</v>
      </c>
      <c r="F251" s="413">
        <v>236.98563530000001</v>
      </c>
      <c r="G251" s="413">
        <v>68.455635000000001</v>
      </c>
      <c r="H251" s="413">
        <v>62.128180470884203</v>
      </c>
      <c r="I251" s="413">
        <v>31.047397605513499</v>
      </c>
      <c r="J251" s="413">
        <v>5.2949294099375601</v>
      </c>
      <c r="K251" s="413">
        <v>1.5294925136648201</v>
      </c>
    </row>
    <row r="252" spans="1:11" x14ac:dyDescent="0.25">
      <c r="A252" s="413" t="s">
        <v>149</v>
      </c>
      <c r="B252" s="413" t="s">
        <v>150</v>
      </c>
      <c r="C252" s="413" t="s">
        <v>15</v>
      </c>
      <c r="D252" s="413">
        <v>206.2303235</v>
      </c>
      <c r="E252" s="413">
        <v>127.49032200000001</v>
      </c>
      <c r="F252" s="413">
        <v>14.9612882</v>
      </c>
      <c r="G252" s="413">
        <v>0</v>
      </c>
      <c r="H252" s="413">
        <v>59.145686532023497</v>
      </c>
      <c r="I252" s="413">
        <v>36.563500909597003</v>
      </c>
      <c r="J252" s="413">
        <v>4.2908125583794803</v>
      </c>
      <c r="K252" s="413">
        <v>0</v>
      </c>
    </row>
    <row r="253" spans="1:11" x14ac:dyDescent="0.25">
      <c r="A253" s="413" t="s">
        <v>149</v>
      </c>
      <c r="B253" s="413" t="s">
        <v>150</v>
      </c>
      <c r="C253" s="413" t="s">
        <v>16</v>
      </c>
      <c r="D253" s="413">
        <v>2302.3527457</v>
      </c>
      <c r="E253" s="413">
        <v>1785.0550235999999</v>
      </c>
      <c r="F253" s="413">
        <v>343.06136270000002</v>
      </c>
      <c r="G253" s="413">
        <v>0</v>
      </c>
      <c r="H253" s="413">
        <v>51.966342098419602</v>
      </c>
      <c r="I253" s="413">
        <v>40.290429081359903</v>
      </c>
      <c r="J253" s="413">
        <v>7.7432288202205699</v>
      </c>
      <c r="K253" s="413">
        <v>0</v>
      </c>
    </row>
    <row r="254" spans="1:11" x14ac:dyDescent="0.25">
      <c r="A254" s="413" t="s">
        <v>151</v>
      </c>
      <c r="B254" s="413" t="s">
        <v>152</v>
      </c>
      <c r="C254" s="413" t="s">
        <v>15</v>
      </c>
      <c r="D254" s="413">
        <v>174.12813940000001</v>
      </c>
      <c r="E254" s="413">
        <v>19.661324400000002</v>
      </c>
      <c r="F254" s="413">
        <v>0</v>
      </c>
      <c r="G254" s="413">
        <v>0</v>
      </c>
      <c r="H254" s="413">
        <v>89.854286185397896</v>
      </c>
      <c r="I254" s="413">
        <v>10.1457138146021</v>
      </c>
      <c r="J254" s="413">
        <v>0</v>
      </c>
      <c r="K254" s="413">
        <v>0</v>
      </c>
    </row>
    <row r="255" spans="1:11" x14ac:dyDescent="0.25">
      <c r="A255" s="413" t="s">
        <v>151</v>
      </c>
      <c r="B255" s="413" t="s">
        <v>152</v>
      </c>
      <c r="C255" s="413" t="s">
        <v>16</v>
      </c>
      <c r="D255" s="413">
        <v>3730.5415388000001</v>
      </c>
      <c r="E255" s="413">
        <v>1401.7280489</v>
      </c>
      <c r="F255" s="413">
        <v>390.84476380000001</v>
      </c>
      <c r="G255" s="413">
        <v>56.786301000000002</v>
      </c>
      <c r="H255" s="413">
        <v>66.856773464749395</v>
      </c>
      <c r="I255" s="413">
        <v>25.1210216130277</v>
      </c>
      <c r="J255" s="413">
        <v>7.0045111578265704</v>
      </c>
      <c r="K255" s="413">
        <v>1.01769376439628</v>
      </c>
    </row>
    <row r="256" spans="1:11" x14ac:dyDescent="0.25">
      <c r="A256" s="413" t="s">
        <v>153</v>
      </c>
      <c r="B256" s="413" t="s">
        <v>154</v>
      </c>
      <c r="C256" s="413" t="s">
        <v>15</v>
      </c>
      <c r="D256" s="413">
        <v>362.81244220000002</v>
      </c>
      <c r="E256" s="413">
        <v>235.9971592</v>
      </c>
      <c r="F256" s="413">
        <v>46.177165500000001</v>
      </c>
      <c r="G256" s="413">
        <v>0</v>
      </c>
      <c r="H256" s="413">
        <v>56.251145111671903</v>
      </c>
      <c r="I256" s="413">
        <v>36.589457537907798</v>
      </c>
      <c r="J256" s="413">
        <v>7.1593973504202797</v>
      </c>
      <c r="K256" s="413">
        <v>0</v>
      </c>
    </row>
    <row r="257" spans="1:11" x14ac:dyDescent="0.25">
      <c r="A257" s="413" t="s">
        <v>153</v>
      </c>
      <c r="B257" s="413" t="s">
        <v>154</v>
      </c>
      <c r="C257" s="413" t="s">
        <v>16</v>
      </c>
      <c r="D257" s="413">
        <v>3496.268716</v>
      </c>
      <c r="E257" s="413">
        <v>1844.7557027</v>
      </c>
      <c r="F257" s="413">
        <v>532.78771600000005</v>
      </c>
      <c r="G257" s="413">
        <v>0</v>
      </c>
      <c r="H257" s="413">
        <v>59.522991812174602</v>
      </c>
      <c r="I257" s="413">
        <v>31.4064471317011</v>
      </c>
      <c r="J257" s="413">
        <v>9.0705610561242693</v>
      </c>
      <c r="K257" s="413">
        <v>0</v>
      </c>
    </row>
    <row r="258" spans="1:11" x14ac:dyDescent="0.25">
      <c r="A258" s="413" t="s">
        <v>155</v>
      </c>
      <c r="B258" s="413" t="s">
        <v>156</v>
      </c>
      <c r="C258" s="413" t="s">
        <v>15</v>
      </c>
      <c r="D258" s="413">
        <v>407.36523360000001</v>
      </c>
      <c r="E258" s="413">
        <v>121.01005120000001</v>
      </c>
      <c r="F258" s="413">
        <v>0</v>
      </c>
      <c r="G258" s="413">
        <v>0</v>
      </c>
      <c r="H258" s="413">
        <v>77.097707882796897</v>
      </c>
      <c r="I258" s="413">
        <v>22.9022921172031</v>
      </c>
      <c r="J258" s="413">
        <v>0</v>
      </c>
      <c r="K258" s="413">
        <v>0</v>
      </c>
    </row>
    <row r="259" spans="1:11" x14ac:dyDescent="0.25">
      <c r="A259" s="413" t="s">
        <v>155</v>
      </c>
      <c r="B259" s="413" t="s">
        <v>156</v>
      </c>
      <c r="C259" s="413" t="s">
        <v>16</v>
      </c>
      <c r="D259" s="413">
        <v>6478.4596750000001</v>
      </c>
      <c r="E259" s="413">
        <v>2723.0183247</v>
      </c>
      <c r="F259" s="413">
        <v>701.21388400000001</v>
      </c>
      <c r="G259" s="413">
        <v>497.30482690000002</v>
      </c>
      <c r="H259" s="413">
        <v>62.292901192910499</v>
      </c>
      <c r="I259" s="413">
        <v>26.182876788072601</v>
      </c>
      <c r="J259" s="413">
        <v>6.7424433248647198</v>
      </c>
      <c r="K259" s="413">
        <v>4.7817786941521998</v>
      </c>
    </row>
    <row r="260" spans="1:11" x14ac:dyDescent="0.25">
      <c r="A260" s="413" t="s">
        <v>157</v>
      </c>
      <c r="B260" s="413" t="s">
        <v>158</v>
      </c>
      <c r="C260" s="413" t="s">
        <v>15</v>
      </c>
      <c r="D260" s="413">
        <v>81.016391999999996</v>
      </c>
      <c r="E260" s="413">
        <v>233.49009960000001</v>
      </c>
      <c r="F260" s="413">
        <v>0</v>
      </c>
      <c r="G260" s="413">
        <v>0</v>
      </c>
      <c r="H260" s="413">
        <v>25.7598473048497</v>
      </c>
      <c r="I260" s="413">
        <v>74.2401526951503</v>
      </c>
      <c r="J260" s="413">
        <v>0</v>
      </c>
      <c r="K260" s="413">
        <v>0</v>
      </c>
    </row>
    <row r="261" spans="1:11" x14ac:dyDescent="0.25">
      <c r="A261" s="413" t="s">
        <v>157</v>
      </c>
      <c r="B261" s="413" t="s">
        <v>158</v>
      </c>
      <c r="C261" s="413" t="s">
        <v>16</v>
      </c>
      <c r="D261" s="413">
        <v>5053.6598585000002</v>
      </c>
      <c r="E261" s="413">
        <v>1200.1002966999999</v>
      </c>
      <c r="F261" s="413">
        <v>327.0754192</v>
      </c>
      <c r="G261" s="413">
        <v>88.549375499999996</v>
      </c>
      <c r="H261" s="413">
        <v>75.774001597790104</v>
      </c>
      <c r="I261" s="413">
        <v>17.994167463942699</v>
      </c>
      <c r="J261" s="413">
        <v>4.9041316651680802</v>
      </c>
      <c r="K261" s="413">
        <v>1.32769927309905</v>
      </c>
    </row>
    <row r="262" spans="1:11" x14ac:dyDescent="0.25">
      <c r="A262" s="413" t="s">
        <v>159</v>
      </c>
      <c r="B262" s="413" t="s">
        <v>160</v>
      </c>
      <c r="C262" s="413" t="s">
        <v>15</v>
      </c>
      <c r="D262" s="413">
        <v>542.42308330000003</v>
      </c>
      <c r="E262" s="413">
        <v>32.962086900000003</v>
      </c>
      <c r="F262" s="413">
        <v>566.87768070000004</v>
      </c>
      <c r="G262" s="413">
        <v>0</v>
      </c>
      <c r="H262" s="413">
        <v>47.486713138978402</v>
      </c>
      <c r="I262" s="413">
        <v>2.88568317476392</v>
      </c>
      <c r="J262" s="413">
        <v>49.627603686257601</v>
      </c>
      <c r="K262" s="413">
        <v>0</v>
      </c>
    </row>
    <row r="263" spans="1:11" x14ac:dyDescent="0.25">
      <c r="A263" s="413" t="s">
        <v>159</v>
      </c>
      <c r="B263" s="413" t="s">
        <v>160</v>
      </c>
      <c r="C263" s="413" t="s">
        <v>16</v>
      </c>
      <c r="D263" s="413">
        <v>7691.4760766999998</v>
      </c>
      <c r="E263" s="413">
        <v>3573.4601879000002</v>
      </c>
      <c r="F263" s="413">
        <v>1215.0559430000001</v>
      </c>
      <c r="G263" s="413">
        <v>76.574418600000001</v>
      </c>
      <c r="H263" s="413">
        <v>61.254611277666399</v>
      </c>
      <c r="I263" s="413">
        <v>28.4588956064134</v>
      </c>
      <c r="J263" s="413">
        <v>9.6766574747010505</v>
      </c>
      <c r="K263" s="413">
        <v>0.60983564121917699</v>
      </c>
    </row>
    <row r="264" spans="1:11" x14ac:dyDescent="0.25">
      <c r="A264" s="413" t="s">
        <v>161</v>
      </c>
      <c r="B264" s="413" t="s">
        <v>162</v>
      </c>
      <c r="C264" s="413" t="s">
        <v>15</v>
      </c>
      <c r="D264" s="413">
        <v>146.21096180000001</v>
      </c>
      <c r="E264" s="413">
        <v>50.236863200000002</v>
      </c>
      <c r="F264" s="413">
        <v>0</v>
      </c>
      <c r="G264" s="413">
        <v>0</v>
      </c>
      <c r="H264" s="413">
        <v>74.427376225722995</v>
      </c>
      <c r="I264" s="413">
        <v>25.572623774277002</v>
      </c>
      <c r="J264" s="413">
        <v>0</v>
      </c>
      <c r="K264" s="413">
        <v>0</v>
      </c>
    </row>
    <row r="265" spans="1:11" x14ac:dyDescent="0.25">
      <c r="A265" s="413" t="s">
        <v>161</v>
      </c>
      <c r="B265" s="413" t="s">
        <v>162</v>
      </c>
      <c r="C265" s="413" t="s">
        <v>16</v>
      </c>
      <c r="D265" s="413">
        <v>3019.9535504999999</v>
      </c>
      <c r="E265" s="413">
        <v>848.53270599999996</v>
      </c>
      <c r="F265" s="413">
        <v>255.39479560000001</v>
      </c>
      <c r="G265" s="413">
        <v>175.18820239999999</v>
      </c>
      <c r="H265" s="413">
        <v>70.246682984669306</v>
      </c>
      <c r="I265" s="413">
        <v>19.737590993953098</v>
      </c>
      <c r="J265" s="413">
        <v>5.9406997301257398</v>
      </c>
      <c r="K265" s="413">
        <v>4.0750262912518496</v>
      </c>
    </row>
    <row r="266" spans="1:11" x14ac:dyDescent="0.25">
      <c r="A266" s="413" t="s">
        <v>163</v>
      </c>
      <c r="B266" s="413" t="s">
        <v>164</v>
      </c>
      <c r="C266" s="413" t="s">
        <v>15</v>
      </c>
      <c r="D266" s="413">
        <v>203.24609720000001</v>
      </c>
      <c r="E266" s="413">
        <v>107.24203780000001</v>
      </c>
      <c r="F266" s="413">
        <v>0</v>
      </c>
      <c r="G266" s="413">
        <v>0</v>
      </c>
      <c r="H266" s="413">
        <v>65.460181658793502</v>
      </c>
      <c r="I266" s="413">
        <v>34.539818341206498</v>
      </c>
      <c r="J266" s="413">
        <v>0</v>
      </c>
      <c r="K266" s="413">
        <v>0</v>
      </c>
    </row>
    <row r="267" spans="1:11" x14ac:dyDescent="0.25">
      <c r="A267" s="413" t="s">
        <v>163</v>
      </c>
      <c r="B267" s="413" t="s">
        <v>164</v>
      </c>
      <c r="C267" s="413" t="s">
        <v>16</v>
      </c>
      <c r="D267" s="413">
        <v>4073.0302778999999</v>
      </c>
      <c r="E267" s="413">
        <v>2170.8738883999999</v>
      </c>
      <c r="F267" s="413">
        <v>1757.4774322999999</v>
      </c>
      <c r="G267" s="413">
        <v>158.4532269</v>
      </c>
      <c r="H267" s="413">
        <v>49.915597129141901</v>
      </c>
      <c r="I267" s="413">
        <v>26.604385196816501</v>
      </c>
      <c r="J267" s="413">
        <v>21.5381496057711</v>
      </c>
      <c r="K267" s="413">
        <v>1.9418680682705001</v>
      </c>
    </row>
    <row r="268" spans="1:11" x14ac:dyDescent="0.25">
      <c r="A268" s="413" t="s">
        <v>165</v>
      </c>
      <c r="B268" s="413" t="s">
        <v>166</v>
      </c>
      <c r="C268" s="413" t="s">
        <v>15</v>
      </c>
      <c r="D268" s="413">
        <v>631.20998750000001</v>
      </c>
      <c r="E268" s="413">
        <v>103.3550082</v>
      </c>
      <c r="F268" s="413">
        <v>0</v>
      </c>
      <c r="G268" s="413">
        <v>0</v>
      </c>
      <c r="H268" s="413">
        <v>85.929766759235704</v>
      </c>
      <c r="I268" s="413">
        <v>14.070233240764299</v>
      </c>
      <c r="J268" s="413">
        <v>0</v>
      </c>
      <c r="K268" s="413">
        <v>0</v>
      </c>
    </row>
    <row r="269" spans="1:11" x14ac:dyDescent="0.25">
      <c r="A269" s="413" t="s">
        <v>165</v>
      </c>
      <c r="B269" s="413" t="s">
        <v>166</v>
      </c>
      <c r="C269" s="413" t="s">
        <v>16</v>
      </c>
      <c r="D269" s="413">
        <v>4562.8067791000003</v>
      </c>
      <c r="E269" s="413">
        <v>2428.1655565999999</v>
      </c>
      <c r="F269" s="413">
        <v>1107.7101643000001</v>
      </c>
      <c r="G269" s="413">
        <v>250.60956390000001</v>
      </c>
      <c r="H269" s="413">
        <v>54.649025859669003</v>
      </c>
      <c r="I269" s="413">
        <v>29.082292702380201</v>
      </c>
      <c r="J269" s="413">
        <v>13.2671148143138</v>
      </c>
      <c r="K269" s="413">
        <v>3.0015666236370602</v>
      </c>
    </row>
    <row r="270" spans="1:11" x14ac:dyDescent="0.25">
      <c r="A270" s="413" t="s">
        <v>167</v>
      </c>
      <c r="B270" s="413" t="s">
        <v>168</v>
      </c>
      <c r="C270" s="413" t="s">
        <v>15</v>
      </c>
      <c r="D270" s="413">
        <v>350.46784739999998</v>
      </c>
      <c r="E270" s="413">
        <v>0</v>
      </c>
      <c r="F270" s="413">
        <v>0</v>
      </c>
      <c r="G270" s="413">
        <v>0</v>
      </c>
      <c r="H270" s="413">
        <v>100</v>
      </c>
      <c r="I270" s="413">
        <v>0</v>
      </c>
      <c r="J270" s="413">
        <v>0</v>
      </c>
      <c r="K270" s="413">
        <v>0</v>
      </c>
    </row>
    <row r="271" spans="1:11" x14ac:dyDescent="0.25">
      <c r="A271" s="413" t="s">
        <v>167</v>
      </c>
      <c r="B271" s="413" t="s">
        <v>168</v>
      </c>
      <c r="C271" s="413" t="s">
        <v>16</v>
      </c>
      <c r="D271" s="413">
        <v>4361.5247589000001</v>
      </c>
      <c r="E271" s="413">
        <v>1923.9017018</v>
      </c>
      <c r="F271" s="413">
        <v>622.56027870000003</v>
      </c>
      <c r="G271" s="413">
        <v>137.59442989999999</v>
      </c>
      <c r="H271" s="413">
        <v>61.904400135288398</v>
      </c>
      <c r="I271" s="413">
        <v>27.3065011326971</v>
      </c>
      <c r="J271" s="413">
        <v>8.8361806320918905</v>
      </c>
      <c r="K271" s="413">
        <v>1.9529180999226301</v>
      </c>
    </row>
    <row r="272" spans="1:11" x14ac:dyDescent="0.25">
      <c r="A272" s="413" t="s">
        <v>169</v>
      </c>
      <c r="B272" s="413" t="s">
        <v>170</v>
      </c>
      <c r="C272" s="413" t="s">
        <v>15</v>
      </c>
      <c r="D272" s="413">
        <v>204.9964458</v>
      </c>
      <c r="E272" s="413">
        <v>427.17458929999998</v>
      </c>
      <c r="F272" s="413">
        <v>0</v>
      </c>
      <c r="G272" s="413">
        <v>0</v>
      </c>
      <c r="H272" s="413">
        <v>32.427370824981303</v>
      </c>
      <c r="I272" s="413">
        <v>67.572629175018605</v>
      </c>
      <c r="J272" s="413">
        <v>0</v>
      </c>
      <c r="K272" s="413">
        <v>0</v>
      </c>
    </row>
    <row r="273" spans="1:11" x14ac:dyDescent="0.25">
      <c r="A273" s="413" t="s">
        <v>169</v>
      </c>
      <c r="B273" s="413" t="s">
        <v>170</v>
      </c>
      <c r="C273" s="413" t="s">
        <v>16</v>
      </c>
      <c r="D273" s="413">
        <v>4198.5550702999999</v>
      </c>
      <c r="E273" s="413">
        <v>2860.3228027999999</v>
      </c>
      <c r="F273" s="413">
        <v>1815.2646384</v>
      </c>
      <c r="G273" s="413">
        <v>51.289008000000003</v>
      </c>
      <c r="H273" s="413">
        <v>47.040359461916502</v>
      </c>
      <c r="I273" s="413">
        <v>32.046885313621601</v>
      </c>
      <c r="J273" s="413">
        <v>20.338116251679999</v>
      </c>
      <c r="K273" s="413">
        <v>0.57463897278182496</v>
      </c>
    </row>
    <row r="274" spans="1:11" x14ac:dyDescent="0.25">
      <c r="A274" s="413" t="s">
        <v>171</v>
      </c>
      <c r="B274" s="413" t="s">
        <v>172</v>
      </c>
      <c r="C274" s="413" t="s">
        <v>15</v>
      </c>
      <c r="D274" s="413">
        <v>130.77095700000001</v>
      </c>
      <c r="E274" s="413">
        <v>27.078366200000001</v>
      </c>
      <c r="F274" s="413">
        <v>0</v>
      </c>
      <c r="G274" s="413">
        <v>0</v>
      </c>
      <c r="H274" s="413">
        <v>82.845434081658496</v>
      </c>
      <c r="I274" s="413">
        <v>17.1545659183415</v>
      </c>
      <c r="J274" s="413">
        <v>0</v>
      </c>
      <c r="K274" s="413">
        <v>0</v>
      </c>
    </row>
    <row r="275" spans="1:11" x14ac:dyDescent="0.25">
      <c r="A275" s="413" t="s">
        <v>171</v>
      </c>
      <c r="B275" s="413" t="s">
        <v>172</v>
      </c>
      <c r="C275" s="413" t="s">
        <v>16</v>
      </c>
      <c r="D275" s="413">
        <v>1287.501839</v>
      </c>
      <c r="E275" s="413">
        <v>290.9978696</v>
      </c>
      <c r="F275" s="413">
        <v>294.99040760000003</v>
      </c>
      <c r="G275" s="413">
        <v>39.099510500000001</v>
      </c>
      <c r="H275" s="413">
        <v>67.317202866015094</v>
      </c>
      <c r="I275" s="413">
        <v>15.214861857328501</v>
      </c>
      <c r="J275" s="413">
        <v>15.4236122313901</v>
      </c>
      <c r="K275" s="413">
        <v>2.04432304526626</v>
      </c>
    </row>
    <row r="276" spans="1:11" x14ac:dyDescent="0.25">
      <c r="A276" s="413" t="s">
        <v>173</v>
      </c>
      <c r="B276" s="413" t="s">
        <v>174</v>
      </c>
      <c r="C276" s="413" t="s">
        <v>15</v>
      </c>
      <c r="D276" s="413">
        <v>383.66430680000002</v>
      </c>
      <c r="E276" s="413">
        <v>301.5603084</v>
      </c>
      <c r="F276" s="413">
        <v>0</v>
      </c>
      <c r="G276" s="413">
        <v>0</v>
      </c>
      <c r="H276" s="413">
        <v>55.991028093469502</v>
      </c>
      <c r="I276" s="413">
        <v>44.008971906530498</v>
      </c>
      <c r="J276" s="413">
        <v>0</v>
      </c>
      <c r="K276" s="413">
        <v>0</v>
      </c>
    </row>
    <row r="277" spans="1:11" x14ac:dyDescent="0.25">
      <c r="A277" s="413" t="s">
        <v>173</v>
      </c>
      <c r="B277" s="413" t="s">
        <v>174</v>
      </c>
      <c r="C277" s="413" t="s">
        <v>16</v>
      </c>
      <c r="D277" s="413">
        <v>7175.0144264</v>
      </c>
      <c r="E277" s="413">
        <v>3418.1210182999998</v>
      </c>
      <c r="F277" s="413">
        <v>1300.8911837999999</v>
      </c>
      <c r="G277" s="413">
        <v>184.69560910000001</v>
      </c>
      <c r="H277" s="413">
        <v>59.402098046967403</v>
      </c>
      <c r="I277" s="413">
        <v>28.298697089495899</v>
      </c>
      <c r="J277" s="413">
        <v>10.770105961625999</v>
      </c>
      <c r="K277" s="413">
        <v>1.5290989019108201</v>
      </c>
    </row>
    <row r="278" spans="1:11" x14ac:dyDescent="0.25">
      <c r="A278" s="413" t="s">
        <v>175</v>
      </c>
      <c r="B278" s="413" t="s">
        <v>176</v>
      </c>
      <c r="C278" s="413" t="s">
        <v>15</v>
      </c>
      <c r="D278" s="413">
        <v>885.94403009999996</v>
      </c>
      <c r="E278" s="413">
        <v>188.6171799</v>
      </c>
      <c r="F278" s="413">
        <v>209.1242168</v>
      </c>
      <c r="G278" s="413">
        <v>23.037204200000001</v>
      </c>
      <c r="H278" s="413">
        <v>67.798935220247202</v>
      </c>
      <c r="I278" s="413">
        <v>14.434370035793799</v>
      </c>
      <c r="J278" s="413">
        <v>16.003718910107398</v>
      </c>
      <c r="K278" s="413">
        <v>1.7629758338516099</v>
      </c>
    </row>
    <row r="279" spans="1:11" x14ac:dyDescent="0.25">
      <c r="A279" s="413" t="s">
        <v>175</v>
      </c>
      <c r="B279" s="413" t="s">
        <v>176</v>
      </c>
      <c r="C279" s="413" t="s">
        <v>16</v>
      </c>
      <c r="D279" s="413">
        <v>7269.3028678000001</v>
      </c>
      <c r="E279" s="413">
        <v>3425.4723898000002</v>
      </c>
      <c r="F279" s="413">
        <v>1572.6028255000001</v>
      </c>
      <c r="G279" s="413">
        <v>181.35260289999999</v>
      </c>
      <c r="H279" s="413">
        <v>58.393928273949598</v>
      </c>
      <c r="I279" s="413">
        <v>27.5166398583297</v>
      </c>
      <c r="J279" s="413">
        <v>12.6326359302525</v>
      </c>
      <c r="K279" s="413">
        <v>1.4567959374681601</v>
      </c>
    </row>
    <row r="280" spans="1:11" x14ac:dyDescent="0.25">
      <c r="A280" s="413" t="s">
        <v>177</v>
      </c>
      <c r="B280" s="413" t="s">
        <v>178</v>
      </c>
      <c r="C280" s="413" t="s">
        <v>15</v>
      </c>
      <c r="D280" s="413">
        <v>237.57652719999999</v>
      </c>
      <c r="E280" s="413">
        <v>134.97554120000001</v>
      </c>
      <c r="F280" s="413">
        <v>49.967241799999996</v>
      </c>
      <c r="G280" s="413">
        <v>17.6578108</v>
      </c>
      <c r="H280" s="413">
        <v>53.972938588963999</v>
      </c>
      <c r="I280" s="413">
        <v>30.663915674072499</v>
      </c>
      <c r="J280" s="413">
        <v>11.351621748646</v>
      </c>
      <c r="K280" s="413">
        <v>4.0115239883174203</v>
      </c>
    </row>
    <row r="281" spans="1:11" x14ac:dyDescent="0.25">
      <c r="A281" s="413" t="s">
        <v>177</v>
      </c>
      <c r="B281" s="413" t="s">
        <v>178</v>
      </c>
      <c r="C281" s="413" t="s">
        <v>16</v>
      </c>
      <c r="D281" s="413">
        <v>836.86812099999997</v>
      </c>
      <c r="E281" s="413">
        <v>789.99220419999995</v>
      </c>
      <c r="F281" s="413">
        <v>175.033207</v>
      </c>
      <c r="G281" s="413">
        <v>122.7422639</v>
      </c>
      <c r="H281" s="413">
        <v>43.481895260173097</v>
      </c>
      <c r="I281" s="413">
        <v>41.046321896371602</v>
      </c>
      <c r="J281" s="413">
        <v>9.0943547529709203</v>
      </c>
      <c r="K281" s="413">
        <v>6.3774280904844298</v>
      </c>
    </row>
    <row r="282" spans="1:11" x14ac:dyDescent="0.25">
      <c r="A282" s="413" t="s">
        <v>179</v>
      </c>
      <c r="B282" s="413" t="s">
        <v>180</v>
      </c>
      <c r="C282" s="413" t="s">
        <v>15</v>
      </c>
      <c r="D282" s="413">
        <v>363.90220890000001</v>
      </c>
      <c r="E282" s="413">
        <v>108.2261331</v>
      </c>
      <c r="F282" s="413">
        <v>0</v>
      </c>
      <c r="G282" s="413">
        <v>0</v>
      </c>
      <c r="H282" s="413">
        <v>77.076967537780206</v>
      </c>
      <c r="I282" s="413">
        <v>22.923032462219801</v>
      </c>
      <c r="J282" s="413">
        <v>0</v>
      </c>
      <c r="K282" s="413">
        <v>0</v>
      </c>
    </row>
    <row r="283" spans="1:11" x14ac:dyDescent="0.25">
      <c r="A283" s="413" t="s">
        <v>179</v>
      </c>
      <c r="B283" s="413" t="s">
        <v>180</v>
      </c>
      <c r="C283" s="413" t="s">
        <v>16</v>
      </c>
      <c r="D283" s="413">
        <v>2542.2533134999999</v>
      </c>
      <c r="E283" s="413">
        <v>1534.304613</v>
      </c>
      <c r="F283" s="413">
        <v>445.82395070000001</v>
      </c>
      <c r="G283" s="413">
        <v>0</v>
      </c>
      <c r="H283" s="413">
        <v>56.214919096438997</v>
      </c>
      <c r="I283" s="413">
        <v>33.926914061267901</v>
      </c>
      <c r="J283" s="413">
        <v>9.8581668422930395</v>
      </c>
      <c r="K283" s="413">
        <v>0</v>
      </c>
    </row>
    <row r="284" spans="1:11" x14ac:dyDescent="0.25">
      <c r="A284" s="413" t="s">
        <v>181</v>
      </c>
      <c r="B284" s="413" t="s">
        <v>182</v>
      </c>
      <c r="C284" s="413" t="s">
        <v>15</v>
      </c>
      <c r="D284" s="413">
        <v>395.58320250000003</v>
      </c>
      <c r="E284" s="413">
        <v>0</v>
      </c>
      <c r="F284" s="413">
        <v>30.434578999999999</v>
      </c>
      <c r="G284" s="413">
        <v>0</v>
      </c>
      <c r="H284" s="413">
        <v>92.856030822741602</v>
      </c>
      <c r="I284" s="413">
        <v>0</v>
      </c>
      <c r="J284" s="413">
        <v>7.1439691772583904</v>
      </c>
      <c r="K284" s="413">
        <v>0</v>
      </c>
    </row>
    <row r="285" spans="1:11" x14ac:dyDescent="0.25">
      <c r="A285" s="413" t="s">
        <v>181</v>
      </c>
      <c r="B285" s="413" t="s">
        <v>182</v>
      </c>
      <c r="C285" s="413" t="s">
        <v>16</v>
      </c>
      <c r="D285" s="413">
        <v>3898.5542432000002</v>
      </c>
      <c r="E285" s="413">
        <v>1070.0669452</v>
      </c>
      <c r="F285" s="413">
        <v>695.16259720000005</v>
      </c>
      <c r="G285" s="413">
        <v>228.43433719999999</v>
      </c>
      <c r="H285" s="413">
        <v>66.164458985564394</v>
      </c>
      <c r="I285" s="413">
        <v>18.160681137369401</v>
      </c>
      <c r="J285" s="413">
        <v>11.7979779891389</v>
      </c>
      <c r="K285" s="413">
        <v>3.87688188792725</v>
      </c>
    </row>
    <row r="286" spans="1:11" x14ac:dyDescent="0.25">
      <c r="A286" s="413" t="s">
        <v>183</v>
      </c>
      <c r="B286" s="413" t="s">
        <v>184</v>
      </c>
      <c r="C286" s="413" t="s">
        <v>15</v>
      </c>
      <c r="D286" s="413">
        <v>170.62651439999999</v>
      </c>
      <c r="E286" s="413">
        <v>49.795646599999998</v>
      </c>
      <c r="F286" s="413">
        <v>125.4060451</v>
      </c>
      <c r="G286" s="413">
        <v>0</v>
      </c>
      <c r="H286" s="413">
        <v>49.3385187761872</v>
      </c>
      <c r="I286" s="413">
        <v>14.3989546606274</v>
      </c>
      <c r="J286" s="413">
        <v>36.262526563185403</v>
      </c>
      <c r="K286" s="413">
        <v>0</v>
      </c>
    </row>
    <row r="287" spans="1:11" x14ac:dyDescent="0.25">
      <c r="A287" s="413" t="s">
        <v>183</v>
      </c>
      <c r="B287" s="413" t="s">
        <v>184</v>
      </c>
      <c r="C287" s="413" t="s">
        <v>16</v>
      </c>
      <c r="D287" s="413">
        <v>1117.113398</v>
      </c>
      <c r="E287" s="413">
        <v>504.53880609999999</v>
      </c>
      <c r="F287" s="413">
        <v>259.15471769999999</v>
      </c>
      <c r="G287" s="413">
        <v>48.660098400000003</v>
      </c>
      <c r="H287" s="413">
        <v>57.897511919338498</v>
      </c>
      <c r="I287" s="413">
        <v>26.149128273138398</v>
      </c>
      <c r="J287" s="413">
        <v>13.431414737171201</v>
      </c>
      <c r="K287" s="413">
        <v>2.5219450703519199</v>
      </c>
    </row>
    <row r="288" spans="1:11" x14ac:dyDescent="0.25">
      <c r="A288" s="413" t="s">
        <v>185</v>
      </c>
      <c r="B288" s="413" t="s">
        <v>186</v>
      </c>
      <c r="C288" s="413" t="s">
        <v>15</v>
      </c>
      <c r="D288" s="413">
        <v>1726.0910011999999</v>
      </c>
      <c r="E288" s="413">
        <v>1001.9004944</v>
      </c>
      <c r="F288" s="413">
        <v>45.854020599999998</v>
      </c>
      <c r="G288" s="413">
        <v>22.390615</v>
      </c>
      <c r="H288" s="413">
        <v>61.729085821491402</v>
      </c>
      <c r="I288" s="413">
        <v>35.8303250294544</v>
      </c>
      <c r="J288" s="413">
        <v>1.6398479401781401</v>
      </c>
      <c r="K288" s="413">
        <v>0.80074120887605804</v>
      </c>
    </row>
    <row r="289" spans="1:11" x14ac:dyDescent="0.25">
      <c r="A289" s="413" t="s">
        <v>185</v>
      </c>
      <c r="B289" s="413" t="s">
        <v>186</v>
      </c>
      <c r="C289" s="413" t="s">
        <v>16</v>
      </c>
      <c r="D289" s="413">
        <v>13635.970579700001</v>
      </c>
      <c r="E289" s="413">
        <v>4491.8460429999996</v>
      </c>
      <c r="F289" s="413">
        <v>1578.1228566</v>
      </c>
      <c r="G289" s="413">
        <v>183.14466479999999</v>
      </c>
      <c r="H289" s="413">
        <v>68.560072856572603</v>
      </c>
      <c r="I289" s="413">
        <v>22.584479056228901</v>
      </c>
      <c r="J289" s="413">
        <v>7.9346180305046499</v>
      </c>
      <c r="K289" s="413">
        <v>0.920830056693832</v>
      </c>
    </row>
    <row r="290" spans="1:11" x14ac:dyDescent="0.25">
      <c r="A290" s="413" t="s">
        <v>187</v>
      </c>
      <c r="B290" s="413" t="s">
        <v>188</v>
      </c>
      <c r="C290" s="413" t="s">
        <v>15</v>
      </c>
      <c r="D290" s="413">
        <v>743.35944129999996</v>
      </c>
      <c r="E290" s="413">
        <v>337.43210090000002</v>
      </c>
      <c r="F290" s="413">
        <v>105.1856902</v>
      </c>
      <c r="G290" s="413">
        <v>0</v>
      </c>
      <c r="H290" s="413">
        <v>62.679065077472202</v>
      </c>
      <c r="I290" s="413">
        <v>28.451819451639601</v>
      </c>
      <c r="J290" s="413">
        <v>8.8691154708881896</v>
      </c>
      <c r="K290" s="413">
        <v>0</v>
      </c>
    </row>
    <row r="291" spans="1:11" x14ac:dyDescent="0.25">
      <c r="A291" s="413" t="s">
        <v>187</v>
      </c>
      <c r="B291" s="413" t="s">
        <v>188</v>
      </c>
      <c r="C291" s="413" t="s">
        <v>16</v>
      </c>
      <c r="D291" s="413">
        <v>7256.1371718999999</v>
      </c>
      <c r="E291" s="413">
        <v>2013.5137585</v>
      </c>
      <c r="F291" s="413">
        <v>579.30794500000002</v>
      </c>
      <c r="G291" s="413">
        <v>112.7493186</v>
      </c>
      <c r="H291" s="413">
        <v>72.840290345690093</v>
      </c>
      <c r="I291" s="413">
        <v>20.2125350320214</v>
      </c>
      <c r="J291" s="413">
        <v>5.8153474656979096</v>
      </c>
      <c r="K291" s="413">
        <v>1.13182715659057</v>
      </c>
    </row>
    <row r="292" spans="1:11" x14ac:dyDescent="0.25">
      <c r="A292" s="413" t="s">
        <v>189</v>
      </c>
      <c r="B292" s="413" t="s">
        <v>190</v>
      </c>
      <c r="C292" s="413" t="s">
        <v>15</v>
      </c>
      <c r="D292" s="413">
        <v>206.37324469999999</v>
      </c>
      <c r="E292" s="413">
        <v>100.73709239999999</v>
      </c>
      <c r="F292" s="413">
        <v>0</v>
      </c>
      <c r="G292" s="413">
        <v>0</v>
      </c>
      <c r="H292" s="413">
        <v>67.198403885962804</v>
      </c>
      <c r="I292" s="413">
        <v>32.801596114037203</v>
      </c>
      <c r="J292" s="413">
        <v>0</v>
      </c>
      <c r="K292" s="413">
        <v>0</v>
      </c>
    </row>
    <row r="293" spans="1:11" x14ac:dyDescent="0.25">
      <c r="A293" s="413" t="s">
        <v>189</v>
      </c>
      <c r="B293" s="413" t="s">
        <v>190</v>
      </c>
      <c r="C293" s="413" t="s">
        <v>16</v>
      </c>
      <c r="D293" s="413">
        <v>1346.8902665000001</v>
      </c>
      <c r="E293" s="413">
        <v>534.70864359999996</v>
      </c>
      <c r="F293" s="413">
        <v>107.5378814</v>
      </c>
      <c r="G293" s="413">
        <v>0</v>
      </c>
      <c r="H293" s="413">
        <v>67.712299740045296</v>
      </c>
      <c r="I293" s="413">
        <v>26.881441532071701</v>
      </c>
      <c r="J293" s="413">
        <v>5.4062587278829701</v>
      </c>
      <c r="K293" s="413">
        <v>0</v>
      </c>
    </row>
    <row r="294" spans="1:11" x14ac:dyDescent="0.25">
      <c r="A294" s="413" t="s">
        <v>191</v>
      </c>
      <c r="B294" s="413" t="s">
        <v>192</v>
      </c>
      <c r="C294" s="413" t="s">
        <v>15</v>
      </c>
      <c r="D294" s="413">
        <v>0</v>
      </c>
      <c r="E294" s="413">
        <v>57.644774699999999</v>
      </c>
      <c r="F294" s="413">
        <v>154.4321487</v>
      </c>
      <c r="G294" s="413">
        <v>0</v>
      </c>
      <c r="H294" s="413">
        <v>0</v>
      </c>
      <c r="I294" s="413">
        <v>27.181068913978802</v>
      </c>
      <c r="J294" s="413">
        <v>72.818931086021195</v>
      </c>
      <c r="K294" s="413">
        <v>0</v>
      </c>
    </row>
    <row r="295" spans="1:11" x14ac:dyDescent="0.25">
      <c r="A295" s="413" t="s">
        <v>191</v>
      </c>
      <c r="B295" s="413" t="s">
        <v>192</v>
      </c>
      <c r="C295" s="413" t="s">
        <v>16</v>
      </c>
      <c r="D295" s="413">
        <v>2500.6146641</v>
      </c>
      <c r="E295" s="413">
        <v>2565.4628250000001</v>
      </c>
      <c r="F295" s="413">
        <v>1071.7743911</v>
      </c>
      <c r="G295" s="413">
        <v>45.981931699999997</v>
      </c>
      <c r="H295" s="413">
        <v>40.4379344620789</v>
      </c>
      <c r="I295" s="413">
        <v>41.486606901742597</v>
      </c>
      <c r="J295" s="413">
        <v>17.331875721457902</v>
      </c>
      <c r="K295" s="413">
        <v>0.74358291472053495</v>
      </c>
    </row>
    <row r="296" spans="1:11" x14ac:dyDescent="0.25">
      <c r="A296" s="413" t="s">
        <v>193</v>
      </c>
      <c r="B296" s="413" t="s">
        <v>194</v>
      </c>
      <c r="C296" s="413" t="s">
        <v>15</v>
      </c>
      <c r="D296" s="413">
        <v>294.25938710000003</v>
      </c>
      <c r="E296" s="413">
        <v>147.36162669999999</v>
      </c>
      <c r="F296" s="413">
        <v>185.67351070000001</v>
      </c>
      <c r="G296" s="413">
        <v>0</v>
      </c>
      <c r="H296" s="413">
        <v>46.909286723735804</v>
      </c>
      <c r="I296" s="413">
        <v>23.491616927066001</v>
      </c>
      <c r="J296" s="413">
        <v>29.599096349198199</v>
      </c>
      <c r="K296" s="413">
        <v>0</v>
      </c>
    </row>
    <row r="297" spans="1:11" x14ac:dyDescent="0.25">
      <c r="A297" s="413" t="s">
        <v>193</v>
      </c>
      <c r="B297" s="413" t="s">
        <v>194</v>
      </c>
      <c r="C297" s="413" t="s">
        <v>16</v>
      </c>
      <c r="D297" s="413">
        <v>4015.2475380000001</v>
      </c>
      <c r="E297" s="413">
        <v>1769.3912476</v>
      </c>
      <c r="F297" s="413">
        <v>399.71036700000002</v>
      </c>
      <c r="G297" s="413">
        <v>46.493551199999999</v>
      </c>
      <c r="H297" s="413">
        <v>64.441484545119806</v>
      </c>
      <c r="I297" s="413">
        <v>28.3973024470816</v>
      </c>
      <c r="J297" s="413">
        <v>6.4150290097393903</v>
      </c>
      <c r="K297" s="413">
        <v>0.74618399805928304</v>
      </c>
    </row>
    <row r="298" spans="1:11" x14ac:dyDescent="0.25">
      <c r="A298" s="413" t="s">
        <v>195</v>
      </c>
      <c r="B298" s="413" t="s">
        <v>196</v>
      </c>
      <c r="C298" s="413" t="s">
        <v>15</v>
      </c>
      <c r="D298" s="413">
        <v>1134.4837399999999</v>
      </c>
      <c r="E298" s="413">
        <v>849.24728519999996</v>
      </c>
      <c r="F298" s="413">
        <v>333.04880530000003</v>
      </c>
      <c r="G298" s="413">
        <v>0</v>
      </c>
      <c r="H298" s="413">
        <v>48.968129170701502</v>
      </c>
      <c r="I298" s="413">
        <v>36.656365616611801</v>
      </c>
      <c r="J298" s="413">
        <v>14.375505212686599</v>
      </c>
      <c r="K298" s="413">
        <v>0</v>
      </c>
    </row>
    <row r="299" spans="1:11" x14ac:dyDescent="0.25">
      <c r="A299" s="413" t="s">
        <v>195</v>
      </c>
      <c r="B299" s="413" t="s">
        <v>196</v>
      </c>
      <c r="C299" s="413" t="s">
        <v>16</v>
      </c>
      <c r="D299" s="413">
        <v>8710.9458121000007</v>
      </c>
      <c r="E299" s="413">
        <v>8114.6859731000004</v>
      </c>
      <c r="F299" s="413">
        <v>2173.7577492999999</v>
      </c>
      <c r="G299" s="413">
        <v>466.11475919999998</v>
      </c>
      <c r="H299" s="413">
        <v>44.750681413988801</v>
      </c>
      <c r="I299" s="413">
        <v>41.6875198847343</v>
      </c>
      <c r="J299" s="413">
        <v>11.167230586486999</v>
      </c>
      <c r="K299" s="413">
        <v>2.3945681147898998</v>
      </c>
    </row>
    <row r="300" spans="1:11" x14ac:dyDescent="0.25">
      <c r="A300" s="413" t="s">
        <v>197</v>
      </c>
      <c r="B300" s="413" t="s">
        <v>198</v>
      </c>
      <c r="C300" s="413" t="s">
        <v>15</v>
      </c>
      <c r="D300" s="413">
        <v>766.63250119999998</v>
      </c>
      <c r="E300" s="413">
        <v>1698.1569457000001</v>
      </c>
      <c r="F300" s="413">
        <v>399.66456720000002</v>
      </c>
      <c r="G300" s="413">
        <v>0</v>
      </c>
      <c r="H300" s="413">
        <v>26.7636519010717</v>
      </c>
      <c r="I300" s="413">
        <v>59.283791512832302</v>
      </c>
      <c r="J300" s="413">
        <v>13.952556586096</v>
      </c>
      <c r="K300" s="413">
        <v>0</v>
      </c>
    </row>
    <row r="301" spans="1:11" x14ac:dyDescent="0.25">
      <c r="A301" s="413" t="s">
        <v>197</v>
      </c>
      <c r="B301" s="413" t="s">
        <v>198</v>
      </c>
      <c r="C301" s="413" t="s">
        <v>16</v>
      </c>
      <c r="D301" s="413">
        <v>6606.4640067999999</v>
      </c>
      <c r="E301" s="413">
        <v>4097.1643279999998</v>
      </c>
      <c r="F301" s="413">
        <v>2070.2890690999998</v>
      </c>
      <c r="G301" s="413">
        <v>134.54389380000001</v>
      </c>
      <c r="H301" s="413">
        <v>51.179330010286499</v>
      </c>
      <c r="I301" s="413">
        <v>31.740144960035</v>
      </c>
      <c r="J301" s="413">
        <v>16.038232763411401</v>
      </c>
      <c r="K301" s="413">
        <v>1.04229226626703</v>
      </c>
    </row>
    <row r="302" spans="1:11" x14ac:dyDescent="0.25">
      <c r="A302" s="413" t="s">
        <v>199</v>
      </c>
      <c r="B302" s="413" t="s">
        <v>200</v>
      </c>
      <c r="C302" s="413" t="s">
        <v>15</v>
      </c>
      <c r="D302" s="413">
        <v>977.80745039999999</v>
      </c>
      <c r="E302" s="413">
        <v>334.05678180000001</v>
      </c>
      <c r="F302" s="413">
        <v>202.77552900000001</v>
      </c>
      <c r="G302" s="413">
        <v>0</v>
      </c>
      <c r="H302" s="413">
        <v>64.557096376851703</v>
      </c>
      <c r="I302" s="413">
        <v>22.055196909352102</v>
      </c>
      <c r="J302" s="413">
        <v>13.3877067137963</v>
      </c>
      <c r="K302" s="413">
        <v>0</v>
      </c>
    </row>
    <row r="303" spans="1:11" x14ac:dyDescent="0.25">
      <c r="A303" s="413" t="s">
        <v>199</v>
      </c>
      <c r="B303" s="413" t="s">
        <v>200</v>
      </c>
      <c r="C303" s="413" t="s">
        <v>16</v>
      </c>
      <c r="D303" s="413">
        <v>3664.4059038999999</v>
      </c>
      <c r="E303" s="413">
        <v>3275.4043551999998</v>
      </c>
      <c r="F303" s="413">
        <v>1422.0687405000001</v>
      </c>
      <c r="G303" s="413">
        <v>564.18518970000002</v>
      </c>
      <c r="H303" s="413">
        <v>41.052874214064701</v>
      </c>
      <c r="I303" s="413">
        <v>36.6948330836154</v>
      </c>
      <c r="J303" s="413">
        <v>15.931643671179099</v>
      </c>
      <c r="K303" s="413">
        <v>6.3206490311408396</v>
      </c>
    </row>
    <row r="304" spans="1:11" x14ac:dyDescent="0.25">
      <c r="A304" s="413" t="s">
        <v>201</v>
      </c>
      <c r="B304" s="413" t="s">
        <v>202</v>
      </c>
      <c r="C304" s="413" t="s">
        <v>15</v>
      </c>
      <c r="D304" s="413">
        <v>1387.2907164000001</v>
      </c>
      <c r="E304" s="413">
        <v>919.0741352</v>
      </c>
      <c r="F304" s="413">
        <v>657.29293040000005</v>
      </c>
      <c r="G304" s="413">
        <v>0</v>
      </c>
      <c r="H304" s="413">
        <v>46.810084646945903</v>
      </c>
      <c r="I304" s="413">
        <v>31.011479826789301</v>
      </c>
      <c r="J304" s="413">
        <v>22.178435526264799</v>
      </c>
      <c r="K304" s="413">
        <v>0</v>
      </c>
    </row>
    <row r="305" spans="1:11" x14ac:dyDescent="0.25">
      <c r="A305" s="413" t="s">
        <v>201</v>
      </c>
      <c r="B305" s="413" t="s">
        <v>202</v>
      </c>
      <c r="C305" s="413" t="s">
        <v>16</v>
      </c>
      <c r="D305" s="413">
        <v>12093.883393</v>
      </c>
      <c r="E305" s="413">
        <v>14540.952399</v>
      </c>
      <c r="F305" s="413">
        <v>5208.0070747999998</v>
      </c>
      <c r="G305" s="413">
        <v>749.69813209999995</v>
      </c>
      <c r="H305" s="413">
        <v>37.1062918764394</v>
      </c>
      <c r="I305" s="413">
        <v>44.614356393663101</v>
      </c>
      <c r="J305" s="413">
        <v>15.9791379106519</v>
      </c>
      <c r="K305" s="413">
        <v>2.3002138192456401</v>
      </c>
    </row>
    <row r="306" spans="1:11" x14ac:dyDescent="0.25">
      <c r="A306" s="413" t="s">
        <v>203</v>
      </c>
      <c r="B306" s="413" t="s">
        <v>204</v>
      </c>
      <c r="C306" s="413" t="s">
        <v>15</v>
      </c>
      <c r="D306" s="413">
        <v>0</v>
      </c>
      <c r="E306" s="413">
        <v>25.453607300000002</v>
      </c>
      <c r="F306" s="413">
        <v>0</v>
      </c>
      <c r="G306" s="413">
        <v>0</v>
      </c>
      <c r="H306" s="413">
        <v>0</v>
      </c>
      <c r="I306" s="413">
        <v>100</v>
      </c>
      <c r="J306" s="413">
        <v>0</v>
      </c>
      <c r="K306" s="413">
        <v>0</v>
      </c>
    </row>
    <row r="307" spans="1:11" x14ac:dyDescent="0.25">
      <c r="A307" s="413" t="s">
        <v>203</v>
      </c>
      <c r="B307" s="413" t="s">
        <v>204</v>
      </c>
      <c r="C307" s="413" t="s">
        <v>16</v>
      </c>
      <c r="D307" s="413">
        <v>1221.6919177</v>
      </c>
      <c r="E307" s="413">
        <v>1220.5065067999999</v>
      </c>
      <c r="F307" s="413">
        <v>982.42382720000001</v>
      </c>
      <c r="G307" s="413">
        <v>269.09974349999999</v>
      </c>
      <c r="H307" s="413">
        <v>33.074820446357101</v>
      </c>
      <c r="I307" s="413">
        <v>33.042727860571297</v>
      </c>
      <c r="J307" s="413">
        <v>26.597124214455299</v>
      </c>
      <c r="K307" s="413">
        <v>7.2853274786163</v>
      </c>
    </row>
    <row r="308" spans="1:11" x14ac:dyDescent="0.25">
      <c r="A308" s="413" t="s">
        <v>205</v>
      </c>
      <c r="B308" s="413" t="s">
        <v>206</v>
      </c>
      <c r="C308" s="413" t="s">
        <v>15</v>
      </c>
      <c r="D308" s="413">
        <v>270.63301869999998</v>
      </c>
      <c r="E308" s="413">
        <v>290.14771439999998</v>
      </c>
      <c r="F308" s="413">
        <v>188.39076019999999</v>
      </c>
      <c r="G308" s="413">
        <v>0</v>
      </c>
      <c r="H308" s="413">
        <v>36.124308135097102</v>
      </c>
      <c r="I308" s="413">
        <v>38.729145061558398</v>
      </c>
      <c r="J308" s="413">
        <v>25.146546803344599</v>
      </c>
      <c r="K308" s="413">
        <v>0</v>
      </c>
    </row>
    <row r="309" spans="1:11" x14ac:dyDescent="0.25">
      <c r="A309" s="413" t="s">
        <v>205</v>
      </c>
      <c r="B309" s="413" t="s">
        <v>206</v>
      </c>
      <c r="C309" s="413" t="s">
        <v>16</v>
      </c>
      <c r="D309" s="413">
        <v>7598.0090442999999</v>
      </c>
      <c r="E309" s="413">
        <v>4533.8430906000003</v>
      </c>
      <c r="F309" s="413">
        <v>2769.6910905999998</v>
      </c>
      <c r="G309" s="413">
        <v>816.91259960000002</v>
      </c>
      <c r="H309" s="413">
        <v>48.338139120301697</v>
      </c>
      <c r="I309" s="413">
        <v>28.844074386493698</v>
      </c>
      <c r="J309" s="413">
        <v>17.6206309412227</v>
      </c>
      <c r="K309" s="413">
        <v>5.1971555519818597</v>
      </c>
    </row>
    <row r="310" spans="1:11" x14ac:dyDescent="0.25">
      <c r="A310" s="413" t="s">
        <v>207</v>
      </c>
      <c r="B310" s="413" t="s">
        <v>208</v>
      </c>
      <c r="C310" s="413" t="s">
        <v>15</v>
      </c>
      <c r="D310" s="413">
        <v>729.1053465</v>
      </c>
      <c r="E310" s="413">
        <v>856.45010279999997</v>
      </c>
      <c r="F310" s="413">
        <v>0</v>
      </c>
      <c r="G310" s="413">
        <v>0</v>
      </c>
      <c r="H310" s="413">
        <v>45.984222552537602</v>
      </c>
      <c r="I310" s="413">
        <v>54.015777447462398</v>
      </c>
      <c r="J310" s="413">
        <v>0</v>
      </c>
      <c r="K310" s="413">
        <v>0</v>
      </c>
    </row>
    <row r="311" spans="1:11" x14ac:dyDescent="0.25">
      <c r="A311" s="413" t="s">
        <v>207</v>
      </c>
      <c r="B311" s="413" t="s">
        <v>208</v>
      </c>
      <c r="C311" s="413" t="s">
        <v>16</v>
      </c>
      <c r="D311" s="413">
        <v>8460.3936634999991</v>
      </c>
      <c r="E311" s="413">
        <v>5738.2229493000004</v>
      </c>
      <c r="F311" s="413">
        <v>1813.3413571000001</v>
      </c>
      <c r="G311" s="413">
        <v>298.34967610000001</v>
      </c>
      <c r="H311" s="413">
        <v>51.871453605443499</v>
      </c>
      <c r="I311" s="413">
        <v>35.181573970539198</v>
      </c>
      <c r="J311" s="413">
        <v>11.117763051788399</v>
      </c>
      <c r="K311" s="413">
        <v>1.82920937222891</v>
      </c>
    </row>
    <row r="312" spans="1:11" x14ac:dyDescent="0.25">
      <c r="A312" s="413" t="s">
        <v>209</v>
      </c>
      <c r="B312" s="413" t="s">
        <v>210</v>
      </c>
      <c r="C312" s="413" t="s">
        <v>15</v>
      </c>
      <c r="D312" s="413">
        <v>573.86652219999996</v>
      </c>
      <c r="E312" s="413">
        <v>42.478963200000003</v>
      </c>
      <c r="F312" s="413">
        <v>0</v>
      </c>
      <c r="G312" s="413">
        <v>0</v>
      </c>
      <c r="H312" s="413">
        <v>93.107929853265404</v>
      </c>
      <c r="I312" s="413">
        <v>6.8920701467346204</v>
      </c>
      <c r="J312" s="413">
        <v>0</v>
      </c>
      <c r="K312" s="413">
        <v>0</v>
      </c>
    </row>
    <row r="313" spans="1:11" x14ac:dyDescent="0.25">
      <c r="A313" s="413" t="s">
        <v>209</v>
      </c>
      <c r="B313" s="413" t="s">
        <v>210</v>
      </c>
      <c r="C313" s="413" t="s">
        <v>16</v>
      </c>
      <c r="D313" s="413">
        <v>6640.7240908000003</v>
      </c>
      <c r="E313" s="413">
        <v>5026.5892621000003</v>
      </c>
      <c r="F313" s="413">
        <v>1154.2352693</v>
      </c>
      <c r="G313" s="413">
        <v>381.86426130000001</v>
      </c>
      <c r="H313" s="413">
        <v>50.295511845265104</v>
      </c>
      <c r="I313" s="413">
        <v>38.070378518433003</v>
      </c>
      <c r="J313" s="413">
        <v>8.7419463398165895</v>
      </c>
      <c r="K313" s="413">
        <v>2.8921632964853101</v>
      </c>
    </row>
    <row r="314" spans="1:11" x14ac:dyDescent="0.25">
      <c r="A314" s="413" t="s">
        <v>211</v>
      </c>
      <c r="B314" s="413" t="s">
        <v>212</v>
      </c>
      <c r="C314" s="413" t="s">
        <v>15</v>
      </c>
      <c r="D314" s="413">
        <v>129.0845443</v>
      </c>
      <c r="E314" s="413">
        <v>16.185175600000001</v>
      </c>
      <c r="F314" s="413">
        <v>51.717562399999998</v>
      </c>
      <c r="G314" s="413">
        <v>0</v>
      </c>
      <c r="H314" s="413">
        <v>65.529379761385698</v>
      </c>
      <c r="I314" s="413">
        <v>8.2163555997239097</v>
      </c>
      <c r="J314" s="413">
        <v>26.254264638890302</v>
      </c>
      <c r="K314" s="413">
        <v>0</v>
      </c>
    </row>
    <row r="315" spans="1:11" x14ac:dyDescent="0.25">
      <c r="A315" s="413" t="s">
        <v>211</v>
      </c>
      <c r="B315" s="413" t="s">
        <v>212</v>
      </c>
      <c r="C315" s="413" t="s">
        <v>16</v>
      </c>
      <c r="D315" s="413">
        <v>946.55381460000001</v>
      </c>
      <c r="E315" s="413">
        <v>601.39910950000001</v>
      </c>
      <c r="F315" s="413">
        <v>216.4273087</v>
      </c>
      <c r="G315" s="413">
        <v>0</v>
      </c>
      <c r="H315" s="413">
        <v>53.647949404752602</v>
      </c>
      <c r="I315" s="413">
        <v>34.0855728442165</v>
      </c>
      <c r="J315" s="413">
        <v>12.2664777510309</v>
      </c>
      <c r="K315" s="413">
        <v>0</v>
      </c>
    </row>
    <row r="316" spans="1:11" x14ac:dyDescent="0.25">
      <c r="A316" s="413" t="s">
        <v>213</v>
      </c>
      <c r="B316" s="413" t="s">
        <v>214</v>
      </c>
      <c r="C316" s="413" t="s">
        <v>15</v>
      </c>
      <c r="D316" s="413">
        <v>0</v>
      </c>
      <c r="E316" s="413">
        <v>27.077425900000001</v>
      </c>
      <c r="F316" s="413">
        <v>0</v>
      </c>
      <c r="G316" s="413">
        <v>0</v>
      </c>
      <c r="H316" s="413">
        <v>0</v>
      </c>
      <c r="I316" s="413">
        <v>100</v>
      </c>
      <c r="J316" s="413">
        <v>0</v>
      </c>
      <c r="K316" s="413">
        <v>0</v>
      </c>
    </row>
    <row r="317" spans="1:11" x14ac:dyDescent="0.25">
      <c r="A317" s="413" t="s">
        <v>213</v>
      </c>
      <c r="B317" s="413" t="s">
        <v>214</v>
      </c>
      <c r="C317" s="413" t="s">
        <v>16</v>
      </c>
      <c r="D317" s="413">
        <v>1183.9037461</v>
      </c>
      <c r="E317" s="413">
        <v>1122.4872499999999</v>
      </c>
      <c r="F317" s="413">
        <v>226.8095486</v>
      </c>
      <c r="G317" s="413">
        <v>94.848815200000004</v>
      </c>
      <c r="H317" s="413">
        <v>45.048763701494899</v>
      </c>
      <c r="I317" s="413">
        <v>42.711802416173498</v>
      </c>
      <c r="J317" s="413">
        <v>8.6303382295920894</v>
      </c>
      <c r="K317" s="413">
        <v>3.6090956527395299</v>
      </c>
    </row>
    <row r="318" spans="1:11" x14ac:dyDescent="0.25">
      <c r="A318" s="413" t="s">
        <v>215</v>
      </c>
      <c r="B318" s="413" t="s">
        <v>216</v>
      </c>
      <c r="C318" s="413" t="s">
        <v>15</v>
      </c>
      <c r="D318" s="413">
        <v>25.3029796</v>
      </c>
      <c r="E318" s="413">
        <v>33.495097299999998</v>
      </c>
      <c r="F318" s="413">
        <v>38.796730400000001</v>
      </c>
      <c r="G318" s="413">
        <v>0</v>
      </c>
      <c r="H318" s="413">
        <v>25.9265634105105</v>
      </c>
      <c r="I318" s="413">
        <v>34.320573221727102</v>
      </c>
      <c r="J318" s="413">
        <v>39.752863367762401</v>
      </c>
      <c r="K318" s="413">
        <v>0</v>
      </c>
    </row>
    <row r="319" spans="1:11" x14ac:dyDescent="0.25">
      <c r="A319" s="413" t="s">
        <v>215</v>
      </c>
      <c r="B319" s="413" t="s">
        <v>216</v>
      </c>
      <c r="C319" s="413" t="s">
        <v>16</v>
      </c>
      <c r="D319" s="413">
        <v>1288.3405608999999</v>
      </c>
      <c r="E319" s="413">
        <v>1141.0166193</v>
      </c>
      <c r="F319" s="413">
        <v>947.30187769999998</v>
      </c>
      <c r="G319" s="413">
        <v>288.11663479999999</v>
      </c>
      <c r="H319" s="413">
        <v>35.154690734996201</v>
      </c>
      <c r="I319" s="413">
        <v>31.134691860482299</v>
      </c>
      <c r="J319" s="413">
        <v>25.848836521890401</v>
      </c>
      <c r="K319" s="413">
        <v>7.8617808826311002</v>
      </c>
    </row>
    <row r="320" spans="1:11" x14ac:dyDescent="0.25">
      <c r="A320" s="413" t="s">
        <v>217</v>
      </c>
      <c r="B320" s="413" t="s">
        <v>218</v>
      </c>
      <c r="C320" s="413" t="s">
        <v>15</v>
      </c>
      <c r="D320" s="413">
        <v>55.899668900000002</v>
      </c>
      <c r="E320" s="413">
        <v>0</v>
      </c>
      <c r="F320" s="413">
        <v>0</v>
      </c>
      <c r="G320" s="413">
        <v>0</v>
      </c>
      <c r="H320" s="413">
        <v>100</v>
      </c>
      <c r="I320" s="413">
        <v>0</v>
      </c>
      <c r="J320" s="413">
        <v>0</v>
      </c>
      <c r="K320" s="413">
        <v>0</v>
      </c>
    </row>
    <row r="321" spans="1:11" x14ac:dyDescent="0.25">
      <c r="A321" s="413" t="s">
        <v>217</v>
      </c>
      <c r="B321" s="413" t="s">
        <v>218</v>
      </c>
      <c r="C321" s="413" t="s">
        <v>16</v>
      </c>
      <c r="D321" s="413">
        <v>2044.5629051999999</v>
      </c>
      <c r="E321" s="413">
        <v>1903.6744732</v>
      </c>
      <c r="F321" s="413">
        <v>1367.1343565</v>
      </c>
      <c r="G321" s="413">
        <v>486.27442409999998</v>
      </c>
      <c r="H321" s="413">
        <v>35.241082430170302</v>
      </c>
      <c r="I321" s="413">
        <v>32.812660769510401</v>
      </c>
      <c r="J321" s="413">
        <v>23.564593893393301</v>
      </c>
      <c r="K321" s="413">
        <v>8.3816629069259996</v>
      </c>
    </row>
    <row r="322" spans="1:11" x14ac:dyDescent="0.25">
      <c r="A322" s="413" t="s">
        <v>219</v>
      </c>
      <c r="B322" s="413" t="s">
        <v>220</v>
      </c>
      <c r="C322" s="413" t="s">
        <v>15</v>
      </c>
      <c r="D322" s="413">
        <v>523.02712280000003</v>
      </c>
      <c r="E322" s="413">
        <v>541.43594099999996</v>
      </c>
      <c r="F322" s="413">
        <v>226.5709348</v>
      </c>
      <c r="G322" s="413">
        <v>0</v>
      </c>
      <c r="H322" s="413">
        <v>40.512265623304401</v>
      </c>
      <c r="I322" s="413">
        <v>41.938162866906197</v>
      </c>
      <c r="J322" s="413">
        <v>17.549571509789399</v>
      </c>
      <c r="K322" s="413">
        <v>0</v>
      </c>
    </row>
    <row r="323" spans="1:11" x14ac:dyDescent="0.25">
      <c r="A323" s="413" t="s">
        <v>219</v>
      </c>
      <c r="B323" s="413" t="s">
        <v>220</v>
      </c>
      <c r="C323" s="413" t="s">
        <v>16</v>
      </c>
      <c r="D323" s="413">
        <v>3485.7675511000002</v>
      </c>
      <c r="E323" s="413">
        <v>2454.4196677</v>
      </c>
      <c r="F323" s="413">
        <v>1108.2771782</v>
      </c>
      <c r="G323" s="413">
        <v>0</v>
      </c>
      <c r="H323" s="413">
        <v>49.454283298694499</v>
      </c>
      <c r="I323" s="413">
        <v>34.822048171863699</v>
      </c>
      <c r="J323" s="413">
        <v>15.723668529441801</v>
      </c>
      <c r="K323" s="413">
        <v>0</v>
      </c>
    </row>
    <row r="324" spans="1:11" x14ac:dyDescent="0.25">
      <c r="A324" s="413" t="s">
        <v>221</v>
      </c>
      <c r="B324" s="413" t="s">
        <v>222</v>
      </c>
      <c r="C324" s="413" t="s">
        <v>15</v>
      </c>
      <c r="D324" s="413">
        <v>458.93304230000001</v>
      </c>
      <c r="E324" s="413">
        <v>160.85095659999999</v>
      </c>
      <c r="F324" s="413">
        <v>125.6109266</v>
      </c>
      <c r="G324" s="413">
        <v>0</v>
      </c>
      <c r="H324" s="413">
        <v>61.569112774970201</v>
      </c>
      <c r="I324" s="413">
        <v>21.579293217230301</v>
      </c>
      <c r="J324" s="413">
        <v>16.851594007799601</v>
      </c>
      <c r="K324" s="413">
        <v>0</v>
      </c>
    </row>
    <row r="325" spans="1:11" x14ac:dyDescent="0.25">
      <c r="A325" s="413" t="s">
        <v>221</v>
      </c>
      <c r="B325" s="413" t="s">
        <v>222</v>
      </c>
      <c r="C325" s="413" t="s">
        <v>16</v>
      </c>
      <c r="D325" s="413">
        <v>2769.4811639</v>
      </c>
      <c r="E325" s="413">
        <v>1348.9413658000001</v>
      </c>
      <c r="F325" s="413">
        <v>559.14600399999995</v>
      </c>
      <c r="G325" s="413">
        <v>51.567361300000002</v>
      </c>
      <c r="H325" s="413">
        <v>58.5620972919832</v>
      </c>
      <c r="I325" s="413">
        <v>28.5240558899186</v>
      </c>
      <c r="J325" s="413">
        <v>11.8234285589292</v>
      </c>
      <c r="K325" s="413">
        <v>1.0904182591691001</v>
      </c>
    </row>
    <row r="326" spans="1:11" x14ac:dyDescent="0.25">
      <c r="A326" s="413" t="s">
        <v>223</v>
      </c>
      <c r="B326" s="413" t="s">
        <v>224</v>
      </c>
      <c r="C326" s="413" t="s">
        <v>15</v>
      </c>
      <c r="D326" s="413">
        <v>470.57764229999998</v>
      </c>
      <c r="E326" s="413">
        <v>190.04967669999999</v>
      </c>
      <c r="F326" s="413">
        <v>62.659364400000001</v>
      </c>
      <c r="G326" s="413">
        <v>0</v>
      </c>
      <c r="H326" s="413">
        <v>65.061012887438395</v>
      </c>
      <c r="I326" s="413">
        <v>26.275843460385801</v>
      </c>
      <c r="J326" s="413">
        <v>8.6631436521757994</v>
      </c>
      <c r="K326" s="413">
        <v>0</v>
      </c>
    </row>
    <row r="327" spans="1:11" x14ac:dyDescent="0.25">
      <c r="A327" s="413" t="s">
        <v>223</v>
      </c>
      <c r="B327" s="413" t="s">
        <v>224</v>
      </c>
      <c r="C327" s="413" t="s">
        <v>16</v>
      </c>
      <c r="D327" s="413">
        <v>3891.9297385999998</v>
      </c>
      <c r="E327" s="413">
        <v>3358.1033025000002</v>
      </c>
      <c r="F327" s="413">
        <v>1927.1826358000001</v>
      </c>
      <c r="G327" s="413">
        <v>534.79943260000005</v>
      </c>
      <c r="H327" s="413">
        <v>40.073349296924299</v>
      </c>
      <c r="I327" s="413">
        <v>34.5767924023842</v>
      </c>
      <c r="J327" s="413">
        <v>19.843282924002899</v>
      </c>
      <c r="K327" s="413">
        <v>5.5065753766885699</v>
      </c>
    </row>
    <row r="328" spans="1:11" x14ac:dyDescent="0.25">
      <c r="A328" s="413" t="s">
        <v>225</v>
      </c>
      <c r="B328" s="413" t="s">
        <v>226</v>
      </c>
      <c r="C328" s="413" t="s">
        <v>15</v>
      </c>
      <c r="D328" s="413">
        <v>0</v>
      </c>
      <c r="E328" s="413">
        <v>42.076910599999998</v>
      </c>
      <c r="F328" s="413">
        <v>0</v>
      </c>
      <c r="G328" s="413">
        <v>0</v>
      </c>
      <c r="H328" s="413">
        <v>0</v>
      </c>
      <c r="I328" s="413">
        <v>100</v>
      </c>
      <c r="J328" s="413">
        <v>0</v>
      </c>
      <c r="K328" s="413">
        <v>0</v>
      </c>
    </row>
    <row r="329" spans="1:11" x14ac:dyDescent="0.25">
      <c r="A329" s="413" t="s">
        <v>225</v>
      </c>
      <c r="B329" s="413" t="s">
        <v>226</v>
      </c>
      <c r="C329" s="413" t="s">
        <v>16</v>
      </c>
      <c r="D329" s="413">
        <v>1447.4442775</v>
      </c>
      <c r="E329" s="413">
        <v>1031.4005755999999</v>
      </c>
      <c r="F329" s="413">
        <v>397.73909609999998</v>
      </c>
      <c r="G329" s="413">
        <v>43.4060962</v>
      </c>
      <c r="H329" s="413">
        <v>49.570178493595499</v>
      </c>
      <c r="I329" s="413">
        <v>35.322057937314398</v>
      </c>
      <c r="J329" s="413">
        <v>13.621248357561299</v>
      </c>
      <c r="K329" s="413">
        <v>1.48651521152888</v>
      </c>
    </row>
    <row r="330" spans="1:11" x14ac:dyDescent="0.25">
      <c r="A330" s="413" t="s">
        <v>227</v>
      </c>
      <c r="B330" s="413" t="s">
        <v>228</v>
      </c>
      <c r="C330" s="413" t="s">
        <v>15</v>
      </c>
      <c r="D330" s="413">
        <v>903.57505100000003</v>
      </c>
      <c r="E330" s="413">
        <v>837.01599350000004</v>
      </c>
      <c r="F330" s="413">
        <v>240.66223719999999</v>
      </c>
      <c r="G330" s="413">
        <v>0</v>
      </c>
      <c r="H330" s="413">
        <v>45.606236181206199</v>
      </c>
      <c r="I330" s="413">
        <v>42.246794048553198</v>
      </c>
      <c r="J330" s="413">
        <v>12.1469697702407</v>
      </c>
      <c r="K330" s="413">
        <v>0</v>
      </c>
    </row>
    <row r="331" spans="1:11" x14ac:dyDescent="0.25">
      <c r="A331" s="413" t="s">
        <v>227</v>
      </c>
      <c r="B331" s="413" t="s">
        <v>228</v>
      </c>
      <c r="C331" s="413" t="s">
        <v>16</v>
      </c>
      <c r="D331" s="413">
        <v>10810.632520700001</v>
      </c>
      <c r="E331" s="413">
        <v>3932.3928787999998</v>
      </c>
      <c r="F331" s="413">
        <v>1082.3279170999999</v>
      </c>
      <c r="G331" s="413">
        <v>90.986645899999999</v>
      </c>
      <c r="H331" s="413">
        <v>67.921598471574498</v>
      </c>
      <c r="I331" s="413">
        <v>24.706640396378798</v>
      </c>
      <c r="J331" s="413">
        <v>6.8001055497057701</v>
      </c>
      <c r="K331" s="413">
        <v>0.57165558234098302</v>
      </c>
    </row>
    <row r="332" spans="1:11" x14ac:dyDescent="0.25">
      <c r="A332" s="413" t="s">
        <v>229</v>
      </c>
      <c r="B332" s="413" t="s">
        <v>230</v>
      </c>
      <c r="C332" s="413" t="s">
        <v>15</v>
      </c>
      <c r="D332" s="413">
        <v>2647.3316156999999</v>
      </c>
      <c r="E332" s="413">
        <v>466.07298179999998</v>
      </c>
      <c r="F332" s="413">
        <v>172.17225149999999</v>
      </c>
      <c r="G332" s="413">
        <v>0</v>
      </c>
      <c r="H332" s="413">
        <v>80.574332525679395</v>
      </c>
      <c r="I332" s="413">
        <v>14.1854232367706</v>
      </c>
      <c r="J332" s="413">
        <v>5.2402442375500202</v>
      </c>
      <c r="K332" s="413">
        <v>0</v>
      </c>
    </row>
    <row r="333" spans="1:11" x14ac:dyDescent="0.25">
      <c r="A333" s="413" t="s">
        <v>229</v>
      </c>
      <c r="B333" s="413" t="s">
        <v>230</v>
      </c>
      <c r="C333" s="413" t="s">
        <v>16</v>
      </c>
      <c r="D333" s="413">
        <v>14355.403285300001</v>
      </c>
      <c r="E333" s="413">
        <v>7712.2787952999997</v>
      </c>
      <c r="F333" s="413">
        <v>767.9884217</v>
      </c>
      <c r="G333" s="413">
        <v>226.11050900000001</v>
      </c>
      <c r="H333" s="413">
        <v>62.247591711438197</v>
      </c>
      <c r="I333" s="413">
        <v>33.4418178349759</v>
      </c>
      <c r="J333" s="413">
        <v>3.3301349159620202</v>
      </c>
      <c r="K333" s="413">
        <v>0.98045553762395199</v>
      </c>
    </row>
    <row r="334" spans="1:11" x14ac:dyDescent="0.25">
      <c r="A334" s="413" t="s">
        <v>231</v>
      </c>
      <c r="B334" s="413" t="s">
        <v>232</v>
      </c>
      <c r="C334" s="413" t="s">
        <v>15</v>
      </c>
      <c r="D334" s="413">
        <v>593.61590569999998</v>
      </c>
      <c r="E334" s="413">
        <v>80.137280700000005</v>
      </c>
      <c r="F334" s="413">
        <v>0</v>
      </c>
      <c r="G334" s="413">
        <v>236.98403669999999</v>
      </c>
      <c r="H334" s="413">
        <v>65.179712725414802</v>
      </c>
      <c r="I334" s="413">
        <v>8.7991660675980601</v>
      </c>
      <c r="J334" s="413">
        <v>0</v>
      </c>
      <c r="K334" s="413">
        <v>26.0211212069872</v>
      </c>
    </row>
    <row r="335" spans="1:11" x14ac:dyDescent="0.25">
      <c r="A335" s="413" t="s">
        <v>231</v>
      </c>
      <c r="B335" s="413" t="s">
        <v>232</v>
      </c>
      <c r="C335" s="413" t="s">
        <v>16</v>
      </c>
      <c r="D335" s="413">
        <v>4075.6826541999999</v>
      </c>
      <c r="E335" s="413">
        <v>2368.2704496000001</v>
      </c>
      <c r="F335" s="413">
        <v>881.67532889999995</v>
      </c>
      <c r="G335" s="413">
        <v>57.896822200000003</v>
      </c>
      <c r="H335" s="413">
        <v>55.199684615356503</v>
      </c>
      <c r="I335" s="413">
        <v>32.075063981508301</v>
      </c>
      <c r="J335" s="413">
        <v>11.941116180443601</v>
      </c>
      <c r="K335" s="413">
        <v>0.78413522269159097</v>
      </c>
    </row>
    <row r="336" spans="1:11" x14ac:dyDescent="0.25">
      <c r="A336" s="413" t="s">
        <v>233</v>
      </c>
      <c r="B336" s="413" t="s">
        <v>234</v>
      </c>
      <c r="C336" s="413" t="s">
        <v>15</v>
      </c>
      <c r="D336" s="413">
        <v>310.32077959999998</v>
      </c>
      <c r="E336" s="413">
        <v>276.46346540000002</v>
      </c>
      <c r="F336" s="413">
        <v>42.655849699999997</v>
      </c>
      <c r="G336" s="413">
        <v>291.68460399999998</v>
      </c>
      <c r="H336" s="413">
        <v>33.689334358090903</v>
      </c>
      <c r="I336" s="413">
        <v>30.013684986427801</v>
      </c>
      <c r="J336" s="413">
        <v>4.6308442016809401</v>
      </c>
      <c r="K336" s="413">
        <v>31.666136453800402</v>
      </c>
    </row>
    <row r="337" spans="1:11" x14ac:dyDescent="0.25">
      <c r="A337" s="413" t="s">
        <v>233</v>
      </c>
      <c r="B337" s="413" t="s">
        <v>234</v>
      </c>
      <c r="C337" s="413" t="s">
        <v>16</v>
      </c>
      <c r="D337" s="413">
        <v>4404.0613856</v>
      </c>
      <c r="E337" s="413">
        <v>2064.4238018000001</v>
      </c>
      <c r="F337" s="413">
        <v>1637.0223741</v>
      </c>
      <c r="G337" s="413">
        <v>373.1339145</v>
      </c>
      <c r="H337" s="413">
        <v>51.943007592269602</v>
      </c>
      <c r="I337" s="413">
        <v>24.3485210177084</v>
      </c>
      <c r="J337" s="413">
        <v>19.3076022701729</v>
      </c>
      <c r="K337" s="413">
        <v>4.4008691198490801</v>
      </c>
    </row>
    <row r="338" spans="1:11" x14ac:dyDescent="0.25">
      <c r="A338" s="413" t="s">
        <v>235</v>
      </c>
      <c r="B338" s="413" t="s">
        <v>236</v>
      </c>
      <c r="C338" s="413" t="s">
        <v>15</v>
      </c>
      <c r="D338" s="413">
        <v>61.395524700000003</v>
      </c>
      <c r="E338" s="413">
        <v>58.700151200000001</v>
      </c>
      <c r="F338" s="413">
        <v>14.769653</v>
      </c>
      <c r="G338" s="413">
        <v>0</v>
      </c>
      <c r="H338" s="413">
        <v>45.5235791146319</v>
      </c>
      <c r="I338" s="413">
        <v>43.525012454108897</v>
      </c>
      <c r="J338" s="413">
        <v>10.9514084312592</v>
      </c>
      <c r="K338" s="413">
        <v>0</v>
      </c>
    </row>
    <row r="339" spans="1:11" x14ac:dyDescent="0.25">
      <c r="A339" s="413" t="s">
        <v>235</v>
      </c>
      <c r="B339" s="413" t="s">
        <v>236</v>
      </c>
      <c r="C339" s="413" t="s">
        <v>16</v>
      </c>
      <c r="D339" s="413">
        <v>314.16611440000003</v>
      </c>
      <c r="E339" s="413">
        <v>208.8676413</v>
      </c>
      <c r="F339" s="413">
        <v>284.43081649999999</v>
      </c>
      <c r="G339" s="413">
        <v>58.461897200000003</v>
      </c>
      <c r="H339" s="413">
        <v>36.2809228614625</v>
      </c>
      <c r="I339" s="413">
        <v>24.1207133262394</v>
      </c>
      <c r="J339" s="413">
        <v>32.846994121461798</v>
      </c>
      <c r="K339" s="413">
        <v>6.7513696908362499</v>
      </c>
    </row>
    <row r="340" spans="1:11" x14ac:dyDescent="0.25">
      <c r="A340" s="413" t="s">
        <v>237</v>
      </c>
      <c r="B340" s="413" t="s">
        <v>238</v>
      </c>
      <c r="C340" s="413" t="s">
        <v>15</v>
      </c>
      <c r="D340" s="413">
        <v>81.906967699999996</v>
      </c>
      <c r="E340" s="413">
        <v>55.418590999999999</v>
      </c>
      <c r="F340" s="413">
        <v>30.946686100000001</v>
      </c>
      <c r="G340" s="413">
        <v>0</v>
      </c>
      <c r="H340" s="413">
        <v>48.6752689353794</v>
      </c>
      <c r="I340" s="413">
        <v>32.933887026863999</v>
      </c>
      <c r="J340" s="413">
        <v>18.390844037756601</v>
      </c>
      <c r="K340" s="413">
        <v>0</v>
      </c>
    </row>
    <row r="341" spans="1:11" x14ac:dyDescent="0.25">
      <c r="A341" s="413" t="s">
        <v>237</v>
      </c>
      <c r="B341" s="413" t="s">
        <v>238</v>
      </c>
      <c r="C341" s="413" t="s">
        <v>16</v>
      </c>
      <c r="D341" s="413">
        <v>701.46869319999996</v>
      </c>
      <c r="E341" s="413">
        <v>441.8076155</v>
      </c>
      <c r="F341" s="413">
        <v>69.564862599999998</v>
      </c>
      <c r="G341" s="413">
        <v>21.199949100000001</v>
      </c>
      <c r="H341" s="413">
        <v>56.843218722940698</v>
      </c>
      <c r="I341" s="413">
        <v>35.801693168603101</v>
      </c>
      <c r="J341" s="413">
        <v>5.6371592040183698</v>
      </c>
      <c r="K341" s="413">
        <v>1.7179289044378301</v>
      </c>
    </row>
    <row r="342" spans="1:11" x14ac:dyDescent="0.25">
      <c r="A342" s="413" t="s">
        <v>239</v>
      </c>
      <c r="B342" s="413" t="s">
        <v>240</v>
      </c>
      <c r="C342" s="413" t="s">
        <v>15</v>
      </c>
      <c r="D342" s="413">
        <v>43.990822299999998</v>
      </c>
      <c r="E342" s="413">
        <v>45.727675099999999</v>
      </c>
      <c r="F342" s="413">
        <v>6.3825497999999996</v>
      </c>
      <c r="G342" s="413">
        <v>0</v>
      </c>
      <c r="H342" s="413">
        <v>45.775590986484097</v>
      </c>
      <c r="I342" s="413">
        <v>47.582910314009602</v>
      </c>
      <c r="J342" s="413">
        <v>6.6414986995063696</v>
      </c>
      <c r="K342" s="413">
        <v>0</v>
      </c>
    </row>
    <row r="343" spans="1:11" x14ac:dyDescent="0.25">
      <c r="A343" s="413" t="s">
        <v>239</v>
      </c>
      <c r="B343" s="413" t="s">
        <v>240</v>
      </c>
      <c r="C343" s="413" t="s">
        <v>16</v>
      </c>
      <c r="D343" s="413">
        <v>685.62715860000003</v>
      </c>
      <c r="E343" s="413">
        <v>558.36019929999998</v>
      </c>
      <c r="F343" s="413">
        <v>127.8850924</v>
      </c>
      <c r="G343" s="413">
        <v>6.8364022000000002</v>
      </c>
      <c r="H343" s="413">
        <v>49.729655202892097</v>
      </c>
      <c r="I343" s="413">
        <v>40.4987752336203</v>
      </c>
      <c r="J343" s="413">
        <v>9.2757141704071309</v>
      </c>
      <c r="K343" s="413">
        <v>0.495855393080534</v>
      </c>
    </row>
    <row r="344" spans="1:11" x14ac:dyDescent="0.25">
      <c r="A344" s="413" t="s">
        <v>241</v>
      </c>
      <c r="B344" s="413" t="s">
        <v>242</v>
      </c>
      <c r="C344" s="413" t="s">
        <v>15</v>
      </c>
      <c r="D344" s="413">
        <v>104.3620492</v>
      </c>
      <c r="E344" s="413">
        <v>62.8054767</v>
      </c>
      <c r="F344" s="413">
        <v>34.862219899999999</v>
      </c>
      <c r="G344" s="413">
        <v>0</v>
      </c>
      <c r="H344" s="413">
        <v>51.656773999663201</v>
      </c>
      <c r="I344" s="413">
        <v>31.087242352012101</v>
      </c>
      <c r="J344" s="413">
        <v>17.255983648324701</v>
      </c>
      <c r="K344" s="413">
        <v>0</v>
      </c>
    </row>
    <row r="345" spans="1:11" x14ac:dyDescent="0.25">
      <c r="A345" s="413" t="s">
        <v>241</v>
      </c>
      <c r="B345" s="413" t="s">
        <v>242</v>
      </c>
      <c r="C345" s="413" t="s">
        <v>16</v>
      </c>
      <c r="D345" s="413">
        <v>855.04036259999998</v>
      </c>
      <c r="E345" s="413">
        <v>919.21466139999995</v>
      </c>
      <c r="F345" s="413">
        <v>239.7457958</v>
      </c>
      <c r="G345" s="413">
        <v>0</v>
      </c>
      <c r="H345" s="413">
        <v>42.454817008709497</v>
      </c>
      <c r="I345" s="413">
        <v>45.641225781193199</v>
      </c>
      <c r="J345" s="413">
        <v>11.9039572100973</v>
      </c>
      <c r="K345" s="413">
        <v>0</v>
      </c>
    </row>
    <row r="346" spans="1:11" x14ac:dyDescent="0.25">
      <c r="A346" s="413" t="s">
        <v>243</v>
      </c>
      <c r="B346" s="413" t="s">
        <v>244</v>
      </c>
      <c r="C346" s="413" t="s">
        <v>15</v>
      </c>
      <c r="D346" s="413">
        <v>317.40745520000002</v>
      </c>
      <c r="E346" s="413">
        <v>198.8902563</v>
      </c>
      <c r="F346" s="413">
        <v>79.133441000000005</v>
      </c>
      <c r="G346" s="413">
        <v>0</v>
      </c>
      <c r="H346" s="413">
        <v>53.307163030909798</v>
      </c>
      <c r="I346" s="413">
        <v>33.402729344094901</v>
      </c>
      <c r="J346" s="413">
        <v>13.290107624995301</v>
      </c>
      <c r="K346" s="413">
        <v>0</v>
      </c>
    </row>
    <row r="347" spans="1:11" x14ac:dyDescent="0.25">
      <c r="A347" s="413" t="s">
        <v>243</v>
      </c>
      <c r="B347" s="413" t="s">
        <v>244</v>
      </c>
      <c r="C347" s="413" t="s">
        <v>16</v>
      </c>
      <c r="D347" s="413">
        <v>1131.8910392</v>
      </c>
      <c r="E347" s="413">
        <v>968.5532852</v>
      </c>
      <c r="F347" s="413">
        <v>383.71178900000001</v>
      </c>
      <c r="G347" s="413">
        <v>0</v>
      </c>
      <c r="H347" s="413">
        <v>45.564408496485797</v>
      </c>
      <c r="I347" s="413">
        <v>38.989227769359701</v>
      </c>
      <c r="J347" s="413">
        <v>15.446363734154501</v>
      </c>
      <c r="K347" s="413">
        <v>0</v>
      </c>
    </row>
    <row r="348" spans="1:11" x14ac:dyDescent="0.25">
      <c r="A348" s="413" t="s">
        <v>245</v>
      </c>
      <c r="B348" s="413" t="s">
        <v>246</v>
      </c>
      <c r="C348" s="413" t="s">
        <v>15</v>
      </c>
      <c r="D348" s="413">
        <v>99.509548100000004</v>
      </c>
      <c r="E348" s="413">
        <v>42.125045</v>
      </c>
      <c r="F348" s="413">
        <v>0</v>
      </c>
      <c r="G348" s="413">
        <v>0</v>
      </c>
      <c r="H348" s="413">
        <v>70.257940466381697</v>
      </c>
      <c r="I348" s="413">
        <v>29.742059533618299</v>
      </c>
      <c r="J348" s="413">
        <v>0</v>
      </c>
      <c r="K348" s="413">
        <v>0</v>
      </c>
    </row>
    <row r="349" spans="1:11" x14ac:dyDescent="0.25">
      <c r="A349" s="413" t="s">
        <v>245</v>
      </c>
      <c r="B349" s="413" t="s">
        <v>246</v>
      </c>
      <c r="C349" s="413" t="s">
        <v>16</v>
      </c>
      <c r="D349" s="413">
        <v>1822.2915653</v>
      </c>
      <c r="E349" s="413">
        <v>1327.3351146</v>
      </c>
      <c r="F349" s="413">
        <v>349.9357425</v>
      </c>
      <c r="G349" s="413">
        <v>81.621677300000002</v>
      </c>
      <c r="H349" s="413">
        <v>50.885168552285698</v>
      </c>
      <c r="I349" s="413">
        <v>37.064140732424001</v>
      </c>
      <c r="J349" s="413">
        <v>9.7715094437427705</v>
      </c>
      <c r="K349" s="413">
        <v>2.2791812715475199</v>
      </c>
    </row>
    <row r="350" spans="1:11" x14ac:dyDescent="0.25">
      <c r="A350" s="413" t="s">
        <v>247</v>
      </c>
      <c r="B350" s="413" t="s">
        <v>248</v>
      </c>
      <c r="C350" s="413" t="s">
        <v>15</v>
      </c>
      <c r="D350" s="413">
        <v>20.3506155</v>
      </c>
      <c r="E350" s="413">
        <v>0</v>
      </c>
      <c r="F350" s="413">
        <v>0</v>
      </c>
      <c r="G350" s="413">
        <v>0</v>
      </c>
      <c r="H350" s="413">
        <v>100</v>
      </c>
      <c r="I350" s="413">
        <v>0</v>
      </c>
      <c r="J350" s="413">
        <v>0</v>
      </c>
      <c r="K350" s="413">
        <v>0</v>
      </c>
    </row>
    <row r="351" spans="1:11" x14ac:dyDescent="0.25">
      <c r="A351" s="413" t="s">
        <v>247</v>
      </c>
      <c r="B351" s="413" t="s">
        <v>248</v>
      </c>
      <c r="C351" s="413" t="s">
        <v>16</v>
      </c>
      <c r="D351" s="413">
        <v>566.09847909999996</v>
      </c>
      <c r="E351" s="413">
        <v>871.30502309999997</v>
      </c>
      <c r="F351" s="413">
        <v>206.68761029999999</v>
      </c>
      <c r="G351" s="413">
        <v>48.059488199999997</v>
      </c>
      <c r="H351" s="413">
        <v>33.454379229946802</v>
      </c>
      <c r="I351" s="413">
        <v>51.4909856569246</v>
      </c>
      <c r="J351" s="413">
        <v>12.214492623440201</v>
      </c>
      <c r="K351" s="413">
        <v>2.8401424896885099</v>
      </c>
    </row>
    <row r="352" spans="1:11" x14ac:dyDescent="0.25">
      <c r="A352" s="413" t="s">
        <v>249</v>
      </c>
      <c r="B352" s="413" t="s">
        <v>250</v>
      </c>
      <c r="C352" s="413" t="s">
        <v>15</v>
      </c>
      <c r="D352" s="413">
        <v>0</v>
      </c>
      <c r="E352" s="413">
        <v>25.318256399999999</v>
      </c>
      <c r="F352" s="413">
        <v>0</v>
      </c>
      <c r="G352" s="413">
        <v>0</v>
      </c>
      <c r="H352" s="413">
        <v>0</v>
      </c>
      <c r="I352" s="413">
        <v>100</v>
      </c>
      <c r="J352" s="413">
        <v>0</v>
      </c>
      <c r="K352" s="413">
        <v>0</v>
      </c>
    </row>
    <row r="353" spans="1:11" x14ac:dyDescent="0.25">
      <c r="A353" s="413" t="s">
        <v>249</v>
      </c>
      <c r="B353" s="413" t="s">
        <v>250</v>
      </c>
      <c r="C353" s="413" t="s">
        <v>16</v>
      </c>
      <c r="D353" s="413">
        <v>1151.0622659000001</v>
      </c>
      <c r="E353" s="413">
        <v>740.07063989999995</v>
      </c>
      <c r="F353" s="413">
        <v>205.4707526</v>
      </c>
      <c r="G353" s="413">
        <v>136.58807640000001</v>
      </c>
      <c r="H353" s="413">
        <v>51.543369427842102</v>
      </c>
      <c r="I353" s="413">
        <v>33.139592466129201</v>
      </c>
      <c r="J353" s="413">
        <v>9.2007663022450501</v>
      </c>
      <c r="K353" s="413">
        <v>6.1162718037836799</v>
      </c>
    </row>
    <row r="354" spans="1:11" x14ac:dyDescent="0.25">
      <c r="A354" s="413" t="s">
        <v>251</v>
      </c>
      <c r="B354" s="413" t="s">
        <v>252</v>
      </c>
      <c r="C354" s="413" t="s">
        <v>15</v>
      </c>
      <c r="D354" s="413">
        <v>421.84081309999999</v>
      </c>
      <c r="E354" s="413">
        <v>282.05038100000002</v>
      </c>
      <c r="F354" s="413">
        <v>13.008163700000001</v>
      </c>
      <c r="G354" s="413">
        <v>0</v>
      </c>
      <c r="H354" s="413">
        <v>58.842403541067902</v>
      </c>
      <c r="I354" s="413">
        <v>39.3430929922365</v>
      </c>
      <c r="J354" s="413">
        <v>1.8145034666956701</v>
      </c>
      <c r="K354" s="413">
        <v>0</v>
      </c>
    </row>
    <row r="355" spans="1:11" x14ac:dyDescent="0.25">
      <c r="A355" s="413" t="s">
        <v>251</v>
      </c>
      <c r="B355" s="413" t="s">
        <v>252</v>
      </c>
      <c r="C355" s="413" t="s">
        <v>16</v>
      </c>
      <c r="D355" s="413">
        <v>1121.9841965999999</v>
      </c>
      <c r="E355" s="413">
        <v>1222.3766539999999</v>
      </c>
      <c r="F355" s="413">
        <v>286.83297640000001</v>
      </c>
      <c r="G355" s="413">
        <v>27.4747865</v>
      </c>
      <c r="H355" s="413">
        <v>42.200979501652398</v>
      </c>
      <c r="I355" s="413">
        <v>45.977022024975298</v>
      </c>
      <c r="J355" s="413">
        <v>10.7885945222184</v>
      </c>
      <c r="K355" s="413">
        <v>1.0334039511539901</v>
      </c>
    </row>
    <row r="356" spans="1:11" x14ac:dyDescent="0.25">
      <c r="A356" s="413" t="s">
        <v>253</v>
      </c>
      <c r="B356" s="413" t="s">
        <v>254</v>
      </c>
      <c r="C356" s="413" t="s">
        <v>15</v>
      </c>
      <c r="D356" s="413">
        <v>0</v>
      </c>
      <c r="E356" s="413">
        <v>0</v>
      </c>
      <c r="F356" s="413">
        <v>0</v>
      </c>
      <c r="G356" s="413">
        <v>9.4881876999999992</v>
      </c>
      <c r="H356" s="413">
        <v>0</v>
      </c>
      <c r="I356" s="413">
        <v>0</v>
      </c>
      <c r="J356" s="413">
        <v>0</v>
      </c>
      <c r="K356" s="413">
        <v>100</v>
      </c>
    </row>
    <row r="357" spans="1:11" x14ac:dyDescent="0.25">
      <c r="A357" s="413" t="s">
        <v>253</v>
      </c>
      <c r="B357" s="413" t="s">
        <v>254</v>
      </c>
      <c r="C357" s="413" t="s">
        <v>16</v>
      </c>
      <c r="D357" s="413">
        <v>577.9753872</v>
      </c>
      <c r="E357" s="413">
        <v>666.24599809999995</v>
      </c>
      <c r="F357" s="413">
        <v>595.65132530000005</v>
      </c>
      <c r="G357" s="413">
        <v>291.82070879999998</v>
      </c>
      <c r="H357" s="413">
        <v>27.1134386370945</v>
      </c>
      <c r="I357" s="413">
        <v>31.254306648257401</v>
      </c>
      <c r="J357" s="413">
        <v>27.9426356472806</v>
      </c>
      <c r="K357" s="413">
        <v>13.6896190673675</v>
      </c>
    </row>
    <row r="358" spans="1:11" x14ac:dyDescent="0.25">
      <c r="A358" s="413" t="s">
        <v>255</v>
      </c>
      <c r="B358" s="413" t="s">
        <v>256</v>
      </c>
      <c r="C358" s="413" t="s">
        <v>15</v>
      </c>
      <c r="D358" s="413">
        <v>13.404473100000001</v>
      </c>
      <c r="E358" s="413">
        <v>0</v>
      </c>
      <c r="F358" s="413">
        <v>0</v>
      </c>
      <c r="G358" s="413">
        <v>0</v>
      </c>
      <c r="H358" s="413">
        <v>100</v>
      </c>
      <c r="I358" s="413">
        <v>0</v>
      </c>
      <c r="J358" s="413">
        <v>0</v>
      </c>
      <c r="K358" s="413">
        <v>0</v>
      </c>
    </row>
    <row r="359" spans="1:11" x14ac:dyDescent="0.25">
      <c r="A359" s="413" t="s">
        <v>255</v>
      </c>
      <c r="B359" s="413" t="s">
        <v>256</v>
      </c>
      <c r="C359" s="413" t="s">
        <v>16</v>
      </c>
      <c r="D359" s="413">
        <v>449.656745</v>
      </c>
      <c r="E359" s="413">
        <v>730.40740670000002</v>
      </c>
      <c r="F359" s="413">
        <v>920.82044080000003</v>
      </c>
      <c r="G359" s="413">
        <v>450.4632441</v>
      </c>
      <c r="H359" s="413">
        <v>17.624282293049699</v>
      </c>
      <c r="I359" s="413">
        <v>28.628295845123301</v>
      </c>
      <c r="J359" s="413">
        <v>36.091528861353197</v>
      </c>
      <c r="K359" s="413">
        <v>17.6558930004738</v>
      </c>
    </row>
    <row r="360" spans="1:11" x14ac:dyDescent="0.25">
      <c r="A360" s="413" t="s">
        <v>257</v>
      </c>
      <c r="B360" s="413" t="s">
        <v>258</v>
      </c>
      <c r="C360" s="413" t="s">
        <v>16</v>
      </c>
      <c r="D360" s="413">
        <v>868.67872269999998</v>
      </c>
      <c r="E360" s="413">
        <v>1297.2771210999999</v>
      </c>
      <c r="F360" s="413">
        <v>1036.6542191999999</v>
      </c>
      <c r="G360" s="413">
        <v>460.88930549999998</v>
      </c>
      <c r="H360" s="413">
        <v>23.711720279500799</v>
      </c>
      <c r="I360" s="413">
        <v>35.410873337509599</v>
      </c>
      <c r="J360" s="413">
        <v>28.296830841940402</v>
      </c>
      <c r="K360" s="413">
        <v>12.5805755410491</v>
      </c>
    </row>
    <row r="361" spans="1:11" x14ac:dyDescent="0.25">
      <c r="A361" s="413" t="s">
        <v>259</v>
      </c>
      <c r="B361" s="413" t="s">
        <v>260</v>
      </c>
      <c r="C361" s="413" t="s">
        <v>15</v>
      </c>
      <c r="D361" s="413">
        <v>17.068844800000001</v>
      </c>
      <c r="E361" s="413">
        <v>0</v>
      </c>
      <c r="F361" s="413">
        <v>0</v>
      </c>
      <c r="G361" s="413">
        <v>0</v>
      </c>
      <c r="H361" s="413">
        <v>100</v>
      </c>
      <c r="I361" s="413">
        <v>0</v>
      </c>
      <c r="J361" s="413">
        <v>0</v>
      </c>
      <c r="K361" s="413">
        <v>0</v>
      </c>
    </row>
    <row r="362" spans="1:11" x14ac:dyDescent="0.25">
      <c r="A362" s="413" t="s">
        <v>259</v>
      </c>
      <c r="B362" s="413" t="s">
        <v>260</v>
      </c>
      <c r="C362" s="413" t="s">
        <v>16</v>
      </c>
      <c r="D362" s="413">
        <v>920.01863300000002</v>
      </c>
      <c r="E362" s="413">
        <v>1688.6430336000001</v>
      </c>
      <c r="F362" s="413">
        <v>1635.3510871000001</v>
      </c>
      <c r="G362" s="413">
        <v>447.96390359999998</v>
      </c>
      <c r="H362" s="413">
        <v>19.608337811497702</v>
      </c>
      <c r="I362" s="413">
        <v>35.990013526020597</v>
      </c>
      <c r="J362" s="413">
        <v>34.854203389005399</v>
      </c>
      <c r="K362" s="413">
        <v>9.5474452734762991</v>
      </c>
    </row>
    <row r="363" spans="1:11" x14ac:dyDescent="0.25">
      <c r="A363" s="413" t="s">
        <v>261</v>
      </c>
      <c r="B363" s="413" t="s">
        <v>262</v>
      </c>
      <c r="C363" s="413" t="s">
        <v>16</v>
      </c>
      <c r="D363" s="413">
        <v>1218.8450685</v>
      </c>
      <c r="E363" s="413">
        <v>747.20091979999995</v>
      </c>
      <c r="F363" s="413">
        <v>1302.6526616000001</v>
      </c>
      <c r="G363" s="413">
        <v>271.61208049999999</v>
      </c>
      <c r="H363" s="413">
        <v>34.427629700240701</v>
      </c>
      <c r="I363" s="413">
        <v>21.105518037835601</v>
      </c>
      <c r="J363" s="413">
        <v>36.794868044049402</v>
      </c>
      <c r="K363" s="413">
        <v>7.6719842178743498</v>
      </c>
    </row>
    <row r="364" spans="1:11" x14ac:dyDescent="0.25">
      <c r="A364" s="413" t="s">
        <v>263</v>
      </c>
      <c r="B364" s="413" t="s">
        <v>264</v>
      </c>
      <c r="C364" s="413" t="s">
        <v>15</v>
      </c>
      <c r="D364" s="413">
        <v>16.532781499999999</v>
      </c>
      <c r="E364" s="413">
        <v>0</v>
      </c>
      <c r="F364" s="413">
        <v>0</v>
      </c>
      <c r="G364" s="413">
        <v>0</v>
      </c>
      <c r="H364" s="413">
        <v>100</v>
      </c>
      <c r="I364" s="413">
        <v>0</v>
      </c>
      <c r="J364" s="413">
        <v>0</v>
      </c>
      <c r="K364" s="413">
        <v>0</v>
      </c>
    </row>
    <row r="365" spans="1:11" x14ac:dyDescent="0.25">
      <c r="A365" s="413" t="s">
        <v>263</v>
      </c>
      <c r="B365" s="413" t="s">
        <v>264</v>
      </c>
      <c r="C365" s="413" t="s">
        <v>16</v>
      </c>
      <c r="D365" s="413">
        <v>323.74817150000001</v>
      </c>
      <c r="E365" s="413">
        <v>229.34350319999999</v>
      </c>
      <c r="F365" s="413">
        <v>187.8352309</v>
      </c>
      <c r="G365" s="413">
        <v>36.681575700000003</v>
      </c>
      <c r="H365" s="413">
        <v>41.6338272132475</v>
      </c>
      <c r="I365" s="413">
        <v>29.493441586000401</v>
      </c>
      <c r="J365" s="413">
        <v>24.155501826057598</v>
      </c>
      <c r="K365" s="413">
        <v>4.7172293746945799</v>
      </c>
    </row>
    <row r="366" spans="1:11" x14ac:dyDescent="0.25">
      <c r="A366" s="413" t="s">
        <v>265</v>
      </c>
      <c r="B366" s="413" t="s">
        <v>266</v>
      </c>
      <c r="C366" s="413" t="s">
        <v>15</v>
      </c>
      <c r="D366" s="413">
        <v>206.00853770000001</v>
      </c>
      <c r="E366" s="413">
        <v>209.43786040000001</v>
      </c>
      <c r="F366" s="413">
        <v>0</v>
      </c>
      <c r="G366" s="413">
        <v>71.822863999999996</v>
      </c>
      <c r="H366" s="413">
        <v>42.278172198295103</v>
      </c>
      <c r="I366" s="413">
        <v>42.981956115470702</v>
      </c>
      <c r="J366" s="413">
        <v>0</v>
      </c>
      <c r="K366" s="413">
        <v>14.739871686234199</v>
      </c>
    </row>
    <row r="367" spans="1:11" x14ac:dyDescent="0.25">
      <c r="A367" s="413" t="s">
        <v>265</v>
      </c>
      <c r="B367" s="413" t="s">
        <v>266</v>
      </c>
      <c r="C367" s="413" t="s">
        <v>16</v>
      </c>
      <c r="D367" s="413">
        <v>6461.0504735000004</v>
      </c>
      <c r="E367" s="413">
        <v>6925.3776319999997</v>
      </c>
      <c r="F367" s="413">
        <v>3580.1273482000001</v>
      </c>
      <c r="G367" s="413">
        <v>1521.6347338999999</v>
      </c>
      <c r="H367" s="413">
        <v>34.946906148950198</v>
      </c>
      <c r="I367" s="413">
        <v>37.458385930305099</v>
      </c>
      <c r="J367" s="413">
        <v>19.3644013387594</v>
      </c>
      <c r="K367" s="413">
        <v>8.2303065819852801</v>
      </c>
    </row>
    <row r="368" spans="1:11" x14ac:dyDescent="0.25">
      <c r="A368" s="413" t="s">
        <v>267</v>
      </c>
      <c r="B368" s="413" t="s">
        <v>268</v>
      </c>
      <c r="C368" s="413" t="s">
        <v>16</v>
      </c>
      <c r="D368" s="413">
        <v>1434.8993634000001</v>
      </c>
      <c r="E368" s="413">
        <v>2606.2344788999999</v>
      </c>
      <c r="F368" s="413">
        <v>4140.4505519000004</v>
      </c>
      <c r="G368" s="413">
        <v>1115.3875450999999</v>
      </c>
      <c r="H368" s="413">
        <v>15.4340507077839</v>
      </c>
      <c r="I368" s="413">
        <v>28.033154191667201</v>
      </c>
      <c r="J368" s="413">
        <v>44.535474334364302</v>
      </c>
      <c r="K368" s="413">
        <v>11.9973207661847</v>
      </c>
    </row>
    <row r="369" spans="1:11" x14ac:dyDescent="0.25">
      <c r="A369" s="413" t="s">
        <v>269</v>
      </c>
      <c r="B369" s="413" t="s">
        <v>270</v>
      </c>
      <c r="C369" s="413" t="s">
        <v>15</v>
      </c>
      <c r="D369" s="413">
        <v>17.929008799999998</v>
      </c>
      <c r="E369" s="413">
        <v>38.264234299999998</v>
      </c>
      <c r="F369" s="413">
        <v>21.285751600000001</v>
      </c>
      <c r="G369" s="413">
        <v>0</v>
      </c>
      <c r="H369" s="413">
        <v>23.1404768084839</v>
      </c>
      <c r="I369" s="413">
        <v>49.386591098864599</v>
      </c>
      <c r="J369" s="413">
        <v>27.472932092651401</v>
      </c>
      <c r="K369" s="413">
        <v>0</v>
      </c>
    </row>
    <row r="370" spans="1:11" x14ac:dyDescent="0.25">
      <c r="A370" s="413" t="s">
        <v>269</v>
      </c>
      <c r="B370" s="413" t="s">
        <v>270</v>
      </c>
      <c r="C370" s="413" t="s">
        <v>16</v>
      </c>
      <c r="D370" s="413">
        <v>1593.0005057000001</v>
      </c>
      <c r="E370" s="413">
        <v>1654.7732564</v>
      </c>
      <c r="F370" s="413">
        <v>950.81851879999999</v>
      </c>
      <c r="G370" s="413">
        <v>304.4276203</v>
      </c>
      <c r="H370" s="413">
        <v>35.376270606209999</v>
      </c>
      <c r="I370" s="413">
        <v>36.748077794615597</v>
      </c>
      <c r="J370" s="413">
        <v>21.115130282826801</v>
      </c>
      <c r="K370" s="413">
        <v>6.7605213163475897</v>
      </c>
    </row>
    <row r="371" spans="1:11" x14ac:dyDescent="0.25">
      <c r="A371" s="413" t="s">
        <v>271</v>
      </c>
      <c r="B371" s="413" t="s">
        <v>272</v>
      </c>
      <c r="C371" s="413" t="s">
        <v>15</v>
      </c>
      <c r="D371" s="413">
        <v>26.840395399999998</v>
      </c>
      <c r="E371" s="413">
        <v>0</v>
      </c>
      <c r="F371" s="413">
        <v>0</v>
      </c>
      <c r="G371" s="413">
        <v>0</v>
      </c>
      <c r="H371" s="413">
        <v>100</v>
      </c>
      <c r="I371" s="413">
        <v>0</v>
      </c>
      <c r="J371" s="413">
        <v>0</v>
      </c>
      <c r="K371" s="413">
        <v>0</v>
      </c>
    </row>
    <row r="372" spans="1:11" x14ac:dyDescent="0.25">
      <c r="A372" s="413" t="s">
        <v>271</v>
      </c>
      <c r="B372" s="413" t="s">
        <v>272</v>
      </c>
      <c r="C372" s="413" t="s">
        <v>16</v>
      </c>
      <c r="D372" s="413">
        <v>933.61036039999999</v>
      </c>
      <c r="E372" s="413">
        <v>1231.4814484999999</v>
      </c>
      <c r="F372" s="413">
        <v>1283.0774028999999</v>
      </c>
      <c r="G372" s="413">
        <v>101.9402115</v>
      </c>
      <c r="H372" s="413">
        <v>26.298072793828499</v>
      </c>
      <c r="I372" s="413">
        <v>34.688549046335503</v>
      </c>
      <c r="J372" s="413">
        <v>36.1419114148689</v>
      </c>
      <c r="K372" s="413">
        <v>2.8714667449670199</v>
      </c>
    </row>
    <row r="373" spans="1:11" x14ac:dyDescent="0.25">
      <c r="A373" s="413" t="s">
        <v>273</v>
      </c>
      <c r="B373" s="413" t="s">
        <v>274</v>
      </c>
      <c r="C373" s="413" t="s">
        <v>15</v>
      </c>
      <c r="D373" s="413">
        <v>0</v>
      </c>
      <c r="E373" s="413">
        <v>61.168838800000003</v>
      </c>
      <c r="F373" s="413">
        <v>0</v>
      </c>
      <c r="G373" s="413">
        <v>0</v>
      </c>
      <c r="H373" s="413">
        <v>0</v>
      </c>
      <c r="I373" s="413">
        <v>100</v>
      </c>
      <c r="J373" s="413">
        <v>0</v>
      </c>
      <c r="K373" s="413">
        <v>0</v>
      </c>
    </row>
    <row r="374" spans="1:11" x14ac:dyDescent="0.25">
      <c r="A374" s="413" t="s">
        <v>273</v>
      </c>
      <c r="B374" s="413" t="s">
        <v>274</v>
      </c>
      <c r="C374" s="413" t="s">
        <v>16</v>
      </c>
      <c r="D374" s="413">
        <v>2586.9396652999999</v>
      </c>
      <c r="E374" s="413">
        <v>1582.3414806999999</v>
      </c>
      <c r="F374" s="413">
        <v>958.73669359999997</v>
      </c>
      <c r="G374" s="413">
        <v>85.455452800000003</v>
      </c>
      <c r="H374" s="413">
        <v>49.620272709004603</v>
      </c>
      <c r="I374" s="413">
        <v>30.351003869276099</v>
      </c>
      <c r="J374" s="413">
        <v>18.389596336814598</v>
      </c>
      <c r="K374" s="413">
        <v>1.63912708490468</v>
      </c>
    </row>
    <row r="375" spans="1:11" x14ac:dyDescent="0.25">
      <c r="A375" s="413" t="s">
        <v>275</v>
      </c>
      <c r="B375" s="413" t="s">
        <v>276</v>
      </c>
      <c r="C375" s="413" t="s">
        <v>15</v>
      </c>
      <c r="D375" s="413">
        <v>0</v>
      </c>
      <c r="E375" s="413">
        <v>0</v>
      </c>
      <c r="F375" s="413">
        <v>18.995997599999999</v>
      </c>
      <c r="G375" s="413">
        <v>0</v>
      </c>
      <c r="H375" s="413">
        <v>0</v>
      </c>
      <c r="I375" s="413">
        <v>0</v>
      </c>
      <c r="J375" s="413">
        <v>100</v>
      </c>
      <c r="K375" s="413">
        <v>0</v>
      </c>
    </row>
    <row r="376" spans="1:11" x14ac:dyDescent="0.25">
      <c r="A376" s="413" t="s">
        <v>275</v>
      </c>
      <c r="B376" s="413" t="s">
        <v>276</v>
      </c>
      <c r="C376" s="413" t="s">
        <v>16</v>
      </c>
      <c r="D376" s="413">
        <v>753.61034289999998</v>
      </c>
      <c r="E376" s="413">
        <v>1258.1390676000001</v>
      </c>
      <c r="F376" s="413">
        <v>1772.3996609000001</v>
      </c>
      <c r="G376" s="413">
        <v>522.31728720000001</v>
      </c>
      <c r="H376" s="413">
        <v>17.4995060949459</v>
      </c>
      <c r="I376" s="413">
        <v>29.215114268511599</v>
      </c>
      <c r="J376" s="413">
        <v>41.156705133909199</v>
      </c>
      <c r="K376" s="413">
        <v>12.1286745026333</v>
      </c>
    </row>
    <row r="377" spans="1:11" x14ac:dyDescent="0.25">
      <c r="A377" s="413" t="s">
        <v>277</v>
      </c>
      <c r="B377" s="413" t="s">
        <v>278</v>
      </c>
      <c r="C377" s="413" t="s">
        <v>15</v>
      </c>
      <c r="D377" s="413">
        <v>110.94090919999999</v>
      </c>
      <c r="E377" s="413">
        <v>30.369836299999999</v>
      </c>
      <c r="F377" s="413">
        <v>44.593736399999997</v>
      </c>
      <c r="G377" s="413">
        <v>0</v>
      </c>
      <c r="H377" s="413">
        <v>59.676296163572999</v>
      </c>
      <c r="I377" s="413">
        <v>16.336258270704999</v>
      </c>
      <c r="J377" s="413">
        <v>23.987445565721998</v>
      </c>
      <c r="K377" s="413">
        <v>0</v>
      </c>
    </row>
    <row r="378" spans="1:11" x14ac:dyDescent="0.25">
      <c r="A378" s="413" t="s">
        <v>277</v>
      </c>
      <c r="B378" s="413" t="s">
        <v>278</v>
      </c>
      <c r="C378" s="413" t="s">
        <v>16</v>
      </c>
      <c r="D378" s="413">
        <v>833.7048628</v>
      </c>
      <c r="E378" s="413">
        <v>427.53410309999998</v>
      </c>
      <c r="F378" s="413">
        <v>104.7026706</v>
      </c>
      <c r="G378" s="413">
        <v>0</v>
      </c>
      <c r="H378" s="413">
        <v>61.0351746020592</v>
      </c>
      <c r="I378" s="413">
        <v>31.2995878942153</v>
      </c>
      <c r="J378" s="413">
        <v>7.6652375037255096</v>
      </c>
      <c r="K378" s="413">
        <v>0</v>
      </c>
    </row>
    <row r="379" spans="1:11" x14ac:dyDescent="0.25">
      <c r="A379" s="413" t="s">
        <v>279</v>
      </c>
      <c r="B379" s="413" t="s">
        <v>280</v>
      </c>
      <c r="C379" s="413" t="s">
        <v>15</v>
      </c>
      <c r="D379" s="413">
        <v>66.455923600000006</v>
      </c>
      <c r="E379" s="413">
        <v>167.04930669999999</v>
      </c>
      <c r="F379" s="413">
        <v>0</v>
      </c>
      <c r="G379" s="413">
        <v>0</v>
      </c>
      <c r="H379" s="413">
        <v>28.460143489985001</v>
      </c>
      <c r="I379" s="413">
        <v>71.539856510014999</v>
      </c>
      <c r="J379" s="413">
        <v>0</v>
      </c>
      <c r="K379" s="413">
        <v>0</v>
      </c>
    </row>
    <row r="380" spans="1:11" x14ac:dyDescent="0.25">
      <c r="A380" s="413" t="s">
        <v>279</v>
      </c>
      <c r="B380" s="413" t="s">
        <v>280</v>
      </c>
      <c r="C380" s="413" t="s">
        <v>16</v>
      </c>
      <c r="D380" s="413">
        <v>2230.9467077999998</v>
      </c>
      <c r="E380" s="413">
        <v>1276.4342763</v>
      </c>
      <c r="F380" s="413">
        <v>1375.0649493999999</v>
      </c>
      <c r="G380" s="413">
        <v>155.95479230000001</v>
      </c>
      <c r="H380" s="413">
        <v>44.2788660373132</v>
      </c>
      <c r="I380" s="413">
        <v>25.334115838857301</v>
      </c>
      <c r="J380" s="413">
        <v>27.291694810195299</v>
      </c>
      <c r="K380" s="413">
        <v>3.09532331363416</v>
      </c>
    </row>
    <row r="381" spans="1:11" x14ac:dyDescent="0.25">
      <c r="A381" s="413" t="s">
        <v>281</v>
      </c>
      <c r="B381" s="413" t="s">
        <v>282</v>
      </c>
      <c r="C381" s="413" t="s">
        <v>15</v>
      </c>
      <c r="D381" s="413">
        <v>1058.0955254</v>
      </c>
      <c r="E381" s="413">
        <v>509.4006066</v>
      </c>
      <c r="F381" s="413">
        <v>52.2811497</v>
      </c>
      <c r="G381" s="413">
        <v>57.471924199999997</v>
      </c>
      <c r="H381" s="413">
        <v>63.085170747314997</v>
      </c>
      <c r="I381" s="413">
        <v>30.3711937861171</v>
      </c>
      <c r="J381" s="413">
        <v>3.1170770280345002</v>
      </c>
      <c r="K381" s="413">
        <v>3.4265584385333501</v>
      </c>
    </row>
    <row r="382" spans="1:11" x14ac:dyDescent="0.25">
      <c r="A382" s="413" t="s">
        <v>281</v>
      </c>
      <c r="B382" s="413" t="s">
        <v>282</v>
      </c>
      <c r="C382" s="413" t="s">
        <v>16</v>
      </c>
      <c r="D382" s="413">
        <v>2920.3166147000002</v>
      </c>
      <c r="E382" s="413">
        <v>1638.6933237000001</v>
      </c>
      <c r="F382" s="413">
        <v>86.136116599999994</v>
      </c>
      <c r="G382" s="413">
        <v>153.1313806</v>
      </c>
      <c r="H382" s="413">
        <v>60.861770789517301</v>
      </c>
      <c r="I382" s="413">
        <v>34.151700181861003</v>
      </c>
      <c r="J382" s="413">
        <v>1.7951466491063599</v>
      </c>
      <c r="K382" s="413">
        <v>3.19138237951536</v>
      </c>
    </row>
    <row r="383" spans="1:11" x14ac:dyDescent="0.25">
      <c r="A383" s="413" t="s">
        <v>283</v>
      </c>
      <c r="B383" s="413" t="s">
        <v>284</v>
      </c>
      <c r="C383" s="413" t="s">
        <v>15</v>
      </c>
      <c r="D383" s="413">
        <v>790.97634100000005</v>
      </c>
      <c r="E383" s="413">
        <v>515.52931679999995</v>
      </c>
      <c r="F383" s="413">
        <v>67.065224599999993</v>
      </c>
      <c r="G383" s="413">
        <v>0</v>
      </c>
      <c r="H383" s="413">
        <v>57.585403937651201</v>
      </c>
      <c r="I383" s="413">
        <v>37.532050468282399</v>
      </c>
      <c r="J383" s="413">
        <v>4.8825455940663902</v>
      </c>
      <c r="K383" s="413">
        <v>0</v>
      </c>
    </row>
    <row r="384" spans="1:11" x14ac:dyDescent="0.25">
      <c r="A384" s="413" t="s">
        <v>283</v>
      </c>
      <c r="B384" s="413" t="s">
        <v>284</v>
      </c>
      <c r="C384" s="413" t="s">
        <v>16</v>
      </c>
      <c r="D384" s="413">
        <v>3497.7133573000001</v>
      </c>
      <c r="E384" s="413">
        <v>1869.1383923000001</v>
      </c>
      <c r="F384" s="413">
        <v>668.75485900000001</v>
      </c>
      <c r="G384" s="413">
        <v>56.362515299999998</v>
      </c>
      <c r="H384" s="413">
        <v>57.4151524107005</v>
      </c>
      <c r="I384" s="413">
        <v>30.6820069879704</v>
      </c>
      <c r="J384" s="413">
        <v>10.977646888858001</v>
      </c>
      <c r="K384" s="413">
        <v>0.92519371247104198</v>
      </c>
    </row>
    <row r="385" spans="1:11" x14ac:dyDescent="0.25">
      <c r="A385" s="413" t="s">
        <v>285</v>
      </c>
      <c r="B385" s="413" t="s">
        <v>286</v>
      </c>
      <c r="C385" s="413" t="s">
        <v>15</v>
      </c>
      <c r="D385" s="413">
        <v>0</v>
      </c>
      <c r="E385" s="413">
        <v>7.7193186999999996</v>
      </c>
      <c r="F385" s="413">
        <v>9.4816965999999994</v>
      </c>
      <c r="G385" s="413">
        <v>9.7319823000000003</v>
      </c>
      <c r="H385" s="413">
        <v>0</v>
      </c>
      <c r="I385" s="413">
        <v>28.661194029141399</v>
      </c>
      <c r="J385" s="413">
        <v>35.204757898912803</v>
      </c>
      <c r="K385" s="413">
        <v>36.134048071945799</v>
      </c>
    </row>
    <row r="386" spans="1:11" x14ac:dyDescent="0.25">
      <c r="A386" s="413" t="s">
        <v>285</v>
      </c>
      <c r="B386" s="413" t="s">
        <v>286</v>
      </c>
      <c r="C386" s="413" t="s">
        <v>16</v>
      </c>
      <c r="D386" s="413">
        <v>766.11928660000001</v>
      </c>
      <c r="E386" s="413">
        <v>405.10721360000002</v>
      </c>
      <c r="F386" s="413">
        <v>207.92193370000001</v>
      </c>
      <c r="G386" s="413">
        <v>114.8707438</v>
      </c>
      <c r="H386" s="413">
        <v>51.2790798160582</v>
      </c>
      <c r="I386" s="413">
        <v>27.115261948889501</v>
      </c>
      <c r="J386" s="413">
        <v>13.916952125078501</v>
      </c>
      <c r="K386" s="413">
        <v>7.6887061099737801</v>
      </c>
    </row>
    <row r="387" spans="1:11" x14ac:dyDescent="0.25">
      <c r="A387" s="413" t="s">
        <v>287</v>
      </c>
      <c r="B387" s="413" t="s">
        <v>288</v>
      </c>
      <c r="C387" s="413" t="s">
        <v>15</v>
      </c>
      <c r="D387" s="413">
        <v>79.968634100000003</v>
      </c>
      <c r="E387" s="413">
        <v>69.614526299999994</v>
      </c>
      <c r="F387" s="413">
        <v>0</v>
      </c>
      <c r="G387" s="413">
        <v>0</v>
      </c>
      <c r="H387" s="413">
        <v>53.460987109883298</v>
      </c>
      <c r="I387" s="413">
        <v>46.539012890116702</v>
      </c>
      <c r="J387" s="413">
        <v>0</v>
      </c>
      <c r="K387" s="413">
        <v>0</v>
      </c>
    </row>
    <row r="388" spans="1:11" x14ac:dyDescent="0.25">
      <c r="A388" s="413" t="s">
        <v>287</v>
      </c>
      <c r="B388" s="413" t="s">
        <v>288</v>
      </c>
      <c r="C388" s="413" t="s">
        <v>16</v>
      </c>
      <c r="D388" s="413">
        <v>851.19313109999996</v>
      </c>
      <c r="E388" s="413">
        <v>901.45884369999999</v>
      </c>
      <c r="F388" s="413">
        <v>304.28114110000001</v>
      </c>
      <c r="G388" s="413">
        <v>35.573362400000001</v>
      </c>
      <c r="H388" s="413">
        <v>40.678159897097601</v>
      </c>
      <c r="I388" s="413">
        <v>43.080337052641603</v>
      </c>
      <c r="J388" s="413">
        <v>14.5414670996481</v>
      </c>
      <c r="K388" s="413">
        <v>1.7000359506127101</v>
      </c>
    </row>
    <row r="389" spans="1:11" x14ac:dyDescent="0.25">
      <c r="A389" s="413" t="s">
        <v>289</v>
      </c>
      <c r="B389" s="413" t="s">
        <v>290</v>
      </c>
      <c r="C389" s="413" t="s">
        <v>15</v>
      </c>
      <c r="D389" s="413">
        <v>576.72283249999998</v>
      </c>
      <c r="E389" s="413">
        <v>1170.8971108000001</v>
      </c>
      <c r="F389" s="413">
        <v>406.42129490000002</v>
      </c>
      <c r="G389" s="413">
        <v>69.898974100000004</v>
      </c>
      <c r="H389" s="413">
        <v>25.9324791786355</v>
      </c>
      <c r="I389" s="413">
        <v>52.649666763705703</v>
      </c>
      <c r="J389" s="413">
        <v>18.2748300809615</v>
      </c>
      <c r="K389" s="413">
        <v>3.1430239766972199</v>
      </c>
    </row>
    <row r="390" spans="1:11" x14ac:dyDescent="0.25">
      <c r="A390" s="413" t="s">
        <v>289</v>
      </c>
      <c r="B390" s="413" t="s">
        <v>290</v>
      </c>
      <c r="C390" s="413" t="s">
        <v>16</v>
      </c>
      <c r="D390" s="413">
        <v>4363.9734275000001</v>
      </c>
      <c r="E390" s="413">
        <v>4352.5933994999996</v>
      </c>
      <c r="F390" s="413">
        <v>1318.4844493000001</v>
      </c>
      <c r="G390" s="413">
        <v>293.83381709999998</v>
      </c>
      <c r="H390" s="413">
        <v>42.250188554121003</v>
      </c>
      <c r="I390" s="413">
        <v>42.140011822585201</v>
      </c>
      <c r="J390" s="413">
        <v>12.7650219493921</v>
      </c>
      <c r="K390" s="413">
        <v>2.8447776739016599</v>
      </c>
    </row>
    <row r="391" spans="1:11" x14ac:dyDescent="0.25">
      <c r="A391" s="413" t="s">
        <v>291</v>
      </c>
      <c r="B391" s="413" t="s">
        <v>292</v>
      </c>
      <c r="C391" s="413" t="s">
        <v>15</v>
      </c>
      <c r="D391" s="413">
        <v>0</v>
      </c>
      <c r="E391" s="413">
        <v>70.277068600000007</v>
      </c>
      <c r="F391" s="413">
        <v>15.8401511</v>
      </c>
      <c r="G391" s="413">
        <v>18.601900799999999</v>
      </c>
      <c r="H391" s="413">
        <v>0</v>
      </c>
      <c r="I391" s="413">
        <v>67.110063820675407</v>
      </c>
      <c r="J391" s="413">
        <v>15.126321749426801</v>
      </c>
      <c r="K391" s="413">
        <v>17.7636144298977</v>
      </c>
    </row>
    <row r="392" spans="1:11" x14ac:dyDescent="0.25">
      <c r="A392" s="413" t="s">
        <v>291</v>
      </c>
      <c r="B392" s="413" t="s">
        <v>292</v>
      </c>
      <c r="C392" s="413" t="s">
        <v>16</v>
      </c>
      <c r="D392" s="413">
        <v>1232.5541853</v>
      </c>
      <c r="E392" s="413">
        <v>2165.6656736</v>
      </c>
      <c r="F392" s="413">
        <v>1851.3253331000001</v>
      </c>
      <c r="G392" s="413">
        <v>400.88487579999997</v>
      </c>
      <c r="H392" s="413">
        <v>21.813457922856799</v>
      </c>
      <c r="I392" s="413">
        <v>38.327448488238801</v>
      </c>
      <c r="J392" s="413">
        <v>32.764326093514804</v>
      </c>
      <c r="K392" s="413">
        <v>7.0947674953896902</v>
      </c>
    </row>
    <row r="393" spans="1:11" x14ac:dyDescent="0.25">
      <c r="A393" s="413" t="s">
        <v>293</v>
      </c>
      <c r="B393" s="413" t="s">
        <v>294</v>
      </c>
      <c r="C393" s="413" t="s">
        <v>16</v>
      </c>
      <c r="D393" s="413">
        <v>1205.7991850999999</v>
      </c>
      <c r="E393" s="413">
        <v>2865.2837847000001</v>
      </c>
      <c r="F393" s="413">
        <v>3590.8002210999998</v>
      </c>
      <c r="G393" s="413">
        <v>984.90289510000002</v>
      </c>
      <c r="H393" s="413">
        <v>13.9450562683898</v>
      </c>
      <c r="I393" s="413">
        <v>33.136980101071003</v>
      </c>
      <c r="J393" s="413">
        <v>41.527570884560902</v>
      </c>
      <c r="K393" s="413">
        <v>11.3903927459782</v>
      </c>
    </row>
    <row r="394" spans="1:11" x14ac:dyDescent="0.25">
      <c r="A394" t="s">
        <v>19</v>
      </c>
    </row>
    <row r="395" spans="1:11" x14ac:dyDescent="0.25">
      <c r="A395" t="s">
        <v>1035</v>
      </c>
    </row>
    <row r="396" spans="1:11" x14ac:dyDescent="0.25">
      <c r="A396" t="s">
        <v>20</v>
      </c>
    </row>
    <row r="397" spans="1:11" x14ac:dyDescent="0.25">
      <c r="A397" t="s">
        <v>21</v>
      </c>
    </row>
    <row r="398" spans="1:11" x14ac:dyDescent="0.25">
      <c r="A398" t="s">
        <v>22</v>
      </c>
    </row>
    <row r="401" spans="1:11" x14ac:dyDescent="0.25">
      <c r="K401" s="7" t="str">
        <f>HYPERLINK("#'Indice'!A1", "Ir al índice")</f>
        <v>Ir al índice</v>
      </c>
    </row>
    <row r="402" spans="1:11" ht="17.25" x14ac:dyDescent="0.3">
      <c r="A402" s="4" t="s">
        <v>903</v>
      </c>
    </row>
    <row r="403" spans="1:11" x14ac:dyDescent="0.25">
      <c r="A403" s="5" t="s">
        <v>24</v>
      </c>
      <c r="B403" s="5" t="s">
        <v>69</v>
      </c>
      <c r="C403" s="5" t="s">
        <v>11</v>
      </c>
      <c r="D403" s="5" t="s">
        <v>890</v>
      </c>
      <c r="E403" s="5" t="s">
        <v>891</v>
      </c>
      <c r="F403" s="5" t="s">
        <v>892</v>
      </c>
      <c r="G403" s="5" t="s">
        <v>893</v>
      </c>
      <c r="H403" s="5" t="s">
        <v>894</v>
      </c>
      <c r="I403" s="5" t="s">
        <v>895</v>
      </c>
      <c r="J403" s="5" t="s">
        <v>896</v>
      </c>
      <c r="K403" s="5" t="s">
        <v>897</v>
      </c>
    </row>
    <row r="404" spans="1:11" x14ac:dyDescent="0.25">
      <c r="A404" s="414" t="s">
        <v>70</v>
      </c>
      <c r="B404" s="414" t="s">
        <v>71</v>
      </c>
      <c r="C404" s="414" t="s">
        <v>16</v>
      </c>
      <c r="D404" s="414">
        <v>11.220164799999999</v>
      </c>
      <c r="E404" s="414">
        <v>34.220164799999999</v>
      </c>
      <c r="F404" s="414">
        <v>26.823045400000002</v>
      </c>
      <c r="G404" s="414">
        <v>0</v>
      </c>
      <c r="H404" s="414">
        <v>15.526765529564599</v>
      </c>
      <c r="I404" s="414">
        <v>47.354783526233</v>
      </c>
      <c r="J404" s="414">
        <v>37.118450944202401</v>
      </c>
      <c r="K404" s="414">
        <v>0</v>
      </c>
    </row>
    <row r="405" spans="1:11" x14ac:dyDescent="0.25">
      <c r="A405" s="414" t="s">
        <v>72</v>
      </c>
      <c r="B405" s="414" t="s">
        <v>73</v>
      </c>
      <c r="C405" s="414" t="s">
        <v>15</v>
      </c>
      <c r="D405" s="414">
        <v>5.0954775000000003</v>
      </c>
      <c r="E405" s="414">
        <v>8.4924625000000002</v>
      </c>
      <c r="F405" s="414">
        <v>3.3969849999999999</v>
      </c>
      <c r="G405" s="414">
        <v>1.6984925</v>
      </c>
      <c r="H405" s="414">
        <v>27.272727272727298</v>
      </c>
      <c r="I405" s="414">
        <v>45.454545454545503</v>
      </c>
      <c r="J405" s="414">
        <v>18.181818181818201</v>
      </c>
      <c r="K405" s="414">
        <v>9.0909090909090899</v>
      </c>
    </row>
    <row r="406" spans="1:11" x14ac:dyDescent="0.25">
      <c r="A406" s="414" t="s">
        <v>72</v>
      </c>
      <c r="B406" s="414" t="s">
        <v>73</v>
      </c>
      <c r="C406" s="414" t="s">
        <v>16</v>
      </c>
      <c r="D406" s="414">
        <v>30.572865</v>
      </c>
      <c r="E406" s="414">
        <v>39.065327500000002</v>
      </c>
      <c r="F406" s="414">
        <v>18.683417500000001</v>
      </c>
      <c r="G406" s="414">
        <v>11.889447499999999</v>
      </c>
      <c r="H406" s="414">
        <v>30.508474576271201</v>
      </c>
      <c r="I406" s="414">
        <v>38.983050847457598</v>
      </c>
      <c r="J406" s="414">
        <v>18.644067796610202</v>
      </c>
      <c r="K406" s="414">
        <v>11.864406779661</v>
      </c>
    </row>
    <row r="407" spans="1:11" x14ac:dyDescent="0.25">
      <c r="A407" s="414" t="s">
        <v>74</v>
      </c>
      <c r="B407" s="414" t="s">
        <v>75</v>
      </c>
      <c r="C407" s="414" t="s">
        <v>15</v>
      </c>
      <c r="D407" s="414">
        <v>0</v>
      </c>
      <c r="E407" s="414">
        <v>57.867897499999998</v>
      </c>
      <c r="F407" s="414">
        <v>0</v>
      </c>
      <c r="G407" s="414">
        <v>0</v>
      </c>
      <c r="H407" s="414">
        <v>0</v>
      </c>
      <c r="I407" s="414">
        <v>100</v>
      </c>
      <c r="J407" s="414">
        <v>0</v>
      </c>
      <c r="K407" s="414">
        <v>0</v>
      </c>
    </row>
    <row r="408" spans="1:11" x14ac:dyDescent="0.25">
      <c r="A408" s="414" t="s">
        <v>74</v>
      </c>
      <c r="B408" s="414" t="s">
        <v>75</v>
      </c>
      <c r="C408" s="414" t="s">
        <v>16</v>
      </c>
      <c r="D408" s="414">
        <v>13.5283266</v>
      </c>
      <c r="E408" s="414">
        <v>45.967571900000003</v>
      </c>
      <c r="F408" s="414">
        <v>20.6878013</v>
      </c>
      <c r="G408" s="414">
        <v>10.613450200000001</v>
      </c>
      <c r="H408" s="414">
        <v>14.8995057664255</v>
      </c>
      <c r="I408" s="414">
        <v>50.626668237934801</v>
      </c>
      <c r="J408" s="414">
        <v>22.784637293130899</v>
      </c>
      <c r="K408" s="414">
        <v>11.689188702508799</v>
      </c>
    </row>
    <row r="409" spans="1:11" x14ac:dyDescent="0.25">
      <c r="A409" s="414" t="s">
        <v>76</v>
      </c>
      <c r="B409" s="414" t="s">
        <v>77</v>
      </c>
      <c r="C409" s="414" t="s">
        <v>16</v>
      </c>
      <c r="D409" s="414">
        <v>0</v>
      </c>
      <c r="E409" s="414">
        <v>4.7560976999999998</v>
      </c>
      <c r="F409" s="414">
        <v>0</v>
      </c>
      <c r="G409" s="414">
        <v>0</v>
      </c>
      <c r="H409" s="414">
        <v>0</v>
      </c>
      <c r="I409" s="414">
        <v>100</v>
      </c>
      <c r="J409" s="414">
        <v>0</v>
      </c>
      <c r="K409" s="414">
        <v>0</v>
      </c>
    </row>
    <row r="410" spans="1:11" x14ac:dyDescent="0.25">
      <c r="A410" s="414" t="s">
        <v>78</v>
      </c>
      <c r="B410" s="414" t="s">
        <v>79</v>
      </c>
      <c r="C410" s="414" t="s">
        <v>15</v>
      </c>
      <c r="D410" s="414">
        <v>55.569907299999997</v>
      </c>
      <c r="E410" s="414">
        <v>106.086591</v>
      </c>
      <c r="F410" s="414">
        <v>7.5464570000000002</v>
      </c>
      <c r="G410" s="414">
        <v>0</v>
      </c>
      <c r="H410" s="414">
        <v>32.842161179438897</v>
      </c>
      <c r="I410" s="414">
        <v>62.697835751099298</v>
      </c>
      <c r="J410" s="414">
        <v>4.4600030694617496</v>
      </c>
      <c r="K410" s="414">
        <v>0</v>
      </c>
    </row>
    <row r="411" spans="1:11" x14ac:dyDescent="0.25">
      <c r="A411" s="414" t="s">
        <v>78</v>
      </c>
      <c r="B411" s="414" t="s">
        <v>79</v>
      </c>
      <c r="C411" s="414" t="s">
        <v>16</v>
      </c>
      <c r="D411" s="414">
        <v>312.64494250000001</v>
      </c>
      <c r="E411" s="414">
        <v>433.84907390000001</v>
      </c>
      <c r="F411" s="414">
        <v>202.51523549999999</v>
      </c>
      <c r="G411" s="414">
        <v>48.740199699999998</v>
      </c>
      <c r="H411" s="414">
        <v>31.335015218363701</v>
      </c>
      <c r="I411" s="414">
        <v>43.482767462740803</v>
      </c>
      <c r="J411" s="414">
        <v>20.297203388610701</v>
      </c>
      <c r="K411" s="414">
        <v>4.8850139302847797</v>
      </c>
    </row>
    <row r="412" spans="1:11" x14ac:dyDescent="0.25">
      <c r="A412" s="414" t="s">
        <v>90</v>
      </c>
      <c r="B412" s="414" t="s">
        <v>91</v>
      </c>
      <c r="C412" s="414" t="s">
        <v>15</v>
      </c>
      <c r="D412" s="414">
        <v>11.1745521</v>
      </c>
      <c r="E412" s="414">
        <v>25.174871</v>
      </c>
      <c r="F412" s="414">
        <v>2.9279340999999999</v>
      </c>
      <c r="G412" s="414">
        <v>0</v>
      </c>
      <c r="H412" s="414">
        <v>28.450366563868499</v>
      </c>
      <c r="I412" s="414">
        <v>64.095124505983804</v>
      </c>
      <c r="J412" s="414">
        <v>7.4545089301476697</v>
      </c>
      <c r="K412" s="414">
        <v>0</v>
      </c>
    </row>
    <row r="413" spans="1:11" x14ac:dyDescent="0.25">
      <c r="A413" s="414" t="s">
        <v>90</v>
      </c>
      <c r="B413" s="414" t="s">
        <v>91</v>
      </c>
      <c r="C413" s="414" t="s">
        <v>16</v>
      </c>
      <c r="D413" s="414">
        <v>75.634899799999999</v>
      </c>
      <c r="E413" s="414">
        <v>187.249697</v>
      </c>
      <c r="F413" s="414">
        <v>128.87428850000001</v>
      </c>
      <c r="G413" s="414">
        <v>24.7782008</v>
      </c>
      <c r="H413" s="414">
        <v>18.158022976576401</v>
      </c>
      <c r="I413" s="414">
        <v>44.953907646784202</v>
      </c>
      <c r="J413" s="414">
        <v>30.939451203886499</v>
      </c>
      <c r="K413" s="414">
        <v>5.9486181727528997</v>
      </c>
    </row>
    <row r="414" spans="1:11" x14ac:dyDescent="0.25">
      <c r="A414" s="414" t="s">
        <v>106</v>
      </c>
      <c r="B414" s="414" t="s">
        <v>107</v>
      </c>
      <c r="C414" s="414" t="s">
        <v>15</v>
      </c>
      <c r="D414" s="414">
        <v>67.979637499999995</v>
      </c>
      <c r="E414" s="414">
        <v>103.7244761</v>
      </c>
      <c r="F414" s="414">
        <v>53.240890999999998</v>
      </c>
      <c r="G414" s="414">
        <v>84.980573399999997</v>
      </c>
      <c r="H414" s="414">
        <v>21.934181082659801</v>
      </c>
      <c r="I414" s="414">
        <v>33.467543004791899</v>
      </c>
      <c r="J414" s="414">
        <v>17.178605052081199</v>
      </c>
      <c r="K414" s="414">
        <v>27.419670860467001</v>
      </c>
    </row>
    <row r="415" spans="1:11" x14ac:dyDescent="0.25">
      <c r="A415" s="414" t="s">
        <v>106</v>
      </c>
      <c r="B415" s="414" t="s">
        <v>107</v>
      </c>
      <c r="C415" s="414" t="s">
        <v>16</v>
      </c>
      <c r="D415" s="414">
        <v>574.86983970000006</v>
      </c>
      <c r="E415" s="414">
        <v>557.92407260000004</v>
      </c>
      <c r="F415" s="414">
        <v>202.6277728</v>
      </c>
      <c r="G415" s="414">
        <v>29.589366099999999</v>
      </c>
      <c r="H415" s="414">
        <v>42.114665606159299</v>
      </c>
      <c r="I415" s="414">
        <v>40.873227517793502</v>
      </c>
      <c r="J415" s="414">
        <v>14.8444052978082</v>
      </c>
      <c r="K415" s="414">
        <v>2.1677015782390598</v>
      </c>
    </row>
    <row r="416" spans="1:11" x14ac:dyDescent="0.25">
      <c r="A416" s="414" t="s">
        <v>108</v>
      </c>
      <c r="B416" s="414" t="s">
        <v>109</v>
      </c>
      <c r="C416" s="414" t="s">
        <v>15</v>
      </c>
      <c r="D416" s="414">
        <v>23.460221199999999</v>
      </c>
      <c r="E416" s="414">
        <v>45.115810000000003</v>
      </c>
      <c r="F416" s="414">
        <v>23.460221199999999</v>
      </c>
      <c r="G416" s="414">
        <v>9.0231619999999992</v>
      </c>
      <c r="H416" s="414">
        <v>23.214285714285701</v>
      </c>
      <c r="I416" s="414">
        <v>44.642857142857103</v>
      </c>
      <c r="J416" s="414">
        <v>23.214285714285701</v>
      </c>
      <c r="K416" s="414">
        <v>8.9285714285714306</v>
      </c>
    </row>
    <row r="417" spans="1:11" x14ac:dyDescent="0.25">
      <c r="A417" s="414" t="s">
        <v>108</v>
      </c>
      <c r="B417" s="414" t="s">
        <v>109</v>
      </c>
      <c r="C417" s="414" t="s">
        <v>16</v>
      </c>
      <c r="D417" s="414">
        <v>203.92346119999999</v>
      </c>
      <c r="E417" s="414">
        <v>113.6918412</v>
      </c>
      <c r="F417" s="414">
        <v>95.6455172</v>
      </c>
      <c r="G417" s="414">
        <v>21.6555888</v>
      </c>
      <c r="H417" s="414">
        <v>46.8879668049792</v>
      </c>
      <c r="I417" s="414">
        <v>26.141078838174298</v>
      </c>
      <c r="J417" s="414">
        <v>21.991701244813299</v>
      </c>
      <c r="K417" s="414">
        <v>4.9792531120332004</v>
      </c>
    </row>
    <row r="418" spans="1:11" x14ac:dyDescent="0.25">
      <c r="A418" t="s">
        <v>19</v>
      </c>
    </row>
    <row r="419" spans="1:11" x14ac:dyDescent="0.25">
      <c r="A419" t="s">
        <v>1035</v>
      </c>
    </row>
    <row r="420" spans="1:11" x14ac:dyDescent="0.25">
      <c r="A420" t="s">
        <v>20</v>
      </c>
    </row>
    <row r="421" spans="1:11" x14ac:dyDescent="0.25">
      <c r="A421" t="s">
        <v>21</v>
      </c>
    </row>
    <row r="422" spans="1:11" x14ac:dyDescent="0.25">
      <c r="A422" t="s">
        <v>22</v>
      </c>
    </row>
    <row r="425" spans="1:11" x14ac:dyDescent="0.25">
      <c r="K425" s="7" t="str">
        <f>HYPERLINK("#'Indice'!A1", "Ir al índice")</f>
        <v>Ir al índice</v>
      </c>
    </row>
    <row r="426" spans="1:11" ht="17.25" x14ac:dyDescent="0.3">
      <c r="A426" s="14" t="s">
        <v>904</v>
      </c>
    </row>
    <row r="427" spans="1:11" x14ac:dyDescent="0.25">
      <c r="A427" s="5" t="s">
        <v>24</v>
      </c>
      <c r="B427" s="5" t="s">
        <v>10</v>
      </c>
      <c r="C427" s="5" t="s">
        <v>11</v>
      </c>
      <c r="D427" s="5" t="s">
        <v>890</v>
      </c>
      <c r="E427" s="5" t="s">
        <v>891</v>
      </c>
      <c r="F427" s="5" t="s">
        <v>892</v>
      </c>
      <c r="G427" s="5" t="s">
        <v>893</v>
      </c>
      <c r="H427" s="5" t="s">
        <v>894</v>
      </c>
      <c r="I427" s="5" t="s">
        <v>895</v>
      </c>
      <c r="J427" s="5" t="s">
        <v>896</v>
      </c>
      <c r="K427" s="5" t="s">
        <v>897</v>
      </c>
    </row>
    <row r="428" spans="1:11" x14ac:dyDescent="0.25">
      <c r="A428" s="415" t="s">
        <v>13</v>
      </c>
      <c r="B428" s="415" t="s">
        <v>14</v>
      </c>
      <c r="C428" s="415" t="s">
        <v>15</v>
      </c>
      <c r="D428" s="415">
        <v>163.2797956</v>
      </c>
      <c r="E428" s="415">
        <v>346.46210810000002</v>
      </c>
      <c r="F428" s="415">
        <v>90.572488300000003</v>
      </c>
      <c r="G428" s="415">
        <v>95.702227899999997</v>
      </c>
      <c r="H428" s="415">
        <v>23.459180561443901</v>
      </c>
      <c r="I428" s="415">
        <v>49.7778498665417</v>
      </c>
      <c r="J428" s="415">
        <v>13.0129778097846</v>
      </c>
      <c r="K428" s="415">
        <v>13.749991762229801</v>
      </c>
    </row>
    <row r="429" spans="1:11" x14ac:dyDescent="0.25">
      <c r="A429" s="415" t="s">
        <v>13</v>
      </c>
      <c r="B429" s="415" t="s">
        <v>14</v>
      </c>
      <c r="C429" s="415" t="s">
        <v>16</v>
      </c>
      <c r="D429" s="415">
        <v>1222.3944996</v>
      </c>
      <c r="E429" s="415">
        <v>1416.7238465999999</v>
      </c>
      <c r="F429" s="415">
        <v>695.85707820000005</v>
      </c>
      <c r="G429" s="415">
        <v>147.2662531</v>
      </c>
      <c r="H429" s="415">
        <v>35.103666339367699</v>
      </c>
      <c r="I429" s="415">
        <v>40.684248188572198</v>
      </c>
      <c r="J429" s="415">
        <v>19.983020785035698</v>
      </c>
      <c r="K429" s="415">
        <v>4.2290646870244402</v>
      </c>
    </row>
    <row r="430" spans="1:11" x14ac:dyDescent="0.25">
      <c r="A430" s="415" t="s">
        <v>25</v>
      </c>
      <c r="B430" s="415" t="s">
        <v>26</v>
      </c>
      <c r="C430" s="415" t="s">
        <v>15</v>
      </c>
      <c r="D430" s="415">
        <v>138.07689189999999</v>
      </c>
      <c r="E430" s="415">
        <v>190.20127919999999</v>
      </c>
      <c r="F430" s="415">
        <v>29.755641600000001</v>
      </c>
      <c r="G430" s="415">
        <v>0</v>
      </c>
      <c r="H430" s="415">
        <v>38.565321766326001</v>
      </c>
      <c r="I430" s="415">
        <v>53.123831452023097</v>
      </c>
      <c r="J430" s="415">
        <v>8.3108467816509108</v>
      </c>
      <c r="K430" s="415">
        <v>0</v>
      </c>
    </row>
    <row r="431" spans="1:11" x14ac:dyDescent="0.25">
      <c r="A431" s="415" t="s">
        <v>25</v>
      </c>
      <c r="B431" s="415" t="s">
        <v>26</v>
      </c>
      <c r="C431" s="415" t="s">
        <v>16</v>
      </c>
      <c r="D431" s="415">
        <v>1811.9353510000001</v>
      </c>
      <c r="E431" s="415">
        <v>1311.0221094000001</v>
      </c>
      <c r="F431" s="415">
        <v>307.96547390000001</v>
      </c>
      <c r="G431" s="415">
        <v>29.262873299999999</v>
      </c>
      <c r="H431" s="415">
        <v>52.365261629021198</v>
      </c>
      <c r="I431" s="415">
        <v>37.8887777217181</v>
      </c>
      <c r="J431" s="415">
        <v>8.9002582816096307</v>
      </c>
      <c r="K431" s="415">
        <v>0.84570236765108397</v>
      </c>
    </row>
    <row r="432" spans="1:11" x14ac:dyDescent="0.25">
      <c r="A432" s="415" t="s">
        <v>27</v>
      </c>
      <c r="B432" s="415" t="s">
        <v>28</v>
      </c>
      <c r="C432" s="415" t="s">
        <v>15</v>
      </c>
      <c r="D432" s="415">
        <v>32.742503399999997</v>
      </c>
      <c r="E432" s="415">
        <v>39.7379313</v>
      </c>
      <c r="F432" s="415">
        <v>0</v>
      </c>
      <c r="G432" s="415">
        <v>11.5732727</v>
      </c>
      <c r="H432" s="415">
        <v>38.954264377873201</v>
      </c>
      <c r="I432" s="415">
        <v>47.276833502290003</v>
      </c>
      <c r="J432" s="415">
        <v>0</v>
      </c>
      <c r="K432" s="415">
        <v>13.768902119836801</v>
      </c>
    </row>
    <row r="433" spans="1:11" x14ac:dyDescent="0.25">
      <c r="A433" s="415" t="s">
        <v>27</v>
      </c>
      <c r="B433" s="415" t="s">
        <v>28</v>
      </c>
      <c r="C433" s="415" t="s">
        <v>16</v>
      </c>
      <c r="D433" s="415">
        <v>947.49129100000005</v>
      </c>
      <c r="E433" s="415">
        <v>627.16895929999998</v>
      </c>
      <c r="F433" s="415">
        <v>182.90098209999999</v>
      </c>
      <c r="G433" s="415">
        <v>58.901671100000002</v>
      </c>
      <c r="H433" s="415">
        <v>52.161334491023901</v>
      </c>
      <c r="I433" s="415">
        <v>34.526934631671097</v>
      </c>
      <c r="J433" s="415">
        <v>10.069073348406</v>
      </c>
      <c r="K433" s="415">
        <v>3.2426575288989898</v>
      </c>
    </row>
    <row r="434" spans="1:11" x14ac:dyDescent="0.25">
      <c r="A434" s="415" t="s">
        <v>29</v>
      </c>
      <c r="B434" s="415" t="s">
        <v>30</v>
      </c>
      <c r="C434" s="415" t="s">
        <v>15</v>
      </c>
      <c r="D434" s="415">
        <v>2.2633540000000001</v>
      </c>
      <c r="E434" s="415">
        <v>7.9217389999999996</v>
      </c>
      <c r="F434" s="415">
        <v>6.7900619999999998</v>
      </c>
      <c r="G434" s="415">
        <v>0</v>
      </c>
      <c r="H434" s="415">
        <v>13.3333333333333</v>
      </c>
      <c r="I434" s="415">
        <v>46.6666666666667</v>
      </c>
      <c r="J434" s="415">
        <v>40</v>
      </c>
      <c r="K434" s="415">
        <v>0</v>
      </c>
    </row>
    <row r="435" spans="1:11" x14ac:dyDescent="0.25">
      <c r="A435" s="415" t="s">
        <v>29</v>
      </c>
      <c r="B435" s="415" t="s">
        <v>30</v>
      </c>
      <c r="C435" s="415" t="s">
        <v>16</v>
      </c>
      <c r="D435" s="415">
        <v>41.872048999999997</v>
      </c>
      <c r="E435" s="415">
        <v>78.085712999999998</v>
      </c>
      <c r="F435" s="415">
        <v>45.26708</v>
      </c>
      <c r="G435" s="415">
        <v>4.5267080000000002</v>
      </c>
      <c r="H435" s="415">
        <v>24.6666666666667</v>
      </c>
      <c r="I435" s="415">
        <v>46</v>
      </c>
      <c r="J435" s="415">
        <v>26.6666666666667</v>
      </c>
      <c r="K435" s="415">
        <v>2.6666666666666701</v>
      </c>
    </row>
    <row r="436" spans="1:11" x14ac:dyDescent="0.25">
      <c r="A436" s="415" t="s">
        <v>31</v>
      </c>
      <c r="B436" s="415" t="s">
        <v>32</v>
      </c>
      <c r="C436" s="415" t="s">
        <v>15</v>
      </c>
      <c r="D436" s="415">
        <v>13.600035</v>
      </c>
      <c r="E436" s="415">
        <v>93.427947500000002</v>
      </c>
      <c r="F436" s="415">
        <v>69.848499599999997</v>
      </c>
      <c r="G436" s="415">
        <v>0</v>
      </c>
      <c r="H436" s="415">
        <v>7.6890012954413001</v>
      </c>
      <c r="I436" s="415">
        <v>52.821011810478602</v>
      </c>
      <c r="J436" s="415">
        <v>39.489986894080097</v>
      </c>
      <c r="K436" s="415">
        <v>0</v>
      </c>
    </row>
    <row r="437" spans="1:11" x14ac:dyDescent="0.25">
      <c r="A437" s="415" t="s">
        <v>31</v>
      </c>
      <c r="B437" s="415" t="s">
        <v>32</v>
      </c>
      <c r="C437" s="415" t="s">
        <v>16</v>
      </c>
      <c r="D437" s="415">
        <v>886.4280536</v>
      </c>
      <c r="E437" s="415">
        <v>811.73506139999995</v>
      </c>
      <c r="F437" s="415">
        <v>624.6675305</v>
      </c>
      <c r="G437" s="415">
        <v>153.818479</v>
      </c>
      <c r="H437" s="415">
        <v>35.791426602626103</v>
      </c>
      <c r="I437" s="415">
        <v>32.775537453811801</v>
      </c>
      <c r="J437" s="415">
        <v>25.2222862060088</v>
      </c>
      <c r="K437" s="415">
        <v>6.2107497375533098</v>
      </c>
    </row>
    <row r="438" spans="1:11" x14ac:dyDescent="0.25">
      <c r="A438" s="415" t="s">
        <v>33</v>
      </c>
      <c r="B438" s="415" t="s">
        <v>34</v>
      </c>
      <c r="C438" s="415" t="s">
        <v>15</v>
      </c>
      <c r="D438" s="415">
        <v>1.4395777000000001</v>
      </c>
      <c r="E438" s="415">
        <v>11.7565513</v>
      </c>
      <c r="F438" s="415">
        <v>19.412487200000001</v>
      </c>
      <c r="G438" s="415">
        <v>1.4395777000000001</v>
      </c>
      <c r="H438" s="415">
        <v>4.2280589220916101</v>
      </c>
      <c r="I438" s="415">
        <v>34.5291481084992</v>
      </c>
      <c r="J438" s="415">
        <v>57.014734047317603</v>
      </c>
      <c r="K438" s="415">
        <v>4.2280589220916101</v>
      </c>
    </row>
    <row r="439" spans="1:11" x14ac:dyDescent="0.25">
      <c r="A439" s="415" t="s">
        <v>33</v>
      </c>
      <c r="B439" s="415" t="s">
        <v>34</v>
      </c>
      <c r="C439" s="415" t="s">
        <v>16</v>
      </c>
      <c r="D439" s="415">
        <v>44.044222900000001</v>
      </c>
      <c r="E439" s="415">
        <v>62.934785099999999</v>
      </c>
      <c r="F439" s="415">
        <v>31.5741145</v>
      </c>
      <c r="G439" s="415">
        <v>15.4925982</v>
      </c>
      <c r="H439" s="415">
        <v>28.591656230279199</v>
      </c>
      <c r="I439" s="415">
        <v>40.854614340481298</v>
      </c>
      <c r="J439" s="415">
        <v>20.496586569574202</v>
      </c>
      <c r="K439" s="415">
        <v>10.0571428596653</v>
      </c>
    </row>
    <row r="440" spans="1:11" x14ac:dyDescent="0.25">
      <c r="A440" s="415" t="s">
        <v>35</v>
      </c>
      <c r="B440" s="415" t="s">
        <v>36</v>
      </c>
      <c r="C440" s="415" t="s">
        <v>15</v>
      </c>
      <c r="D440" s="415">
        <v>32.158000700000002</v>
      </c>
      <c r="E440" s="415">
        <v>32.608876899999998</v>
      </c>
      <c r="F440" s="415">
        <v>3.0027278000000002</v>
      </c>
      <c r="G440" s="415">
        <v>4.3984768000000001</v>
      </c>
      <c r="H440" s="415">
        <v>44.559865968005496</v>
      </c>
      <c r="I440" s="415">
        <v>45.184624429440603</v>
      </c>
      <c r="J440" s="415">
        <v>4.1607421292954898</v>
      </c>
      <c r="K440" s="415">
        <v>6.0947674732584201</v>
      </c>
    </row>
    <row r="441" spans="1:11" x14ac:dyDescent="0.25">
      <c r="A441" s="415" t="s">
        <v>35</v>
      </c>
      <c r="B441" s="415" t="s">
        <v>36</v>
      </c>
      <c r="C441" s="415" t="s">
        <v>16</v>
      </c>
      <c r="D441" s="415">
        <v>321.13156789999999</v>
      </c>
      <c r="E441" s="415">
        <v>168.7843685</v>
      </c>
      <c r="F441" s="415">
        <v>22.632851299999999</v>
      </c>
      <c r="G441" s="415">
        <v>2.6745952000000002</v>
      </c>
      <c r="H441" s="415">
        <v>62.328609018571797</v>
      </c>
      <c r="I441" s="415">
        <v>32.759454268161498</v>
      </c>
      <c r="J441" s="415">
        <v>4.3928230067137299</v>
      </c>
      <c r="K441" s="415">
        <v>0.51911370655301003</v>
      </c>
    </row>
    <row r="442" spans="1:11" x14ac:dyDescent="0.25">
      <c r="A442" s="415" t="s">
        <v>37</v>
      </c>
      <c r="B442" s="415" t="s">
        <v>38</v>
      </c>
      <c r="C442" s="415" t="s">
        <v>15</v>
      </c>
      <c r="D442" s="415">
        <v>26.944061900000001</v>
      </c>
      <c r="E442" s="415">
        <v>5.0522686999999999</v>
      </c>
      <c r="F442" s="415">
        <v>17.455815900000001</v>
      </c>
      <c r="G442" s="415">
        <v>0</v>
      </c>
      <c r="H442" s="415">
        <v>54.485121085694402</v>
      </c>
      <c r="I442" s="415">
        <v>10.216480087472</v>
      </c>
      <c r="J442" s="415">
        <v>35.298398826833498</v>
      </c>
      <c r="K442" s="415">
        <v>0</v>
      </c>
    </row>
    <row r="443" spans="1:11" x14ac:dyDescent="0.25">
      <c r="A443" s="415" t="s">
        <v>37</v>
      </c>
      <c r="B443" s="415" t="s">
        <v>38</v>
      </c>
      <c r="C443" s="415" t="s">
        <v>16</v>
      </c>
      <c r="D443" s="415">
        <v>84.986632200000003</v>
      </c>
      <c r="E443" s="415">
        <v>136.2500569</v>
      </c>
      <c r="F443" s="415">
        <v>82.753812199999999</v>
      </c>
      <c r="G443" s="415">
        <v>6.4506690999999998</v>
      </c>
      <c r="H443" s="415">
        <v>27.3760829114565</v>
      </c>
      <c r="I443" s="415">
        <v>43.8891712476291</v>
      </c>
      <c r="J443" s="415">
        <v>26.656841968921999</v>
      </c>
      <c r="K443" s="415">
        <v>2.0779038719923602</v>
      </c>
    </row>
    <row r="444" spans="1:11" x14ac:dyDescent="0.25">
      <c r="A444" t="s">
        <v>19</v>
      </c>
    </row>
    <row r="445" spans="1:11" x14ac:dyDescent="0.25">
      <c r="A445" t="s">
        <v>1035</v>
      </c>
    </row>
    <row r="446" spans="1:11" x14ac:dyDescent="0.25">
      <c r="A446" t="s">
        <v>20</v>
      </c>
    </row>
    <row r="447" spans="1:11" x14ac:dyDescent="0.25">
      <c r="A447" t="s">
        <v>21</v>
      </c>
    </row>
    <row r="448" spans="1:11" x14ac:dyDescent="0.25">
      <c r="A448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83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905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906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907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890</v>
      </c>
      <c r="E16" s="5" t="s">
        <v>891</v>
      </c>
      <c r="F16" s="5" t="s">
        <v>892</v>
      </c>
      <c r="G16" s="5" t="s">
        <v>893</v>
      </c>
      <c r="H16" s="5" t="s">
        <v>894</v>
      </c>
      <c r="I16" s="5" t="s">
        <v>895</v>
      </c>
      <c r="J16" s="5" t="s">
        <v>896</v>
      </c>
      <c r="K16" s="5" t="s">
        <v>897</v>
      </c>
    </row>
    <row r="17" spans="1:11" x14ac:dyDescent="0.25">
      <c r="A17" s="416" t="s">
        <v>13</v>
      </c>
      <c r="B17" s="416" t="s">
        <v>14</v>
      </c>
      <c r="C17" s="416" t="s">
        <v>15</v>
      </c>
      <c r="D17" s="416">
        <v>106.27274920000001</v>
      </c>
      <c r="E17" s="416">
        <v>373.95197910000002</v>
      </c>
      <c r="F17" s="416">
        <v>1056.0600264</v>
      </c>
      <c r="G17" s="416">
        <v>600.63209889999996</v>
      </c>
      <c r="H17" s="416">
        <v>4.9731812925227104</v>
      </c>
      <c r="I17" s="416">
        <v>17.499603621451801</v>
      </c>
      <c r="J17" s="416">
        <v>49.4197995874705</v>
      </c>
      <c r="K17" s="416">
        <v>28.107415498555</v>
      </c>
    </row>
    <row r="18" spans="1:11" x14ac:dyDescent="0.25">
      <c r="A18" s="416" t="s">
        <v>13</v>
      </c>
      <c r="B18" s="416" t="s">
        <v>14</v>
      </c>
      <c r="C18" s="416" t="s">
        <v>16</v>
      </c>
      <c r="D18" s="416">
        <v>20823.677028900001</v>
      </c>
      <c r="E18" s="416">
        <v>52126.6443373</v>
      </c>
      <c r="F18" s="416">
        <v>135052.26183239999</v>
      </c>
      <c r="G18" s="416">
        <v>47278.686621200002</v>
      </c>
      <c r="H18" s="416">
        <v>8.15715036343998</v>
      </c>
      <c r="I18" s="416">
        <v>20.4192984366207</v>
      </c>
      <c r="J18" s="416">
        <v>52.903317947192797</v>
      </c>
      <c r="K18" s="416">
        <v>18.5202332527465</v>
      </c>
    </row>
    <row r="19" spans="1:11" x14ac:dyDescent="0.25">
      <c r="A19" s="416" t="s">
        <v>13</v>
      </c>
      <c r="B19" s="416" t="s">
        <v>17</v>
      </c>
      <c r="C19" s="416" t="s">
        <v>15</v>
      </c>
      <c r="D19" s="416">
        <v>0</v>
      </c>
      <c r="E19" s="416">
        <v>0</v>
      </c>
      <c r="F19" s="416">
        <v>10.187825500000001</v>
      </c>
      <c r="G19" s="416">
        <v>20.249698500000001</v>
      </c>
      <c r="H19" s="416">
        <v>0</v>
      </c>
      <c r="I19" s="416">
        <v>0</v>
      </c>
      <c r="J19" s="416">
        <v>33.4712688850775</v>
      </c>
      <c r="K19" s="416">
        <v>66.528731114922493</v>
      </c>
    </row>
    <row r="20" spans="1:11" x14ac:dyDescent="0.25">
      <c r="A20" s="416" t="s">
        <v>13</v>
      </c>
      <c r="B20" s="416" t="s">
        <v>17</v>
      </c>
      <c r="C20" s="416" t="s">
        <v>16</v>
      </c>
      <c r="D20" s="416">
        <v>12.198100699999999</v>
      </c>
      <c r="E20" s="416">
        <v>34.584857399999997</v>
      </c>
      <c r="F20" s="416">
        <v>155.7202326</v>
      </c>
      <c r="G20" s="416">
        <v>250.18145240000001</v>
      </c>
      <c r="H20" s="416">
        <v>2.69461332208378</v>
      </c>
      <c r="I20" s="416">
        <v>7.6399449212948101</v>
      </c>
      <c r="J20" s="416">
        <v>34.399274411789698</v>
      </c>
      <c r="K20" s="416">
        <v>55.2661673448317</v>
      </c>
    </row>
    <row r="21" spans="1:11" x14ac:dyDescent="0.25">
      <c r="A21" s="416" t="s">
        <v>13</v>
      </c>
      <c r="B21" s="416" t="s">
        <v>18</v>
      </c>
      <c r="C21" s="416" t="s">
        <v>15</v>
      </c>
      <c r="D21" s="416">
        <v>106.27274920000001</v>
      </c>
      <c r="E21" s="416">
        <v>373.95197910000002</v>
      </c>
      <c r="F21" s="416">
        <v>1045.8722009000001</v>
      </c>
      <c r="G21" s="416">
        <v>580.38240040000005</v>
      </c>
      <c r="H21" s="416">
        <v>5.0450411597525697</v>
      </c>
      <c r="I21" s="416">
        <v>17.752463736305</v>
      </c>
      <c r="J21" s="416">
        <v>49.650247510313903</v>
      </c>
      <c r="K21" s="416">
        <v>27.5522475936286</v>
      </c>
    </row>
    <row r="22" spans="1:11" x14ac:dyDescent="0.25">
      <c r="A22" s="416" t="s">
        <v>13</v>
      </c>
      <c r="B22" s="416" t="s">
        <v>18</v>
      </c>
      <c r="C22" s="416" t="s">
        <v>16</v>
      </c>
      <c r="D22" s="416">
        <v>20811.478928199998</v>
      </c>
      <c r="E22" s="416">
        <v>52092.059479900003</v>
      </c>
      <c r="F22" s="416">
        <v>134896.5415998</v>
      </c>
      <c r="G22" s="416">
        <v>47028.505168800002</v>
      </c>
      <c r="H22" s="416">
        <v>8.1668541673883102</v>
      </c>
      <c r="I22" s="416">
        <v>20.442000038488199</v>
      </c>
      <c r="J22" s="416">
        <v>52.936189048909803</v>
      </c>
      <c r="K22" s="416">
        <v>18.4549567452137</v>
      </c>
    </row>
    <row r="23" spans="1:11" x14ac:dyDescent="0.25">
      <c r="A23" t="s">
        <v>19</v>
      </c>
    </row>
    <row r="24" spans="1:11" x14ac:dyDescent="0.25">
      <c r="A24" t="s">
        <v>1035</v>
      </c>
    </row>
    <row r="25" spans="1:11" x14ac:dyDescent="0.25">
      <c r="A25" t="s">
        <v>20</v>
      </c>
    </row>
    <row r="26" spans="1:11" x14ac:dyDescent="0.25">
      <c r="A26" t="s">
        <v>21</v>
      </c>
    </row>
    <row r="27" spans="1:11" x14ac:dyDescent="0.25">
      <c r="A27" t="s">
        <v>22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908</v>
      </c>
    </row>
    <row r="32" spans="1:11" x14ac:dyDescent="0.25">
      <c r="A32" s="5" t="s">
        <v>24</v>
      </c>
      <c r="B32" s="5" t="s">
        <v>10</v>
      </c>
      <c r="C32" s="5" t="s">
        <v>11</v>
      </c>
      <c r="D32" s="5" t="s">
        <v>890</v>
      </c>
      <c r="E32" s="5" t="s">
        <v>891</v>
      </c>
      <c r="F32" s="5" t="s">
        <v>892</v>
      </c>
      <c r="G32" s="5" t="s">
        <v>893</v>
      </c>
      <c r="H32" s="5" t="s">
        <v>894</v>
      </c>
      <c r="I32" s="5" t="s">
        <v>895</v>
      </c>
      <c r="J32" s="5" t="s">
        <v>896</v>
      </c>
      <c r="K32" s="5" t="s">
        <v>897</v>
      </c>
    </row>
    <row r="33" spans="1:11" x14ac:dyDescent="0.25">
      <c r="A33" s="417" t="s">
        <v>13</v>
      </c>
      <c r="B33" s="417" t="s">
        <v>14</v>
      </c>
      <c r="C33" s="417" t="s">
        <v>15</v>
      </c>
      <c r="D33" s="417">
        <v>106.27274920000001</v>
      </c>
      <c r="E33" s="417">
        <v>373.95197910000002</v>
      </c>
      <c r="F33" s="417">
        <v>1056.0600264</v>
      </c>
      <c r="G33" s="417">
        <v>600.63209889999996</v>
      </c>
      <c r="H33" s="417">
        <v>4.9731812925227104</v>
      </c>
      <c r="I33" s="417">
        <v>17.499603621451801</v>
      </c>
      <c r="J33" s="417">
        <v>49.4197995874705</v>
      </c>
      <c r="K33" s="417">
        <v>28.107415498555</v>
      </c>
    </row>
    <row r="34" spans="1:11" x14ac:dyDescent="0.25">
      <c r="A34" s="417" t="s">
        <v>13</v>
      </c>
      <c r="B34" s="417" t="s">
        <v>14</v>
      </c>
      <c r="C34" s="417" t="s">
        <v>16</v>
      </c>
      <c r="D34" s="417">
        <v>20823.677028900001</v>
      </c>
      <c r="E34" s="417">
        <v>52126.6443373</v>
      </c>
      <c r="F34" s="417">
        <v>135052.26183239999</v>
      </c>
      <c r="G34" s="417">
        <v>47278.686621200002</v>
      </c>
      <c r="H34" s="417">
        <v>8.15715036343998</v>
      </c>
      <c r="I34" s="417">
        <v>20.4192984366207</v>
      </c>
      <c r="J34" s="417">
        <v>52.903317947192797</v>
      </c>
      <c r="K34" s="417">
        <v>18.5202332527465</v>
      </c>
    </row>
    <row r="35" spans="1:11" x14ac:dyDescent="0.25">
      <c r="A35" s="417" t="s">
        <v>25</v>
      </c>
      <c r="B35" s="417" t="s">
        <v>26</v>
      </c>
      <c r="C35" s="417" t="s">
        <v>15</v>
      </c>
      <c r="D35" s="417">
        <v>0</v>
      </c>
      <c r="E35" s="417">
        <v>0</v>
      </c>
      <c r="F35" s="417">
        <v>0</v>
      </c>
      <c r="G35" s="417">
        <v>124.3317543</v>
      </c>
      <c r="H35" s="417">
        <v>0</v>
      </c>
      <c r="I35" s="417">
        <v>0</v>
      </c>
      <c r="J35" s="417">
        <v>0</v>
      </c>
      <c r="K35" s="417">
        <v>100</v>
      </c>
    </row>
    <row r="36" spans="1:11" x14ac:dyDescent="0.25">
      <c r="A36" s="417" t="s">
        <v>25</v>
      </c>
      <c r="B36" s="417" t="s">
        <v>26</v>
      </c>
      <c r="C36" s="417" t="s">
        <v>16</v>
      </c>
      <c r="D36" s="417">
        <v>623.22276820000002</v>
      </c>
      <c r="E36" s="417">
        <v>1674.0117494000001</v>
      </c>
      <c r="F36" s="417">
        <v>1391.5885109000001</v>
      </c>
      <c r="G36" s="417">
        <v>2404.9209875000001</v>
      </c>
      <c r="H36" s="417">
        <v>10.2272554699318</v>
      </c>
      <c r="I36" s="417">
        <v>27.470989017665399</v>
      </c>
      <c r="J36" s="417">
        <v>22.836346706494101</v>
      </c>
      <c r="K36" s="417">
        <v>39.465408805908702</v>
      </c>
    </row>
    <row r="37" spans="1:11" x14ac:dyDescent="0.25">
      <c r="A37" s="417" t="s">
        <v>27</v>
      </c>
      <c r="B37" s="417" t="s">
        <v>28</v>
      </c>
      <c r="C37" s="417" t="s">
        <v>15</v>
      </c>
      <c r="D37" s="417">
        <v>0</v>
      </c>
      <c r="E37" s="417">
        <v>9.0165538000000005</v>
      </c>
      <c r="F37" s="417">
        <v>0</v>
      </c>
      <c r="G37" s="417">
        <v>9.6466436000000009</v>
      </c>
      <c r="H37" s="417">
        <v>0</v>
      </c>
      <c r="I37" s="417">
        <v>48.311945733371502</v>
      </c>
      <c r="J37" s="417">
        <v>0</v>
      </c>
      <c r="K37" s="417">
        <v>51.688054266628498</v>
      </c>
    </row>
    <row r="38" spans="1:11" x14ac:dyDescent="0.25">
      <c r="A38" s="417" t="s">
        <v>27</v>
      </c>
      <c r="B38" s="417" t="s">
        <v>28</v>
      </c>
      <c r="C38" s="417" t="s">
        <v>16</v>
      </c>
      <c r="D38" s="417">
        <v>46.518373699999998</v>
      </c>
      <c r="E38" s="417">
        <v>148.46550139999999</v>
      </c>
      <c r="F38" s="417">
        <v>380.66501540000002</v>
      </c>
      <c r="G38" s="417">
        <v>576.40692679999995</v>
      </c>
      <c r="H38" s="417">
        <v>4.0378576282026097</v>
      </c>
      <c r="I38" s="417">
        <v>12.887005921982899</v>
      </c>
      <c r="J38" s="417">
        <v>33.042237162791302</v>
      </c>
      <c r="K38" s="417">
        <v>50.032899287023099</v>
      </c>
    </row>
    <row r="39" spans="1:11" x14ac:dyDescent="0.25">
      <c r="A39" s="417" t="s">
        <v>29</v>
      </c>
      <c r="B39" s="417" t="s">
        <v>30</v>
      </c>
      <c r="C39" s="417" t="s">
        <v>15</v>
      </c>
      <c r="D39" s="417">
        <v>0</v>
      </c>
      <c r="E39" s="417">
        <v>31.045453299999998</v>
      </c>
      <c r="F39" s="417">
        <v>0</v>
      </c>
      <c r="G39" s="417">
        <v>1.131677</v>
      </c>
      <c r="H39" s="417">
        <v>0</v>
      </c>
      <c r="I39" s="417">
        <v>96.482977228084295</v>
      </c>
      <c r="J39" s="417">
        <v>0</v>
      </c>
      <c r="K39" s="417">
        <v>3.5170227719157401</v>
      </c>
    </row>
    <row r="40" spans="1:11" x14ac:dyDescent="0.25">
      <c r="A40" s="417" t="s">
        <v>29</v>
      </c>
      <c r="B40" s="417" t="s">
        <v>30</v>
      </c>
      <c r="C40" s="417" t="s">
        <v>16</v>
      </c>
      <c r="D40" s="417">
        <v>315.27525489999999</v>
      </c>
      <c r="E40" s="417">
        <v>781.93078500000001</v>
      </c>
      <c r="F40" s="417">
        <v>599.72732370000006</v>
      </c>
      <c r="G40" s="417">
        <v>698.5761559</v>
      </c>
      <c r="H40" s="417">
        <v>13.161093802115399</v>
      </c>
      <c r="I40" s="417">
        <v>32.641522758933</v>
      </c>
      <c r="J40" s="417">
        <v>25.035480711643199</v>
      </c>
      <c r="K40" s="417">
        <v>29.161902727308298</v>
      </c>
    </row>
    <row r="41" spans="1:11" x14ac:dyDescent="0.25">
      <c r="A41" s="417" t="s">
        <v>31</v>
      </c>
      <c r="B41" s="417" t="s">
        <v>32</v>
      </c>
      <c r="C41" s="417" t="s">
        <v>15</v>
      </c>
      <c r="D41" s="417">
        <v>4.7159743000000001</v>
      </c>
      <c r="E41" s="417">
        <v>13.0038403</v>
      </c>
      <c r="F41" s="417">
        <v>13.865234299999999</v>
      </c>
      <c r="G41" s="417">
        <v>4.5333607999999996</v>
      </c>
      <c r="H41" s="417">
        <v>13.056982129531599</v>
      </c>
      <c r="I41" s="417">
        <v>36.0033578665563</v>
      </c>
      <c r="J41" s="417">
        <v>38.3882746088901</v>
      </c>
      <c r="K41" s="417">
        <v>12.551385395022001</v>
      </c>
    </row>
    <row r="42" spans="1:11" x14ac:dyDescent="0.25">
      <c r="A42" s="417" t="s">
        <v>31</v>
      </c>
      <c r="B42" s="417" t="s">
        <v>32</v>
      </c>
      <c r="C42" s="417" t="s">
        <v>16</v>
      </c>
      <c r="D42" s="417">
        <v>106.7247268</v>
      </c>
      <c r="E42" s="417">
        <v>240.33806490000001</v>
      </c>
      <c r="F42" s="417">
        <v>549.53113699999994</v>
      </c>
      <c r="G42" s="417">
        <v>643.02286400000003</v>
      </c>
      <c r="H42" s="417">
        <v>6.9319019710637599</v>
      </c>
      <c r="I42" s="417">
        <v>15.610252241957101</v>
      </c>
      <c r="J42" s="417">
        <v>35.692721695786197</v>
      </c>
      <c r="K42" s="417">
        <v>41.765124091193002</v>
      </c>
    </row>
    <row r="43" spans="1:11" x14ac:dyDescent="0.25">
      <c r="A43" s="417" t="s">
        <v>33</v>
      </c>
      <c r="B43" s="417" t="s">
        <v>34</v>
      </c>
      <c r="C43" s="417" t="s">
        <v>15</v>
      </c>
      <c r="D43" s="417">
        <v>0</v>
      </c>
      <c r="E43" s="417">
        <v>0</v>
      </c>
      <c r="F43" s="417">
        <v>92.556698600000004</v>
      </c>
      <c r="G43" s="417">
        <v>92.556698600000004</v>
      </c>
      <c r="H43" s="417">
        <v>0</v>
      </c>
      <c r="I43" s="417">
        <v>0</v>
      </c>
      <c r="J43" s="417">
        <v>50</v>
      </c>
      <c r="K43" s="417">
        <v>50</v>
      </c>
    </row>
    <row r="44" spans="1:11" x14ac:dyDescent="0.25">
      <c r="A44" s="417" t="s">
        <v>33</v>
      </c>
      <c r="B44" s="417" t="s">
        <v>34</v>
      </c>
      <c r="C44" s="417" t="s">
        <v>16</v>
      </c>
      <c r="D44" s="417">
        <v>615.51296760000002</v>
      </c>
      <c r="E44" s="417">
        <v>1024.7692365</v>
      </c>
      <c r="F44" s="417">
        <v>2094.8119252000001</v>
      </c>
      <c r="G44" s="417">
        <v>2722.8558511000001</v>
      </c>
      <c r="H44" s="417">
        <v>9.5310891144727599</v>
      </c>
      <c r="I44" s="417">
        <v>15.8683365403912</v>
      </c>
      <c r="J44" s="417">
        <v>32.4377229857431</v>
      </c>
      <c r="K44" s="417">
        <v>42.162851359393002</v>
      </c>
    </row>
    <row r="45" spans="1:11" x14ac:dyDescent="0.25">
      <c r="A45" s="417" t="s">
        <v>35</v>
      </c>
      <c r="B45" s="417" t="s">
        <v>36</v>
      </c>
      <c r="C45" s="417" t="s">
        <v>15</v>
      </c>
      <c r="D45" s="417">
        <v>0</v>
      </c>
      <c r="E45" s="417">
        <v>355.62547710000001</v>
      </c>
      <c r="F45" s="417">
        <v>0</v>
      </c>
      <c r="G45" s="417">
        <v>0</v>
      </c>
      <c r="H45" s="417">
        <v>0</v>
      </c>
      <c r="I45" s="417">
        <v>100</v>
      </c>
      <c r="J45" s="417">
        <v>0</v>
      </c>
      <c r="K45" s="417">
        <v>0</v>
      </c>
    </row>
    <row r="46" spans="1:11" x14ac:dyDescent="0.25">
      <c r="A46" s="417" t="s">
        <v>35</v>
      </c>
      <c r="B46" s="417" t="s">
        <v>36</v>
      </c>
      <c r="C46" s="417" t="s">
        <v>16</v>
      </c>
      <c r="D46" s="417">
        <v>1099.0502710999999</v>
      </c>
      <c r="E46" s="417">
        <v>3975.6844775</v>
      </c>
      <c r="F46" s="417">
        <v>5268.3522129000003</v>
      </c>
      <c r="G46" s="417">
        <v>4263.2239509000001</v>
      </c>
      <c r="H46" s="417">
        <v>7.52448909030797</v>
      </c>
      <c r="I46" s="417">
        <v>27.2189500918048</v>
      </c>
      <c r="J46" s="417">
        <v>36.069013212826</v>
      </c>
      <c r="K46" s="417">
        <v>29.187547605061201</v>
      </c>
    </row>
    <row r="47" spans="1:11" x14ac:dyDescent="0.25">
      <c r="A47" s="417" t="s">
        <v>37</v>
      </c>
      <c r="B47" s="417" t="s">
        <v>38</v>
      </c>
      <c r="C47" s="417" t="s">
        <v>16</v>
      </c>
      <c r="D47" s="417">
        <v>60.078824400000002</v>
      </c>
      <c r="E47" s="417">
        <v>204.6151242</v>
      </c>
      <c r="F47" s="417">
        <v>175.06493180000001</v>
      </c>
      <c r="G47" s="417">
        <v>126.74668339999999</v>
      </c>
      <c r="H47" s="417">
        <v>10.6051605207553</v>
      </c>
      <c r="I47" s="417">
        <v>36.118819880158803</v>
      </c>
      <c r="J47" s="417">
        <v>30.902597077017401</v>
      </c>
      <c r="K47" s="417">
        <v>22.373422522068399</v>
      </c>
    </row>
    <row r="48" spans="1:11" x14ac:dyDescent="0.25">
      <c r="A48" t="s">
        <v>19</v>
      </c>
    </row>
    <row r="49" spans="1:11" x14ac:dyDescent="0.25">
      <c r="A49" t="s">
        <v>1035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5" spans="1:11" x14ac:dyDescent="0.25">
      <c r="K55" s="7" t="str">
        <f>HYPERLINK("#'Indice'!A1", "Ir al índice")</f>
        <v>Ir al índice</v>
      </c>
    </row>
    <row r="56" spans="1:11" ht="17.25" x14ac:dyDescent="0.3">
      <c r="A56" s="4" t="s">
        <v>909</v>
      </c>
    </row>
    <row r="57" spans="1:11" x14ac:dyDescent="0.25">
      <c r="A57" s="5" t="s">
        <v>24</v>
      </c>
      <c r="B57" s="5" t="s">
        <v>10</v>
      </c>
      <c r="C57" s="5" t="s">
        <v>11</v>
      </c>
      <c r="D57" s="5" t="s">
        <v>890</v>
      </c>
      <c r="E57" s="5" t="s">
        <v>891</v>
      </c>
      <c r="F57" s="5" t="s">
        <v>892</v>
      </c>
      <c r="G57" s="5" t="s">
        <v>893</v>
      </c>
      <c r="H57" s="5" t="s">
        <v>894</v>
      </c>
      <c r="I57" s="5" t="s">
        <v>895</v>
      </c>
      <c r="J57" s="5" t="s">
        <v>896</v>
      </c>
      <c r="K57" s="5" t="s">
        <v>897</v>
      </c>
    </row>
    <row r="58" spans="1:11" x14ac:dyDescent="0.25">
      <c r="A58" s="418" t="s">
        <v>13</v>
      </c>
      <c r="B58" s="418" t="s">
        <v>14</v>
      </c>
      <c r="C58" s="418" t="s">
        <v>15</v>
      </c>
      <c r="D58" s="418">
        <v>106.27274920000001</v>
      </c>
      <c r="E58" s="418">
        <v>373.95197910000002</v>
      </c>
      <c r="F58" s="418">
        <v>1045.8722009000001</v>
      </c>
      <c r="G58" s="418">
        <v>580.38240040000005</v>
      </c>
      <c r="H58" s="418">
        <v>5.0450411597525697</v>
      </c>
      <c r="I58" s="418">
        <v>17.752463736305</v>
      </c>
      <c r="J58" s="418">
        <v>49.650247510313903</v>
      </c>
      <c r="K58" s="418">
        <v>27.5522475936286</v>
      </c>
    </row>
    <row r="59" spans="1:11" x14ac:dyDescent="0.25">
      <c r="A59" s="418" t="s">
        <v>13</v>
      </c>
      <c r="B59" s="418" t="s">
        <v>14</v>
      </c>
      <c r="C59" s="418" t="s">
        <v>16</v>
      </c>
      <c r="D59" s="418">
        <v>20811.478928199998</v>
      </c>
      <c r="E59" s="418">
        <v>52092.059479900003</v>
      </c>
      <c r="F59" s="418">
        <v>134896.5415998</v>
      </c>
      <c r="G59" s="418">
        <v>47028.505168800002</v>
      </c>
      <c r="H59" s="418">
        <v>8.1668541673883102</v>
      </c>
      <c r="I59" s="418">
        <v>20.442000038488199</v>
      </c>
      <c r="J59" s="418">
        <v>52.936189048909803</v>
      </c>
      <c r="K59" s="418">
        <v>18.4549567452137</v>
      </c>
    </row>
    <row r="60" spans="1:11" x14ac:dyDescent="0.25">
      <c r="A60" s="418" t="s">
        <v>40</v>
      </c>
      <c r="B60" s="418" t="s">
        <v>41</v>
      </c>
      <c r="C60" s="418" t="s">
        <v>15</v>
      </c>
      <c r="D60" s="418">
        <v>0</v>
      </c>
      <c r="E60" s="418">
        <v>6.5661328000000001</v>
      </c>
      <c r="F60" s="418">
        <v>0</v>
      </c>
      <c r="G60" s="418">
        <v>0</v>
      </c>
      <c r="H60" s="418">
        <v>0</v>
      </c>
      <c r="I60" s="418">
        <v>100</v>
      </c>
      <c r="J60" s="418">
        <v>0</v>
      </c>
      <c r="K60" s="418">
        <v>0</v>
      </c>
    </row>
    <row r="61" spans="1:11" x14ac:dyDescent="0.25">
      <c r="A61" s="418" t="s">
        <v>40</v>
      </c>
      <c r="B61" s="418" t="s">
        <v>41</v>
      </c>
      <c r="C61" s="418" t="s">
        <v>16</v>
      </c>
      <c r="D61" s="418">
        <v>9.4481734999999993</v>
      </c>
      <c r="E61" s="418">
        <v>21.013072300000001</v>
      </c>
      <c r="F61" s="418">
        <v>40.349294399999998</v>
      </c>
      <c r="G61" s="418">
        <v>55.613027600000002</v>
      </c>
      <c r="H61" s="418">
        <v>7.4734273556864403</v>
      </c>
      <c r="I61" s="418">
        <v>16.621166975165799</v>
      </c>
      <c r="J61" s="418">
        <v>31.9159592646775</v>
      </c>
      <c r="K61" s="418">
        <v>43.9894464044702</v>
      </c>
    </row>
    <row r="62" spans="1:11" x14ac:dyDescent="0.25">
      <c r="A62" s="418" t="s">
        <v>42</v>
      </c>
      <c r="B62" s="418" t="s">
        <v>43</v>
      </c>
      <c r="C62" s="418" t="s">
        <v>15</v>
      </c>
      <c r="D62" s="418">
        <v>0</v>
      </c>
      <c r="E62" s="418">
        <v>0</v>
      </c>
      <c r="F62" s="418">
        <v>0</v>
      </c>
      <c r="G62" s="418">
        <v>85.320716200000007</v>
      </c>
      <c r="H62" s="418">
        <v>0</v>
      </c>
      <c r="I62" s="418">
        <v>0</v>
      </c>
      <c r="J62" s="418">
        <v>0</v>
      </c>
      <c r="K62" s="418">
        <v>100</v>
      </c>
    </row>
    <row r="63" spans="1:11" x14ac:dyDescent="0.25">
      <c r="A63" s="418" t="s">
        <v>42</v>
      </c>
      <c r="B63" s="418" t="s">
        <v>43</v>
      </c>
      <c r="C63" s="418" t="s">
        <v>16</v>
      </c>
      <c r="D63" s="418">
        <v>461.03642500000001</v>
      </c>
      <c r="E63" s="418">
        <v>928.40464669999994</v>
      </c>
      <c r="F63" s="418">
        <v>636.09960369999999</v>
      </c>
      <c r="G63" s="418">
        <v>444.66335700000002</v>
      </c>
      <c r="H63" s="418">
        <v>18.663900590918701</v>
      </c>
      <c r="I63" s="418">
        <v>37.584128052692897</v>
      </c>
      <c r="J63" s="418">
        <v>25.750893260504402</v>
      </c>
      <c r="K63" s="418">
        <v>18.001078095884001</v>
      </c>
    </row>
    <row r="64" spans="1:11" x14ac:dyDescent="0.25">
      <c r="A64" s="418" t="s">
        <v>25</v>
      </c>
      <c r="B64" s="418" t="s">
        <v>26</v>
      </c>
      <c r="C64" s="418" t="s">
        <v>15</v>
      </c>
      <c r="D64" s="418">
        <v>0</v>
      </c>
      <c r="E64" s="418">
        <v>0</v>
      </c>
      <c r="F64" s="418">
        <v>0</v>
      </c>
      <c r="G64" s="418">
        <v>124.3317543</v>
      </c>
      <c r="H64" s="418">
        <v>0</v>
      </c>
      <c r="I64" s="418">
        <v>0</v>
      </c>
      <c r="J64" s="418">
        <v>0</v>
      </c>
      <c r="K64" s="418">
        <v>100</v>
      </c>
    </row>
    <row r="65" spans="1:11" x14ac:dyDescent="0.25">
      <c r="A65" s="418" t="s">
        <v>25</v>
      </c>
      <c r="B65" s="418" t="s">
        <v>26</v>
      </c>
      <c r="C65" s="418" t="s">
        <v>16</v>
      </c>
      <c r="D65" s="418">
        <v>534.85385280000003</v>
      </c>
      <c r="E65" s="418">
        <v>1454.99812</v>
      </c>
      <c r="F65" s="418">
        <v>1184.3323063</v>
      </c>
      <c r="G65" s="418">
        <v>2211.2304121000002</v>
      </c>
      <c r="H65" s="418">
        <v>9.9315258613969704</v>
      </c>
      <c r="I65" s="418">
        <v>27.017383125157099</v>
      </c>
      <c r="J65" s="418">
        <v>21.991478357929399</v>
      </c>
      <c r="K65" s="418">
        <v>41.059612655516503</v>
      </c>
    </row>
    <row r="66" spans="1:11" x14ac:dyDescent="0.25">
      <c r="A66" s="418" t="s">
        <v>27</v>
      </c>
      <c r="B66" s="418" t="s">
        <v>28</v>
      </c>
      <c r="C66" s="418" t="s">
        <v>16</v>
      </c>
      <c r="D66" s="418">
        <v>31.234606899999999</v>
      </c>
      <c r="E66" s="418">
        <v>95.664192999999997</v>
      </c>
      <c r="F66" s="418">
        <v>236.65716230000001</v>
      </c>
      <c r="G66" s="418">
        <v>460.13024799999999</v>
      </c>
      <c r="H66" s="418">
        <v>3.7920516955620598</v>
      </c>
      <c r="I66" s="418">
        <v>11.614154979815901</v>
      </c>
      <c r="J66" s="418">
        <v>28.731470718993499</v>
      </c>
      <c r="K66" s="418">
        <v>55.862322605628599</v>
      </c>
    </row>
    <row r="67" spans="1:11" x14ac:dyDescent="0.25">
      <c r="A67" s="418" t="s">
        <v>44</v>
      </c>
      <c r="B67" s="418" t="s">
        <v>45</v>
      </c>
      <c r="C67" s="418" t="s">
        <v>15</v>
      </c>
      <c r="D67" s="418">
        <v>0</v>
      </c>
      <c r="E67" s="418">
        <v>0</v>
      </c>
      <c r="F67" s="418">
        <v>4.7565983999999997</v>
      </c>
      <c r="G67" s="418">
        <v>0</v>
      </c>
      <c r="H67" s="418">
        <v>0</v>
      </c>
      <c r="I67" s="418">
        <v>0</v>
      </c>
      <c r="J67" s="418">
        <v>100</v>
      </c>
      <c r="K67" s="418">
        <v>0</v>
      </c>
    </row>
    <row r="68" spans="1:11" x14ac:dyDescent="0.25">
      <c r="A68" s="418" t="s">
        <v>44</v>
      </c>
      <c r="B68" s="418" t="s">
        <v>45</v>
      </c>
      <c r="C68" s="418" t="s">
        <v>16</v>
      </c>
      <c r="D68" s="418">
        <v>12.4458313</v>
      </c>
      <c r="E68" s="418">
        <v>55.015286799999998</v>
      </c>
      <c r="F68" s="418">
        <v>61.566421599999998</v>
      </c>
      <c r="G68" s="418">
        <v>54.473004400000001</v>
      </c>
      <c r="H68" s="418">
        <v>6.7824492625032997</v>
      </c>
      <c r="I68" s="418">
        <v>29.980993827472801</v>
      </c>
      <c r="J68" s="418">
        <v>33.551083950164703</v>
      </c>
      <c r="K68" s="418">
        <v>29.685472959859201</v>
      </c>
    </row>
    <row r="69" spans="1:11" x14ac:dyDescent="0.25">
      <c r="A69" s="418" t="s">
        <v>46</v>
      </c>
      <c r="B69" s="418" t="s">
        <v>47</v>
      </c>
      <c r="C69" s="418" t="s">
        <v>16</v>
      </c>
      <c r="D69" s="418">
        <v>174.4628233</v>
      </c>
      <c r="E69" s="418">
        <v>933.59112500000003</v>
      </c>
      <c r="F69" s="418">
        <v>314.08651409999999</v>
      </c>
      <c r="G69" s="418">
        <v>1306.866583</v>
      </c>
      <c r="H69" s="418">
        <v>6.3929048330627696</v>
      </c>
      <c r="I69" s="418">
        <v>34.209919925771402</v>
      </c>
      <c r="J69" s="418">
        <v>11.509186633630099</v>
      </c>
      <c r="K69" s="418">
        <v>47.887988607535704</v>
      </c>
    </row>
    <row r="70" spans="1:11" x14ac:dyDescent="0.25">
      <c r="A70" s="418" t="s">
        <v>29</v>
      </c>
      <c r="B70" s="418" t="s">
        <v>30</v>
      </c>
      <c r="C70" s="418" t="s">
        <v>15</v>
      </c>
      <c r="D70" s="418">
        <v>0</v>
      </c>
      <c r="E70" s="418">
        <v>31.045453299999998</v>
      </c>
      <c r="F70" s="418">
        <v>0</v>
      </c>
      <c r="G70" s="418">
        <v>0</v>
      </c>
      <c r="H70" s="418">
        <v>0</v>
      </c>
      <c r="I70" s="418">
        <v>100</v>
      </c>
      <c r="J70" s="418">
        <v>0</v>
      </c>
      <c r="K70" s="418">
        <v>0</v>
      </c>
    </row>
    <row r="71" spans="1:11" x14ac:dyDescent="0.25">
      <c r="A71" s="418" t="s">
        <v>29</v>
      </c>
      <c r="B71" s="418" t="s">
        <v>30</v>
      </c>
      <c r="C71" s="418" t="s">
        <v>16</v>
      </c>
      <c r="D71" s="418">
        <v>314.14357790000003</v>
      </c>
      <c r="E71" s="418">
        <v>775.14072299999998</v>
      </c>
      <c r="F71" s="418">
        <v>588.41055370000004</v>
      </c>
      <c r="G71" s="418">
        <v>690.6544169</v>
      </c>
      <c r="H71" s="418">
        <v>13.2642419629701</v>
      </c>
      <c r="I71" s="418">
        <v>32.729155801798697</v>
      </c>
      <c r="J71" s="418">
        <v>24.8447541408168</v>
      </c>
      <c r="K71" s="418">
        <v>29.161848094414399</v>
      </c>
    </row>
    <row r="72" spans="1:11" x14ac:dyDescent="0.25">
      <c r="A72" s="418" t="s">
        <v>48</v>
      </c>
      <c r="B72" s="418" t="s">
        <v>49</v>
      </c>
      <c r="C72" s="418" t="s">
        <v>15</v>
      </c>
      <c r="D72" s="418">
        <v>0</v>
      </c>
      <c r="E72" s="418">
        <v>0</v>
      </c>
      <c r="F72" s="418">
        <v>39.5788473</v>
      </c>
      <c r="G72" s="418">
        <v>0</v>
      </c>
      <c r="H72" s="418">
        <v>0</v>
      </c>
      <c r="I72" s="418">
        <v>0</v>
      </c>
      <c r="J72" s="418">
        <v>100</v>
      </c>
      <c r="K72" s="418">
        <v>0</v>
      </c>
    </row>
    <row r="73" spans="1:11" x14ac:dyDescent="0.25">
      <c r="A73" s="418" t="s">
        <v>48</v>
      </c>
      <c r="B73" s="418" t="s">
        <v>49</v>
      </c>
      <c r="C73" s="418" t="s">
        <v>16</v>
      </c>
      <c r="D73" s="418">
        <v>1136.3361657</v>
      </c>
      <c r="E73" s="418">
        <v>1583.6794397000001</v>
      </c>
      <c r="F73" s="418">
        <v>544.47112800000002</v>
      </c>
      <c r="G73" s="418">
        <v>136.01059599999999</v>
      </c>
      <c r="H73" s="418">
        <v>33.416763950245503</v>
      </c>
      <c r="I73" s="418">
        <v>46.571994808166302</v>
      </c>
      <c r="J73" s="418">
        <v>16.011514647949099</v>
      </c>
      <c r="K73" s="418">
        <v>3.99972659363912</v>
      </c>
    </row>
    <row r="74" spans="1:11" x14ac:dyDescent="0.25">
      <c r="A74" s="418" t="s">
        <v>50</v>
      </c>
      <c r="B74" s="418" t="s">
        <v>51</v>
      </c>
      <c r="C74" s="418" t="s">
        <v>16</v>
      </c>
      <c r="D74" s="418">
        <v>11.2060294</v>
      </c>
      <c r="E74" s="418">
        <v>125.1793622</v>
      </c>
      <c r="F74" s="418">
        <v>85.739621499999998</v>
      </c>
      <c r="G74" s="418">
        <v>147.7638772</v>
      </c>
      <c r="H74" s="418">
        <v>3.0295663627288998</v>
      </c>
      <c r="I74" s="418">
        <v>33.842422814719498</v>
      </c>
      <c r="J74" s="418">
        <v>23.179831497631799</v>
      </c>
      <c r="K74" s="418">
        <v>39.948179324919799</v>
      </c>
    </row>
    <row r="75" spans="1:11" x14ac:dyDescent="0.25">
      <c r="A75" s="418" t="s">
        <v>31</v>
      </c>
      <c r="B75" s="418" t="s">
        <v>32</v>
      </c>
      <c r="C75" s="418" t="s">
        <v>15</v>
      </c>
      <c r="D75" s="418">
        <v>0</v>
      </c>
      <c r="E75" s="418">
        <v>13.0038403</v>
      </c>
      <c r="F75" s="418">
        <v>13.865234299999999</v>
      </c>
      <c r="G75" s="418">
        <v>0</v>
      </c>
      <c r="H75" s="418">
        <v>0</v>
      </c>
      <c r="I75" s="418">
        <v>48.397053093894002</v>
      </c>
      <c r="J75" s="418">
        <v>51.602946906105998</v>
      </c>
      <c r="K75" s="418">
        <v>0</v>
      </c>
    </row>
    <row r="76" spans="1:11" x14ac:dyDescent="0.25">
      <c r="A76" s="418" t="s">
        <v>31</v>
      </c>
      <c r="B76" s="418" t="s">
        <v>32</v>
      </c>
      <c r="C76" s="418" t="s">
        <v>16</v>
      </c>
      <c r="D76" s="418">
        <v>92.068233899999996</v>
      </c>
      <c r="E76" s="418">
        <v>201.06193959999999</v>
      </c>
      <c r="F76" s="418">
        <v>383.22602540000003</v>
      </c>
      <c r="G76" s="418">
        <v>370.69771580000003</v>
      </c>
      <c r="H76" s="418">
        <v>8.7930747984815305</v>
      </c>
      <c r="I76" s="418">
        <v>19.202634819202</v>
      </c>
      <c r="J76" s="418">
        <v>36.6004099712288</v>
      </c>
      <c r="K76" s="418">
        <v>35.403880411087698</v>
      </c>
    </row>
    <row r="77" spans="1:11" x14ac:dyDescent="0.25">
      <c r="A77" s="418" t="s">
        <v>52</v>
      </c>
      <c r="B77" s="418" t="s">
        <v>53</v>
      </c>
      <c r="C77" s="418" t="s">
        <v>15</v>
      </c>
      <c r="D77" s="418">
        <v>0</v>
      </c>
      <c r="E77" s="418">
        <v>136.06108610000001</v>
      </c>
      <c r="F77" s="418">
        <v>59.9963421</v>
      </c>
      <c r="G77" s="418">
        <v>42.953657999999997</v>
      </c>
      <c r="H77" s="418">
        <v>0</v>
      </c>
      <c r="I77" s="418">
        <v>56.926684139725097</v>
      </c>
      <c r="J77" s="418">
        <v>25.101907636952099</v>
      </c>
      <c r="K77" s="418">
        <v>17.971408223322801</v>
      </c>
    </row>
    <row r="78" spans="1:11" x14ac:dyDescent="0.25">
      <c r="A78" s="418" t="s">
        <v>52</v>
      </c>
      <c r="B78" s="418" t="s">
        <v>53</v>
      </c>
      <c r="C78" s="418" t="s">
        <v>16</v>
      </c>
      <c r="D78" s="418">
        <v>272.56751630000002</v>
      </c>
      <c r="E78" s="418">
        <v>547.10729819999995</v>
      </c>
      <c r="F78" s="418">
        <v>891.53792120000003</v>
      </c>
      <c r="G78" s="418">
        <v>1265.9798595</v>
      </c>
      <c r="H78" s="418">
        <v>9.1551858868468603</v>
      </c>
      <c r="I78" s="418">
        <v>18.3766175920926</v>
      </c>
      <c r="J78" s="418">
        <v>29.945591112828499</v>
      </c>
      <c r="K78" s="418">
        <v>42.522605408232103</v>
      </c>
    </row>
    <row r="79" spans="1:11" x14ac:dyDescent="0.25">
      <c r="A79" s="418" t="s">
        <v>33</v>
      </c>
      <c r="B79" s="418" t="s">
        <v>34</v>
      </c>
      <c r="C79" s="418" t="s">
        <v>15</v>
      </c>
      <c r="D79" s="418">
        <v>0</v>
      </c>
      <c r="E79" s="418">
        <v>0</v>
      </c>
      <c r="F79" s="418">
        <v>92.556698600000004</v>
      </c>
      <c r="G79" s="418">
        <v>92.556698600000004</v>
      </c>
      <c r="H79" s="418">
        <v>0</v>
      </c>
      <c r="I79" s="418">
        <v>0</v>
      </c>
      <c r="J79" s="418">
        <v>50</v>
      </c>
      <c r="K79" s="418">
        <v>50</v>
      </c>
    </row>
    <row r="80" spans="1:11" x14ac:dyDescent="0.25">
      <c r="A80" s="418" t="s">
        <v>33</v>
      </c>
      <c r="B80" s="418" t="s">
        <v>34</v>
      </c>
      <c r="C80" s="418" t="s">
        <v>16</v>
      </c>
      <c r="D80" s="418">
        <v>615.51296760000002</v>
      </c>
      <c r="E80" s="418">
        <v>1018.6338934</v>
      </c>
      <c r="F80" s="418">
        <v>2092.4126289999999</v>
      </c>
      <c r="G80" s="418">
        <v>2713.7042498999999</v>
      </c>
      <c r="H80" s="418">
        <v>9.5572633739617192</v>
      </c>
      <c r="I80" s="418">
        <v>15.816648735814301</v>
      </c>
      <c r="J80" s="418">
        <v>32.489548774791203</v>
      </c>
      <c r="K80" s="418">
        <v>42.136539115432797</v>
      </c>
    </row>
    <row r="81" spans="1:11" x14ac:dyDescent="0.25">
      <c r="A81" s="418" t="s">
        <v>54</v>
      </c>
      <c r="B81" s="418" t="s">
        <v>55</v>
      </c>
      <c r="C81" s="418" t="s">
        <v>15</v>
      </c>
      <c r="D81" s="418">
        <v>0</v>
      </c>
      <c r="E81" s="418">
        <v>13.3434724</v>
      </c>
      <c r="F81" s="418">
        <v>0</v>
      </c>
      <c r="G81" s="418">
        <v>0</v>
      </c>
      <c r="H81" s="418">
        <v>0</v>
      </c>
      <c r="I81" s="418">
        <v>100</v>
      </c>
      <c r="J81" s="418">
        <v>0</v>
      </c>
      <c r="K81" s="418">
        <v>0</v>
      </c>
    </row>
    <row r="82" spans="1:11" x14ac:dyDescent="0.25">
      <c r="A82" s="418" t="s">
        <v>54</v>
      </c>
      <c r="B82" s="418" t="s">
        <v>55</v>
      </c>
      <c r="C82" s="418" t="s">
        <v>16</v>
      </c>
      <c r="D82" s="418">
        <v>108.3558494</v>
      </c>
      <c r="E82" s="418">
        <v>73.684635299999997</v>
      </c>
      <c r="F82" s="418">
        <v>139.51043999999999</v>
      </c>
      <c r="G82" s="418">
        <v>581.46020399999998</v>
      </c>
      <c r="H82" s="418">
        <v>11.999392472160601</v>
      </c>
      <c r="I82" s="418">
        <v>8.1598811972648093</v>
      </c>
      <c r="J82" s="418">
        <v>15.4494707281009</v>
      </c>
      <c r="K82" s="418">
        <v>64.391255602473706</v>
      </c>
    </row>
    <row r="83" spans="1:11" x14ac:dyDescent="0.25">
      <c r="A83" s="418" t="s">
        <v>35</v>
      </c>
      <c r="B83" s="418" t="s">
        <v>36</v>
      </c>
      <c r="C83" s="418" t="s">
        <v>15</v>
      </c>
      <c r="D83" s="418">
        <v>0</v>
      </c>
      <c r="E83" s="418">
        <v>355.62547710000001</v>
      </c>
      <c r="F83" s="418">
        <v>0</v>
      </c>
      <c r="G83" s="418">
        <v>0</v>
      </c>
      <c r="H83" s="418">
        <v>0</v>
      </c>
      <c r="I83" s="418">
        <v>100</v>
      </c>
      <c r="J83" s="418">
        <v>0</v>
      </c>
      <c r="K83" s="418">
        <v>0</v>
      </c>
    </row>
    <row r="84" spans="1:11" x14ac:dyDescent="0.25">
      <c r="A84" s="418" t="s">
        <v>35</v>
      </c>
      <c r="B84" s="418" t="s">
        <v>36</v>
      </c>
      <c r="C84" s="418" t="s">
        <v>16</v>
      </c>
      <c r="D84" s="418">
        <v>1099.0502710999999</v>
      </c>
      <c r="E84" s="418">
        <v>3960.9936601999998</v>
      </c>
      <c r="F84" s="418">
        <v>5253.8784163</v>
      </c>
      <c r="G84" s="418">
        <v>4258.7053081000004</v>
      </c>
      <c r="H84" s="418">
        <v>7.54188123835109</v>
      </c>
      <c r="I84" s="418">
        <v>27.181053093404699</v>
      </c>
      <c r="J84" s="418">
        <v>36.053061537223698</v>
      </c>
      <c r="K84" s="418">
        <v>29.2240041310205</v>
      </c>
    </row>
    <row r="85" spans="1:11" x14ac:dyDescent="0.25">
      <c r="A85" s="418" t="s">
        <v>37</v>
      </c>
      <c r="B85" s="418" t="s">
        <v>38</v>
      </c>
      <c r="C85" s="418" t="s">
        <v>16</v>
      </c>
      <c r="D85" s="418">
        <v>60.078824400000002</v>
      </c>
      <c r="E85" s="418">
        <v>177.847871</v>
      </c>
      <c r="F85" s="418">
        <v>131.90753649999999</v>
      </c>
      <c r="G85" s="418">
        <v>119.4891492</v>
      </c>
      <c r="H85" s="418">
        <v>12.2779386231131</v>
      </c>
      <c r="I85" s="418">
        <v>36.3456719767197</v>
      </c>
      <c r="J85" s="418">
        <v>26.9571292921813</v>
      </c>
      <c r="K85" s="418">
        <v>24.419260107985899</v>
      </c>
    </row>
    <row r="86" spans="1:11" x14ac:dyDescent="0.25">
      <c r="A86" s="418" t="s">
        <v>56</v>
      </c>
      <c r="B86" s="418" t="s">
        <v>57</v>
      </c>
      <c r="C86" s="418" t="s">
        <v>16</v>
      </c>
      <c r="D86" s="418">
        <v>20.6898661</v>
      </c>
      <c r="E86" s="418">
        <v>49.082880199999998</v>
      </c>
      <c r="F86" s="418">
        <v>36.870882199999997</v>
      </c>
      <c r="G86" s="418">
        <v>57.521440300000002</v>
      </c>
      <c r="H86" s="418">
        <v>12.6030867901662</v>
      </c>
      <c r="I86" s="418">
        <v>29.898492144998901</v>
      </c>
      <c r="J86" s="418">
        <v>22.459639233556601</v>
      </c>
      <c r="K86" s="418">
        <v>35.0387818312783</v>
      </c>
    </row>
    <row r="87" spans="1:11" x14ac:dyDescent="0.25">
      <c r="A87" s="418" t="s">
        <v>58</v>
      </c>
      <c r="B87" s="418" t="s">
        <v>59</v>
      </c>
      <c r="C87" s="418" t="s">
        <v>15</v>
      </c>
      <c r="D87" s="418">
        <v>0</v>
      </c>
      <c r="E87" s="418">
        <v>3.1941993000000002</v>
      </c>
      <c r="F87" s="418">
        <v>0</v>
      </c>
      <c r="G87" s="418">
        <v>4.2036213</v>
      </c>
      <c r="H87" s="418">
        <v>0</v>
      </c>
      <c r="I87" s="418">
        <v>43.177571783776401</v>
      </c>
      <c r="J87" s="418">
        <v>0</v>
      </c>
      <c r="K87" s="418">
        <v>56.822428216223599</v>
      </c>
    </row>
    <row r="88" spans="1:11" x14ac:dyDescent="0.25">
      <c r="A88" s="418" t="s">
        <v>58</v>
      </c>
      <c r="B88" s="418" t="s">
        <v>59</v>
      </c>
      <c r="C88" s="418" t="s">
        <v>16</v>
      </c>
      <c r="D88" s="418">
        <v>15.838521999999999</v>
      </c>
      <c r="E88" s="418">
        <v>35.864861699999999</v>
      </c>
      <c r="F88" s="418">
        <v>147.3607039</v>
      </c>
      <c r="G88" s="418">
        <v>215.8158316</v>
      </c>
      <c r="H88" s="418">
        <v>3.8176159575380102</v>
      </c>
      <c r="I88" s="418">
        <v>8.6446366864795703</v>
      </c>
      <c r="J88" s="418">
        <v>35.5188807846258</v>
      </c>
      <c r="K88" s="418">
        <v>52.018866571356597</v>
      </c>
    </row>
    <row r="89" spans="1:11" x14ac:dyDescent="0.25">
      <c r="A89" s="418" t="s">
        <v>60</v>
      </c>
      <c r="B89" s="418" t="s">
        <v>61</v>
      </c>
      <c r="C89" s="418" t="s">
        <v>16</v>
      </c>
      <c r="D89" s="418">
        <v>42.025274500000002</v>
      </c>
      <c r="E89" s="418">
        <v>38.442388000000001</v>
      </c>
      <c r="F89" s="418">
        <v>108.71925280000001</v>
      </c>
      <c r="G89" s="418">
        <v>178.45808099999999</v>
      </c>
      <c r="H89" s="418">
        <v>11.4309387922982</v>
      </c>
      <c r="I89" s="418">
        <v>10.456388197007</v>
      </c>
      <c r="J89" s="418">
        <v>29.571802661305501</v>
      </c>
      <c r="K89" s="418">
        <v>48.540870349389301</v>
      </c>
    </row>
    <row r="90" spans="1:11" x14ac:dyDescent="0.25">
      <c r="A90" s="418" t="s">
        <v>62</v>
      </c>
      <c r="B90" s="418" t="s">
        <v>63</v>
      </c>
      <c r="C90" s="418" t="s">
        <v>15</v>
      </c>
      <c r="D90" s="418">
        <v>0</v>
      </c>
      <c r="E90" s="418">
        <v>16.640366700000001</v>
      </c>
      <c r="F90" s="418">
        <v>0</v>
      </c>
      <c r="G90" s="418">
        <v>18.8571855</v>
      </c>
      <c r="H90" s="418">
        <v>0</v>
      </c>
      <c r="I90" s="418">
        <v>46.877504697352101</v>
      </c>
      <c r="J90" s="418">
        <v>0</v>
      </c>
      <c r="K90" s="418">
        <v>53.122495302647899</v>
      </c>
    </row>
    <row r="91" spans="1:11" x14ac:dyDescent="0.25">
      <c r="A91" s="418" t="s">
        <v>62</v>
      </c>
      <c r="B91" s="418" t="s">
        <v>63</v>
      </c>
      <c r="C91" s="418" t="s">
        <v>16</v>
      </c>
      <c r="D91" s="418">
        <v>67.278886099999994</v>
      </c>
      <c r="E91" s="418">
        <v>194.73118629999999</v>
      </c>
      <c r="F91" s="418">
        <v>230.4410273</v>
      </c>
      <c r="G91" s="418">
        <v>260.23561969999997</v>
      </c>
      <c r="H91" s="418">
        <v>8.9384978326216498</v>
      </c>
      <c r="I91" s="418">
        <v>25.871478967402101</v>
      </c>
      <c r="J91" s="418">
        <v>30.615795570791398</v>
      </c>
      <c r="K91" s="418">
        <v>34.574227629184897</v>
      </c>
    </row>
    <row r="92" spans="1:11" x14ac:dyDescent="0.25">
      <c r="A92" s="418" t="s">
        <v>64</v>
      </c>
      <c r="B92" s="418" t="s">
        <v>65</v>
      </c>
      <c r="C92" s="418" t="s">
        <v>15</v>
      </c>
      <c r="D92" s="418">
        <v>0</v>
      </c>
      <c r="E92" s="418">
        <v>1.3028728999999999</v>
      </c>
      <c r="F92" s="418">
        <v>1.8576444999999999</v>
      </c>
      <c r="G92" s="418">
        <v>0</v>
      </c>
      <c r="H92" s="418">
        <v>0</v>
      </c>
      <c r="I92" s="418">
        <v>41.223405382928803</v>
      </c>
      <c r="J92" s="418">
        <v>58.776594617071197</v>
      </c>
      <c r="K92" s="418">
        <v>0</v>
      </c>
    </row>
    <row r="93" spans="1:11" x14ac:dyDescent="0.25">
      <c r="A93" s="418" t="s">
        <v>64</v>
      </c>
      <c r="B93" s="418" t="s">
        <v>65</v>
      </c>
      <c r="C93" s="418" t="s">
        <v>16</v>
      </c>
      <c r="D93" s="418">
        <v>0</v>
      </c>
      <c r="E93" s="418">
        <v>16.932323</v>
      </c>
      <c r="F93" s="418">
        <v>9.7911072000000008</v>
      </c>
      <c r="G93" s="418">
        <v>16.480817699999999</v>
      </c>
      <c r="H93" s="418">
        <v>0</v>
      </c>
      <c r="I93" s="418">
        <v>39.191338405407102</v>
      </c>
      <c r="J93" s="418">
        <v>22.6623715859199</v>
      </c>
      <c r="K93" s="418">
        <v>38.146290008672999</v>
      </c>
    </row>
    <row r="94" spans="1:11" x14ac:dyDescent="0.25">
      <c r="A94" s="418" t="s">
        <v>66</v>
      </c>
      <c r="B94" s="418" t="s">
        <v>67</v>
      </c>
      <c r="C94" s="418" t="s">
        <v>15</v>
      </c>
      <c r="D94" s="418">
        <v>0</v>
      </c>
      <c r="E94" s="418">
        <v>26.888149599999998</v>
      </c>
      <c r="F94" s="418">
        <v>51.147991500000003</v>
      </c>
      <c r="G94" s="418">
        <v>0</v>
      </c>
      <c r="H94" s="418">
        <v>0</v>
      </c>
      <c r="I94" s="418">
        <v>34.456021557426801</v>
      </c>
      <c r="J94" s="418">
        <v>65.543978442573206</v>
      </c>
      <c r="K94" s="418">
        <v>0</v>
      </c>
    </row>
    <row r="95" spans="1:11" x14ac:dyDescent="0.25">
      <c r="A95" s="418" t="s">
        <v>66</v>
      </c>
      <c r="B95" s="418" t="s">
        <v>67</v>
      </c>
      <c r="C95" s="418" t="s">
        <v>16</v>
      </c>
      <c r="D95" s="418">
        <v>593.41546240000002</v>
      </c>
      <c r="E95" s="418">
        <v>1346.3136727000001</v>
      </c>
      <c r="F95" s="418">
        <v>801.57554770000002</v>
      </c>
      <c r="G95" s="418">
        <v>817.03994809999995</v>
      </c>
      <c r="H95" s="418">
        <v>16.676728196782602</v>
      </c>
      <c r="I95" s="418">
        <v>37.835392924250897</v>
      </c>
      <c r="J95" s="418">
        <v>22.526641763118398</v>
      </c>
      <c r="K95" s="418">
        <v>22.9612371158481</v>
      </c>
    </row>
    <row r="96" spans="1:11" x14ac:dyDescent="0.25">
      <c r="A96" t="s">
        <v>19</v>
      </c>
    </row>
    <row r="97" spans="1:11" x14ac:dyDescent="0.25">
      <c r="A97" t="s">
        <v>1035</v>
      </c>
    </row>
    <row r="98" spans="1:11" x14ac:dyDescent="0.25">
      <c r="A98" t="s">
        <v>20</v>
      </c>
    </row>
    <row r="99" spans="1:11" x14ac:dyDescent="0.25">
      <c r="A99" t="s">
        <v>21</v>
      </c>
    </row>
    <row r="100" spans="1:11" x14ac:dyDescent="0.25">
      <c r="A100" t="s">
        <v>22</v>
      </c>
    </row>
    <row r="103" spans="1:11" x14ac:dyDescent="0.25">
      <c r="K103" s="7" t="str">
        <f>HYPERLINK("#'Indice'!A1", "Ir al índice")</f>
        <v>Ir al índice</v>
      </c>
    </row>
    <row r="104" spans="1:11" ht="17.25" x14ac:dyDescent="0.3">
      <c r="A104" s="4" t="s">
        <v>910</v>
      </c>
    </row>
    <row r="105" spans="1:11" x14ac:dyDescent="0.25">
      <c r="A105" s="5" t="s">
        <v>24</v>
      </c>
      <c r="B105" s="5" t="s">
        <v>69</v>
      </c>
      <c r="C105" s="5" t="s">
        <v>11</v>
      </c>
      <c r="D105" s="5" t="s">
        <v>890</v>
      </c>
      <c r="E105" s="5" t="s">
        <v>891</v>
      </c>
      <c r="F105" s="5" t="s">
        <v>892</v>
      </c>
      <c r="G105" s="5" t="s">
        <v>893</v>
      </c>
      <c r="H105" s="5" t="s">
        <v>894</v>
      </c>
      <c r="I105" s="5" t="s">
        <v>895</v>
      </c>
      <c r="J105" s="5" t="s">
        <v>896</v>
      </c>
      <c r="K105" s="5" t="s">
        <v>897</v>
      </c>
    </row>
    <row r="106" spans="1:11" x14ac:dyDescent="0.25">
      <c r="A106" s="419" t="s">
        <v>70</v>
      </c>
      <c r="B106" s="419" t="s">
        <v>71</v>
      </c>
      <c r="C106" s="419" t="s">
        <v>15</v>
      </c>
      <c r="D106" s="419">
        <v>15.527899</v>
      </c>
      <c r="E106" s="419">
        <v>0</v>
      </c>
      <c r="F106" s="419">
        <v>0</v>
      </c>
      <c r="G106" s="419">
        <v>0</v>
      </c>
      <c r="H106" s="419">
        <v>100</v>
      </c>
      <c r="I106" s="419">
        <v>0</v>
      </c>
      <c r="J106" s="419">
        <v>0</v>
      </c>
      <c r="K106" s="419">
        <v>0</v>
      </c>
    </row>
    <row r="107" spans="1:11" x14ac:dyDescent="0.25">
      <c r="A107" s="419" t="s">
        <v>70</v>
      </c>
      <c r="B107" s="419" t="s">
        <v>71</v>
      </c>
      <c r="C107" s="419" t="s">
        <v>16</v>
      </c>
      <c r="D107" s="419">
        <v>2509.8023963999999</v>
      </c>
      <c r="E107" s="419">
        <v>6300.6048440000004</v>
      </c>
      <c r="F107" s="419">
        <v>16888.858436899998</v>
      </c>
      <c r="G107" s="419">
        <v>4308.7859281000001</v>
      </c>
      <c r="H107" s="419">
        <v>8.36376326395132</v>
      </c>
      <c r="I107" s="419">
        <v>20.9963809941802</v>
      </c>
      <c r="J107" s="419">
        <v>56.281089685479003</v>
      </c>
      <c r="K107" s="419">
        <v>14.358766056389401</v>
      </c>
    </row>
    <row r="108" spans="1:11" x14ac:dyDescent="0.25">
      <c r="A108" s="419" t="s">
        <v>72</v>
      </c>
      <c r="B108" s="419" t="s">
        <v>73</v>
      </c>
      <c r="C108" s="419" t="s">
        <v>15</v>
      </c>
      <c r="D108" s="419">
        <v>0</v>
      </c>
      <c r="E108" s="419">
        <v>0</v>
      </c>
      <c r="F108" s="419">
        <v>8.6217860000000002</v>
      </c>
      <c r="G108" s="419">
        <v>0</v>
      </c>
      <c r="H108" s="419">
        <v>0</v>
      </c>
      <c r="I108" s="419">
        <v>0</v>
      </c>
      <c r="J108" s="419">
        <v>100</v>
      </c>
      <c r="K108" s="419">
        <v>0</v>
      </c>
    </row>
    <row r="109" spans="1:11" x14ac:dyDescent="0.25">
      <c r="A109" s="419" t="s">
        <v>72</v>
      </c>
      <c r="B109" s="419" t="s">
        <v>73</v>
      </c>
      <c r="C109" s="419" t="s">
        <v>16</v>
      </c>
      <c r="D109" s="419">
        <v>3694.6444409000001</v>
      </c>
      <c r="E109" s="419">
        <v>4334.4225368999996</v>
      </c>
      <c r="F109" s="419">
        <v>3899.7326019000002</v>
      </c>
      <c r="G109" s="419">
        <v>562.72874560000002</v>
      </c>
      <c r="H109" s="419">
        <v>29.577201001233501</v>
      </c>
      <c r="I109" s="419">
        <v>34.698896916570099</v>
      </c>
      <c r="J109" s="419">
        <v>31.219019005077101</v>
      </c>
      <c r="K109" s="419">
        <v>4.5048830771192696</v>
      </c>
    </row>
    <row r="110" spans="1:11" x14ac:dyDescent="0.25">
      <c r="A110" s="419" t="s">
        <v>74</v>
      </c>
      <c r="B110" s="419" t="s">
        <v>75</v>
      </c>
      <c r="C110" s="419" t="s">
        <v>15</v>
      </c>
      <c r="D110" s="419">
        <v>0</v>
      </c>
      <c r="E110" s="419">
        <v>0</v>
      </c>
      <c r="F110" s="419">
        <v>14.2970326</v>
      </c>
      <c r="G110" s="419">
        <v>2.0296443000000002</v>
      </c>
      <c r="H110" s="419">
        <v>0</v>
      </c>
      <c r="I110" s="419">
        <v>0</v>
      </c>
      <c r="J110" s="419">
        <v>87.568540049935095</v>
      </c>
      <c r="K110" s="419">
        <v>12.4314599500649</v>
      </c>
    </row>
    <row r="111" spans="1:11" x14ac:dyDescent="0.25">
      <c r="A111" s="419" t="s">
        <v>74</v>
      </c>
      <c r="B111" s="419" t="s">
        <v>75</v>
      </c>
      <c r="C111" s="419" t="s">
        <v>16</v>
      </c>
      <c r="D111" s="419">
        <v>1410.7216856</v>
      </c>
      <c r="E111" s="419">
        <v>2069.1681858000002</v>
      </c>
      <c r="F111" s="419">
        <v>1119.7923048</v>
      </c>
      <c r="G111" s="419">
        <v>191.16607930000001</v>
      </c>
      <c r="H111" s="419">
        <v>29.446177594551401</v>
      </c>
      <c r="I111" s="419">
        <v>43.190017204668301</v>
      </c>
      <c r="J111" s="419">
        <v>23.373570714005702</v>
      </c>
      <c r="K111" s="419">
        <v>3.99023448677459</v>
      </c>
    </row>
    <row r="112" spans="1:11" x14ac:dyDescent="0.25">
      <c r="A112" s="419" t="s">
        <v>76</v>
      </c>
      <c r="B112" s="419" t="s">
        <v>77</v>
      </c>
      <c r="C112" s="419" t="s">
        <v>15</v>
      </c>
      <c r="D112" s="419">
        <v>0</v>
      </c>
      <c r="E112" s="419">
        <v>0</v>
      </c>
      <c r="F112" s="419">
        <v>39.709279600000002</v>
      </c>
      <c r="G112" s="419">
        <v>0</v>
      </c>
      <c r="H112" s="419">
        <v>0</v>
      </c>
      <c r="I112" s="419">
        <v>0</v>
      </c>
      <c r="J112" s="419">
        <v>100</v>
      </c>
      <c r="K112" s="419">
        <v>0</v>
      </c>
    </row>
    <row r="113" spans="1:11" x14ac:dyDescent="0.25">
      <c r="A113" s="419" t="s">
        <v>76</v>
      </c>
      <c r="B113" s="419" t="s">
        <v>77</v>
      </c>
      <c r="C113" s="419" t="s">
        <v>16</v>
      </c>
      <c r="D113" s="419">
        <v>289.67838319999998</v>
      </c>
      <c r="E113" s="419">
        <v>1148.0880305000001</v>
      </c>
      <c r="F113" s="419">
        <v>4791.6481566000002</v>
      </c>
      <c r="G113" s="419">
        <v>1705.8858829999999</v>
      </c>
      <c r="H113" s="419">
        <v>3.65050302637921</v>
      </c>
      <c r="I113" s="419">
        <v>14.468110404345801</v>
      </c>
      <c r="J113" s="419">
        <v>60.383953762044797</v>
      </c>
      <c r="K113" s="419">
        <v>21.497432807230201</v>
      </c>
    </row>
    <row r="114" spans="1:11" x14ac:dyDescent="0.25">
      <c r="A114" s="419" t="s">
        <v>78</v>
      </c>
      <c r="B114" s="419" t="s">
        <v>79</v>
      </c>
      <c r="C114" s="419" t="s">
        <v>15</v>
      </c>
      <c r="D114" s="419">
        <v>0</v>
      </c>
      <c r="E114" s="419">
        <v>0</v>
      </c>
      <c r="F114" s="419">
        <v>71.569677299999995</v>
      </c>
      <c r="G114" s="419">
        <v>254.6280788</v>
      </c>
      <c r="H114" s="419">
        <v>0</v>
      </c>
      <c r="I114" s="419">
        <v>0</v>
      </c>
      <c r="J114" s="419">
        <v>21.940579284076801</v>
      </c>
      <c r="K114" s="419">
        <v>78.059420715923196</v>
      </c>
    </row>
    <row r="115" spans="1:11" x14ac:dyDescent="0.25">
      <c r="A115" s="419" t="s">
        <v>78</v>
      </c>
      <c r="B115" s="419" t="s">
        <v>79</v>
      </c>
      <c r="C115" s="419" t="s">
        <v>16</v>
      </c>
      <c r="D115" s="419">
        <v>53.034557</v>
      </c>
      <c r="E115" s="419">
        <v>492.94262320000001</v>
      </c>
      <c r="F115" s="419">
        <v>4238.7675988999999</v>
      </c>
      <c r="G115" s="419">
        <v>3996.8270059000001</v>
      </c>
      <c r="H115" s="419">
        <v>0.60393011978322098</v>
      </c>
      <c r="I115" s="419">
        <v>5.6133757745055002</v>
      </c>
      <c r="J115" s="419">
        <v>48.2688942558134</v>
      </c>
      <c r="K115" s="419">
        <v>45.513799849897801</v>
      </c>
    </row>
    <row r="116" spans="1:11" x14ac:dyDescent="0.25">
      <c r="A116" s="419" t="s">
        <v>80</v>
      </c>
      <c r="B116" s="419" t="s">
        <v>81</v>
      </c>
      <c r="C116" s="419" t="s">
        <v>15</v>
      </c>
      <c r="D116" s="419">
        <v>0</v>
      </c>
      <c r="E116" s="419">
        <v>0</v>
      </c>
      <c r="F116" s="419">
        <v>29.051341600000001</v>
      </c>
      <c r="G116" s="419">
        <v>0</v>
      </c>
      <c r="H116" s="419">
        <v>0</v>
      </c>
      <c r="I116" s="419">
        <v>0</v>
      </c>
      <c r="J116" s="419">
        <v>100</v>
      </c>
      <c r="K116" s="419">
        <v>0</v>
      </c>
    </row>
    <row r="117" spans="1:11" x14ac:dyDescent="0.25">
      <c r="A117" s="419" t="s">
        <v>80</v>
      </c>
      <c r="B117" s="419" t="s">
        <v>81</v>
      </c>
      <c r="C117" s="419" t="s">
        <v>16</v>
      </c>
      <c r="D117" s="419">
        <v>111.979337</v>
      </c>
      <c r="E117" s="419">
        <v>673.16880170000002</v>
      </c>
      <c r="F117" s="419">
        <v>2787.9477400999999</v>
      </c>
      <c r="G117" s="419">
        <v>598.23472930000003</v>
      </c>
      <c r="H117" s="419">
        <v>2.6844992047035401</v>
      </c>
      <c r="I117" s="419">
        <v>16.137987250227098</v>
      </c>
      <c r="J117" s="419">
        <v>66.835933231623699</v>
      </c>
      <c r="K117" s="419">
        <v>14.341580313445601</v>
      </c>
    </row>
    <row r="118" spans="1:11" x14ac:dyDescent="0.25">
      <c r="A118" s="419" t="s">
        <v>82</v>
      </c>
      <c r="B118" s="419" t="s">
        <v>83</v>
      </c>
      <c r="C118" s="419" t="s">
        <v>15</v>
      </c>
      <c r="D118" s="419">
        <v>0</v>
      </c>
      <c r="E118" s="419">
        <v>0</v>
      </c>
      <c r="F118" s="419">
        <v>42.770539300000003</v>
      </c>
      <c r="G118" s="419">
        <v>41.587284199999999</v>
      </c>
      <c r="H118" s="419">
        <v>0</v>
      </c>
      <c r="I118" s="419">
        <v>0</v>
      </c>
      <c r="J118" s="419">
        <v>50.701330979692699</v>
      </c>
      <c r="K118" s="419">
        <v>49.298669020307301</v>
      </c>
    </row>
    <row r="119" spans="1:11" x14ac:dyDescent="0.25">
      <c r="A119" s="419" t="s">
        <v>82</v>
      </c>
      <c r="B119" s="419" t="s">
        <v>83</v>
      </c>
      <c r="C119" s="419" t="s">
        <v>16</v>
      </c>
      <c r="D119" s="419">
        <v>83.234691400000003</v>
      </c>
      <c r="E119" s="419">
        <v>1094.0479499999999</v>
      </c>
      <c r="F119" s="419">
        <v>6929.5643498999998</v>
      </c>
      <c r="G119" s="419">
        <v>6479.8789788000004</v>
      </c>
      <c r="H119" s="419">
        <v>0.57061942186763004</v>
      </c>
      <c r="I119" s="419">
        <v>7.5002982317114197</v>
      </c>
      <c r="J119" s="419">
        <v>47.505960995663301</v>
      </c>
      <c r="K119" s="419">
        <v>44.423121350757597</v>
      </c>
    </row>
    <row r="120" spans="1:11" x14ac:dyDescent="0.25">
      <c r="A120" s="419" t="s">
        <v>84</v>
      </c>
      <c r="B120" s="419" t="s">
        <v>85</v>
      </c>
      <c r="C120" s="419" t="s">
        <v>15</v>
      </c>
      <c r="D120" s="419">
        <v>19.697020899999998</v>
      </c>
      <c r="E120" s="419">
        <v>179.3005244</v>
      </c>
      <c r="F120" s="419">
        <v>127.1166577</v>
      </c>
      <c r="G120" s="419">
        <v>66.647913399999993</v>
      </c>
      <c r="H120" s="419">
        <v>5.0150001941480502</v>
      </c>
      <c r="I120" s="419">
        <v>45.651175842375601</v>
      </c>
      <c r="J120" s="419">
        <v>32.364795990288599</v>
      </c>
      <c r="K120" s="419">
        <v>16.9690279731877</v>
      </c>
    </row>
    <row r="121" spans="1:11" x14ac:dyDescent="0.25">
      <c r="A121" s="419" t="s">
        <v>84</v>
      </c>
      <c r="B121" s="419" t="s">
        <v>85</v>
      </c>
      <c r="C121" s="419" t="s">
        <v>16</v>
      </c>
      <c r="D121" s="419">
        <v>1386.5049667999999</v>
      </c>
      <c r="E121" s="419">
        <v>3923.8124100999999</v>
      </c>
      <c r="F121" s="419">
        <v>16383.758696000001</v>
      </c>
      <c r="G121" s="419">
        <v>8352.3776333999995</v>
      </c>
      <c r="H121" s="419">
        <v>4.61453780986235</v>
      </c>
      <c r="I121" s="419">
        <v>13.0591531648118</v>
      </c>
      <c r="J121" s="419">
        <v>54.528094583637099</v>
      </c>
      <c r="K121" s="419">
        <v>27.7982144416887</v>
      </c>
    </row>
    <row r="122" spans="1:11" x14ac:dyDescent="0.25">
      <c r="A122" s="419" t="s">
        <v>86</v>
      </c>
      <c r="B122" s="419" t="s">
        <v>87</v>
      </c>
      <c r="C122" s="419" t="s">
        <v>15</v>
      </c>
      <c r="D122" s="419">
        <v>0</v>
      </c>
      <c r="E122" s="419">
        <v>0</v>
      </c>
      <c r="F122" s="419">
        <v>9.6106884000000008</v>
      </c>
      <c r="G122" s="419">
        <v>7.6425910000000004</v>
      </c>
      <c r="H122" s="419">
        <v>0</v>
      </c>
      <c r="I122" s="419">
        <v>0</v>
      </c>
      <c r="J122" s="419">
        <v>55.703545843000697</v>
      </c>
      <c r="K122" s="419">
        <v>44.296454156999303</v>
      </c>
    </row>
    <row r="123" spans="1:11" x14ac:dyDescent="0.25">
      <c r="A123" s="419" t="s">
        <v>86</v>
      </c>
      <c r="B123" s="419" t="s">
        <v>87</v>
      </c>
      <c r="C123" s="419" t="s">
        <v>16</v>
      </c>
      <c r="D123" s="419">
        <v>515.9427743</v>
      </c>
      <c r="E123" s="419">
        <v>3346.2089959999998</v>
      </c>
      <c r="F123" s="419">
        <v>8719.0274814000004</v>
      </c>
      <c r="G123" s="419">
        <v>2130.1113486999998</v>
      </c>
      <c r="H123" s="419">
        <v>3.5071210834892499</v>
      </c>
      <c r="I123" s="419">
        <v>22.745856137931298</v>
      </c>
      <c r="J123" s="419">
        <v>59.267590575383799</v>
      </c>
      <c r="K123" s="419">
        <v>14.4794322031956</v>
      </c>
    </row>
    <row r="124" spans="1:11" x14ac:dyDescent="0.25">
      <c r="A124" s="419" t="s">
        <v>88</v>
      </c>
      <c r="B124" s="419" t="s">
        <v>89</v>
      </c>
      <c r="C124" s="419" t="s">
        <v>15</v>
      </c>
      <c r="D124" s="419">
        <v>0</v>
      </c>
      <c r="E124" s="419">
        <v>44.115236899999999</v>
      </c>
      <c r="F124" s="419">
        <v>294.43605960000002</v>
      </c>
      <c r="G124" s="419">
        <v>98.800321699999998</v>
      </c>
      <c r="H124" s="419">
        <v>0</v>
      </c>
      <c r="I124" s="419">
        <v>10.0869037781464</v>
      </c>
      <c r="J124" s="419">
        <v>67.322503758373003</v>
      </c>
      <c r="K124" s="419">
        <v>22.5905924634807</v>
      </c>
    </row>
    <row r="125" spans="1:11" x14ac:dyDescent="0.25">
      <c r="A125" s="419" t="s">
        <v>88</v>
      </c>
      <c r="B125" s="419" t="s">
        <v>89</v>
      </c>
      <c r="C125" s="419" t="s">
        <v>16</v>
      </c>
      <c r="D125" s="419">
        <v>1620.5149828999999</v>
      </c>
      <c r="E125" s="419">
        <v>5791.9527471000001</v>
      </c>
      <c r="F125" s="419">
        <v>19617.707856100002</v>
      </c>
      <c r="G125" s="419">
        <v>4415.9808857999997</v>
      </c>
      <c r="H125" s="419">
        <v>5.1533006405666102</v>
      </c>
      <c r="I125" s="419">
        <v>18.418634888736399</v>
      </c>
      <c r="J125" s="419">
        <v>62.385073589614102</v>
      </c>
      <c r="K125" s="419">
        <v>14.042990881083</v>
      </c>
    </row>
    <row r="126" spans="1:11" x14ac:dyDescent="0.25">
      <c r="A126" s="419" t="s">
        <v>90</v>
      </c>
      <c r="B126" s="419" t="s">
        <v>91</v>
      </c>
      <c r="C126" s="419" t="s">
        <v>15</v>
      </c>
      <c r="D126" s="419">
        <v>0</v>
      </c>
      <c r="E126" s="419">
        <v>0</v>
      </c>
      <c r="F126" s="419">
        <v>137.63558889999999</v>
      </c>
      <c r="G126" s="419">
        <v>30.3947769</v>
      </c>
      <c r="H126" s="419">
        <v>0</v>
      </c>
      <c r="I126" s="419">
        <v>0</v>
      </c>
      <c r="J126" s="419">
        <v>81.911140432689606</v>
      </c>
      <c r="K126" s="419">
        <v>18.088859567310401</v>
      </c>
    </row>
    <row r="127" spans="1:11" x14ac:dyDescent="0.25">
      <c r="A127" s="419" t="s">
        <v>90</v>
      </c>
      <c r="B127" s="419" t="s">
        <v>91</v>
      </c>
      <c r="C127" s="419" t="s">
        <v>16</v>
      </c>
      <c r="D127" s="419">
        <v>2129.0038869</v>
      </c>
      <c r="E127" s="419">
        <v>7164.0958761000002</v>
      </c>
      <c r="F127" s="419">
        <v>25952.888746500001</v>
      </c>
      <c r="G127" s="419">
        <v>7552.3637615999996</v>
      </c>
      <c r="H127" s="419">
        <v>4.9744996569357003</v>
      </c>
      <c r="I127" s="419">
        <v>16.73918619745</v>
      </c>
      <c r="J127" s="419">
        <v>60.639925065584698</v>
      </c>
      <c r="K127" s="419">
        <v>17.6463890800296</v>
      </c>
    </row>
    <row r="128" spans="1:11" x14ac:dyDescent="0.25">
      <c r="A128" s="419" t="s">
        <v>92</v>
      </c>
      <c r="B128" s="419" t="s">
        <v>93</v>
      </c>
      <c r="C128" s="419" t="s">
        <v>16</v>
      </c>
      <c r="D128" s="419">
        <v>420.4332306</v>
      </c>
      <c r="E128" s="419">
        <v>1813.773989</v>
      </c>
      <c r="F128" s="419">
        <v>2423.3401070999998</v>
      </c>
      <c r="G128" s="419">
        <v>127.076702</v>
      </c>
      <c r="H128" s="419">
        <v>8.7871738318012298</v>
      </c>
      <c r="I128" s="419">
        <v>37.9083910902987</v>
      </c>
      <c r="J128" s="419">
        <v>50.648495943754</v>
      </c>
      <c r="K128" s="419">
        <v>2.6559391341460801</v>
      </c>
    </row>
    <row r="129" spans="1:11" x14ac:dyDescent="0.25">
      <c r="A129" s="419" t="s">
        <v>94</v>
      </c>
      <c r="B129" s="419" t="s">
        <v>95</v>
      </c>
      <c r="C129" s="419" t="s">
        <v>15</v>
      </c>
      <c r="D129" s="419">
        <v>0</v>
      </c>
      <c r="E129" s="419">
        <v>0</v>
      </c>
      <c r="F129" s="419">
        <v>9.4881876999999992</v>
      </c>
      <c r="G129" s="419">
        <v>0</v>
      </c>
      <c r="H129" s="419">
        <v>0</v>
      </c>
      <c r="I129" s="419">
        <v>0</v>
      </c>
      <c r="J129" s="419">
        <v>100</v>
      </c>
      <c r="K129" s="419">
        <v>0</v>
      </c>
    </row>
    <row r="130" spans="1:11" x14ac:dyDescent="0.25">
      <c r="A130" s="419" t="s">
        <v>94</v>
      </c>
      <c r="B130" s="419" t="s">
        <v>95</v>
      </c>
      <c r="C130" s="419" t="s">
        <v>16</v>
      </c>
      <c r="D130" s="419">
        <v>3719.6910637999999</v>
      </c>
      <c r="E130" s="419">
        <v>4493.9094699999996</v>
      </c>
      <c r="F130" s="419">
        <v>2814.1109646</v>
      </c>
      <c r="G130" s="419">
        <v>348.12007349999999</v>
      </c>
      <c r="H130" s="419">
        <v>32.698190372193899</v>
      </c>
      <c r="I130" s="419">
        <v>39.504008490250698</v>
      </c>
      <c r="J130" s="419">
        <v>24.737628601598399</v>
      </c>
      <c r="K130" s="419">
        <v>3.0601725359569198</v>
      </c>
    </row>
    <row r="131" spans="1:11" x14ac:dyDescent="0.25">
      <c r="A131" s="419" t="s">
        <v>96</v>
      </c>
      <c r="B131" s="419" t="s">
        <v>97</v>
      </c>
      <c r="C131" s="419" t="s">
        <v>15</v>
      </c>
      <c r="D131" s="419">
        <v>0</v>
      </c>
      <c r="E131" s="419">
        <v>37.414518000000001</v>
      </c>
      <c r="F131" s="419">
        <v>31.1620022</v>
      </c>
      <c r="G131" s="419">
        <v>0</v>
      </c>
      <c r="H131" s="419">
        <v>0</v>
      </c>
      <c r="I131" s="419">
        <v>54.558787600890803</v>
      </c>
      <c r="J131" s="419">
        <v>45.441212399109197</v>
      </c>
      <c r="K131" s="419">
        <v>0</v>
      </c>
    </row>
    <row r="132" spans="1:11" x14ac:dyDescent="0.25">
      <c r="A132" s="419" t="s">
        <v>96</v>
      </c>
      <c r="B132" s="419" t="s">
        <v>97</v>
      </c>
      <c r="C132" s="419" t="s">
        <v>16</v>
      </c>
      <c r="D132" s="419">
        <v>493.98691559999997</v>
      </c>
      <c r="E132" s="419">
        <v>1210.2377041</v>
      </c>
      <c r="F132" s="419">
        <v>1577.8598559</v>
      </c>
      <c r="G132" s="419">
        <v>81.945336499999996</v>
      </c>
      <c r="H132" s="419">
        <v>14.684379841795399</v>
      </c>
      <c r="I132" s="419">
        <v>35.975831716678698</v>
      </c>
      <c r="J132" s="419">
        <v>46.903860668078302</v>
      </c>
      <c r="K132" s="419">
        <v>2.4359277734475699</v>
      </c>
    </row>
    <row r="133" spans="1:11" x14ac:dyDescent="0.25">
      <c r="A133" s="419" t="s">
        <v>98</v>
      </c>
      <c r="B133" s="419" t="s">
        <v>99</v>
      </c>
      <c r="C133" s="419" t="s">
        <v>15</v>
      </c>
      <c r="D133" s="419">
        <v>14.592807499999999</v>
      </c>
      <c r="E133" s="419">
        <v>0</v>
      </c>
      <c r="F133" s="419">
        <v>24.403380800000001</v>
      </c>
      <c r="G133" s="419">
        <v>24.403380800000001</v>
      </c>
      <c r="H133" s="419">
        <v>23.017202967078202</v>
      </c>
      <c r="I133" s="419">
        <v>0</v>
      </c>
      <c r="J133" s="419">
        <v>38.491398516460897</v>
      </c>
      <c r="K133" s="419">
        <v>38.491398516460897</v>
      </c>
    </row>
    <row r="134" spans="1:11" x14ac:dyDescent="0.25">
      <c r="A134" s="419" t="s">
        <v>98</v>
      </c>
      <c r="B134" s="419" t="s">
        <v>99</v>
      </c>
      <c r="C134" s="419" t="s">
        <v>16</v>
      </c>
      <c r="D134" s="419">
        <v>242.9061154</v>
      </c>
      <c r="E134" s="419">
        <v>1058.9343256</v>
      </c>
      <c r="F134" s="419">
        <v>1780.7872182000001</v>
      </c>
      <c r="G134" s="419">
        <v>364.40693520000002</v>
      </c>
      <c r="H134" s="419">
        <v>7.0468139714820897</v>
      </c>
      <c r="I134" s="419">
        <v>30.720153703137399</v>
      </c>
      <c r="J134" s="419">
        <v>51.661425768486303</v>
      </c>
      <c r="K134" s="419">
        <v>10.5716065568941</v>
      </c>
    </row>
    <row r="135" spans="1:11" x14ac:dyDescent="0.25">
      <c r="A135" s="419" t="s">
        <v>100</v>
      </c>
      <c r="B135" s="419" t="s">
        <v>101</v>
      </c>
      <c r="C135" s="419" t="s">
        <v>15</v>
      </c>
      <c r="D135" s="419">
        <v>0</v>
      </c>
      <c r="E135" s="419">
        <v>0</v>
      </c>
      <c r="F135" s="419">
        <v>20.1225597</v>
      </c>
      <c r="G135" s="419">
        <v>35.101587299999998</v>
      </c>
      <c r="H135" s="419">
        <v>0</v>
      </c>
      <c r="I135" s="419">
        <v>0</v>
      </c>
      <c r="J135" s="419">
        <v>36.437972867195199</v>
      </c>
      <c r="K135" s="419">
        <v>63.562027132804801</v>
      </c>
    </row>
    <row r="136" spans="1:11" x14ac:dyDescent="0.25">
      <c r="A136" s="419" t="s">
        <v>100</v>
      </c>
      <c r="B136" s="419" t="s">
        <v>101</v>
      </c>
      <c r="C136" s="419" t="s">
        <v>16</v>
      </c>
      <c r="D136" s="419">
        <v>676.09132769999997</v>
      </c>
      <c r="E136" s="419">
        <v>2853.3088975999999</v>
      </c>
      <c r="F136" s="419">
        <v>4785.2180956000002</v>
      </c>
      <c r="G136" s="419">
        <v>542.01621039999998</v>
      </c>
      <c r="H136" s="419">
        <v>7.6337272957424496</v>
      </c>
      <c r="I136" s="419">
        <v>32.216626840773401</v>
      </c>
      <c r="J136" s="419">
        <v>54.029756773734803</v>
      </c>
      <c r="K136" s="419">
        <v>6.1198890897493197</v>
      </c>
    </row>
    <row r="137" spans="1:11" x14ac:dyDescent="0.25">
      <c r="A137" s="419" t="s">
        <v>102</v>
      </c>
      <c r="B137" s="419" t="s">
        <v>103</v>
      </c>
      <c r="C137" s="419" t="s">
        <v>16</v>
      </c>
      <c r="D137" s="419">
        <v>680.00542629999995</v>
      </c>
      <c r="E137" s="419">
        <v>505.54226390000002</v>
      </c>
      <c r="F137" s="419">
        <v>302.26991170000002</v>
      </c>
      <c r="G137" s="419">
        <v>33.660716399999998</v>
      </c>
      <c r="H137" s="419">
        <v>44.693730966852897</v>
      </c>
      <c r="I137" s="419">
        <v>33.227043581196703</v>
      </c>
      <c r="J137" s="419">
        <v>19.866856337311201</v>
      </c>
      <c r="K137" s="419">
        <v>2.21236911463913</v>
      </c>
    </row>
    <row r="138" spans="1:11" x14ac:dyDescent="0.25">
      <c r="A138" s="419" t="s">
        <v>104</v>
      </c>
      <c r="B138" s="419" t="s">
        <v>105</v>
      </c>
      <c r="C138" s="419" t="s">
        <v>15</v>
      </c>
      <c r="D138" s="419">
        <v>0</v>
      </c>
      <c r="E138" s="419">
        <v>24.8827824</v>
      </c>
      <c r="F138" s="419">
        <v>60.412622900000002</v>
      </c>
      <c r="G138" s="419">
        <v>15.997937800000001</v>
      </c>
      <c r="H138" s="419">
        <v>0</v>
      </c>
      <c r="I138" s="419">
        <v>24.565071739645301</v>
      </c>
      <c r="J138" s="419">
        <v>59.6412568201631</v>
      </c>
      <c r="K138" s="419">
        <v>15.7936714401916</v>
      </c>
    </row>
    <row r="139" spans="1:11" x14ac:dyDescent="0.25">
      <c r="A139" s="419" t="s">
        <v>104</v>
      </c>
      <c r="B139" s="419" t="s">
        <v>105</v>
      </c>
      <c r="C139" s="419" t="s">
        <v>16</v>
      </c>
      <c r="D139" s="419">
        <v>145.4376771</v>
      </c>
      <c r="E139" s="419">
        <v>1423.8757442000001</v>
      </c>
      <c r="F139" s="419">
        <v>3466.5697747999998</v>
      </c>
      <c r="G139" s="419">
        <v>1177.644579</v>
      </c>
      <c r="H139" s="419">
        <v>2.3406618971403801</v>
      </c>
      <c r="I139" s="419">
        <v>22.915737979091698</v>
      </c>
      <c r="J139" s="419">
        <v>55.790686068739902</v>
      </c>
      <c r="K139" s="419">
        <v>18.952914055028099</v>
      </c>
    </row>
    <row r="140" spans="1:11" x14ac:dyDescent="0.25">
      <c r="A140" s="419" t="s">
        <v>106</v>
      </c>
      <c r="B140" s="419" t="s">
        <v>107</v>
      </c>
      <c r="C140" s="419" t="s">
        <v>15</v>
      </c>
      <c r="D140" s="419">
        <v>56.455021799999997</v>
      </c>
      <c r="E140" s="419">
        <v>88.238917400000005</v>
      </c>
      <c r="F140" s="419">
        <v>135.6526221</v>
      </c>
      <c r="G140" s="419">
        <v>23.398582699999999</v>
      </c>
      <c r="H140" s="419">
        <v>18.586312543650099</v>
      </c>
      <c r="I140" s="419">
        <v>29.050313772258999</v>
      </c>
      <c r="J140" s="419">
        <v>44.660013428889599</v>
      </c>
      <c r="K140" s="419">
        <v>7.7033602552013098</v>
      </c>
    </row>
    <row r="141" spans="1:11" x14ac:dyDescent="0.25">
      <c r="A141" s="419" t="s">
        <v>106</v>
      </c>
      <c r="B141" s="419" t="s">
        <v>107</v>
      </c>
      <c r="C141" s="419" t="s">
        <v>16</v>
      </c>
      <c r="D141" s="419">
        <v>636.45390520000001</v>
      </c>
      <c r="E141" s="419">
        <v>2424.9396766999998</v>
      </c>
      <c r="F141" s="419">
        <v>6561.5841410000003</v>
      </c>
      <c r="G141" s="419">
        <v>4282.4056026999997</v>
      </c>
      <c r="H141" s="419">
        <v>4.5770324362671797</v>
      </c>
      <c r="I141" s="419">
        <v>17.438855297398799</v>
      </c>
      <c r="J141" s="419">
        <v>47.187366125463299</v>
      </c>
      <c r="K141" s="419">
        <v>30.796746140870699</v>
      </c>
    </row>
    <row r="142" spans="1:11" x14ac:dyDescent="0.25">
      <c r="A142" s="419" t="s">
        <v>108</v>
      </c>
      <c r="B142" s="419" t="s">
        <v>109</v>
      </c>
      <c r="C142" s="419" t="s">
        <v>16</v>
      </c>
      <c r="D142" s="419">
        <v>3.6092648000000001</v>
      </c>
      <c r="E142" s="419">
        <v>3.6092648000000001</v>
      </c>
      <c r="F142" s="419">
        <v>10.8277944</v>
      </c>
      <c r="G142" s="419">
        <v>27.069486000000001</v>
      </c>
      <c r="H142" s="419">
        <v>8</v>
      </c>
      <c r="I142" s="419">
        <v>8</v>
      </c>
      <c r="J142" s="419">
        <v>24</v>
      </c>
      <c r="K142" s="419">
        <v>60</v>
      </c>
    </row>
    <row r="143" spans="1:11" x14ac:dyDescent="0.25">
      <c r="A143" t="s">
        <v>19</v>
      </c>
    </row>
    <row r="144" spans="1:11" x14ac:dyDescent="0.25">
      <c r="A144" t="s">
        <v>1035</v>
      </c>
    </row>
    <row r="145" spans="1:11" x14ac:dyDescent="0.25">
      <c r="A145" t="s">
        <v>20</v>
      </c>
    </row>
    <row r="146" spans="1:11" x14ac:dyDescent="0.25">
      <c r="A146" t="s">
        <v>21</v>
      </c>
    </row>
    <row r="147" spans="1:11" x14ac:dyDescent="0.25">
      <c r="A147" t="s">
        <v>22</v>
      </c>
    </row>
    <row r="150" spans="1:11" x14ac:dyDescent="0.25">
      <c r="K150" s="7" t="str">
        <f>HYPERLINK("#'Indice'!A1", "Ir al índice")</f>
        <v>Ir al índice</v>
      </c>
    </row>
    <row r="151" spans="1:11" ht="17.25" x14ac:dyDescent="0.3">
      <c r="A151" s="4" t="s">
        <v>911</v>
      </c>
    </row>
    <row r="152" spans="1:11" x14ac:dyDescent="0.25">
      <c r="A152" s="5" t="s">
        <v>24</v>
      </c>
      <c r="B152" s="5" t="s">
        <v>69</v>
      </c>
      <c r="C152" s="5" t="s">
        <v>11</v>
      </c>
      <c r="D152" s="5" t="s">
        <v>890</v>
      </c>
      <c r="E152" s="5" t="s">
        <v>891</v>
      </c>
      <c r="F152" s="5" t="s">
        <v>892</v>
      </c>
      <c r="G152" s="5" t="s">
        <v>893</v>
      </c>
      <c r="H152" s="5" t="s">
        <v>894</v>
      </c>
      <c r="I152" s="5" t="s">
        <v>895</v>
      </c>
      <c r="J152" s="5" t="s">
        <v>896</v>
      </c>
      <c r="K152" s="5" t="s">
        <v>897</v>
      </c>
    </row>
    <row r="153" spans="1:11" x14ac:dyDescent="0.25">
      <c r="A153" s="420" t="s">
        <v>70</v>
      </c>
      <c r="B153" s="420" t="s">
        <v>71</v>
      </c>
      <c r="C153" s="420" t="s">
        <v>15</v>
      </c>
      <c r="D153" s="420">
        <v>15.527899</v>
      </c>
      <c r="E153" s="420">
        <v>0</v>
      </c>
      <c r="F153" s="420">
        <v>0</v>
      </c>
      <c r="G153" s="420">
        <v>0</v>
      </c>
      <c r="H153" s="420">
        <v>100</v>
      </c>
      <c r="I153" s="420">
        <v>0</v>
      </c>
      <c r="J153" s="420">
        <v>0</v>
      </c>
      <c r="K153" s="420">
        <v>0</v>
      </c>
    </row>
    <row r="154" spans="1:11" x14ac:dyDescent="0.25">
      <c r="A154" s="420" t="s">
        <v>70</v>
      </c>
      <c r="B154" s="420" t="s">
        <v>71</v>
      </c>
      <c r="C154" s="420" t="s">
        <v>16</v>
      </c>
      <c r="D154" s="420">
        <v>2509.8023963999999</v>
      </c>
      <c r="E154" s="420">
        <v>6300.6048440000004</v>
      </c>
      <c r="F154" s="420">
        <v>16884.1341569</v>
      </c>
      <c r="G154" s="420">
        <v>4306.4237880999999</v>
      </c>
      <c r="H154" s="420">
        <v>8.3657388383671005</v>
      </c>
      <c r="I154" s="420">
        <v>21.0013404737598</v>
      </c>
      <c r="J154" s="420">
        <v>56.278636545722499</v>
      </c>
      <c r="K154" s="420">
        <v>14.3542841421506</v>
      </c>
    </row>
    <row r="155" spans="1:11" x14ac:dyDescent="0.25">
      <c r="A155" s="420" t="s">
        <v>72</v>
      </c>
      <c r="B155" s="420" t="s">
        <v>73</v>
      </c>
      <c r="C155" s="420" t="s">
        <v>15</v>
      </c>
      <c r="D155" s="420">
        <v>0</v>
      </c>
      <c r="E155" s="420">
        <v>0</v>
      </c>
      <c r="F155" s="420">
        <v>6.9232934999999998</v>
      </c>
      <c r="G155" s="420">
        <v>0</v>
      </c>
      <c r="H155" s="420">
        <v>0</v>
      </c>
      <c r="I155" s="420">
        <v>0</v>
      </c>
      <c r="J155" s="420">
        <v>100</v>
      </c>
      <c r="K155" s="420">
        <v>0</v>
      </c>
    </row>
    <row r="156" spans="1:11" x14ac:dyDescent="0.25">
      <c r="A156" s="420" t="s">
        <v>72</v>
      </c>
      <c r="B156" s="420" t="s">
        <v>73</v>
      </c>
      <c r="C156" s="420" t="s">
        <v>16</v>
      </c>
      <c r="D156" s="420">
        <v>3694.6444409000001</v>
      </c>
      <c r="E156" s="420">
        <v>4334.4225368999996</v>
      </c>
      <c r="F156" s="420">
        <v>3884.4461694000001</v>
      </c>
      <c r="G156" s="420">
        <v>561.03025309999998</v>
      </c>
      <c r="H156" s="420">
        <v>29.6174723381951</v>
      </c>
      <c r="I156" s="420">
        <v>34.746141785003203</v>
      </c>
      <c r="J156" s="420">
        <v>31.138984768825999</v>
      </c>
      <c r="K156" s="420">
        <v>4.4974011079756897</v>
      </c>
    </row>
    <row r="157" spans="1:11" x14ac:dyDescent="0.25">
      <c r="A157" s="420" t="s">
        <v>74</v>
      </c>
      <c r="B157" s="420" t="s">
        <v>75</v>
      </c>
      <c r="C157" s="420" t="s">
        <v>15</v>
      </c>
      <c r="D157" s="420">
        <v>0</v>
      </c>
      <c r="E157" s="420">
        <v>0</v>
      </c>
      <c r="F157" s="420">
        <v>12.2673883</v>
      </c>
      <c r="G157" s="420">
        <v>0</v>
      </c>
      <c r="H157" s="420">
        <v>0</v>
      </c>
      <c r="I157" s="420">
        <v>0</v>
      </c>
      <c r="J157" s="420">
        <v>100</v>
      </c>
      <c r="K157" s="420">
        <v>0</v>
      </c>
    </row>
    <row r="158" spans="1:11" x14ac:dyDescent="0.25">
      <c r="A158" s="420" t="s">
        <v>74</v>
      </c>
      <c r="B158" s="420" t="s">
        <v>75</v>
      </c>
      <c r="C158" s="420" t="s">
        <v>16</v>
      </c>
      <c r="D158" s="420">
        <v>1410.7216856</v>
      </c>
      <c r="E158" s="420">
        <v>2069.1681858000002</v>
      </c>
      <c r="F158" s="420">
        <v>1108.3900133</v>
      </c>
      <c r="G158" s="420">
        <v>189.13643500000001</v>
      </c>
      <c r="H158" s="420">
        <v>29.5289669393641</v>
      </c>
      <c r="I158" s="420">
        <v>43.3114480156909</v>
      </c>
      <c r="J158" s="420">
        <v>23.200615963266099</v>
      </c>
      <c r="K158" s="420">
        <v>3.9589690816787999</v>
      </c>
    </row>
    <row r="159" spans="1:11" x14ac:dyDescent="0.25">
      <c r="A159" s="420" t="s">
        <v>76</v>
      </c>
      <c r="B159" s="420" t="s">
        <v>77</v>
      </c>
      <c r="C159" s="420" t="s">
        <v>15</v>
      </c>
      <c r="D159" s="420">
        <v>0</v>
      </c>
      <c r="E159" s="420">
        <v>0</v>
      </c>
      <c r="F159" s="420">
        <v>39.709279600000002</v>
      </c>
      <c r="G159" s="420">
        <v>0</v>
      </c>
      <c r="H159" s="420">
        <v>0</v>
      </c>
      <c r="I159" s="420">
        <v>0</v>
      </c>
      <c r="J159" s="420">
        <v>100</v>
      </c>
      <c r="K159" s="420">
        <v>0</v>
      </c>
    </row>
    <row r="160" spans="1:11" x14ac:dyDescent="0.25">
      <c r="A160" s="420" t="s">
        <v>76</v>
      </c>
      <c r="B160" s="420" t="s">
        <v>77</v>
      </c>
      <c r="C160" s="420" t="s">
        <v>16</v>
      </c>
      <c r="D160" s="420">
        <v>289.67838319999998</v>
      </c>
      <c r="E160" s="420">
        <v>1148.0880305000001</v>
      </c>
      <c r="F160" s="420">
        <v>4791.6481566000002</v>
      </c>
      <c r="G160" s="420">
        <v>1704.3005171</v>
      </c>
      <c r="H160" s="420">
        <v>3.6512324933379001</v>
      </c>
      <c r="I160" s="420">
        <v>14.471001515082699</v>
      </c>
      <c r="J160" s="420">
        <v>60.396020071478198</v>
      </c>
      <c r="K160" s="420">
        <v>21.481745920101201</v>
      </c>
    </row>
    <row r="161" spans="1:11" x14ac:dyDescent="0.25">
      <c r="A161" s="420" t="s">
        <v>78</v>
      </c>
      <c r="B161" s="420" t="s">
        <v>79</v>
      </c>
      <c r="C161" s="420" t="s">
        <v>15</v>
      </c>
      <c r="D161" s="420">
        <v>0</v>
      </c>
      <c r="E161" s="420">
        <v>0</v>
      </c>
      <c r="F161" s="420">
        <v>71.569677299999995</v>
      </c>
      <c r="G161" s="420">
        <v>244.37308060000001</v>
      </c>
      <c r="H161" s="420">
        <v>0</v>
      </c>
      <c r="I161" s="420">
        <v>0</v>
      </c>
      <c r="J161" s="420">
        <v>22.652735506807499</v>
      </c>
      <c r="K161" s="420">
        <v>77.347264493192597</v>
      </c>
    </row>
    <row r="162" spans="1:11" x14ac:dyDescent="0.25">
      <c r="A162" s="420" t="s">
        <v>78</v>
      </c>
      <c r="B162" s="420" t="s">
        <v>79</v>
      </c>
      <c r="C162" s="420" t="s">
        <v>16</v>
      </c>
      <c r="D162" s="420">
        <v>49.648282899999998</v>
      </c>
      <c r="E162" s="420">
        <v>484.7348389</v>
      </c>
      <c r="F162" s="420">
        <v>4231.7771445999997</v>
      </c>
      <c r="G162" s="420">
        <v>3939.1526026000001</v>
      </c>
      <c r="H162" s="420">
        <v>0.57032163745429199</v>
      </c>
      <c r="I162" s="420">
        <v>5.5682644173095897</v>
      </c>
      <c r="J162" s="420">
        <v>48.611430838626603</v>
      </c>
      <c r="K162" s="420">
        <v>45.249983106609498</v>
      </c>
    </row>
    <row r="163" spans="1:11" x14ac:dyDescent="0.25">
      <c r="A163" s="420" t="s">
        <v>80</v>
      </c>
      <c r="B163" s="420" t="s">
        <v>81</v>
      </c>
      <c r="C163" s="420" t="s">
        <v>15</v>
      </c>
      <c r="D163" s="420">
        <v>0</v>
      </c>
      <c r="E163" s="420">
        <v>0</v>
      </c>
      <c r="F163" s="420">
        <v>29.051341600000001</v>
      </c>
      <c r="G163" s="420">
        <v>0</v>
      </c>
      <c r="H163" s="420">
        <v>0</v>
      </c>
      <c r="I163" s="420">
        <v>0</v>
      </c>
      <c r="J163" s="420">
        <v>100</v>
      </c>
      <c r="K163" s="420">
        <v>0</v>
      </c>
    </row>
    <row r="164" spans="1:11" x14ac:dyDescent="0.25">
      <c r="A164" s="420" t="s">
        <v>80</v>
      </c>
      <c r="B164" s="420" t="s">
        <v>81</v>
      </c>
      <c r="C164" s="420" t="s">
        <v>16</v>
      </c>
      <c r="D164" s="420">
        <v>111.979337</v>
      </c>
      <c r="E164" s="420">
        <v>673.16880170000002</v>
      </c>
      <c r="F164" s="420">
        <v>2787.9477400999999</v>
      </c>
      <c r="G164" s="420">
        <v>598.23472930000003</v>
      </c>
      <c r="H164" s="420">
        <v>2.6844992047035401</v>
      </c>
      <c r="I164" s="420">
        <v>16.137987250227098</v>
      </c>
      <c r="J164" s="420">
        <v>66.835933231623699</v>
      </c>
      <c r="K164" s="420">
        <v>14.341580313445601</v>
      </c>
    </row>
    <row r="165" spans="1:11" x14ac:dyDescent="0.25">
      <c r="A165" s="420" t="s">
        <v>82</v>
      </c>
      <c r="B165" s="420" t="s">
        <v>83</v>
      </c>
      <c r="C165" s="420" t="s">
        <v>15</v>
      </c>
      <c r="D165" s="420">
        <v>0</v>
      </c>
      <c r="E165" s="420">
        <v>0</v>
      </c>
      <c r="F165" s="420">
        <v>42.770539300000003</v>
      </c>
      <c r="G165" s="420">
        <v>41.587284199999999</v>
      </c>
      <c r="H165" s="420">
        <v>0</v>
      </c>
      <c r="I165" s="420">
        <v>0</v>
      </c>
      <c r="J165" s="420">
        <v>50.701330979692699</v>
      </c>
      <c r="K165" s="420">
        <v>49.298669020307301</v>
      </c>
    </row>
    <row r="166" spans="1:11" x14ac:dyDescent="0.25">
      <c r="A166" s="420" t="s">
        <v>82</v>
      </c>
      <c r="B166" s="420" t="s">
        <v>83</v>
      </c>
      <c r="C166" s="420" t="s">
        <v>16</v>
      </c>
      <c r="D166" s="420">
        <v>83.234691400000003</v>
      </c>
      <c r="E166" s="420">
        <v>1094.0479499999999</v>
      </c>
      <c r="F166" s="420">
        <v>6929.5643498999998</v>
      </c>
      <c r="G166" s="420">
        <v>6479.8789788000004</v>
      </c>
      <c r="H166" s="420">
        <v>0.57061942186763004</v>
      </c>
      <c r="I166" s="420">
        <v>7.5002982317114197</v>
      </c>
      <c r="J166" s="420">
        <v>47.505960995663301</v>
      </c>
      <c r="K166" s="420">
        <v>44.423121350757597</v>
      </c>
    </row>
    <row r="167" spans="1:11" x14ac:dyDescent="0.25">
      <c r="A167" s="420" t="s">
        <v>84</v>
      </c>
      <c r="B167" s="420" t="s">
        <v>85</v>
      </c>
      <c r="C167" s="420" t="s">
        <v>15</v>
      </c>
      <c r="D167" s="420">
        <v>19.697020899999998</v>
      </c>
      <c r="E167" s="420">
        <v>179.3005244</v>
      </c>
      <c r="F167" s="420">
        <v>127.1166577</v>
      </c>
      <c r="G167" s="420">
        <v>66.647913399999993</v>
      </c>
      <c r="H167" s="420">
        <v>5.0150001941480502</v>
      </c>
      <c r="I167" s="420">
        <v>45.651175842375601</v>
      </c>
      <c r="J167" s="420">
        <v>32.364795990288599</v>
      </c>
      <c r="K167" s="420">
        <v>16.9690279731877</v>
      </c>
    </row>
    <row r="168" spans="1:11" x14ac:dyDescent="0.25">
      <c r="A168" s="420" t="s">
        <v>84</v>
      </c>
      <c r="B168" s="420" t="s">
        <v>85</v>
      </c>
      <c r="C168" s="420" t="s">
        <v>16</v>
      </c>
      <c r="D168" s="420">
        <v>1386.5049667999999</v>
      </c>
      <c r="E168" s="420">
        <v>3923.8124100999999</v>
      </c>
      <c r="F168" s="420">
        <v>16383.758696000001</v>
      </c>
      <c r="G168" s="420">
        <v>8352.3776333999995</v>
      </c>
      <c r="H168" s="420">
        <v>4.61453780986235</v>
      </c>
      <c r="I168" s="420">
        <v>13.0591531648118</v>
      </c>
      <c r="J168" s="420">
        <v>54.528094583637099</v>
      </c>
      <c r="K168" s="420">
        <v>27.7982144416887</v>
      </c>
    </row>
    <row r="169" spans="1:11" x14ac:dyDescent="0.25">
      <c r="A169" s="420" t="s">
        <v>86</v>
      </c>
      <c r="B169" s="420" t="s">
        <v>87</v>
      </c>
      <c r="C169" s="420" t="s">
        <v>15</v>
      </c>
      <c r="D169" s="420">
        <v>0</v>
      </c>
      <c r="E169" s="420">
        <v>0</v>
      </c>
      <c r="F169" s="420">
        <v>9.6106884000000008</v>
      </c>
      <c r="G169" s="420">
        <v>7.6425910000000004</v>
      </c>
      <c r="H169" s="420">
        <v>0</v>
      </c>
      <c r="I169" s="420">
        <v>0</v>
      </c>
      <c r="J169" s="420">
        <v>55.703545843000697</v>
      </c>
      <c r="K169" s="420">
        <v>44.296454156999303</v>
      </c>
    </row>
    <row r="170" spans="1:11" x14ac:dyDescent="0.25">
      <c r="A170" s="420" t="s">
        <v>86</v>
      </c>
      <c r="B170" s="420" t="s">
        <v>87</v>
      </c>
      <c r="C170" s="420" t="s">
        <v>16</v>
      </c>
      <c r="D170" s="420">
        <v>515.9427743</v>
      </c>
      <c r="E170" s="420">
        <v>3346.2089959999998</v>
      </c>
      <c r="F170" s="420">
        <v>8719.0274814000004</v>
      </c>
      <c r="G170" s="420">
        <v>2130.1113486999998</v>
      </c>
      <c r="H170" s="420">
        <v>3.5071210834892499</v>
      </c>
      <c r="I170" s="420">
        <v>22.745856137931298</v>
      </c>
      <c r="J170" s="420">
        <v>59.267590575383799</v>
      </c>
      <c r="K170" s="420">
        <v>14.4794322031956</v>
      </c>
    </row>
    <row r="171" spans="1:11" x14ac:dyDescent="0.25">
      <c r="A171" s="420" t="s">
        <v>88</v>
      </c>
      <c r="B171" s="420" t="s">
        <v>89</v>
      </c>
      <c r="C171" s="420" t="s">
        <v>15</v>
      </c>
      <c r="D171" s="420">
        <v>0</v>
      </c>
      <c r="E171" s="420">
        <v>44.115236899999999</v>
      </c>
      <c r="F171" s="420">
        <v>294.43605960000002</v>
      </c>
      <c r="G171" s="420">
        <v>98.800321699999998</v>
      </c>
      <c r="H171" s="420">
        <v>0</v>
      </c>
      <c r="I171" s="420">
        <v>10.0869037781464</v>
      </c>
      <c r="J171" s="420">
        <v>67.322503758373003</v>
      </c>
      <c r="K171" s="420">
        <v>22.5905924634807</v>
      </c>
    </row>
    <row r="172" spans="1:11" x14ac:dyDescent="0.25">
      <c r="A172" s="420" t="s">
        <v>88</v>
      </c>
      <c r="B172" s="420" t="s">
        <v>89</v>
      </c>
      <c r="C172" s="420" t="s">
        <v>16</v>
      </c>
      <c r="D172" s="420">
        <v>1620.5149828999999</v>
      </c>
      <c r="E172" s="420">
        <v>5791.9527471000001</v>
      </c>
      <c r="F172" s="420">
        <v>19617.707856100002</v>
      </c>
      <c r="G172" s="420">
        <v>4415.9808857999997</v>
      </c>
      <c r="H172" s="420">
        <v>5.1533006405666102</v>
      </c>
      <c r="I172" s="420">
        <v>18.418634888736399</v>
      </c>
      <c r="J172" s="420">
        <v>62.385073589614102</v>
      </c>
      <c r="K172" s="420">
        <v>14.042990881083</v>
      </c>
    </row>
    <row r="173" spans="1:11" x14ac:dyDescent="0.25">
      <c r="A173" s="420" t="s">
        <v>90</v>
      </c>
      <c r="B173" s="420" t="s">
        <v>91</v>
      </c>
      <c r="C173" s="420" t="s">
        <v>15</v>
      </c>
      <c r="D173" s="420">
        <v>0</v>
      </c>
      <c r="E173" s="420">
        <v>0</v>
      </c>
      <c r="F173" s="420">
        <v>137.63558889999999</v>
      </c>
      <c r="G173" s="420">
        <v>25.199340500000002</v>
      </c>
      <c r="H173" s="420">
        <v>0</v>
      </c>
      <c r="I173" s="420">
        <v>0</v>
      </c>
      <c r="J173" s="420">
        <v>84.524609926842899</v>
      </c>
      <c r="K173" s="420">
        <v>15.475390073157101</v>
      </c>
    </row>
    <row r="174" spans="1:11" x14ac:dyDescent="0.25">
      <c r="A174" s="420" t="s">
        <v>90</v>
      </c>
      <c r="B174" s="420" t="s">
        <v>91</v>
      </c>
      <c r="C174" s="420" t="s">
        <v>16</v>
      </c>
      <c r="D174" s="420">
        <v>2123.8013251000002</v>
      </c>
      <c r="E174" s="420">
        <v>7148.0724799</v>
      </c>
      <c r="F174" s="420">
        <v>25893.1198205</v>
      </c>
      <c r="G174" s="420">
        <v>7509.8012322000004</v>
      </c>
      <c r="H174" s="420">
        <v>4.9767112699237597</v>
      </c>
      <c r="I174" s="420">
        <v>16.750103904975798</v>
      </c>
      <c r="J174" s="420">
        <v>60.675440636190899</v>
      </c>
      <c r="K174" s="420">
        <v>17.597744188909601</v>
      </c>
    </row>
    <row r="175" spans="1:11" x14ac:dyDescent="0.25">
      <c r="A175" s="420" t="s">
        <v>92</v>
      </c>
      <c r="B175" s="420" t="s">
        <v>93</v>
      </c>
      <c r="C175" s="420" t="s">
        <v>16</v>
      </c>
      <c r="D175" s="420">
        <v>420.4332306</v>
      </c>
      <c r="E175" s="420">
        <v>1813.773989</v>
      </c>
      <c r="F175" s="420">
        <v>2423.3401070999998</v>
      </c>
      <c r="G175" s="420">
        <v>127.076702</v>
      </c>
      <c r="H175" s="420">
        <v>8.7871738318012298</v>
      </c>
      <c r="I175" s="420">
        <v>37.9083910902987</v>
      </c>
      <c r="J175" s="420">
        <v>50.648495943754</v>
      </c>
      <c r="K175" s="420">
        <v>2.6559391341460801</v>
      </c>
    </row>
    <row r="176" spans="1:11" x14ac:dyDescent="0.25">
      <c r="A176" s="420" t="s">
        <v>94</v>
      </c>
      <c r="B176" s="420" t="s">
        <v>95</v>
      </c>
      <c r="C176" s="420" t="s">
        <v>15</v>
      </c>
      <c r="D176" s="420">
        <v>0</v>
      </c>
      <c r="E176" s="420">
        <v>0</v>
      </c>
      <c r="F176" s="420">
        <v>9.4881876999999992</v>
      </c>
      <c r="G176" s="420">
        <v>0</v>
      </c>
      <c r="H176" s="420">
        <v>0</v>
      </c>
      <c r="I176" s="420">
        <v>0</v>
      </c>
      <c r="J176" s="420">
        <v>100</v>
      </c>
      <c r="K176" s="420">
        <v>0</v>
      </c>
    </row>
    <row r="177" spans="1:11" x14ac:dyDescent="0.25">
      <c r="A177" s="420" t="s">
        <v>94</v>
      </c>
      <c r="B177" s="420" t="s">
        <v>95</v>
      </c>
      <c r="C177" s="420" t="s">
        <v>16</v>
      </c>
      <c r="D177" s="420">
        <v>3719.6910637999999</v>
      </c>
      <c r="E177" s="420">
        <v>4493.9094699999996</v>
      </c>
      <c r="F177" s="420">
        <v>2814.1109646</v>
      </c>
      <c r="G177" s="420">
        <v>348.12007349999999</v>
      </c>
      <c r="H177" s="420">
        <v>32.698190372193899</v>
      </c>
      <c r="I177" s="420">
        <v>39.504008490250698</v>
      </c>
      <c r="J177" s="420">
        <v>24.737628601598399</v>
      </c>
      <c r="K177" s="420">
        <v>3.0601725359569198</v>
      </c>
    </row>
    <row r="178" spans="1:11" x14ac:dyDescent="0.25">
      <c r="A178" s="420" t="s">
        <v>96</v>
      </c>
      <c r="B178" s="420" t="s">
        <v>97</v>
      </c>
      <c r="C178" s="420" t="s">
        <v>15</v>
      </c>
      <c r="D178" s="420">
        <v>0</v>
      </c>
      <c r="E178" s="420">
        <v>37.414518000000001</v>
      </c>
      <c r="F178" s="420">
        <v>31.1620022</v>
      </c>
      <c r="G178" s="420">
        <v>0</v>
      </c>
      <c r="H178" s="420">
        <v>0</v>
      </c>
      <c r="I178" s="420">
        <v>54.558787600890803</v>
      </c>
      <c r="J178" s="420">
        <v>45.441212399109197</v>
      </c>
      <c r="K178" s="420">
        <v>0</v>
      </c>
    </row>
    <row r="179" spans="1:11" x14ac:dyDescent="0.25">
      <c r="A179" s="420" t="s">
        <v>96</v>
      </c>
      <c r="B179" s="420" t="s">
        <v>97</v>
      </c>
      <c r="C179" s="420" t="s">
        <v>16</v>
      </c>
      <c r="D179" s="420">
        <v>493.98691559999997</v>
      </c>
      <c r="E179" s="420">
        <v>1210.2377041</v>
      </c>
      <c r="F179" s="420">
        <v>1577.8598559</v>
      </c>
      <c r="G179" s="420">
        <v>81.945336499999996</v>
      </c>
      <c r="H179" s="420">
        <v>14.684379841795399</v>
      </c>
      <c r="I179" s="420">
        <v>35.975831716678698</v>
      </c>
      <c r="J179" s="420">
        <v>46.903860668078302</v>
      </c>
      <c r="K179" s="420">
        <v>2.4359277734475699</v>
      </c>
    </row>
    <row r="180" spans="1:11" x14ac:dyDescent="0.25">
      <c r="A180" s="420" t="s">
        <v>98</v>
      </c>
      <c r="B180" s="420" t="s">
        <v>99</v>
      </c>
      <c r="C180" s="420" t="s">
        <v>15</v>
      </c>
      <c r="D180" s="420">
        <v>14.592807499999999</v>
      </c>
      <c r="E180" s="420">
        <v>0</v>
      </c>
      <c r="F180" s="420">
        <v>24.403380800000001</v>
      </c>
      <c r="G180" s="420">
        <v>24.403380800000001</v>
      </c>
      <c r="H180" s="420">
        <v>23.017202967078202</v>
      </c>
      <c r="I180" s="420">
        <v>0</v>
      </c>
      <c r="J180" s="420">
        <v>38.491398516460897</v>
      </c>
      <c r="K180" s="420">
        <v>38.491398516460897</v>
      </c>
    </row>
    <row r="181" spans="1:11" x14ac:dyDescent="0.25">
      <c r="A181" s="420" t="s">
        <v>98</v>
      </c>
      <c r="B181" s="420" t="s">
        <v>99</v>
      </c>
      <c r="C181" s="420" t="s">
        <v>16</v>
      </c>
      <c r="D181" s="420">
        <v>242.9061154</v>
      </c>
      <c r="E181" s="420">
        <v>1058.9343256</v>
      </c>
      <c r="F181" s="420">
        <v>1780.7872182000001</v>
      </c>
      <c r="G181" s="420">
        <v>364.40693520000002</v>
      </c>
      <c r="H181" s="420">
        <v>7.0468139714820897</v>
      </c>
      <c r="I181" s="420">
        <v>30.720153703137399</v>
      </c>
      <c r="J181" s="420">
        <v>51.661425768486303</v>
      </c>
      <c r="K181" s="420">
        <v>10.5716065568941</v>
      </c>
    </row>
    <row r="182" spans="1:11" x14ac:dyDescent="0.25">
      <c r="A182" s="420" t="s">
        <v>100</v>
      </c>
      <c r="B182" s="420" t="s">
        <v>101</v>
      </c>
      <c r="C182" s="420" t="s">
        <v>15</v>
      </c>
      <c r="D182" s="420">
        <v>0</v>
      </c>
      <c r="E182" s="420">
        <v>0</v>
      </c>
      <c r="F182" s="420">
        <v>20.1225597</v>
      </c>
      <c r="G182" s="420">
        <v>35.101587299999998</v>
      </c>
      <c r="H182" s="420">
        <v>0</v>
      </c>
      <c r="I182" s="420">
        <v>0</v>
      </c>
      <c r="J182" s="420">
        <v>36.437972867195199</v>
      </c>
      <c r="K182" s="420">
        <v>63.562027132804801</v>
      </c>
    </row>
    <row r="183" spans="1:11" x14ac:dyDescent="0.25">
      <c r="A183" s="420" t="s">
        <v>100</v>
      </c>
      <c r="B183" s="420" t="s">
        <v>101</v>
      </c>
      <c r="C183" s="420" t="s">
        <v>16</v>
      </c>
      <c r="D183" s="420">
        <v>676.09132769999997</v>
      </c>
      <c r="E183" s="420">
        <v>2853.3088975999999</v>
      </c>
      <c r="F183" s="420">
        <v>4785.2180956000002</v>
      </c>
      <c r="G183" s="420">
        <v>542.01621039999998</v>
      </c>
      <c r="H183" s="420">
        <v>7.6337272957424496</v>
      </c>
      <c r="I183" s="420">
        <v>32.216626840773401</v>
      </c>
      <c r="J183" s="420">
        <v>54.029756773734803</v>
      </c>
      <c r="K183" s="420">
        <v>6.1198890897493197</v>
      </c>
    </row>
    <row r="184" spans="1:11" x14ac:dyDescent="0.25">
      <c r="A184" s="420" t="s">
        <v>102</v>
      </c>
      <c r="B184" s="420" t="s">
        <v>103</v>
      </c>
      <c r="C184" s="420" t="s">
        <v>16</v>
      </c>
      <c r="D184" s="420">
        <v>680.00542629999995</v>
      </c>
      <c r="E184" s="420">
        <v>505.54226390000002</v>
      </c>
      <c r="F184" s="420">
        <v>302.26991170000002</v>
      </c>
      <c r="G184" s="420">
        <v>33.660716399999998</v>
      </c>
      <c r="H184" s="420">
        <v>44.693730966852897</v>
      </c>
      <c r="I184" s="420">
        <v>33.227043581196703</v>
      </c>
      <c r="J184" s="420">
        <v>19.866856337311201</v>
      </c>
      <c r="K184" s="420">
        <v>2.21236911463913</v>
      </c>
    </row>
    <row r="185" spans="1:11" x14ac:dyDescent="0.25">
      <c r="A185" s="420" t="s">
        <v>104</v>
      </c>
      <c r="B185" s="420" t="s">
        <v>105</v>
      </c>
      <c r="C185" s="420" t="s">
        <v>15</v>
      </c>
      <c r="D185" s="420">
        <v>0</v>
      </c>
      <c r="E185" s="420">
        <v>24.8827824</v>
      </c>
      <c r="F185" s="420">
        <v>60.412622900000002</v>
      </c>
      <c r="G185" s="420">
        <v>15.997937800000001</v>
      </c>
      <c r="H185" s="420">
        <v>0</v>
      </c>
      <c r="I185" s="420">
        <v>24.565071739645301</v>
      </c>
      <c r="J185" s="420">
        <v>59.6412568201631</v>
      </c>
      <c r="K185" s="420">
        <v>15.7936714401916</v>
      </c>
    </row>
    <row r="186" spans="1:11" x14ac:dyDescent="0.25">
      <c r="A186" s="420" t="s">
        <v>104</v>
      </c>
      <c r="B186" s="420" t="s">
        <v>105</v>
      </c>
      <c r="C186" s="420" t="s">
        <v>16</v>
      </c>
      <c r="D186" s="420">
        <v>145.4376771</v>
      </c>
      <c r="E186" s="420">
        <v>1423.8757442000001</v>
      </c>
      <c r="F186" s="420">
        <v>3466.5697747999998</v>
      </c>
      <c r="G186" s="420">
        <v>1177.644579</v>
      </c>
      <c r="H186" s="420">
        <v>2.3406618971403801</v>
      </c>
      <c r="I186" s="420">
        <v>22.915737979091698</v>
      </c>
      <c r="J186" s="420">
        <v>55.790686068739902</v>
      </c>
      <c r="K186" s="420">
        <v>18.952914055028099</v>
      </c>
    </row>
    <row r="187" spans="1:11" x14ac:dyDescent="0.25">
      <c r="A187" s="420" t="s">
        <v>106</v>
      </c>
      <c r="B187" s="420" t="s">
        <v>107</v>
      </c>
      <c r="C187" s="420" t="s">
        <v>15</v>
      </c>
      <c r="D187" s="420">
        <v>56.455021799999997</v>
      </c>
      <c r="E187" s="420">
        <v>88.238917400000005</v>
      </c>
      <c r="F187" s="420">
        <v>129.19293339999999</v>
      </c>
      <c r="G187" s="420">
        <v>20.6289631</v>
      </c>
      <c r="H187" s="420">
        <v>19.168755956982299</v>
      </c>
      <c r="I187" s="420">
        <v>29.960669921288002</v>
      </c>
      <c r="J187" s="420">
        <v>43.866209466440601</v>
      </c>
      <c r="K187" s="420">
        <v>7.0043646552890602</v>
      </c>
    </row>
    <row r="188" spans="1:11" x14ac:dyDescent="0.25">
      <c r="A188" s="420" t="s">
        <v>106</v>
      </c>
      <c r="B188" s="420" t="s">
        <v>107</v>
      </c>
      <c r="C188" s="420" t="s">
        <v>16</v>
      </c>
      <c r="D188" s="420">
        <v>636.45390520000001</v>
      </c>
      <c r="E188" s="420">
        <v>2418.1952646</v>
      </c>
      <c r="F188" s="420">
        <v>6514.8640870999998</v>
      </c>
      <c r="G188" s="420">
        <v>4167.2062116999996</v>
      </c>
      <c r="H188" s="420">
        <v>4.6332307117054699</v>
      </c>
      <c r="I188" s="420">
        <v>17.603877476915901</v>
      </c>
      <c r="J188" s="420">
        <v>47.426637065654297</v>
      </c>
      <c r="K188" s="420">
        <v>30.3362547457243</v>
      </c>
    </row>
    <row r="189" spans="1:11" x14ac:dyDescent="0.25">
      <c r="A189" t="s">
        <v>19</v>
      </c>
    </row>
    <row r="190" spans="1:11" x14ac:dyDescent="0.25">
      <c r="A190" t="s">
        <v>1035</v>
      </c>
    </row>
    <row r="191" spans="1:11" x14ac:dyDescent="0.25">
      <c r="A191" t="s">
        <v>20</v>
      </c>
    </row>
    <row r="192" spans="1:11" x14ac:dyDescent="0.25">
      <c r="A192" t="s">
        <v>21</v>
      </c>
    </row>
    <row r="193" spans="1:11" x14ac:dyDescent="0.25">
      <c r="A193" t="s">
        <v>22</v>
      </c>
    </row>
    <row r="196" spans="1:11" x14ac:dyDescent="0.25">
      <c r="K196" s="7" t="str">
        <f>HYPERLINK("#'Indice'!A1", "Ir al índice")</f>
        <v>Ir al índice</v>
      </c>
    </row>
    <row r="197" spans="1:11" ht="17.25" x14ac:dyDescent="0.3">
      <c r="A197" s="4" t="s">
        <v>912</v>
      </c>
    </row>
    <row r="198" spans="1:11" x14ac:dyDescent="0.25">
      <c r="A198" s="5" t="s">
        <v>24</v>
      </c>
      <c r="B198" s="5" t="s">
        <v>112</v>
      </c>
      <c r="C198" s="5" t="s">
        <v>11</v>
      </c>
      <c r="D198" s="5" t="s">
        <v>890</v>
      </c>
      <c r="E198" s="5" t="s">
        <v>891</v>
      </c>
      <c r="F198" s="5" t="s">
        <v>892</v>
      </c>
      <c r="G198" s="5" t="s">
        <v>893</v>
      </c>
      <c r="H198" s="5" t="s">
        <v>894</v>
      </c>
      <c r="I198" s="5" t="s">
        <v>895</v>
      </c>
      <c r="J198" s="5" t="s">
        <v>896</v>
      </c>
      <c r="K198" s="5" t="s">
        <v>897</v>
      </c>
    </row>
    <row r="199" spans="1:11" x14ac:dyDescent="0.25">
      <c r="A199" s="421" t="s">
        <v>86</v>
      </c>
      <c r="B199" s="421" t="s">
        <v>113</v>
      </c>
      <c r="C199" s="421" t="s">
        <v>16</v>
      </c>
      <c r="D199" s="421">
        <v>274.52296840000002</v>
      </c>
      <c r="E199" s="421">
        <v>864.41581510000003</v>
      </c>
      <c r="F199" s="421">
        <v>2837.2228621999998</v>
      </c>
      <c r="G199" s="421">
        <v>1431.5206158000001</v>
      </c>
      <c r="H199" s="421">
        <v>5.0765365848963899</v>
      </c>
      <c r="I199" s="421">
        <v>15.9849594206784</v>
      </c>
      <c r="J199" s="421">
        <v>52.466523086972202</v>
      </c>
      <c r="K199" s="421">
        <v>26.471980907452899</v>
      </c>
    </row>
    <row r="200" spans="1:11" x14ac:dyDescent="0.25">
      <c r="A200" s="421" t="s">
        <v>90</v>
      </c>
      <c r="B200" s="421" t="s">
        <v>114</v>
      </c>
      <c r="C200" s="421" t="s">
        <v>15</v>
      </c>
      <c r="D200" s="421">
        <v>15.527899</v>
      </c>
      <c r="E200" s="421">
        <v>0</v>
      </c>
      <c r="F200" s="421">
        <v>0</v>
      </c>
      <c r="G200" s="421">
        <v>0</v>
      </c>
      <c r="H200" s="421">
        <v>100</v>
      </c>
      <c r="I200" s="421">
        <v>0</v>
      </c>
      <c r="J200" s="421">
        <v>0</v>
      </c>
      <c r="K200" s="421">
        <v>0</v>
      </c>
    </row>
    <row r="201" spans="1:11" x14ac:dyDescent="0.25">
      <c r="A201" s="421" t="s">
        <v>90</v>
      </c>
      <c r="B201" s="421" t="s">
        <v>114</v>
      </c>
      <c r="C201" s="421" t="s">
        <v>16</v>
      </c>
      <c r="D201" s="421">
        <v>215.7722425</v>
      </c>
      <c r="E201" s="421">
        <v>587.59671079999998</v>
      </c>
      <c r="F201" s="421">
        <v>1293.4381567</v>
      </c>
      <c r="G201" s="421">
        <v>511.22255580000001</v>
      </c>
      <c r="H201" s="421">
        <v>8.2733814469020999</v>
      </c>
      <c r="I201" s="421">
        <v>22.530292446645099</v>
      </c>
      <c r="J201" s="421">
        <v>49.594457212711397</v>
      </c>
      <c r="K201" s="421">
        <v>19.6018688937415</v>
      </c>
    </row>
    <row r="202" spans="1:11" x14ac:dyDescent="0.25">
      <c r="A202" s="421" t="s">
        <v>92</v>
      </c>
      <c r="B202" s="421" t="s">
        <v>115</v>
      </c>
      <c r="C202" s="421" t="s">
        <v>16</v>
      </c>
      <c r="D202" s="421">
        <v>123.2326441</v>
      </c>
      <c r="E202" s="421">
        <v>998.4740468</v>
      </c>
      <c r="F202" s="421">
        <v>1792.955919</v>
      </c>
      <c r="G202" s="421">
        <v>366.0026269</v>
      </c>
      <c r="H202" s="421">
        <v>3.7563309635396598</v>
      </c>
      <c r="I202" s="421">
        <v>30.435109184560499</v>
      </c>
      <c r="J202" s="421">
        <v>54.652205866297699</v>
      </c>
      <c r="K202" s="421">
        <v>11.156353985602101</v>
      </c>
    </row>
    <row r="203" spans="1:11" x14ac:dyDescent="0.25">
      <c r="A203" s="421" t="s">
        <v>94</v>
      </c>
      <c r="B203" s="421" t="s">
        <v>116</v>
      </c>
      <c r="C203" s="421" t="s">
        <v>16</v>
      </c>
      <c r="D203" s="421">
        <v>700.97491300000002</v>
      </c>
      <c r="E203" s="421">
        <v>1393.7229697</v>
      </c>
      <c r="F203" s="421">
        <v>4772.3738176999996</v>
      </c>
      <c r="G203" s="421">
        <v>1042.8690099</v>
      </c>
      <c r="H203" s="421">
        <v>8.8619490167254895</v>
      </c>
      <c r="I203" s="421">
        <v>17.619891485218702</v>
      </c>
      <c r="J203" s="421">
        <v>60.333875973123398</v>
      </c>
      <c r="K203" s="421">
        <v>13.1842835249324</v>
      </c>
    </row>
    <row r="204" spans="1:11" x14ac:dyDescent="0.25">
      <c r="A204" s="421" t="s">
        <v>96</v>
      </c>
      <c r="B204" s="421" t="s">
        <v>117</v>
      </c>
      <c r="C204" s="421" t="s">
        <v>16</v>
      </c>
      <c r="D204" s="421">
        <v>645.13606549999997</v>
      </c>
      <c r="E204" s="421">
        <v>635.95019019999995</v>
      </c>
      <c r="F204" s="421">
        <v>1493.5050796999999</v>
      </c>
      <c r="G204" s="421">
        <v>223.18133850000001</v>
      </c>
      <c r="H204" s="421">
        <v>21.520513250282601</v>
      </c>
      <c r="I204" s="421">
        <v>21.214089905378</v>
      </c>
      <c r="J204" s="421">
        <v>49.820491483665499</v>
      </c>
      <c r="K204" s="421">
        <v>7.4449053606739497</v>
      </c>
    </row>
    <row r="205" spans="1:11" x14ac:dyDescent="0.25">
      <c r="A205" s="421" t="s">
        <v>104</v>
      </c>
      <c r="B205" s="421" t="s">
        <v>118</v>
      </c>
      <c r="C205" s="421" t="s">
        <v>16</v>
      </c>
      <c r="D205" s="421">
        <v>123.39104159999999</v>
      </c>
      <c r="E205" s="421">
        <v>445.73806860000002</v>
      </c>
      <c r="F205" s="421">
        <v>2217.3487541999998</v>
      </c>
      <c r="G205" s="421">
        <v>960.21006890000001</v>
      </c>
      <c r="H205" s="421">
        <v>3.2933365093825699</v>
      </c>
      <c r="I205" s="421">
        <v>11.896856010834201</v>
      </c>
      <c r="J205" s="421">
        <v>59.181570327556202</v>
      </c>
      <c r="K205" s="421">
        <v>25.628237152227101</v>
      </c>
    </row>
    <row r="206" spans="1:11" x14ac:dyDescent="0.25">
      <c r="A206" s="421" t="s">
        <v>106</v>
      </c>
      <c r="B206" s="421" t="s">
        <v>119</v>
      </c>
      <c r="C206" s="421" t="s">
        <v>16</v>
      </c>
      <c r="D206" s="421">
        <v>205.3532931</v>
      </c>
      <c r="E206" s="421">
        <v>823.06748589999995</v>
      </c>
      <c r="F206" s="421">
        <v>1907.3401853</v>
      </c>
      <c r="G206" s="421">
        <v>410.63008600000001</v>
      </c>
      <c r="H206" s="421">
        <v>6.1365599540911502</v>
      </c>
      <c r="I206" s="421">
        <v>24.5956755659567</v>
      </c>
      <c r="J206" s="421">
        <v>56.996930622588501</v>
      </c>
      <c r="K206" s="421">
        <v>12.2708338573637</v>
      </c>
    </row>
    <row r="207" spans="1:11" x14ac:dyDescent="0.25">
      <c r="A207" s="421" t="s">
        <v>108</v>
      </c>
      <c r="B207" s="421" t="s">
        <v>120</v>
      </c>
      <c r="C207" s="421" t="s">
        <v>16</v>
      </c>
      <c r="D207" s="421">
        <v>105.5033885</v>
      </c>
      <c r="E207" s="421">
        <v>431.85455259999998</v>
      </c>
      <c r="F207" s="421">
        <v>1251.2219944999999</v>
      </c>
      <c r="G207" s="421">
        <v>213.23116830000001</v>
      </c>
      <c r="H207" s="421">
        <v>5.2703968068942402</v>
      </c>
      <c r="I207" s="421">
        <v>21.573191983931199</v>
      </c>
      <c r="J207" s="421">
        <v>62.5044986543598</v>
      </c>
      <c r="K207" s="421">
        <v>10.6519125548148</v>
      </c>
    </row>
    <row r="208" spans="1:11" x14ac:dyDescent="0.25">
      <c r="A208" s="421" t="s">
        <v>121</v>
      </c>
      <c r="B208" s="421" t="s">
        <v>122</v>
      </c>
      <c r="C208" s="421" t="s">
        <v>16</v>
      </c>
      <c r="D208" s="421">
        <v>63.243032399999997</v>
      </c>
      <c r="E208" s="421">
        <v>311.6423676</v>
      </c>
      <c r="F208" s="421">
        <v>746.33356089999995</v>
      </c>
      <c r="G208" s="421">
        <v>64.2722859</v>
      </c>
      <c r="H208" s="421">
        <v>5.3347532148138699</v>
      </c>
      <c r="I208" s="421">
        <v>26.288036157265399</v>
      </c>
      <c r="J208" s="421">
        <v>62.955636569614498</v>
      </c>
      <c r="K208" s="421">
        <v>5.4215740583062404</v>
      </c>
    </row>
    <row r="209" spans="1:11" x14ac:dyDescent="0.25">
      <c r="A209" s="421" t="s">
        <v>123</v>
      </c>
      <c r="B209" s="421" t="s">
        <v>124</v>
      </c>
      <c r="C209" s="421" t="s">
        <v>15</v>
      </c>
      <c r="D209" s="421">
        <v>0</v>
      </c>
      <c r="E209" s="421">
        <v>0</v>
      </c>
      <c r="F209" s="421">
        <v>0</v>
      </c>
      <c r="G209" s="421">
        <v>25.199340500000002</v>
      </c>
      <c r="H209" s="421">
        <v>0</v>
      </c>
      <c r="I209" s="421">
        <v>0</v>
      </c>
      <c r="J209" s="421">
        <v>0</v>
      </c>
      <c r="K209" s="421">
        <v>100</v>
      </c>
    </row>
    <row r="210" spans="1:11" x14ac:dyDescent="0.25">
      <c r="A210" s="421" t="s">
        <v>123</v>
      </c>
      <c r="B210" s="421" t="s">
        <v>124</v>
      </c>
      <c r="C210" s="421" t="s">
        <v>16</v>
      </c>
      <c r="D210" s="421">
        <v>84.388639400000002</v>
      </c>
      <c r="E210" s="421">
        <v>529.13931060000004</v>
      </c>
      <c r="F210" s="421">
        <v>2400.7123409999999</v>
      </c>
      <c r="G210" s="421">
        <v>529.24733749999996</v>
      </c>
      <c r="H210" s="421">
        <v>2.38151358907729</v>
      </c>
      <c r="I210" s="421">
        <v>14.9327263440734</v>
      </c>
      <c r="J210" s="421">
        <v>67.749985118933495</v>
      </c>
      <c r="K210" s="421">
        <v>14.9357749479158</v>
      </c>
    </row>
    <row r="211" spans="1:11" x14ac:dyDescent="0.25">
      <c r="A211" s="421" t="s">
        <v>125</v>
      </c>
      <c r="B211" s="421" t="s">
        <v>126</v>
      </c>
      <c r="C211" s="421" t="s">
        <v>16</v>
      </c>
      <c r="D211" s="421">
        <v>143.36340569999999</v>
      </c>
      <c r="E211" s="421">
        <v>598.906429</v>
      </c>
      <c r="F211" s="421">
        <v>2177.2811480999999</v>
      </c>
      <c r="G211" s="421">
        <v>586.38337049999996</v>
      </c>
      <c r="H211" s="421">
        <v>4.0891640074508997</v>
      </c>
      <c r="I211" s="421">
        <v>17.082648123068001</v>
      </c>
      <c r="J211" s="421">
        <v>62.102735781421899</v>
      </c>
      <c r="K211" s="421">
        <v>16.7254520880592</v>
      </c>
    </row>
    <row r="212" spans="1:11" x14ac:dyDescent="0.25">
      <c r="A212" s="421" t="s">
        <v>127</v>
      </c>
      <c r="B212" s="421" t="s">
        <v>128</v>
      </c>
      <c r="C212" s="421" t="s">
        <v>16</v>
      </c>
      <c r="D212" s="421">
        <v>122.11353219999999</v>
      </c>
      <c r="E212" s="421">
        <v>442.70967560000003</v>
      </c>
      <c r="F212" s="421">
        <v>1602.1912405999999</v>
      </c>
      <c r="G212" s="421">
        <v>205.87750270000001</v>
      </c>
      <c r="H212" s="421">
        <v>5.1461901644274999</v>
      </c>
      <c r="I212" s="421">
        <v>18.6569673092268</v>
      </c>
      <c r="J212" s="421">
        <v>67.520615081410398</v>
      </c>
      <c r="K212" s="421">
        <v>8.6762274449353392</v>
      </c>
    </row>
    <row r="213" spans="1:11" x14ac:dyDescent="0.25">
      <c r="A213" s="421" t="s">
        <v>129</v>
      </c>
      <c r="B213" s="421" t="s">
        <v>130</v>
      </c>
      <c r="C213" s="421" t="s">
        <v>15</v>
      </c>
      <c r="D213" s="421">
        <v>0</v>
      </c>
      <c r="E213" s="421">
        <v>0</v>
      </c>
      <c r="F213" s="421">
        <v>44.878503100000003</v>
      </c>
      <c r="G213" s="421">
        <v>0</v>
      </c>
      <c r="H213" s="421">
        <v>0</v>
      </c>
      <c r="I213" s="421">
        <v>0</v>
      </c>
      <c r="J213" s="421">
        <v>100</v>
      </c>
      <c r="K213" s="421">
        <v>0</v>
      </c>
    </row>
    <row r="214" spans="1:11" x14ac:dyDescent="0.25">
      <c r="A214" s="421" t="s">
        <v>129</v>
      </c>
      <c r="B214" s="421" t="s">
        <v>130</v>
      </c>
      <c r="C214" s="421" t="s">
        <v>16</v>
      </c>
      <c r="D214" s="421">
        <v>318.59431059999997</v>
      </c>
      <c r="E214" s="421">
        <v>1128.6654701</v>
      </c>
      <c r="F214" s="421">
        <v>1844.4611741000001</v>
      </c>
      <c r="G214" s="421">
        <v>387.35837729999997</v>
      </c>
      <c r="H214" s="421">
        <v>8.6596205692076804</v>
      </c>
      <c r="I214" s="421">
        <v>30.677932390649602</v>
      </c>
      <c r="J214" s="421">
        <v>50.133770098596699</v>
      </c>
      <c r="K214" s="421">
        <v>10.528676941546101</v>
      </c>
    </row>
    <row r="215" spans="1:11" x14ac:dyDescent="0.25">
      <c r="A215" s="421" t="s">
        <v>131</v>
      </c>
      <c r="B215" s="421" t="s">
        <v>132</v>
      </c>
      <c r="C215" s="421" t="s">
        <v>16</v>
      </c>
      <c r="D215" s="421">
        <v>553.2399077</v>
      </c>
      <c r="E215" s="421">
        <v>1374.0286512</v>
      </c>
      <c r="F215" s="421">
        <v>4126.8714086</v>
      </c>
      <c r="G215" s="421">
        <v>1397.772813</v>
      </c>
      <c r="H215" s="421">
        <v>7.4241328903862902</v>
      </c>
      <c r="I215" s="421">
        <v>18.438603505874699</v>
      </c>
      <c r="J215" s="421">
        <v>55.380028325064501</v>
      </c>
      <c r="K215" s="421">
        <v>18.7572352786745</v>
      </c>
    </row>
    <row r="216" spans="1:11" x14ac:dyDescent="0.25">
      <c r="A216" s="421" t="s">
        <v>133</v>
      </c>
      <c r="B216" s="421" t="s">
        <v>134</v>
      </c>
      <c r="C216" s="421" t="s">
        <v>16</v>
      </c>
      <c r="D216" s="421">
        <v>364.16572129999997</v>
      </c>
      <c r="E216" s="421">
        <v>1364.9552463</v>
      </c>
      <c r="F216" s="421">
        <v>5201.8533066999998</v>
      </c>
      <c r="G216" s="421">
        <v>534.02736170000003</v>
      </c>
      <c r="H216" s="421">
        <v>4.8783073207085401</v>
      </c>
      <c r="I216" s="421">
        <v>18.2847280262806</v>
      </c>
      <c r="J216" s="421">
        <v>69.683217236203205</v>
      </c>
      <c r="K216" s="421">
        <v>7.1537474168076702</v>
      </c>
    </row>
    <row r="217" spans="1:11" x14ac:dyDescent="0.25">
      <c r="A217" s="421" t="s">
        <v>135</v>
      </c>
      <c r="B217" s="421" t="s">
        <v>136</v>
      </c>
      <c r="C217" s="421" t="s">
        <v>15</v>
      </c>
      <c r="D217" s="421">
        <v>0</v>
      </c>
      <c r="E217" s="421">
        <v>0</v>
      </c>
      <c r="F217" s="421">
        <v>48.289692199999998</v>
      </c>
      <c r="G217" s="421">
        <v>0</v>
      </c>
      <c r="H217" s="421">
        <v>0</v>
      </c>
      <c r="I217" s="421">
        <v>0</v>
      </c>
      <c r="J217" s="421">
        <v>100</v>
      </c>
      <c r="K217" s="421">
        <v>0</v>
      </c>
    </row>
    <row r="218" spans="1:11" x14ac:dyDescent="0.25">
      <c r="A218" s="421" t="s">
        <v>135</v>
      </c>
      <c r="B218" s="421" t="s">
        <v>136</v>
      </c>
      <c r="C218" s="421" t="s">
        <v>16</v>
      </c>
      <c r="D218" s="421">
        <v>399.64142229999999</v>
      </c>
      <c r="E218" s="421">
        <v>808.56149240000002</v>
      </c>
      <c r="F218" s="421">
        <v>3124.1395300999998</v>
      </c>
      <c r="G218" s="421">
        <v>498.10210469999998</v>
      </c>
      <c r="H218" s="421">
        <v>8.2733880537220301</v>
      </c>
      <c r="I218" s="421">
        <v>16.738862937236199</v>
      </c>
      <c r="J218" s="421">
        <v>64.676025117054294</v>
      </c>
      <c r="K218" s="421">
        <v>10.3117238919875</v>
      </c>
    </row>
    <row r="219" spans="1:11" x14ac:dyDescent="0.25">
      <c r="A219" s="421" t="s">
        <v>137</v>
      </c>
      <c r="B219" s="421" t="s">
        <v>138</v>
      </c>
      <c r="C219" s="421" t="s">
        <v>16</v>
      </c>
      <c r="D219" s="421">
        <v>240.67663580000001</v>
      </c>
      <c r="E219" s="421">
        <v>717.40004839999995</v>
      </c>
      <c r="F219" s="421">
        <v>2587.9148334000001</v>
      </c>
      <c r="G219" s="421">
        <v>330.6080943</v>
      </c>
      <c r="H219" s="421">
        <v>6.2084470901042996</v>
      </c>
      <c r="I219" s="421">
        <v>18.5059103395098</v>
      </c>
      <c r="J219" s="421">
        <v>66.7573412909571</v>
      </c>
      <c r="K219" s="421">
        <v>8.5283012794288098</v>
      </c>
    </row>
    <row r="220" spans="1:11" x14ac:dyDescent="0.25">
      <c r="A220" s="421" t="s">
        <v>139</v>
      </c>
      <c r="B220" s="421" t="s">
        <v>140</v>
      </c>
      <c r="C220" s="421" t="s">
        <v>16</v>
      </c>
      <c r="D220" s="421">
        <v>50.344943299999997</v>
      </c>
      <c r="E220" s="421">
        <v>430.09350940000002</v>
      </c>
      <c r="F220" s="421">
        <v>1293.9375207000001</v>
      </c>
      <c r="G220" s="421">
        <v>445.68078400000002</v>
      </c>
      <c r="H220" s="421">
        <v>2.26773226099683</v>
      </c>
      <c r="I220" s="421">
        <v>19.373086204503199</v>
      </c>
      <c r="J220" s="421">
        <v>58.283983793972197</v>
      </c>
      <c r="K220" s="421">
        <v>20.075197740527798</v>
      </c>
    </row>
    <row r="221" spans="1:11" x14ac:dyDescent="0.25">
      <c r="A221" s="421" t="s">
        <v>141</v>
      </c>
      <c r="B221" s="421" t="s">
        <v>142</v>
      </c>
      <c r="C221" s="421" t="s">
        <v>15</v>
      </c>
      <c r="D221" s="421">
        <v>0</v>
      </c>
      <c r="E221" s="421">
        <v>0</v>
      </c>
      <c r="F221" s="421">
        <v>15.435351799999999</v>
      </c>
      <c r="G221" s="421">
        <v>0</v>
      </c>
      <c r="H221" s="421">
        <v>0</v>
      </c>
      <c r="I221" s="421">
        <v>0</v>
      </c>
      <c r="J221" s="421">
        <v>100</v>
      </c>
      <c r="K221" s="421">
        <v>0</v>
      </c>
    </row>
    <row r="222" spans="1:11" x14ac:dyDescent="0.25">
      <c r="A222" s="421" t="s">
        <v>141</v>
      </c>
      <c r="B222" s="421" t="s">
        <v>142</v>
      </c>
      <c r="C222" s="421" t="s">
        <v>16</v>
      </c>
      <c r="D222" s="421">
        <v>87.549039899999997</v>
      </c>
      <c r="E222" s="421">
        <v>249.65630530000001</v>
      </c>
      <c r="F222" s="421">
        <v>1026.7289874999999</v>
      </c>
      <c r="G222" s="421">
        <v>187.69236100000001</v>
      </c>
      <c r="H222" s="421">
        <v>5.6424035662360899</v>
      </c>
      <c r="I222" s="421">
        <v>16.089972305430699</v>
      </c>
      <c r="J222" s="421">
        <v>66.1711345692093</v>
      </c>
      <c r="K222" s="421">
        <v>12.096489559123899</v>
      </c>
    </row>
    <row r="223" spans="1:11" x14ac:dyDescent="0.25">
      <c r="A223" s="421" t="s">
        <v>143</v>
      </c>
      <c r="B223" s="421" t="s">
        <v>144</v>
      </c>
      <c r="C223" s="421" t="s">
        <v>15</v>
      </c>
      <c r="D223" s="421">
        <v>0</v>
      </c>
      <c r="E223" s="421">
        <v>0</v>
      </c>
      <c r="F223" s="421">
        <v>24.273927799999999</v>
      </c>
      <c r="G223" s="421">
        <v>0</v>
      </c>
      <c r="H223" s="421">
        <v>0</v>
      </c>
      <c r="I223" s="421">
        <v>0</v>
      </c>
      <c r="J223" s="421">
        <v>100</v>
      </c>
      <c r="K223" s="421">
        <v>0</v>
      </c>
    </row>
    <row r="224" spans="1:11" x14ac:dyDescent="0.25">
      <c r="A224" s="421" t="s">
        <v>143</v>
      </c>
      <c r="B224" s="421" t="s">
        <v>144</v>
      </c>
      <c r="C224" s="421" t="s">
        <v>16</v>
      </c>
      <c r="D224" s="421">
        <v>31.465310500000001</v>
      </c>
      <c r="E224" s="421">
        <v>153.02150159999999</v>
      </c>
      <c r="F224" s="421">
        <v>523.39575109999998</v>
      </c>
      <c r="G224" s="421">
        <v>31.810901000000001</v>
      </c>
      <c r="H224" s="421">
        <v>4.2538310831272002</v>
      </c>
      <c r="I224" s="421">
        <v>20.687150692279999</v>
      </c>
      <c r="J224" s="421">
        <v>70.758466369047596</v>
      </c>
      <c r="K224" s="421">
        <v>4.3005518555452404</v>
      </c>
    </row>
    <row r="225" spans="1:11" x14ac:dyDescent="0.25">
      <c r="A225" s="421" t="s">
        <v>145</v>
      </c>
      <c r="B225" s="421" t="s">
        <v>146</v>
      </c>
      <c r="C225" s="421" t="s">
        <v>15</v>
      </c>
      <c r="D225" s="421">
        <v>14.592807499999999</v>
      </c>
      <c r="E225" s="421">
        <v>0</v>
      </c>
      <c r="F225" s="421">
        <v>24.403380800000001</v>
      </c>
      <c r="G225" s="421">
        <v>24.403380800000001</v>
      </c>
      <c r="H225" s="421">
        <v>23.017202967078202</v>
      </c>
      <c r="I225" s="421">
        <v>0</v>
      </c>
      <c r="J225" s="421">
        <v>38.491398516460897</v>
      </c>
      <c r="K225" s="421">
        <v>38.491398516460897</v>
      </c>
    </row>
    <row r="226" spans="1:11" x14ac:dyDescent="0.25">
      <c r="A226" s="421" t="s">
        <v>145</v>
      </c>
      <c r="B226" s="421" t="s">
        <v>146</v>
      </c>
      <c r="C226" s="421" t="s">
        <v>16</v>
      </c>
      <c r="D226" s="421">
        <v>148.80849910000001</v>
      </c>
      <c r="E226" s="421">
        <v>412.90094260000001</v>
      </c>
      <c r="F226" s="421">
        <v>509.03881180000002</v>
      </c>
      <c r="G226" s="421">
        <v>136.9342029</v>
      </c>
      <c r="H226" s="421">
        <v>12.3218233660184</v>
      </c>
      <c r="I226" s="421">
        <v>34.189528912328697</v>
      </c>
      <c r="J226" s="421">
        <v>42.150054354304501</v>
      </c>
      <c r="K226" s="421">
        <v>11.338593367348301</v>
      </c>
    </row>
    <row r="227" spans="1:11" x14ac:dyDescent="0.25">
      <c r="A227" s="421" t="s">
        <v>147</v>
      </c>
      <c r="B227" s="421" t="s">
        <v>148</v>
      </c>
      <c r="C227" s="421" t="s">
        <v>15</v>
      </c>
      <c r="D227" s="421">
        <v>0</v>
      </c>
      <c r="E227" s="421">
        <v>24.8827824</v>
      </c>
      <c r="F227" s="421">
        <v>0</v>
      </c>
      <c r="G227" s="421">
        <v>0</v>
      </c>
      <c r="H227" s="421">
        <v>0</v>
      </c>
      <c r="I227" s="421">
        <v>100</v>
      </c>
      <c r="J227" s="421">
        <v>0</v>
      </c>
      <c r="K227" s="421">
        <v>0</v>
      </c>
    </row>
    <row r="228" spans="1:11" x14ac:dyDescent="0.25">
      <c r="A228" s="421" t="s">
        <v>147</v>
      </c>
      <c r="B228" s="421" t="s">
        <v>148</v>
      </c>
      <c r="C228" s="421" t="s">
        <v>16</v>
      </c>
      <c r="D228" s="421">
        <v>41.325923199999998</v>
      </c>
      <c r="E228" s="421">
        <v>422.05025669999998</v>
      </c>
      <c r="F228" s="421">
        <v>1332.053167</v>
      </c>
      <c r="G228" s="421">
        <v>146.50658440000001</v>
      </c>
      <c r="H228" s="421">
        <v>2.1280786113440402</v>
      </c>
      <c r="I228" s="421">
        <v>21.733479972094901</v>
      </c>
      <c r="J228" s="421">
        <v>68.594084157466398</v>
      </c>
      <c r="K228" s="421">
        <v>7.5443572590947099</v>
      </c>
    </row>
    <row r="229" spans="1:11" x14ac:dyDescent="0.25">
      <c r="A229" s="421" t="s">
        <v>149</v>
      </c>
      <c r="B229" s="421" t="s">
        <v>150</v>
      </c>
      <c r="C229" s="421" t="s">
        <v>15</v>
      </c>
      <c r="D229" s="421">
        <v>0</v>
      </c>
      <c r="E229" s="421">
        <v>22.173518300000001</v>
      </c>
      <c r="F229" s="421">
        <v>0</v>
      </c>
      <c r="G229" s="421">
        <v>0</v>
      </c>
      <c r="H229" s="421">
        <v>0</v>
      </c>
      <c r="I229" s="421">
        <v>100</v>
      </c>
      <c r="J229" s="421">
        <v>0</v>
      </c>
      <c r="K229" s="421">
        <v>0</v>
      </c>
    </row>
    <row r="230" spans="1:11" x14ac:dyDescent="0.25">
      <c r="A230" s="421" t="s">
        <v>149</v>
      </c>
      <c r="B230" s="421" t="s">
        <v>150</v>
      </c>
      <c r="C230" s="421" t="s">
        <v>16</v>
      </c>
      <c r="D230" s="421">
        <v>200.4788667</v>
      </c>
      <c r="E230" s="421">
        <v>855.91501749999998</v>
      </c>
      <c r="F230" s="421">
        <v>1054.5633545999999</v>
      </c>
      <c r="G230" s="421">
        <v>41.532999400000001</v>
      </c>
      <c r="H230" s="421">
        <v>9.3138107268560102</v>
      </c>
      <c r="I230" s="421">
        <v>39.763944212622803</v>
      </c>
      <c r="J230" s="421">
        <v>48.992712528251403</v>
      </c>
      <c r="K230" s="421">
        <v>1.9295325322697701</v>
      </c>
    </row>
    <row r="231" spans="1:11" x14ac:dyDescent="0.25">
      <c r="A231" s="421" t="s">
        <v>151</v>
      </c>
      <c r="B231" s="421" t="s">
        <v>152</v>
      </c>
      <c r="C231" s="421" t="s">
        <v>16</v>
      </c>
      <c r="D231" s="421">
        <v>94.097616299999999</v>
      </c>
      <c r="E231" s="421">
        <v>646.03338299999996</v>
      </c>
      <c r="F231" s="421">
        <v>1271.7484064</v>
      </c>
      <c r="G231" s="421">
        <v>227.47273229999999</v>
      </c>
      <c r="H231" s="421">
        <v>4.2020017621721601</v>
      </c>
      <c r="I231" s="421">
        <v>28.849119887727099</v>
      </c>
      <c r="J231" s="421">
        <v>56.790907728152902</v>
      </c>
      <c r="K231" s="421">
        <v>10.157970621947801</v>
      </c>
    </row>
    <row r="232" spans="1:11" x14ac:dyDescent="0.25">
      <c r="A232" s="421" t="s">
        <v>153</v>
      </c>
      <c r="B232" s="421" t="s">
        <v>154</v>
      </c>
      <c r="C232" s="421" t="s">
        <v>15</v>
      </c>
      <c r="D232" s="421">
        <v>0</v>
      </c>
      <c r="E232" s="421">
        <v>0</v>
      </c>
      <c r="F232" s="421">
        <v>36.148245199999998</v>
      </c>
      <c r="G232" s="421">
        <v>0</v>
      </c>
      <c r="H232" s="421">
        <v>0</v>
      </c>
      <c r="I232" s="421">
        <v>0</v>
      </c>
      <c r="J232" s="421">
        <v>100</v>
      </c>
      <c r="K232" s="421">
        <v>0</v>
      </c>
    </row>
    <row r="233" spans="1:11" x14ac:dyDescent="0.25">
      <c r="A233" s="421" t="s">
        <v>153</v>
      </c>
      <c r="B233" s="421" t="s">
        <v>154</v>
      </c>
      <c r="C233" s="421" t="s">
        <v>16</v>
      </c>
      <c r="D233" s="421">
        <v>23.237146299999999</v>
      </c>
      <c r="E233" s="421">
        <v>594.66134850000003</v>
      </c>
      <c r="F233" s="421">
        <v>1127.1173099</v>
      </c>
      <c r="G233" s="421">
        <v>214.58024119999999</v>
      </c>
      <c r="H233" s="421">
        <v>1.18581308370255</v>
      </c>
      <c r="I233" s="421">
        <v>30.3461190251017</v>
      </c>
      <c r="J233" s="421">
        <v>57.5178395699579</v>
      </c>
      <c r="K233" s="421">
        <v>10.950228321237899</v>
      </c>
    </row>
    <row r="234" spans="1:11" x14ac:dyDescent="0.25">
      <c r="A234" s="421" t="s">
        <v>155</v>
      </c>
      <c r="B234" s="421" t="s">
        <v>156</v>
      </c>
      <c r="C234" s="421" t="s">
        <v>15</v>
      </c>
      <c r="D234" s="421">
        <v>0</v>
      </c>
      <c r="E234" s="421">
        <v>0</v>
      </c>
      <c r="F234" s="421">
        <v>0</v>
      </c>
      <c r="G234" s="421">
        <v>35.101587299999998</v>
      </c>
      <c r="H234" s="421">
        <v>0</v>
      </c>
      <c r="I234" s="421">
        <v>0</v>
      </c>
      <c r="J234" s="421">
        <v>0</v>
      </c>
      <c r="K234" s="421">
        <v>100</v>
      </c>
    </row>
    <row r="235" spans="1:11" x14ac:dyDescent="0.25">
      <c r="A235" s="421" t="s">
        <v>155</v>
      </c>
      <c r="B235" s="421" t="s">
        <v>156</v>
      </c>
      <c r="C235" s="421" t="s">
        <v>16</v>
      </c>
      <c r="D235" s="421">
        <v>236.09356030000001</v>
      </c>
      <c r="E235" s="421">
        <v>1610.815435</v>
      </c>
      <c r="F235" s="421">
        <v>2297.4152905000001</v>
      </c>
      <c r="G235" s="421">
        <v>242.1143022</v>
      </c>
      <c r="H235" s="421">
        <v>5.38235189125598</v>
      </c>
      <c r="I235" s="421">
        <v>36.722625945492901</v>
      </c>
      <c r="J235" s="421">
        <v>52.375412180283298</v>
      </c>
      <c r="K235" s="421">
        <v>5.5196099829677996</v>
      </c>
    </row>
    <row r="236" spans="1:11" x14ac:dyDescent="0.25">
      <c r="A236" s="421" t="s">
        <v>157</v>
      </c>
      <c r="B236" s="421" t="s">
        <v>158</v>
      </c>
      <c r="C236" s="421" t="s">
        <v>16</v>
      </c>
      <c r="D236" s="421">
        <v>135.69944219999999</v>
      </c>
      <c r="E236" s="421">
        <v>506.02026860000001</v>
      </c>
      <c r="F236" s="421">
        <v>1268.1035480999999</v>
      </c>
      <c r="G236" s="421">
        <v>108.00049199999999</v>
      </c>
      <c r="H236" s="421">
        <v>6.7250393965020301</v>
      </c>
      <c r="I236" s="421">
        <v>25.077525644858799</v>
      </c>
      <c r="J236" s="421">
        <v>62.845109615465397</v>
      </c>
      <c r="K236" s="421">
        <v>5.3523253431737601</v>
      </c>
    </row>
    <row r="237" spans="1:11" x14ac:dyDescent="0.25">
      <c r="A237" s="421" t="s">
        <v>159</v>
      </c>
      <c r="B237" s="421" t="s">
        <v>160</v>
      </c>
      <c r="C237" s="421" t="s">
        <v>16</v>
      </c>
      <c r="D237" s="421">
        <v>87.996648699999994</v>
      </c>
      <c r="E237" s="421">
        <v>636.88999799999999</v>
      </c>
      <c r="F237" s="421">
        <v>2560.5195115000001</v>
      </c>
      <c r="G237" s="421">
        <v>534.15935379999996</v>
      </c>
      <c r="H237" s="421">
        <v>2.3038392304972701</v>
      </c>
      <c r="I237" s="421">
        <v>16.6744095892339</v>
      </c>
      <c r="J237" s="421">
        <v>67.036931385404102</v>
      </c>
      <c r="K237" s="421">
        <v>13.9848197948647</v>
      </c>
    </row>
    <row r="238" spans="1:11" x14ac:dyDescent="0.25">
      <c r="A238" s="421" t="s">
        <v>161</v>
      </c>
      <c r="B238" s="421" t="s">
        <v>162</v>
      </c>
      <c r="C238" s="421" t="s">
        <v>15</v>
      </c>
      <c r="D238" s="421">
        <v>0</v>
      </c>
      <c r="E238" s="421">
        <v>0</v>
      </c>
      <c r="F238" s="421">
        <v>20.1225597</v>
      </c>
      <c r="G238" s="421">
        <v>0</v>
      </c>
      <c r="H238" s="421">
        <v>0</v>
      </c>
      <c r="I238" s="421">
        <v>0</v>
      </c>
      <c r="J238" s="421">
        <v>100</v>
      </c>
      <c r="K238" s="421">
        <v>0</v>
      </c>
    </row>
    <row r="239" spans="1:11" x14ac:dyDescent="0.25">
      <c r="A239" s="421" t="s">
        <v>161</v>
      </c>
      <c r="B239" s="421" t="s">
        <v>162</v>
      </c>
      <c r="C239" s="421" t="s">
        <v>16</v>
      </c>
      <c r="D239" s="421">
        <v>245.55056200000001</v>
      </c>
      <c r="E239" s="421">
        <v>554.69494329999998</v>
      </c>
      <c r="F239" s="421">
        <v>1001.4768663</v>
      </c>
      <c r="G239" s="421">
        <v>159.14300710000001</v>
      </c>
      <c r="H239" s="421">
        <v>12.5225609400475</v>
      </c>
      <c r="I239" s="421">
        <v>28.2882725823711</v>
      </c>
      <c r="J239" s="421">
        <v>51.073208654637597</v>
      </c>
      <c r="K239" s="421">
        <v>8.1159578229438392</v>
      </c>
    </row>
    <row r="240" spans="1:11" x14ac:dyDescent="0.25">
      <c r="A240" s="421" t="s">
        <v>163</v>
      </c>
      <c r="B240" s="421" t="s">
        <v>164</v>
      </c>
      <c r="C240" s="421" t="s">
        <v>16</v>
      </c>
      <c r="D240" s="421">
        <v>32.782251500000001</v>
      </c>
      <c r="E240" s="421">
        <v>402.90385229999998</v>
      </c>
      <c r="F240" s="421">
        <v>2393.7427951999998</v>
      </c>
      <c r="G240" s="421">
        <v>423.80957210000003</v>
      </c>
      <c r="H240" s="421">
        <v>1.00768055558237</v>
      </c>
      <c r="I240" s="421">
        <v>12.3847008413056</v>
      </c>
      <c r="J240" s="421">
        <v>73.580305177892996</v>
      </c>
      <c r="K240" s="421">
        <v>13.027313425219001</v>
      </c>
    </row>
    <row r="241" spans="1:11" x14ac:dyDescent="0.25">
      <c r="A241" s="421" t="s">
        <v>165</v>
      </c>
      <c r="B241" s="421" t="s">
        <v>166</v>
      </c>
      <c r="C241" s="421" t="s">
        <v>15</v>
      </c>
      <c r="D241" s="421">
        <v>0</v>
      </c>
      <c r="E241" s="421">
        <v>49.781349599999999</v>
      </c>
      <c r="F241" s="421">
        <v>18.302024100000001</v>
      </c>
      <c r="G241" s="421">
        <v>66.647913399999993</v>
      </c>
      <c r="H241" s="421">
        <v>0</v>
      </c>
      <c r="I241" s="421">
        <v>36.948618744398502</v>
      </c>
      <c r="J241" s="421">
        <v>13.5840935642631</v>
      </c>
      <c r="K241" s="421">
        <v>49.467287691338299</v>
      </c>
    </row>
    <row r="242" spans="1:11" x14ac:dyDescent="0.25">
      <c r="A242" s="421" t="s">
        <v>165</v>
      </c>
      <c r="B242" s="421" t="s">
        <v>166</v>
      </c>
      <c r="C242" s="421" t="s">
        <v>16</v>
      </c>
      <c r="D242" s="421">
        <v>71.565194899999995</v>
      </c>
      <c r="E242" s="421">
        <v>527.51890409999999</v>
      </c>
      <c r="F242" s="421">
        <v>1647.5609346000001</v>
      </c>
      <c r="G242" s="421">
        <v>988.73186090000002</v>
      </c>
      <c r="H242" s="421">
        <v>2.2119585208652999</v>
      </c>
      <c r="I242" s="421">
        <v>16.304712597680901</v>
      </c>
      <c r="J242" s="421">
        <v>50.923307803822901</v>
      </c>
      <c r="K242" s="421">
        <v>30.5600210776309</v>
      </c>
    </row>
    <row r="243" spans="1:11" x14ac:dyDescent="0.25">
      <c r="A243" s="421" t="s">
        <v>167</v>
      </c>
      <c r="B243" s="421" t="s">
        <v>168</v>
      </c>
      <c r="C243" s="421" t="s">
        <v>16</v>
      </c>
      <c r="D243" s="421">
        <v>175.67759140000001</v>
      </c>
      <c r="E243" s="421">
        <v>378.2620412</v>
      </c>
      <c r="F243" s="421">
        <v>1391.9533438999999</v>
      </c>
      <c r="G243" s="421">
        <v>538.80147420000003</v>
      </c>
      <c r="H243" s="421">
        <v>7.0703901379305298</v>
      </c>
      <c r="I243" s="421">
        <v>15.223684388776</v>
      </c>
      <c r="J243" s="421">
        <v>56.021107283748798</v>
      </c>
      <c r="K243" s="421">
        <v>21.6848181895446</v>
      </c>
    </row>
    <row r="244" spans="1:11" x14ac:dyDescent="0.25">
      <c r="A244" s="421" t="s">
        <v>169</v>
      </c>
      <c r="B244" s="421" t="s">
        <v>170</v>
      </c>
      <c r="C244" s="421" t="s">
        <v>15</v>
      </c>
      <c r="D244" s="421">
        <v>0</v>
      </c>
      <c r="E244" s="421">
        <v>56.436534299999998</v>
      </c>
      <c r="F244" s="421">
        <v>0</v>
      </c>
      <c r="G244" s="421">
        <v>0</v>
      </c>
      <c r="H244" s="421">
        <v>0</v>
      </c>
      <c r="I244" s="421">
        <v>100</v>
      </c>
      <c r="J244" s="421">
        <v>0</v>
      </c>
      <c r="K244" s="421">
        <v>0</v>
      </c>
    </row>
    <row r="245" spans="1:11" x14ac:dyDescent="0.25">
      <c r="A245" s="421" t="s">
        <v>169</v>
      </c>
      <c r="B245" s="421" t="s">
        <v>170</v>
      </c>
      <c r="C245" s="421" t="s">
        <v>16</v>
      </c>
      <c r="D245" s="421">
        <v>117.5443197</v>
      </c>
      <c r="E245" s="421">
        <v>187.44555589999999</v>
      </c>
      <c r="F245" s="421">
        <v>1331.9930750000001</v>
      </c>
      <c r="G245" s="421">
        <v>527.63276580000002</v>
      </c>
      <c r="H245" s="421">
        <v>5.4302626932548304</v>
      </c>
      <c r="I245" s="421">
        <v>8.6595303951568408</v>
      </c>
      <c r="J245" s="421">
        <v>61.534851886562798</v>
      </c>
      <c r="K245" s="421">
        <v>24.375355025025499</v>
      </c>
    </row>
    <row r="246" spans="1:11" x14ac:dyDescent="0.25">
      <c r="A246" s="421" t="s">
        <v>171</v>
      </c>
      <c r="B246" s="421" t="s">
        <v>172</v>
      </c>
      <c r="C246" s="421" t="s">
        <v>16</v>
      </c>
      <c r="D246" s="421">
        <v>10.4933993</v>
      </c>
      <c r="E246" s="421">
        <v>130.74910259999999</v>
      </c>
      <c r="F246" s="421">
        <v>524.17223439999998</v>
      </c>
      <c r="G246" s="421">
        <v>191.0897683</v>
      </c>
      <c r="H246" s="421">
        <v>1.2251423365135199</v>
      </c>
      <c r="I246" s="421">
        <v>15.265430817677</v>
      </c>
      <c r="J246" s="421">
        <v>61.1990049771888</v>
      </c>
      <c r="K246" s="421">
        <v>22.310421868620701</v>
      </c>
    </row>
    <row r="247" spans="1:11" x14ac:dyDescent="0.25">
      <c r="A247" s="421" t="s">
        <v>173</v>
      </c>
      <c r="B247" s="421" t="s">
        <v>174</v>
      </c>
      <c r="C247" s="421" t="s">
        <v>16</v>
      </c>
      <c r="D247" s="421">
        <v>77.816528000000005</v>
      </c>
      <c r="E247" s="421">
        <v>193.64415450000001</v>
      </c>
      <c r="F247" s="421">
        <v>907.17929449999997</v>
      </c>
      <c r="G247" s="421">
        <v>593.99501120000002</v>
      </c>
      <c r="H247" s="421">
        <v>4.3898788254776502</v>
      </c>
      <c r="I247" s="421">
        <v>10.9240850930418</v>
      </c>
      <c r="J247" s="421">
        <v>51.176880775730602</v>
      </c>
      <c r="K247" s="421">
        <v>33.5091553057499</v>
      </c>
    </row>
    <row r="248" spans="1:11" x14ac:dyDescent="0.25">
      <c r="A248" s="421" t="s">
        <v>175</v>
      </c>
      <c r="B248" s="421" t="s">
        <v>176</v>
      </c>
      <c r="C248" s="421" t="s">
        <v>16</v>
      </c>
      <c r="D248" s="421">
        <v>42.502561499999999</v>
      </c>
      <c r="E248" s="421">
        <v>121.67255969999999</v>
      </c>
      <c r="F248" s="421">
        <v>1040.4066028</v>
      </c>
      <c r="G248" s="421">
        <v>445.12145989999999</v>
      </c>
      <c r="H248" s="421">
        <v>2.5763762787631501</v>
      </c>
      <c r="I248" s="421">
        <v>7.3754212810790998</v>
      </c>
      <c r="J248" s="421">
        <v>63.066290527512599</v>
      </c>
      <c r="K248" s="421">
        <v>26.981911912645099</v>
      </c>
    </row>
    <row r="249" spans="1:11" x14ac:dyDescent="0.25">
      <c r="A249" s="421" t="s">
        <v>177</v>
      </c>
      <c r="B249" s="421" t="s">
        <v>178</v>
      </c>
      <c r="C249" s="421" t="s">
        <v>16</v>
      </c>
      <c r="D249" s="421">
        <v>0</v>
      </c>
      <c r="E249" s="421">
        <v>14.0162157</v>
      </c>
      <c r="F249" s="421">
        <v>83.719949400000004</v>
      </c>
      <c r="G249" s="421">
        <v>203.56918759999999</v>
      </c>
      <c r="H249" s="421">
        <v>0</v>
      </c>
      <c r="I249" s="421">
        <v>4.6518309662940096</v>
      </c>
      <c r="J249" s="421">
        <v>27.7857491245292</v>
      </c>
      <c r="K249" s="421">
        <v>67.562419909176697</v>
      </c>
    </row>
    <row r="250" spans="1:11" x14ac:dyDescent="0.25">
      <c r="A250" s="421" t="s">
        <v>179</v>
      </c>
      <c r="B250" s="421" t="s">
        <v>180</v>
      </c>
      <c r="C250" s="421" t="s">
        <v>15</v>
      </c>
      <c r="D250" s="421">
        <v>0</v>
      </c>
      <c r="E250" s="421">
        <v>0</v>
      </c>
      <c r="F250" s="421">
        <v>24.264377700000001</v>
      </c>
      <c r="G250" s="421">
        <v>15.997937800000001</v>
      </c>
      <c r="H250" s="421">
        <v>0</v>
      </c>
      <c r="I250" s="421">
        <v>0</v>
      </c>
      <c r="J250" s="421">
        <v>60.2657283831577</v>
      </c>
      <c r="K250" s="421">
        <v>39.7342716168423</v>
      </c>
    </row>
    <row r="251" spans="1:11" x14ac:dyDescent="0.25">
      <c r="A251" s="421" t="s">
        <v>179</v>
      </c>
      <c r="B251" s="421" t="s">
        <v>180</v>
      </c>
      <c r="C251" s="421" t="s">
        <v>16</v>
      </c>
      <c r="D251" s="421">
        <v>17.240049500000001</v>
      </c>
      <c r="E251" s="421">
        <v>181.08541880000001</v>
      </c>
      <c r="F251" s="421">
        <v>480.77675579999999</v>
      </c>
      <c r="G251" s="421">
        <v>406.5536927</v>
      </c>
      <c r="H251" s="421">
        <v>1.5879846674456</v>
      </c>
      <c r="I251" s="421">
        <v>16.679816873632902</v>
      </c>
      <c r="J251" s="421">
        <v>44.284450382502598</v>
      </c>
      <c r="K251" s="421">
        <v>37.447748076418897</v>
      </c>
    </row>
    <row r="252" spans="1:11" x14ac:dyDescent="0.25">
      <c r="A252" s="421" t="s">
        <v>181</v>
      </c>
      <c r="B252" s="421" t="s">
        <v>182</v>
      </c>
      <c r="C252" s="421" t="s">
        <v>16</v>
      </c>
      <c r="D252" s="421">
        <v>63.6345581</v>
      </c>
      <c r="E252" s="421">
        <v>161.3833027</v>
      </c>
      <c r="F252" s="421">
        <v>240.51265000000001</v>
      </c>
      <c r="G252" s="421">
        <v>265.32776790000003</v>
      </c>
      <c r="H252" s="421">
        <v>8.7068259270714901</v>
      </c>
      <c r="I252" s="421">
        <v>22.081340172688101</v>
      </c>
      <c r="J252" s="421">
        <v>32.908247331863997</v>
      </c>
      <c r="K252" s="421">
        <v>36.303586568376403</v>
      </c>
    </row>
    <row r="253" spans="1:11" x14ac:dyDescent="0.25">
      <c r="A253" s="421" t="s">
        <v>183</v>
      </c>
      <c r="B253" s="421" t="s">
        <v>184</v>
      </c>
      <c r="C253" s="421" t="s">
        <v>16</v>
      </c>
      <c r="D253" s="421">
        <v>0</v>
      </c>
      <c r="E253" s="421">
        <v>64.695417500000005</v>
      </c>
      <c r="F253" s="421">
        <v>286.10989210000002</v>
      </c>
      <c r="G253" s="421">
        <v>144.6762928</v>
      </c>
      <c r="H253" s="421">
        <v>0</v>
      </c>
      <c r="I253" s="421">
        <v>13.0570776365117</v>
      </c>
      <c r="J253" s="421">
        <v>57.743797290181703</v>
      </c>
      <c r="K253" s="421">
        <v>29.1991250733067</v>
      </c>
    </row>
    <row r="254" spans="1:11" x14ac:dyDescent="0.25">
      <c r="A254" s="421" t="s">
        <v>185</v>
      </c>
      <c r="B254" s="421" t="s">
        <v>186</v>
      </c>
      <c r="C254" s="421" t="s">
        <v>15</v>
      </c>
      <c r="D254" s="421">
        <v>0</v>
      </c>
      <c r="E254" s="421">
        <v>0</v>
      </c>
      <c r="F254" s="421">
        <v>0</v>
      </c>
      <c r="G254" s="421">
        <v>111.2942513</v>
      </c>
      <c r="H254" s="421">
        <v>0</v>
      </c>
      <c r="I254" s="421">
        <v>0</v>
      </c>
      <c r="J254" s="421">
        <v>0</v>
      </c>
      <c r="K254" s="421">
        <v>100</v>
      </c>
    </row>
    <row r="255" spans="1:11" x14ac:dyDescent="0.25">
      <c r="A255" s="421" t="s">
        <v>185</v>
      </c>
      <c r="B255" s="421" t="s">
        <v>186</v>
      </c>
      <c r="C255" s="421" t="s">
        <v>16</v>
      </c>
      <c r="D255" s="421">
        <v>0</v>
      </c>
      <c r="E255" s="421">
        <v>285.20405870000002</v>
      </c>
      <c r="F255" s="421">
        <v>1900.0339084</v>
      </c>
      <c r="G255" s="421">
        <v>1755.8554743</v>
      </c>
      <c r="H255" s="421">
        <v>0</v>
      </c>
      <c r="I255" s="421">
        <v>7.2366733481631602</v>
      </c>
      <c r="J255" s="421">
        <v>48.2108312490315</v>
      </c>
      <c r="K255" s="421">
        <v>44.552495402805398</v>
      </c>
    </row>
    <row r="256" spans="1:11" x14ac:dyDescent="0.25">
      <c r="A256" s="421" t="s">
        <v>187</v>
      </c>
      <c r="B256" s="421" t="s">
        <v>188</v>
      </c>
      <c r="C256" s="421" t="s">
        <v>15</v>
      </c>
      <c r="D256" s="421">
        <v>0</v>
      </c>
      <c r="E256" s="421">
        <v>0</v>
      </c>
      <c r="F256" s="421">
        <v>32.7983993</v>
      </c>
      <c r="G256" s="421">
        <v>82.492075499999999</v>
      </c>
      <c r="H256" s="421">
        <v>0</v>
      </c>
      <c r="I256" s="421">
        <v>0</v>
      </c>
      <c r="J256" s="421">
        <v>28.448490091568299</v>
      </c>
      <c r="K256" s="421">
        <v>71.551509908431697</v>
      </c>
    </row>
    <row r="257" spans="1:11" x14ac:dyDescent="0.25">
      <c r="A257" s="421" t="s">
        <v>187</v>
      </c>
      <c r="B257" s="421" t="s">
        <v>188</v>
      </c>
      <c r="C257" s="421" t="s">
        <v>16</v>
      </c>
      <c r="D257" s="421">
        <v>49.648282899999998</v>
      </c>
      <c r="E257" s="421">
        <v>112.7788328</v>
      </c>
      <c r="F257" s="421">
        <v>1358.9737138999999</v>
      </c>
      <c r="G257" s="421">
        <v>1042.029481</v>
      </c>
      <c r="H257" s="421">
        <v>1.93679081872053</v>
      </c>
      <c r="I257" s="421">
        <v>4.3995279424468903</v>
      </c>
      <c r="J257" s="421">
        <v>53.013873959457001</v>
      </c>
      <c r="K257" s="421">
        <v>40.649807279375601</v>
      </c>
    </row>
    <row r="258" spans="1:11" x14ac:dyDescent="0.25">
      <c r="A258" s="421" t="s">
        <v>189</v>
      </c>
      <c r="B258" s="421" t="s">
        <v>190</v>
      </c>
      <c r="C258" s="421" t="s">
        <v>15</v>
      </c>
      <c r="D258" s="421">
        <v>0</v>
      </c>
      <c r="E258" s="421">
        <v>0</v>
      </c>
      <c r="F258" s="421">
        <v>29.051341600000001</v>
      </c>
      <c r="G258" s="421">
        <v>0</v>
      </c>
      <c r="H258" s="421">
        <v>0</v>
      </c>
      <c r="I258" s="421">
        <v>0</v>
      </c>
      <c r="J258" s="421">
        <v>100</v>
      </c>
      <c r="K258" s="421">
        <v>0</v>
      </c>
    </row>
    <row r="259" spans="1:11" x14ac:dyDescent="0.25">
      <c r="A259" s="421" t="s">
        <v>189</v>
      </c>
      <c r="B259" s="421" t="s">
        <v>190</v>
      </c>
      <c r="C259" s="421" t="s">
        <v>16</v>
      </c>
      <c r="D259" s="421">
        <v>23.9826883</v>
      </c>
      <c r="E259" s="421">
        <v>36.278803699999997</v>
      </c>
      <c r="F259" s="421">
        <v>227.42822860000001</v>
      </c>
      <c r="G259" s="421">
        <v>64.075375500000007</v>
      </c>
      <c r="H259" s="421">
        <v>6.8178135255301697</v>
      </c>
      <c r="I259" s="421">
        <v>10.3133608485381</v>
      </c>
      <c r="J259" s="421">
        <v>64.6534380816869</v>
      </c>
      <c r="K259" s="421">
        <v>18.215387544244798</v>
      </c>
    </row>
    <row r="260" spans="1:11" x14ac:dyDescent="0.25">
      <c r="A260" s="421" t="s">
        <v>191</v>
      </c>
      <c r="B260" s="421" t="s">
        <v>192</v>
      </c>
      <c r="C260" s="421" t="s">
        <v>15</v>
      </c>
      <c r="D260" s="421">
        <v>0</v>
      </c>
      <c r="E260" s="421">
        <v>0</v>
      </c>
      <c r="F260" s="421">
        <v>0</v>
      </c>
      <c r="G260" s="421">
        <v>20.6289631</v>
      </c>
      <c r="H260" s="421">
        <v>0</v>
      </c>
      <c r="I260" s="421">
        <v>0</v>
      </c>
      <c r="J260" s="421">
        <v>0</v>
      </c>
      <c r="K260" s="421">
        <v>100</v>
      </c>
    </row>
    <row r="261" spans="1:11" x14ac:dyDescent="0.25">
      <c r="A261" s="421" t="s">
        <v>191</v>
      </c>
      <c r="B261" s="421" t="s">
        <v>192</v>
      </c>
      <c r="C261" s="421" t="s">
        <v>16</v>
      </c>
      <c r="D261" s="421">
        <v>312.37353830000001</v>
      </c>
      <c r="E261" s="421">
        <v>620.78006449999998</v>
      </c>
      <c r="F261" s="421">
        <v>824.92563319999999</v>
      </c>
      <c r="G261" s="421">
        <v>356.98158990000002</v>
      </c>
      <c r="H261" s="421">
        <v>14.769009688743999</v>
      </c>
      <c r="I261" s="421">
        <v>29.350459187661698</v>
      </c>
      <c r="J261" s="421">
        <v>39.002454354899101</v>
      </c>
      <c r="K261" s="421">
        <v>16.878076768695198</v>
      </c>
    </row>
    <row r="262" spans="1:11" x14ac:dyDescent="0.25">
      <c r="A262" s="421" t="s">
        <v>193</v>
      </c>
      <c r="B262" s="421" t="s">
        <v>194</v>
      </c>
      <c r="C262" s="421" t="s">
        <v>15</v>
      </c>
      <c r="D262" s="421">
        <v>33.942125699999998</v>
      </c>
      <c r="E262" s="421">
        <v>0</v>
      </c>
      <c r="F262" s="421">
        <v>41.816327800000003</v>
      </c>
      <c r="G262" s="421">
        <v>0</v>
      </c>
      <c r="H262" s="421">
        <v>44.803086826475401</v>
      </c>
      <c r="I262" s="421">
        <v>0</v>
      </c>
      <c r="J262" s="421">
        <v>55.196913173524599</v>
      </c>
      <c r="K262" s="421">
        <v>0</v>
      </c>
    </row>
    <row r="263" spans="1:11" x14ac:dyDescent="0.25">
      <c r="A263" s="421" t="s">
        <v>193</v>
      </c>
      <c r="B263" s="421" t="s">
        <v>194</v>
      </c>
      <c r="C263" s="421" t="s">
        <v>16</v>
      </c>
      <c r="D263" s="421">
        <v>80.557263000000006</v>
      </c>
      <c r="E263" s="421">
        <v>301.9784343</v>
      </c>
      <c r="F263" s="421">
        <v>702.91543549999994</v>
      </c>
      <c r="G263" s="421">
        <v>289.81177719999999</v>
      </c>
      <c r="H263" s="421">
        <v>5.8575900225506699</v>
      </c>
      <c r="I263" s="421">
        <v>21.957869444759499</v>
      </c>
      <c r="J263" s="421">
        <v>51.111349720032798</v>
      </c>
      <c r="K263" s="421">
        <v>21.073190812657099</v>
      </c>
    </row>
    <row r="264" spans="1:11" x14ac:dyDescent="0.25">
      <c r="A264" s="421" t="s">
        <v>195</v>
      </c>
      <c r="B264" s="421" t="s">
        <v>196</v>
      </c>
      <c r="C264" s="421" t="s">
        <v>15</v>
      </c>
      <c r="D264" s="421">
        <v>0</v>
      </c>
      <c r="E264" s="421">
        <v>0</v>
      </c>
      <c r="F264" s="421">
        <v>68.915667900000003</v>
      </c>
      <c r="G264" s="421">
        <v>0</v>
      </c>
      <c r="H264" s="421">
        <v>0</v>
      </c>
      <c r="I264" s="421">
        <v>0</v>
      </c>
      <c r="J264" s="421">
        <v>100</v>
      </c>
      <c r="K264" s="421">
        <v>0</v>
      </c>
    </row>
    <row r="265" spans="1:11" x14ac:dyDescent="0.25">
      <c r="A265" s="421" t="s">
        <v>195</v>
      </c>
      <c r="B265" s="421" t="s">
        <v>196</v>
      </c>
      <c r="C265" s="421" t="s">
        <v>16</v>
      </c>
      <c r="D265" s="421">
        <v>0</v>
      </c>
      <c r="E265" s="421">
        <v>432.08004369999998</v>
      </c>
      <c r="F265" s="421">
        <v>1884.5011635999999</v>
      </c>
      <c r="G265" s="421">
        <v>1241.1432384</v>
      </c>
      <c r="H265" s="421">
        <v>0</v>
      </c>
      <c r="I265" s="421">
        <v>12.144842870622799</v>
      </c>
      <c r="J265" s="421">
        <v>52.969283944339203</v>
      </c>
      <c r="K265" s="421">
        <v>34.885873185038101</v>
      </c>
    </row>
    <row r="266" spans="1:11" x14ac:dyDescent="0.25">
      <c r="A266" s="421" t="s">
        <v>197</v>
      </c>
      <c r="B266" s="421" t="s">
        <v>198</v>
      </c>
      <c r="C266" s="421" t="s">
        <v>15</v>
      </c>
      <c r="D266" s="421">
        <v>0</v>
      </c>
      <c r="E266" s="421">
        <v>59.960777499999999</v>
      </c>
      <c r="F266" s="421">
        <v>0</v>
      </c>
      <c r="G266" s="421">
        <v>0</v>
      </c>
      <c r="H266" s="421">
        <v>0</v>
      </c>
      <c r="I266" s="421">
        <v>100</v>
      </c>
      <c r="J266" s="421">
        <v>0</v>
      </c>
      <c r="K266" s="421">
        <v>0</v>
      </c>
    </row>
    <row r="267" spans="1:11" x14ac:dyDescent="0.25">
      <c r="A267" s="421" t="s">
        <v>197</v>
      </c>
      <c r="B267" s="421" t="s">
        <v>198</v>
      </c>
      <c r="C267" s="421" t="s">
        <v>16</v>
      </c>
      <c r="D267" s="421">
        <v>68.366414300000002</v>
      </c>
      <c r="E267" s="421">
        <v>729.99364019999996</v>
      </c>
      <c r="F267" s="421">
        <v>1724.9593583000001</v>
      </c>
      <c r="G267" s="421">
        <v>1034.9107564000001</v>
      </c>
      <c r="H267" s="421">
        <v>1.9213600877138</v>
      </c>
      <c r="I267" s="421">
        <v>20.515638547467098</v>
      </c>
      <c r="J267" s="421">
        <v>48.4780150882657</v>
      </c>
      <c r="K267" s="421">
        <v>29.084986276553298</v>
      </c>
    </row>
    <row r="268" spans="1:11" x14ac:dyDescent="0.25">
      <c r="A268" s="421" t="s">
        <v>199</v>
      </c>
      <c r="B268" s="421" t="s">
        <v>200</v>
      </c>
      <c r="C268" s="421" t="s">
        <v>15</v>
      </c>
      <c r="D268" s="421">
        <v>22.512896099999999</v>
      </c>
      <c r="E268" s="421">
        <v>28.278139899999999</v>
      </c>
      <c r="F268" s="421">
        <v>0</v>
      </c>
      <c r="G268" s="421">
        <v>0</v>
      </c>
      <c r="H268" s="421">
        <v>44.324545969095801</v>
      </c>
      <c r="I268" s="421">
        <v>55.675454030904199</v>
      </c>
      <c r="J268" s="421">
        <v>0</v>
      </c>
      <c r="K268" s="421">
        <v>0</v>
      </c>
    </row>
    <row r="269" spans="1:11" x14ac:dyDescent="0.25">
      <c r="A269" s="421" t="s">
        <v>199</v>
      </c>
      <c r="B269" s="421" t="s">
        <v>200</v>
      </c>
      <c r="C269" s="421" t="s">
        <v>16</v>
      </c>
      <c r="D269" s="421">
        <v>154.18181179999999</v>
      </c>
      <c r="E269" s="421">
        <v>268.55233049999998</v>
      </c>
      <c r="F269" s="421">
        <v>642.58892370000001</v>
      </c>
      <c r="G269" s="421">
        <v>490.69673569999998</v>
      </c>
      <c r="H269" s="421">
        <v>9.9087307006987704</v>
      </c>
      <c r="I269" s="421">
        <v>17.258927566769898</v>
      </c>
      <c r="J269" s="421">
        <v>41.2969631233453</v>
      </c>
      <c r="K269" s="421">
        <v>31.535378609186001</v>
      </c>
    </row>
    <row r="270" spans="1:11" x14ac:dyDescent="0.25">
      <c r="A270" s="421" t="s">
        <v>201</v>
      </c>
      <c r="B270" s="421" t="s">
        <v>202</v>
      </c>
      <c r="C270" s="421" t="s">
        <v>15</v>
      </c>
      <c r="D270" s="421">
        <v>0</v>
      </c>
      <c r="E270" s="421">
        <v>0</v>
      </c>
      <c r="F270" s="421">
        <v>137.63558889999999</v>
      </c>
      <c r="G270" s="421">
        <v>0</v>
      </c>
      <c r="H270" s="421">
        <v>0</v>
      </c>
      <c r="I270" s="421">
        <v>0</v>
      </c>
      <c r="J270" s="421">
        <v>100</v>
      </c>
      <c r="K270" s="421">
        <v>0</v>
      </c>
    </row>
    <row r="271" spans="1:11" x14ac:dyDescent="0.25">
      <c r="A271" s="421" t="s">
        <v>201</v>
      </c>
      <c r="B271" s="421" t="s">
        <v>202</v>
      </c>
      <c r="C271" s="421" t="s">
        <v>16</v>
      </c>
      <c r="D271" s="421">
        <v>308.73591929999998</v>
      </c>
      <c r="E271" s="421">
        <v>757.58770219999997</v>
      </c>
      <c r="F271" s="421">
        <v>3588.1562681</v>
      </c>
      <c r="G271" s="421">
        <v>2470.3700377</v>
      </c>
      <c r="H271" s="421">
        <v>4.3332269795189502</v>
      </c>
      <c r="I271" s="421">
        <v>10.633033817276401</v>
      </c>
      <c r="J271" s="421">
        <v>50.361148721903703</v>
      </c>
      <c r="K271" s="421">
        <v>34.672590481301</v>
      </c>
    </row>
    <row r="272" spans="1:11" x14ac:dyDescent="0.25">
      <c r="A272" s="421" t="s">
        <v>203</v>
      </c>
      <c r="B272" s="421" t="s">
        <v>204</v>
      </c>
      <c r="C272" s="421" t="s">
        <v>16</v>
      </c>
      <c r="D272" s="421">
        <v>78.544357000000005</v>
      </c>
      <c r="E272" s="421">
        <v>256.66286350000001</v>
      </c>
      <c r="F272" s="421">
        <v>3099.0323672</v>
      </c>
      <c r="G272" s="421">
        <v>698.07983730000001</v>
      </c>
      <c r="H272" s="421">
        <v>1.9007329521725</v>
      </c>
      <c r="I272" s="421">
        <v>6.2111089947989697</v>
      </c>
      <c r="J272" s="421">
        <v>74.994985829296098</v>
      </c>
      <c r="K272" s="421">
        <v>16.8931722237324</v>
      </c>
    </row>
    <row r="273" spans="1:11" x14ac:dyDescent="0.25">
      <c r="A273" s="421" t="s">
        <v>205</v>
      </c>
      <c r="B273" s="421" t="s">
        <v>206</v>
      </c>
      <c r="C273" s="421" t="s">
        <v>15</v>
      </c>
      <c r="D273" s="421">
        <v>0</v>
      </c>
      <c r="E273" s="421">
        <v>0</v>
      </c>
      <c r="F273" s="421">
        <v>179.25296879999999</v>
      </c>
      <c r="G273" s="421">
        <v>0</v>
      </c>
      <c r="H273" s="421">
        <v>0</v>
      </c>
      <c r="I273" s="421">
        <v>0</v>
      </c>
      <c r="J273" s="421">
        <v>100</v>
      </c>
      <c r="K273" s="421">
        <v>0</v>
      </c>
    </row>
    <row r="274" spans="1:11" x14ac:dyDescent="0.25">
      <c r="A274" s="421" t="s">
        <v>205</v>
      </c>
      <c r="B274" s="421" t="s">
        <v>206</v>
      </c>
      <c r="C274" s="421" t="s">
        <v>16</v>
      </c>
      <c r="D274" s="421">
        <v>271.6718247</v>
      </c>
      <c r="E274" s="421">
        <v>1369.3790494</v>
      </c>
      <c r="F274" s="421">
        <v>4025.2992737999998</v>
      </c>
      <c r="G274" s="421">
        <v>1181.8468221000001</v>
      </c>
      <c r="H274" s="421">
        <v>3.9670562323209602</v>
      </c>
      <c r="I274" s="421">
        <v>19.996198348249301</v>
      </c>
      <c r="J274" s="421">
        <v>58.778964615557797</v>
      </c>
      <c r="K274" s="421">
        <v>17.257780803871899</v>
      </c>
    </row>
    <row r="275" spans="1:11" x14ac:dyDescent="0.25">
      <c r="A275" s="421" t="s">
        <v>207</v>
      </c>
      <c r="B275" s="421" t="s">
        <v>208</v>
      </c>
      <c r="C275" s="421" t="s">
        <v>15</v>
      </c>
      <c r="D275" s="421">
        <v>0</v>
      </c>
      <c r="E275" s="421">
        <v>38.145587900000002</v>
      </c>
      <c r="F275" s="421">
        <v>22.014895500000002</v>
      </c>
      <c r="G275" s="421">
        <v>98.800321699999998</v>
      </c>
      <c r="H275" s="421">
        <v>0</v>
      </c>
      <c r="I275" s="421">
        <v>23.996851221282601</v>
      </c>
      <c r="J275" s="421">
        <v>13.849260190995301</v>
      </c>
      <c r="K275" s="421">
        <v>62.153888587722101</v>
      </c>
    </row>
    <row r="276" spans="1:11" x14ac:dyDescent="0.25">
      <c r="A276" s="421" t="s">
        <v>207</v>
      </c>
      <c r="B276" s="421" t="s">
        <v>208</v>
      </c>
      <c r="C276" s="421" t="s">
        <v>16</v>
      </c>
      <c r="D276" s="421">
        <v>117.7181459</v>
      </c>
      <c r="E276" s="421">
        <v>291.45313659999999</v>
      </c>
      <c r="F276" s="421">
        <v>2585.2787758999998</v>
      </c>
      <c r="G276" s="421">
        <v>1127.7161185</v>
      </c>
      <c r="H276" s="421">
        <v>2.8557350880145198</v>
      </c>
      <c r="I276" s="421">
        <v>7.0703878517382304</v>
      </c>
      <c r="J276" s="421">
        <v>62.716510323807803</v>
      </c>
      <c r="K276" s="421">
        <v>27.357366736439499</v>
      </c>
    </row>
    <row r="277" spans="1:11" x14ac:dyDescent="0.25">
      <c r="A277" s="421" t="s">
        <v>209</v>
      </c>
      <c r="B277" s="421" t="s">
        <v>210</v>
      </c>
      <c r="C277" s="421" t="s">
        <v>16</v>
      </c>
      <c r="D277" s="421">
        <v>110.67197179999999</v>
      </c>
      <c r="E277" s="421">
        <v>693.78119849999996</v>
      </c>
      <c r="F277" s="421">
        <v>2420.9389377000002</v>
      </c>
      <c r="G277" s="421">
        <v>803.70219840000004</v>
      </c>
      <c r="H277" s="421">
        <v>2.7468200886785801</v>
      </c>
      <c r="I277" s="421">
        <v>17.2192841800195</v>
      </c>
      <c r="J277" s="421">
        <v>60.086430189893299</v>
      </c>
      <c r="K277" s="421">
        <v>19.9474655414087</v>
      </c>
    </row>
    <row r="278" spans="1:11" x14ac:dyDescent="0.25">
      <c r="A278" s="421" t="s">
        <v>211</v>
      </c>
      <c r="B278" s="421" t="s">
        <v>212</v>
      </c>
      <c r="C278" s="421" t="s">
        <v>15</v>
      </c>
      <c r="D278" s="421">
        <v>0</v>
      </c>
      <c r="E278" s="421">
        <v>0</v>
      </c>
      <c r="F278" s="421">
        <v>9.6106884000000008</v>
      </c>
      <c r="G278" s="421">
        <v>7.6425910000000004</v>
      </c>
      <c r="H278" s="421">
        <v>0</v>
      </c>
      <c r="I278" s="421">
        <v>0</v>
      </c>
      <c r="J278" s="421">
        <v>55.703545843000697</v>
      </c>
      <c r="K278" s="421">
        <v>44.296454156999303</v>
      </c>
    </row>
    <row r="279" spans="1:11" x14ac:dyDescent="0.25">
      <c r="A279" s="421" t="s">
        <v>211</v>
      </c>
      <c r="B279" s="421" t="s">
        <v>212</v>
      </c>
      <c r="C279" s="421" t="s">
        <v>16</v>
      </c>
      <c r="D279" s="421">
        <v>24.902585999999999</v>
      </c>
      <c r="E279" s="421">
        <v>54.794520499999997</v>
      </c>
      <c r="F279" s="421">
        <v>443.69087639999998</v>
      </c>
      <c r="G279" s="421">
        <v>35.046076999999997</v>
      </c>
      <c r="H279" s="421">
        <v>4.45936016231878</v>
      </c>
      <c r="I279" s="421">
        <v>9.8121737971735108</v>
      </c>
      <c r="J279" s="421">
        <v>79.452688913611894</v>
      </c>
      <c r="K279" s="421">
        <v>6.2757771268958402</v>
      </c>
    </row>
    <row r="280" spans="1:11" x14ac:dyDescent="0.25">
      <c r="A280" s="421" t="s">
        <v>213</v>
      </c>
      <c r="B280" s="421" t="s">
        <v>214</v>
      </c>
      <c r="C280" s="421" t="s">
        <v>16</v>
      </c>
      <c r="D280" s="421">
        <v>87.821698299999994</v>
      </c>
      <c r="E280" s="421">
        <v>154.3595565</v>
      </c>
      <c r="F280" s="421">
        <v>541.81227760000002</v>
      </c>
      <c r="G280" s="421">
        <v>466.51426329999998</v>
      </c>
      <c r="H280" s="421">
        <v>7.0228829122044596</v>
      </c>
      <c r="I280" s="421">
        <v>12.3437500374473</v>
      </c>
      <c r="J280" s="421">
        <v>43.327381041771801</v>
      </c>
      <c r="K280" s="421">
        <v>37.305986008576497</v>
      </c>
    </row>
    <row r="281" spans="1:11" x14ac:dyDescent="0.25">
      <c r="A281" s="421" t="s">
        <v>215</v>
      </c>
      <c r="B281" s="421" t="s">
        <v>216</v>
      </c>
      <c r="C281" s="421" t="s">
        <v>16</v>
      </c>
      <c r="D281" s="421">
        <v>102.9655704</v>
      </c>
      <c r="E281" s="421">
        <v>240.20477220000001</v>
      </c>
      <c r="F281" s="421">
        <v>535.56859889999998</v>
      </c>
      <c r="G281" s="421">
        <v>628.98023120000005</v>
      </c>
      <c r="H281" s="421">
        <v>6.8292273696838999</v>
      </c>
      <c r="I281" s="421">
        <v>15.9316652961204</v>
      </c>
      <c r="J281" s="421">
        <v>35.521774120635001</v>
      </c>
      <c r="K281" s="421">
        <v>41.7173332135607</v>
      </c>
    </row>
    <row r="282" spans="1:11" x14ac:dyDescent="0.25">
      <c r="A282" s="421" t="s">
        <v>217</v>
      </c>
      <c r="B282" s="421" t="s">
        <v>218</v>
      </c>
      <c r="C282" s="421" t="s">
        <v>15</v>
      </c>
      <c r="D282" s="421">
        <v>0</v>
      </c>
      <c r="E282" s="421">
        <v>0</v>
      </c>
      <c r="F282" s="421">
        <v>53.368069800000001</v>
      </c>
      <c r="G282" s="421">
        <v>0</v>
      </c>
      <c r="H282" s="421">
        <v>0</v>
      </c>
      <c r="I282" s="421">
        <v>0</v>
      </c>
      <c r="J282" s="421">
        <v>100</v>
      </c>
      <c r="K282" s="421">
        <v>0</v>
      </c>
    </row>
    <row r="283" spans="1:11" x14ac:dyDescent="0.25">
      <c r="A283" s="421" t="s">
        <v>217</v>
      </c>
      <c r="B283" s="421" t="s">
        <v>218</v>
      </c>
      <c r="C283" s="421" t="s">
        <v>16</v>
      </c>
      <c r="D283" s="421">
        <v>0</v>
      </c>
      <c r="E283" s="421">
        <v>231.69419310000001</v>
      </c>
      <c r="F283" s="421">
        <v>1155.0909959000001</v>
      </c>
      <c r="G283" s="421">
        <v>888.04387910000003</v>
      </c>
      <c r="H283" s="421">
        <v>0</v>
      </c>
      <c r="I283" s="421">
        <v>10.1851253946529</v>
      </c>
      <c r="J283" s="421">
        <v>50.777045717319098</v>
      </c>
      <c r="K283" s="421">
        <v>39.037828888028002</v>
      </c>
    </row>
    <row r="284" spans="1:11" x14ac:dyDescent="0.25">
      <c r="A284" s="421" t="s">
        <v>219</v>
      </c>
      <c r="B284" s="421" t="s">
        <v>220</v>
      </c>
      <c r="C284" s="421" t="s">
        <v>15</v>
      </c>
      <c r="D284" s="421">
        <v>0</v>
      </c>
      <c r="E284" s="421">
        <v>22.733307700000001</v>
      </c>
      <c r="F284" s="421">
        <v>0</v>
      </c>
      <c r="G284" s="421">
        <v>0</v>
      </c>
      <c r="H284" s="421">
        <v>0</v>
      </c>
      <c r="I284" s="421">
        <v>100</v>
      </c>
      <c r="J284" s="421">
        <v>0</v>
      </c>
      <c r="K284" s="421">
        <v>0</v>
      </c>
    </row>
    <row r="285" spans="1:11" x14ac:dyDescent="0.25">
      <c r="A285" s="421" t="s">
        <v>219</v>
      </c>
      <c r="B285" s="421" t="s">
        <v>220</v>
      </c>
      <c r="C285" s="421" t="s">
        <v>16</v>
      </c>
      <c r="D285" s="421">
        <v>28.674598100000001</v>
      </c>
      <c r="E285" s="421">
        <v>94.735103100000003</v>
      </c>
      <c r="F285" s="421">
        <v>573.00694220000003</v>
      </c>
      <c r="G285" s="421">
        <v>262.48213190000001</v>
      </c>
      <c r="H285" s="421">
        <v>2.9903675798343698</v>
      </c>
      <c r="I285" s="421">
        <v>9.8795728538042304</v>
      </c>
      <c r="J285" s="421">
        <v>59.756770679025003</v>
      </c>
      <c r="K285" s="421">
        <v>27.3732888873364</v>
      </c>
    </row>
    <row r="286" spans="1:11" x14ac:dyDescent="0.25">
      <c r="A286" s="421" t="s">
        <v>221</v>
      </c>
      <c r="B286" s="421" t="s">
        <v>222</v>
      </c>
      <c r="C286" s="421" t="s">
        <v>15</v>
      </c>
      <c r="D286" s="421">
        <v>19.697020899999998</v>
      </c>
      <c r="E286" s="421">
        <v>0</v>
      </c>
      <c r="F286" s="421">
        <v>55.4465638</v>
      </c>
      <c r="G286" s="421">
        <v>0</v>
      </c>
      <c r="H286" s="421">
        <v>26.212511658363798</v>
      </c>
      <c r="I286" s="421">
        <v>0</v>
      </c>
      <c r="J286" s="421">
        <v>73.787488341636205</v>
      </c>
      <c r="K286" s="421">
        <v>0</v>
      </c>
    </row>
    <row r="287" spans="1:11" x14ac:dyDescent="0.25">
      <c r="A287" s="421" t="s">
        <v>221</v>
      </c>
      <c r="B287" s="421" t="s">
        <v>222</v>
      </c>
      <c r="C287" s="421" t="s">
        <v>16</v>
      </c>
      <c r="D287" s="421">
        <v>95.156264399999998</v>
      </c>
      <c r="E287" s="421">
        <v>199.51031810000001</v>
      </c>
      <c r="F287" s="421">
        <v>1325.4370423</v>
      </c>
      <c r="G287" s="421">
        <v>398.9213092</v>
      </c>
      <c r="H287" s="421">
        <v>4.7129811424111896</v>
      </c>
      <c r="I287" s="421">
        <v>9.8815182883719697</v>
      </c>
      <c r="J287" s="421">
        <v>65.647383545388195</v>
      </c>
      <c r="K287" s="421">
        <v>19.758117023828699</v>
      </c>
    </row>
    <row r="288" spans="1:11" x14ac:dyDescent="0.25">
      <c r="A288" s="421" t="s">
        <v>223</v>
      </c>
      <c r="B288" s="421" t="s">
        <v>224</v>
      </c>
      <c r="C288" s="421" t="s">
        <v>16</v>
      </c>
      <c r="D288" s="421">
        <v>90.965078099999999</v>
      </c>
      <c r="E288" s="421">
        <v>187.41068319999999</v>
      </c>
      <c r="F288" s="421">
        <v>1102.9787166999999</v>
      </c>
      <c r="G288" s="421">
        <v>768.43874770000002</v>
      </c>
      <c r="H288" s="421">
        <v>4.231340810481</v>
      </c>
      <c r="I288" s="421">
        <v>8.7176143714461993</v>
      </c>
      <c r="J288" s="421">
        <v>51.306269994448201</v>
      </c>
      <c r="K288" s="421">
        <v>35.744774823624603</v>
      </c>
    </row>
    <row r="289" spans="1:11" x14ac:dyDescent="0.25">
      <c r="A289" s="421" t="s">
        <v>225</v>
      </c>
      <c r="B289" s="421" t="s">
        <v>226</v>
      </c>
      <c r="C289" s="421" t="s">
        <v>16</v>
      </c>
      <c r="D289" s="421">
        <v>15.4340507</v>
      </c>
      <c r="E289" s="421">
        <v>96.857632100000004</v>
      </c>
      <c r="F289" s="421">
        <v>417.57940509999997</v>
      </c>
      <c r="G289" s="421">
        <v>233.09062499999999</v>
      </c>
      <c r="H289" s="421">
        <v>2.0229128721722498</v>
      </c>
      <c r="I289" s="421">
        <v>12.694953162439401</v>
      </c>
      <c r="J289" s="421">
        <v>54.731370924602501</v>
      </c>
      <c r="K289" s="421">
        <v>30.550763040785899</v>
      </c>
    </row>
    <row r="290" spans="1:11" x14ac:dyDescent="0.25">
      <c r="A290" s="421" t="s">
        <v>227</v>
      </c>
      <c r="B290" s="421" t="s">
        <v>228</v>
      </c>
      <c r="C290" s="421" t="s">
        <v>16</v>
      </c>
      <c r="D290" s="421">
        <v>0</v>
      </c>
      <c r="E290" s="421">
        <v>482.98203810000001</v>
      </c>
      <c r="F290" s="421">
        <v>2336.438549</v>
      </c>
      <c r="G290" s="421">
        <v>2339.9505331999999</v>
      </c>
      <c r="H290" s="421">
        <v>0</v>
      </c>
      <c r="I290" s="421">
        <v>9.3612579292787199</v>
      </c>
      <c r="J290" s="421">
        <v>45.285336032662499</v>
      </c>
      <c r="K290" s="421">
        <v>45.3534060380588</v>
      </c>
    </row>
    <row r="291" spans="1:11" x14ac:dyDescent="0.25">
      <c r="A291" s="421" t="s">
        <v>229</v>
      </c>
      <c r="B291" s="421" t="s">
        <v>230</v>
      </c>
      <c r="C291" s="421" t="s">
        <v>16</v>
      </c>
      <c r="D291" s="421">
        <v>72.741292099999995</v>
      </c>
      <c r="E291" s="421">
        <v>202.22681650000001</v>
      </c>
      <c r="F291" s="421">
        <v>1929.9935389</v>
      </c>
      <c r="G291" s="421">
        <v>1643.8227342</v>
      </c>
      <c r="H291" s="421">
        <v>1.8899809624531501</v>
      </c>
      <c r="I291" s="421">
        <v>5.2543036045754503</v>
      </c>
      <c r="J291" s="421">
        <v>50.145535511852302</v>
      </c>
      <c r="K291" s="421">
        <v>42.710179921119099</v>
      </c>
    </row>
    <row r="292" spans="1:11" x14ac:dyDescent="0.25">
      <c r="A292" s="421" t="s">
        <v>231</v>
      </c>
      <c r="B292" s="421" t="s">
        <v>232</v>
      </c>
      <c r="C292" s="421" t="s">
        <v>16</v>
      </c>
      <c r="D292" s="421">
        <v>0</v>
      </c>
      <c r="E292" s="421">
        <v>115.1598985</v>
      </c>
      <c r="F292" s="421">
        <v>1287.4931303999999</v>
      </c>
      <c r="G292" s="421">
        <v>1229.0938862999999</v>
      </c>
      <c r="H292" s="421">
        <v>0</v>
      </c>
      <c r="I292" s="421">
        <v>4.3757968456191199</v>
      </c>
      <c r="J292" s="421">
        <v>48.921616397226998</v>
      </c>
      <c r="K292" s="421">
        <v>46.702586757153803</v>
      </c>
    </row>
    <row r="293" spans="1:11" x14ac:dyDescent="0.25">
      <c r="A293" s="421" t="s">
        <v>233</v>
      </c>
      <c r="B293" s="421" t="s">
        <v>234</v>
      </c>
      <c r="C293" s="421" t="s">
        <v>15</v>
      </c>
      <c r="D293" s="421">
        <v>0</v>
      </c>
      <c r="E293" s="421">
        <v>0</v>
      </c>
      <c r="F293" s="421">
        <v>42.770539300000003</v>
      </c>
      <c r="G293" s="421">
        <v>41.587284199999999</v>
      </c>
      <c r="H293" s="421">
        <v>0</v>
      </c>
      <c r="I293" s="421">
        <v>0</v>
      </c>
      <c r="J293" s="421">
        <v>50.701330979692699</v>
      </c>
      <c r="K293" s="421">
        <v>49.298669020307301</v>
      </c>
    </row>
    <row r="294" spans="1:11" x14ac:dyDescent="0.25">
      <c r="A294" s="421" t="s">
        <v>233</v>
      </c>
      <c r="B294" s="421" t="s">
        <v>234</v>
      </c>
      <c r="C294" s="421" t="s">
        <v>16</v>
      </c>
      <c r="D294" s="421">
        <v>0</v>
      </c>
      <c r="E294" s="421">
        <v>162.93009430000001</v>
      </c>
      <c r="F294" s="421">
        <v>851.46689719999995</v>
      </c>
      <c r="G294" s="421">
        <v>1075.9220568000001</v>
      </c>
      <c r="H294" s="421">
        <v>0</v>
      </c>
      <c r="I294" s="421">
        <v>7.7945084236067501</v>
      </c>
      <c r="J294" s="421">
        <v>40.7338247188856</v>
      </c>
      <c r="K294" s="421">
        <v>51.4716668575076</v>
      </c>
    </row>
    <row r="295" spans="1:11" x14ac:dyDescent="0.25">
      <c r="A295" s="421" t="s">
        <v>235</v>
      </c>
      <c r="B295" s="421" t="s">
        <v>236</v>
      </c>
      <c r="C295" s="421" t="s">
        <v>15</v>
      </c>
      <c r="D295" s="421">
        <v>0</v>
      </c>
      <c r="E295" s="421">
        <v>0</v>
      </c>
      <c r="F295" s="421">
        <v>6.9232934999999998</v>
      </c>
      <c r="G295" s="421">
        <v>0</v>
      </c>
      <c r="H295" s="421">
        <v>0</v>
      </c>
      <c r="I295" s="421">
        <v>0</v>
      </c>
      <c r="J295" s="421">
        <v>100</v>
      </c>
      <c r="K295" s="421">
        <v>0</v>
      </c>
    </row>
    <row r="296" spans="1:11" x14ac:dyDescent="0.25">
      <c r="A296" s="421" t="s">
        <v>235</v>
      </c>
      <c r="B296" s="421" t="s">
        <v>236</v>
      </c>
      <c r="C296" s="421" t="s">
        <v>16</v>
      </c>
      <c r="D296" s="421">
        <v>0</v>
      </c>
      <c r="E296" s="421">
        <v>22.694640400000001</v>
      </c>
      <c r="F296" s="421">
        <v>147.71703389999999</v>
      </c>
      <c r="G296" s="421">
        <v>36.367700499999998</v>
      </c>
      <c r="H296" s="421">
        <v>0</v>
      </c>
      <c r="I296" s="421">
        <v>10.9752921063576</v>
      </c>
      <c r="J296" s="421">
        <v>71.437025110881606</v>
      </c>
      <c r="K296" s="421">
        <v>17.587682782760801</v>
      </c>
    </row>
    <row r="297" spans="1:11" x14ac:dyDescent="0.25">
      <c r="A297" s="421" t="s">
        <v>237</v>
      </c>
      <c r="B297" s="421" t="s">
        <v>238</v>
      </c>
      <c r="C297" s="421" t="s">
        <v>16</v>
      </c>
      <c r="D297" s="421">
        <v>297.42910260000002</v>
      </c>
      <c r="E297" s="421">
        <v>327.17873150000003</v>
      </c>
      <c r="F297" s="421">
        <v>213.67076660000001</v>
      </c>
      <c r="G297" s="421">
        <v>48.893109699999997</v>
      </c>
      <c r="H297" s="421">
        <v>33.525539544751503</v>
      </c>
      <c r="I297" s="421">
        <v>36.878850809217603</v>
      </c>
      <c r="J297" s="421">
        <v>24.0844882783359</v>
      </c>
      <c r="K297" s="421">
        <v>5.5111213676950399</v>
      </c>
    </row>
    <row r="298" spans="1:11" x14ac:dyDescent="0.25">
      <c r="A298" s="421" t="s">
        <v>239</v>
      </c>
      <c r="B298" s="421" t="s">
        <v>240</v>
      </c>
      <c r="C298" s="421" t="s">
        <v>16</v>
      </c>
      <c r="D298" s="421">
        <v>680.00542629999995</v>
      </c>
      <c r="E298" s="421">
        <v>505.54226390000002</v>
      </c>
      <c r="F298" s="421">
        <v>302.26991170000002</v>
      </c>
      <c r="G298" s="421">
        <v>33.660716399999998</v>
      </c>
      <c r="H298" s="421">
        <v>44.693730966852897</v>
      </c>
      <c r="I298" s="421">
        <v>33.227043581196703</v>
      </c>
      <c r="J298" s="421">
        <v>19.866856337311201</v>
      </c>
      <c r="K298" s="421">
        <v>2.21236911463913</v>
      </c>
    </row>
    <row r="299" spans="1:11" x14ac:dyDescent="0.25">
      <c r="A299" s="421" t="s">
        <v>241</v>
      </c>
      <c r="B299" s="421" t="s">
        <v>242</v>
      </c>
      <c r="C299" s="421" t="s">
        <v>16</v>
      </c>
      <c r="D299" s="421">
        <v>56.4050437</v>
      </c>
      <c r="E299" s="421">
        <v>386.29756370000001</v>
      </c>
      <c r="F299" s="421">
        <v>376.99610849999999</v>
      </c>
      <c r="G299" s="421">
        <v>27.3272133</v>
      </c>
      <c r="H299" s="421">
        <v>6.6591873702465598</v>
      </c>
      <c r="I299" s="421">
        <v>45.606344550142701</v>
      </c>
      <c r="J299" s="421">
        <v>44.508213444665799</v>
      </c>
      <c r="K299" s="421">
        <v>3.22625463494489</v>
      </c>
    </row>
    <row r="300" spans="1:11" x14ac:dyDescent="0.25">
      <c r="A300" s="421" t="s">
        <v>243</v>
      </c>
      <c r="B300" s="421" t="s">
        <v>244</v>
      </c>
      <c r="C300" s="421" t="s">
        <v>15</v>
      </c>
      <c r="D300" s="421">
        <v>0</v>
      </c>
      <c r="E300" s="421">
        <v>0</v>
      </c>
      <c r="F300" s="421">
        <v>12.2673883</v>
      </c>
      <c r="G300" s="421">
        <v>0</v>
      </c>
      <c r="H300" s="421">
        <v>0</v>
      </c>
      <c r="I300" s="421">
        <v>0</v>
      </c>
      <c r="J300" s="421">
        <v>100</v>
      </c>
      <c r="K300" s="421">
        <v>0</v>
      </c>
    </row>
    <row r="301" spans="1:11" x14ac:dyDescent="0.25">
      <c r="A301" s="421" t="s">
        <v>243</v>
      </c>
      <c r="B301" s="421" t="s">
        <v>244</v>
      </c>
      <c r="C301" s="421" t="s">
        <v>16</v>
      </c>
      <c r="D301" s="421">
        <v>28.244064000000002</v>
      </c>
      <c r="E301" s="421">
        <v>300.42133260000003</v>
      </c>
      <c r="F301" s="421">
        <v>247.10133640000001</v>
      </c>
      <c r="G301" s="421">
        <v>94.503256800000003</v>
      </c>
      <c r="H301" s="421">
        <v>4.2138338922838603</v>
      </c>
      <c r="I301" s="421">
        <v>44.820943376808799</v>
      </c>
      <c r="J301" s="421">
        <v>36.865940615024698</v>
      </c>
      <c r="K301" s="421">
        <v>14.0992821158827</v>
      </c>
    </row>
    <row r="302" spans="1:11" x14ac:dyDescent="0.25">
      <c r="A302" s="421" t="s">
        <v>245</v>
      </c>
      <c r="B302" s="421" t="s">
        <v>246</v>
      </c>
      <c r="C302" s="421" t="s">
        <v>16</v>
      </c>
      <c r="D302" s="421">
        <v>313.14198340000002</v>
      </c>
      <c r="E302" s="421">
        <v>947.34289079999996</v>
      </c>
      <c r="F302" s="421">
        <v>770.28225729999997</v>
      </c>
      <c r="G302" s="421">
        <v>62.804416099999997</v>
      </c>
      <c r="H302" s="421">
        <v>14.957309854491299</v>
      </c>
      <c r="I302" s="421">
        <v>45.250084330100997</v>
      </c>
      <c r="J302" s="421">
        <v>36.792736230248501</v>
      </c>
      <c r="K302" s="421">
        <v>2.9998695851592401</v>
      </c>
    </row>
    <row r="303" spans="1:11" x14ac:dyDescent="0.25">
      <c r="A303" s="421" t="s">
        <v>247</v>
      </c>
      <c r="B303" s="421" t="s">
        <v>248</v>
      </c>
      <c r="C303" s="421" t="s">
        <v>16</v>
      </c>
      <c r="D303" s="421">
        <v>574.91083760000004</v>
      </c>
      <c r="E303" s="421">
        <v>676.90310790000001</v>
      </c>
      <c r="F303" s="421">
        <v>494.05603680000002</v>
      </c>
      <c r="G303" s="421">
        <v>44.161449699999999</v>
      </c>
      <c r="H303" s="421">
        <v>32.117359914605103</v>
      </c>
      <c r="I303" s="421">
        <v>37.815152058179102</v>
      </c>
      <c r="J303" s="421">
        <v>27.600411253560601</v>
      </c>
      <c r="K303" s="421">
        <v>2.4670767736552199</v>
      </c>
    </row>
    <row r="304" spans="1:11" x14ac:dyDescent="0.25">
      <c r="A304" s="421" t="s">
        <v>249</v>
      </c>
      <c r="B304" s="421" t="s">
        <v>250</v>
      </c>
      <c r="C304" s="421" t="s">
        <v>16</v>
      </c>
      <c r="D304" s="421">
        <v>1259.7848899999999</v>
      </c>
      <c r="E304" s="421">
        <v>1091.0621054000001</v>
      </c>
      <c r="F304" s="421">
        <v>259.53776850000003</v>
      </c>
      <c r="G304" s="421">
        <v>58.3711026</v>
      </c>
      <c r="H304" s="421">
        <v>47.2049506593562</v>
      </c>
      <c r="I304" s="421">
        <v>40.882799325923301</v>
      </c>
      <c r="J304" s="421">
        <v>9.7250472311046092</v>
      </c>
      <c r="K304" s="421">
        <v>2.1872027836158798</v>
      </c>
    </row>
    <row r="305" spans="1:11" x14ac:dyDescent="0.25">
      <c r="A305" s="421" t="s">
        <v>251</v>
      </c>
      <c r="B305" s="421" t="s">
        <v>252</v>
      </c>
      <c r="C305" s="421" t="s">
        <v>15</v>
      </c>
      <c r="D305" s="421">
        <v>0</v>
      </c>
      <c r="E305" s="421">
        <v>15.2409997</v>
      </c>
      <c r="F305" s="421">
        <v>31.1620022</v>
      </c>
      <c r="G305" s="421">
        <v>0</v>
      </c>
      <c r="H305" s="421">
        <v>0</v>
      </c>
      <c r="I305" s="421">
        <v>32.844857177225002</v>
      </c>
      <c r="J305" s="421">
        <v>67.155142822775005</v>
      </c>
      <c r="K305" s="421">
        <v>0</v>
      </c>
    </row>
    <row r="306" spans="1:11" x14ac:dyDescent="0.25">
      <c r="A306" s="421" t="s">
        <v>251</v>
      </c>
      <c r="B306" s="421" t="s">
        <v>252</v>
      </c>
      <c r="C306" s="421" t="s">
        <v>16</v>
      </c>
      <c r="D306" s="421">
        <v>293.50804890000001</v>
      </c>
      <c r="E306" s="421">
        <v>354.3226866</v>
      </c>
      <c r="F306" s="421">
        <v>523.29650130000005</v>
      </c>
      <c r="G306" s="421">
        <v>40.412337100000002</v>
      </c>
      <c r="H306" s="421">
        <v>24.226038936159899</v>
      </c>
      <c r="I306" s="421">
        <v>29.2456552169748</v>
      </c>
      <c r="J306" s="421">
        <v>43.192687434508201</v>
      </c>
      <c r="K306" s="421">
        <v>3.3356184123569999</v>
      </c>
    </row>
    <row r="307" spans="1:11" x14ac:dyDescent="0.25">
      <c r="A307" s="421" t="s">
        <v>253</v>
      </c>
      <c r="B307" s="421" t="s">
        <v>254</v>
      </c>
      <c r="C307" s="421" t="s">
        <v>15</v>
      </c>
      <c r="D307" s="421">
        <v>0</v>
      </c>
      <c r="E307" s="421">
        <v>0</v>
      </c>
      <c r="F307" s="421">
        <v>9.4881876999999992</v>
      </c>
      <c r="G307" s="421">
        <v>0</v>
      </c>
      <c r="H307" s="421">
        <v>0</v>
      </c>
      <c r="I307" s="421">
        <v>0</v>
      </c>
      <c r="J307" s="421">
        <v>100</v>
      </c>
      <c r="K307" s="421">
        <v>0</v>
      </c>
    </row>
    <row r="308" spans="1:11" x14ac:dyDescent="0.25">
      <c r="A308" s="421" t="s">
        <v>253</v>
      </c>
      <c r="B308" s="421" t="s">
        <v>254</v>
      </c>
      <c r="C308" s="421" t="s">
        <v>16</v>
      </c>
      <c r="D308" s="421">
        <v>1038.0249584999999</v>
      </c>
      <c r="E308" s="421">
        <v>833.92161929999997</v>
      </c>
      <c r="F308" s="421">
        <v>464.29377210000001</v>
      </c>
      <c r="G308" s="421">
        <v>120.0287271</v>
      </c>
      <c r="H308" s="421">
        <v>42.2602298836008</v>
      </c>
      <c r="I308" s="421">
        <v>33.950743715689399</v>
      </c>
      <c r="J308" s="421">
        <v>18.902398619416399</v>
      </c>
      <c r="K308" s="421">
        <v>4.8866277812933596</v>
      </c>
    </row>
    <row r="309" spans="1:11" x14ac:dyDescent="0.25">
      <c r="A309" s="421" t="s">
        <v>255</v>
      </c>
      <c r="B309" s="421" t="s">
        <v>256</v>
      </c>
      <c r="C309" s="421" t="s">
        <v>16</v>
      </c>
      <c r="D309" s="421">
        <v>211.52596919999999</v>
      </c>
      <c r="E309" s="421">
        <v>852.23730880000005</v>
      </c>
      <c r="F309" s="421">
        <v>709.01977910000005</v>
      </c>
      <c r="G309" s="421">
        <v>67.353831700000001</v>
      </c>
      <c r="H309" s="421">
        <v>11.4951213949057</v>
      </c>
      <c r="I309" s="421">
        <v>46.313799478024997</v>
      </c>
      <c r="J309" s="421">
        <v>38.530817104719297</v>
      </c>
      <c r="K309" s="421">
        <v>3.6602620223500399</v>
      </c>
    </row>
    <row r="310" spans="1:11" x14ac:dyDescent="0.25">
      <c r="A310" s="421" t="s">
        <v>257</v>
      </c>
      <c r="B310" s="421" t="s">
        <v>258</v>
      </c>
      <c r="C310" s="421" t="s">
        <v>16</v>
      </c>
      <c r="D310" s="421">
        <v>189.819276</v>
      </c>
      <c r="E310" s="421">
        <v>1118.8063827000001</v>
      </c>
      <c r="F310" s="421">
        <v>1846.8902805</v>
      </c>
      <c r="G310" s="421">
        <v>177.7656197</v>
      </c>
      <c r="H310" s="421">
        <v>5.6946667314429096</v>
      </c>
      <c r="I310" s="421">
        <v>33.564712819195897</v>
      </c>
      <c r="J310" s="421">
        <v>55.407569023646602</v>
      </c>
      <c r="K310" s="421">
        <v>5.3330514257146504</v>
      </c>
    </row>
    <row r="311" spans="1:11" x14ac:dyDescent="0.25">
      <c r="A311" s="421" t="s">
        <v>259</v>
      </c>
      <c r="B311" s="421" t="s">
        <v>260</v>
      </c>
      <c r="C311" s="421" t="s">
        <v>16</v>
      </c>
      <c r="D311" s="421">
        <v>59.369494099999997</v>
      </c>
      <c r="E311" s="421">
        <v>563.97568739999997</v>
      </c>
      <c r="F311" s="421">
        <v>1647.5887564</v>
      </c>
      <c r="G311" s="421">
        <v>216.0580004</v>
      </c>
      <c r="H311" s="421">
        <v>2.3872009066737201</v>
      </c>
      <c r="I311" s="421">
        <v>22.677021132023</v>
      </c>
      <c r="J311" s="421">
        <v>66.248254810436606</v>
      </c>
      <c r="K311" s="421">
        <v>8.6875231508666602</v>
      </c>
    </row>
    <row r="312" spans="1:11" x14ac:dyDescent="0.25">
      <c r="A312" s="421" t="s">
        <v>261</v>
      </c>
      <c r="B312" s="421" t="s">
        <v>262</v>
      </c>
      <c r="C312" s="421" t="s">
        <v>16</v>
      </c>
      <c r="D312" s="421">
        <v>35.576855199999997</v>
      </c>
      <c r="E312" s="421">
        <v>545.70830520000004</v>
      </c>
      <c r="F312" s="421">
        <v>1275.8454483999999</v>
      </c>
      <c r="G312" s="421">
        <v>300.62818149999998</v>
      </c>
      <c r="H312" s="421">
        <v>1.64878740663379</v>
      </c>
      <c r="I312" s="421">
        <v>25.290514753232799</v>
      </c>
      <c r="J312" s="421">
        <v>59.128270228138703</v>
      </c>
      <c r="K312" s="421">
        <v>13.932427611994701</v>
      </c>
    </row>
    <row r="313" spans="1:11" x14ac:dyDescent="0.25">
      <c r="A313" s="421" t="s">
        <v>263</v>
      </c>
      <c r="B313" s="421" t="s">
        <v>264</v>
      </c>
      <c r="C313" s="421" t="s">
        <v>15</v>
      </c>
      <c r="D313" s="421">
        <v>0</v>
      </c>
      <c r="E313" s="421">
        <v>5.9696490000000004</v>
      </c>
      <c r="F313" s="421">
        <v>0</v>
      </c>
      <c r="G313" s="421">
        <v>0</v>
      </c>
      <c r="H313" s="421">
        <v>0</v>
      </c>
      <c r="I313" s="421">
        <v>100</v>
      </c>
      <c r="J313" s="421">
        <v>0</v>
      </c>
      <c r="K313" s="421">
        <v>0</v>
      </c>
    </row>
    <row r="314" spans="1:11" x14ac:dyDescent="0.25">
      <c r="A314" s="421" t="s">
        <v>263</v>
      </c>
      <c r="B314" s="421" t="s">
        <v>264</v>
      </c>
      <c r="C314" s="421" t="s">
        <v>16</v>
      </c>
      <c r="D314" s="421">
        <v>4.1797269999999997</v>
      </c>
      <c r="E314" s="421">
        <v>56.554579099999998</v>
      </c>
      <c r="F314" s="421">
        <v>307.68991579999999</v>
      </c>
      <c r="G314" s="421">
        <v>87.298862600000007</v>
      </c>
      <c r="H314" s="421">
        <v>0.91716376504951902</v>
      </c>
      <c r="I314" s="421">
        <v>12.4098561217388</v>
      </c>
      <c r="J314" s="421">
        <v>67.516859747753202</v>
      </c>
      <c r="K314" s="421">
        <v>19.156120365458499</v>
      </c>
    </row>
    <row r="315" spans="1:11" x14ac:dyDescent="0.25">
      <c r="A315" s="421" t="s">
        <v>265</v>
      </c>
      <c r="B315" s="421" t="s">
        <v>266</v>
      </c>
      <c r="C315" s="421" t="s">
        <v>15</v>
      </c>
      <c r="D315" s="421">
        <v>0</v>
      </c>
      <c r="E315" s="421">
        <v>50.349332799999999</v>
      </c>
      <c r="F315" s="421">
        <v>0</v>
      </c>
      <c r="G315" s="421">
        <v>0</v>
      </c>
      <c r="H315" s="421">
        <v>0</v>
      </c>
      <c r="I315" s="421">
        <v>100</v>
      </c>
      <c r="J315" s="421">
        <v>0</v>
      </c>
      <c r="K315" s="421">
        <v>0</v>
      </c>
    </row>
    <row r="316" spans="1:11" x14ac:dyDescent="0.25">
      <c r="A316" s="421" t="s">
        <v>265</v>
      </c>
      <c r="B316" s="421" t="s">
        <v>266</v>
      </c>
      <c r="C316" s="421" t="s">
        <v>16</v>
      </c>
      <c r="D316" s="421">
        <v>655.74004760000003</v>
      </c>
      <c r="E316" s="421">
        <v>1377.2693548</v>
      </c>
      <c r="F316" s="421">
        <v>4508.8468462000001</v>
      </c>
      <c r="G316" s="421">
        <v>2693.4450363000001</v>
      </c>
      <c r="H316" s="421">
        <v>7.1003644317717596</v>
      </c>
      <c r="I316" s="421">
        <v>14.9130960898036</v>
      </c>
      <c r="J316" s="421">
        <v>48.821870636446903</v>
      </c>
      <c r="K316" s="421">
        <v>29.164668841977701</v>
      </c>
    </row>
    <row r="317" spans="1:11" x14ac:dyDescent="0.25">
      <c r="A317" s="421" t="s">
        <v>267</v>
      </c>
      <c r="B317" s="421" t="s">
        <v>268</v>
      </c>
      <c r="C317" s="421" t="s">
        <v>16</v>
      </c>
      <c r="D317" s="421">
        <v>468.86544930000002</v>
      </c>
      <c r="E317" s="421">
        <v>1321.8760554999999</v>
      </c>
      <c r="F317" s="421">
        <v>3333.4110734000001</v>
      </c>
      <c r="G317" s="421">
        <v>321.01354300000003</v>
      </c>
      <c r="H317" s="421">
        <v>8.6106730054485805</v>
      </c>
      <c r="I317" s="421">
        <v>24.2761382495469</v>
      </c>
      <c r="J317" s="421">
        <v>61.217803078988297</v>
      </c>
      <c r="K317" s="421">
        <v>5.8953856660162902</v>
      </c>
    </row>
    <row r="318" spans="1:11" x14ac:dyDescent="0.25">
      <c r="A318" s="421" t="s">
        <v>269</v>
      </c>
      <c r="B318" s="421" t="s">
        <v>270</v>
      </c>
      <c r="C318" s="421" t="s">
        <v>16</v>
      </c>
      <c r="D318" s="421">
        <v>81.298113599999994</v>
      </c>
      <c r="E318" s="421">
        <v>498.56905590000002</v>
      </c>
      <c r="F318" s="421">
        <v>1361.2272482000001</v>
      </c>
      <c r="G318" s="421">
        <v>410.6140982</v>
      </c>
      <c r="H318" s="421">
        <v>3.4569808737069301</v>
      </c>
      <c r="I318" s="421">
        <v>21.200291300097501</v>
      </c>
      <c r="J318" s="421">
        <v>57.8824815659205</v>
      </c>
      <c r="K318" s="421">
        <v>17.460246260275099</v>
      </c>
    </row>
    <row r="319" spans="1:11" x14ac:dyDescent="0.25">
      <c r="A319" s="421" t="s">
        <v>271</v>
      </c>
      <c r="B319" s="421" t="s">
        <v>272</v>
      </c>
      <c r="C319" s="421" t="s">
        <v>16</v>
      </c>
      <c r="D319" s="421">
        <v>113.54647629999999</v>
      </c>
      <c r="E319" s="421">
        <v>380.08535790000002</v>
      </c>
      <c r="F319" s="421">
        <v>1420.1431734</v>
      </c>
      <c r="G319" s="421">
        <v>202.05148589999999</v>
      </c>
      <c r="H319" s="421">
        <v>5.3665306039424499</v>
      </c>
      <c r="I319" s="421">
        <v>17.9639190201869</v>
      </c>
      <c r="J319" s="421">
        <v>67.120020368532195</v>
      </c>
      <c r="K319" s="421">
        <v>9.5495300073384808</v>
      </c>
    </row>
    <row r="320" spans="1:11" x14ac:dyDescent="0.25">
      <c r="A320" s="421" t="s">
        <v>273</v>
      </c>
      <c r="B320" s="421" t="s">
        <v>274</v>
      </c>
      <c r="C320" s="421" t="s">
        <v>16</v>
      </c>
      <c r="D320" s="421">
        <v>44.048214799999997</v>
      </c>
      <c r="E320" s="421">
        <v>554.78873060000001</v>
      </c>
      <c r="F320" s="421">
        <v>906.72428890000003</v>
      </c>
      <c r="G320" s="421">
        <v>0</v>
      </c>
      <c r="H320" s="421">
        <v>2.9257006488002402</v>
      </c>
      <c r="I320" s="421">
        <v>36.849296990430602</v>
      </c>
      <c r="J320" s="421">
        <v>60.225002360769103</v>
      </c>
      <c r="K320" s="421">
        <v>0</v>
      </c>
    </row>
    <row r="321" spans="1:11" x14ac:dyDescent="0.25">
      <c r="A321" s="421" t="s">
        <v>275</v>
      </c>
      <c r="B321" s="421" t="s">
        <v>276</v>
      </c>
      <c r="C321" s="421" t="s">
        <v>16</v>
      </c>
      <c r="D321" s="421">
        <v>635.44440850000001</v>
      </c>
      <c r="E321" s="421">
        <v>1039.7853286</v>
      </c>
      <c r="F321" s="421">
        <v>887.2036081</v>
      </c>
      <c r="G321" s="421">
        <v>58.204962399999999</v>
      </c>
      <c r="H321" s="421">
        <v>24.247695939465402</v>
      </c>
      <c r="I321" s="421">
        <v>39.676796511161498</v>
      </c>
      <c r="J321" s="421">
        <v>33.854485204122199</v>
      </c>
      <c r="K321" s="421">
        <v>2.22102234525086</v>
      </c>
    </row>
    <row r="322" spans="1:11" x14ac:dyDescent="0.25">
      <c r="A322" s="421" t="s">
        <v>277</v>
      </c>
      <c r="B322" s="421" t="s">
        <v>278</v>
      </c>
      <c r="C322" s="421" t="s">
        <v>16</v>
      </c>
      <c r="D322" s="421">
        <v>58.747763200000001</v>
      </c>
      <c r="E322" s="421">
        <v>181.7782507</v>
      </c>
      <c r="F322" s="421">
        <v>218.22239070000001</v>
      </c>
      <c r="G322" s="421">
        <v>32.758409100000002</v>
      </c>
      <c r="H322" s="421">
        <v>11.952583679919799</v>
      </c>
      <c r="I322" s="421">
        <v>36.983871969463998</v>
      </c>
      <c r="J322" s="421">
        <v>44.398650154460697</v>
      </c>
      <c r="K322" s="421">
        <v>6.6648941961554797</v>
      </c>
    </row>
    <row r="323" spans="1:11" x14ac:dyDescent="0.25">
      <c r="A323" s="421" t="s">
        <v>279</v>
      </c>
      <c r="B323" s="421" t="s">
        <v>280</v>
      </c>
      <c r="C323" s="421" t="s">
        <v>16</v>
      </c>
      <c r="D323" s="421">
        <v>189.4885596</v>
      </c>
      <c r="E323" s="421">
        <v>1163.2761075999999</v>
      </c>
      <c r="F323" s="421">
        <v>2043.8919857999999</v>
      </c>
      <c r="G323" s="421">
        <v>104.970669</v>
      </c>
      <c r="H323" s="421">
        <v>5.4114428000227903</v>
      </c>
      <c r="I323" s="421">
        <v>33.221014135095899</v>
      </c>
      <c r="J323" s="421">
        <v>58.369774903189999</v>
      </c>
      <c r="K323" s="421">
        <v>2.9977681616913099</v>
      </c>
    </row>
    <row r="324" spans="1:11" x14ac:dyDescent="0.25">
      <c r="A324" s="421" t="s">
        <v>281</v>
      </c>
      <c r="B324" s="421" t="s">
        <v>282</v>
      </c>
      <c r="C324" s="421" t="s">
        <v>15</v>
      </c>
      <c r="D324" s="421">
        <v>0</v>
      </c>
      <c r="E324" s="421">
        <v>0</v>
      </c>
      <c r="F324" s="421">
        <v>0</v>
      </c>
      <c r="G324" s="421">
        <v>50.586753799999997</v>
      </c>
      <c r="H324" s="421">
        <v>0</v>
      </c>
      <c r="I324" s="421">
        <v>0</v>
      </c>
      <c r="J324" s="421">
        <v>0</v>
      </c>
      <c r="K324" s="421">
        <v>100</v>
      </c>
    </row>
    <row r="325" spans="1:11" x14ac:dyDescent="0.25">
      <c r="A325" s="421" t="s">
        <v>281</v>
      </c>
      <c r="B325" s="421" t="s">
        <v>282</v>
      </c>
      <c r="C325" s="421" t="s">
        <v>16</v>
      </c>
      <c r="D325" s="421">
        <v>0</v>
      </c>
      <c r="E325" s="421">
        <v>0</v>
      </c>
      <c r="F325" s="421">
        <v>390.56789420000001</v>
      </c>
      <c r="G325" s="421">
        <v>657.02274250000005</v>
      </c>
      <c r="H325" s="421">
        <v>0</v>
      </c>
      <c r="I325" s="421">
        <v>0</v>
      </c>
      <c r="J325" s="421">
        <v>37.2824918930473</v>
      </c>
      <c r="K325" s="421">
        <v>62.7175081069527</v>
      </c>
    </row>
    <row r="326" spans="1:11" x14ac:dyDescent="0.25">
      <c r="A326" s="421" t="s">
        <v>283</v>
      </c>
      <c r="B326" s="421" t="s">
        <v>284</v>
      </c>
      <c r="C326" s="421" t="s">
        <v>15</v>
      </c>
      <c r="D326" s="421">
        <v>0</v>
      </c>
      <c r="E326" s="421">
        <v>0</v>
      </c>
      <c r="F326" s="421">
        <v>38.771278000000002</v>
      </c>
      <c r="G326" s="421">
        <v>0</v>
      </c>
      <c r="H326" s="421">
        <v>0</v>
      </c>
      <c r="I326" s="421">
        <v>0</v>
      </c>
      <c r="J326" s="421">
        <v>100</v>
      </c>
      <c r="K326" s="421">
        <v>0</v>
      </c>
    </row>
    <row r="327" spans="1:11" x14ac:dyDescent="0.25">
      <c r="A327" s="421" t="s">
        <v>283</v>
      </c>
      <c r="B327" s="421" t="s">
        <v>284</v>
      </c>
      <c r="C327" s="421" t="s">
        <v>16</v>
      </c>
      <c r="D327" s="421">
        <v>0</v>
      </c>
      <c r="E327" s="421">
        <v>72.735731700000002</v>
      </c>
      <c r="F327" s="421">
        <v>498.48167869999997</v>
      </c>
      <c r="G327" s="421">
        <v>280.67571720000001</v>
      </c>
      <c r="H327" s="421">
        <v>0</v>
      </c>
      <c r="I327" s="421">
        <v>8.5381287092801301</v>
      </c>
      <c r="J327" s="421">
        <v>58.514579182526099</v>
      </c>
      <c r="K327" s="421">
        <v>32.9472921081938</v>
      </c>
    </row>
    <row r="328" spans="1:11" x14ac:dyDescent="0.25">
      <c r="A328" s="421" t="s">
        <v>285</v>
      </c>
      <c r="B328" s="421" t="s">
        <v>286</v>
      </c>
      <c r="C328" s="421" t="s">
        <v>16</v>
      </c>
      <c r="D328" s="421">
        <v>7.7808928999999996</v>
      </c>
      <c r="E328" s="421">
        <v>214.78334520000001</v>
      </c>
      <c r="F328" s="421">
        <v>542.26090439999996</v>
      </c>
      <c r="G328" s="421">
        <v>130.3970084</v>
      </c>
      <c r="H328" s="421">
        <v>0.86915777186451204</v>
      </c>
      <c r="I328" s="421">
        <v>23.992183949433102</v>
      </c>
      <c r="J328" s="421">
        <v>60.572775579206201</v>
      </c>
      <c r="K328" s="421">
        <v>14.5658826994961</v>
      </c>
    </row>
    <row r="329" spans="1:11" x14ac:dyDescent="0.25">
      <c r="A329" s="421" t="s">
        <v>287</v>
      </c>
      <c r="B329" s="421" t="s">
        <v>288</v>
      </c>
      <c r="C329" s="421" t="s">
        <v>16</v>
      </c>
      <c r="D329" s="421">
        <v>1028.6434753000001</v>
      </c>
      <c r="E329" s="421">
        <v>1055.2705579999999</v>
      </c>
      <c r="F329" s="421">
        <v>270.62180180000001</v>
      </c>
      <c r="G329" s="421">
        <v>18.412855199999999</v>
      </c>
      <c r="H329" s="421">
        <v>43.348744939358703</v>
      </c>
      <c r="I329" s="421">
        <v>44.470854440033698</v>
      </c>
      <c r="J329" s="421">
        <v>11.404452313117099</v>
      </c>
      <c r="K329" s="421">
        <v>0.77594830749046495</v>
      </c>
    </row>
    <row r="330" spans="1:11" x14ac:dyDescent="0.25">
      <c r="A330" s="421" t="s">
        <v>289</v>
      </c>
      <c r="B330" s="421" t="s">
        <v>290</v>
      </c>
      <c r="C330" s="421" t="s">
        <v>15</v>
      </c>
      <c r="D330" s="421">
        <v>0</v>
      </c>
      <c r="E330" s="421">
        <v>0</v>
      </c>
      <c r="F330" s="421">
        <v>18.460937699999999</v>
      </c>
      <c r="G330" s="421">
        <v>0</v>
      </c>
      <c r="H330" s="421">
        <v>0</v>
      </c>
      <c r="I330" s="421">
        <v>0</v>
      </c>
      <c r="J330" s="421">
        <v>100</v>
      </c>
      <c r="K330" s="421">
        <v>0</v>
      </c>
    </row>
    <row r="331" spans="1:11" x14ac:dyDescent="0.25">
      <c r="A331" s="421" t="s">
        <v>289</v>
      </c>
      <c r="B331" s="421" t="s">
        <v>290</v>
      </c>
      <c r="C331" s="421" t="s">
        <v>16</v>
      </c>
      <c r="D331" s="421">
        <v>20.974877800000002</v>
      </c>
      <c r="E331" s="421">
        <v>64.810751400000001</v>
      </c>
      <c r="F331" s="421">
        <v>734.97357280000006</v>
      </c>
      <c r="G331" s="421">
        <v>753.66211410000005</v>
      </c>
      <c r="H331" s="421">
        <v>1.3322277579394599</v>
      </c>
      <c r="I331" s="421">
        <v>4.11648081344216</v>
      </c>
      <c r="J331" s="421">
        <v>46.6821406242519</v>
      </c>
      <c r="K331" s="421">
        <v>47.869150804366399</v>
      </c>
    </row>
    <row r="332" spans="1:11" x14ac:dyDescent="0.25">
      <c r="A332" s="421" t="s">
        <v>291</v>
      </c>
      <c r="B332" s="421" t="s">
        <v>292</v>
      </c>
      <c r="C332" s="421" t="s">
        <v>16</v>
      </c>
      <c r="D332" s="421">
        <v>3251.5203126000001</v>
      </c>
      <c r="E332" s="421">
        <v>2791.8111474000002</v>
      </c>
      <c r="F332" s="421">
        <v>1204.7160102</v>
      </c>
      <c r="G332" s="421">
        <v>217.60927839999999</v>
      </c>
      <c r="H332" s="421">
        <v>43.553037891940903</v>
      </c>
      <c r="I332" s="421">
        <v>37.395385850327699</v>
      </c>
      <c r="J332" s="421">
        <v>16.136772031823099</v>
      </c>
      <c r="K332" s="421">
        <v>2.91480422590829</v>
      </c>
    </row>
    <row r="333" spans="1:11" x14ac:dyDescent="0.25">
      <c r="A333" s="421" t="s">
        <v>293</v>
      </c>
      <c r="B333" s="421" t="s">
        <v>294</v>
      </c>
      <c r="C333" s="421" t="s">
        <v>16</v>
      </c>
      <c r="D333" s="421">
        <v>443.1241283</v>
      </c>
      <c r="E333" s="421">
        <v>1519.9167491000001</v>
      </c>
      <c r="F333" s="421">
        <v>2532.0131253</v>
      </c>
      <c r="G333" s="421">
        <v>307.05327419999998</v>
      </c>
      <c r="H333" s="421">
        <v>9.2277015640945592</v>
      </c>
      <c r="I333" s="421">
        <v>31.651036960614999</v>
      </c>
      <c r="J333" s="421">
        <v>52.727125390970897</v>
      </c>
      <c r="K333" s="421">
        <v>6.3941360843195998</v>
      </c>
    </row>
    <row r="334" spans="1:11" x14ac:dyDescent="0.25">
      <c r="A334" t="s">
        <v>19</v>
      </c>
    </row>
    <row r="335" spans="1:11" x14ac:dyDescent="0.25">
      <c r="A335" t="s">
        <v>1035</v>
      </c>
    </row>
    <row r="336" spans="1:11" x14ac:dyDescent="0.25">
      <c r="A336" t="s">
        <v>20</v>
      </c>
    </row>
    <row r="337" spans="1:11" x14ac:dyDescent="0.25">
      <c r="A337" t="s">
        <v>21</v>
      </c>
    </row>
    <row r="338" spans="1:11" x14ac:dyDescent="0.25">
      <c r="A338" t="s">
        <v>22</v>
      </c>
    </row>
    <row r="341" spans="1:11" x14ac:dyDescent="0.25">
      <c r="K341" s="7" t="str">
        <f>HYPERLINK("#'Indice'!A1", "Ir al índice")</f>
        <v>Ir al índice</v>
      </c>
    </row>
    <row r="342" spans="1:11" ht="17.25" x14ac:dyDescent="0.3">
      <c r="A342" s="4" t="s">
        <v>913</v>
      </c>
    </row>
    <row r="343" spans="1:11" x14ac:dyDescent="0.25">
      <c r="A343" s="5" t="s">
        <v>24</v>
      </c>
      <c r="B343" s="5" t="s">
        <v>69</v>
      </c>
      <c r="C343" s="5" t="s">
        <v>11</v>
      </c>
      <c r="D343" s="5" t="s">
        <v>892</v>
      </c>
      <c r="E343" s="5" t="s">
        <v>893</v>
      </c>
      <c r="F343" s="5" t="s">
        <v>890</v>
      </c>
      <c r="G343" s="5" t="s">
        <v>891</v>
      </c>
      <c r="H343" s="5" t="s">
        <v>896</v>
      </c>
      <c r="I343" s="5" t="s">
        <v>897</v>
      </c>
      <c r="J343" s="5" t="s">
        <v>894</v>
      </c>
      <c r="K343" s="5" t="s">
        <v>895</v>
      </c>
    </row>
    <row r="344" spans="1:11" x14ac:dyDescent="0.25">
      <c r="A344" s="422" t="s">
        <v>70</v>
      </c>
      <c r="B344" s="422" t="s">
        <v>71</v>
      </c>
      <c r="C344" s="422" t="s">
        <v>16</v>
      </c>
      <c r="D344" s="422">
        <v>4.7242800000000003</v>
      </c>
      <c r="E344" s="422">
        <v>2.3621400000000001</v>
      </c>
      <c r="F344" s="422">
        <v>0</v>
      </c>
      <c r="G344" s="422">
        <v>0</v>
      </c>
      <c r="H344" s="422">
        <v>66.6666666666667</v>
      </c>
      <c r="I344" s="422">
        <v>33.3333333333333</v>
      </c>
      <c r="J344" s="422">
        <v>0</v>
      </c>
      <c r="K344" s="422">
        <v>0</v>
      </c>
    </row>
    <row r="345" spans="1:11" x14ac:dyDescent="0.25">
      <c r="A345" s="422" t="s">
        <v>72</v>
      </c>
      <c r="B345" s="422" t="s">
        <v>73</v>
      </c>
      <c r="C345" s="422" t="s">
        <v>15</v>
      </c>
      <c r="D345" s="422">
        <v>1.6984925</v>
      </c>
      <c r="E345" s="422">
        <v>0</v>
      </c>
      <c r="F345" s="422">
        <v>0</v>
      </c>
      <c r="G345" s="422">
        <v>0</v>
      </c>
      <c r="H345" s="422">
        <v>100</v>
      </c>
      <c r="I345" s="422">
        <v>0</v>
      </c>
      <c r="J345" s="422">
        <v>0</v>
      </c>
      <c r="K345" s="422">
        <v>0</v>
      </c>
    </row>
    <row r="346" spans="1:11" x14ac:dyDescent="0.25">
      <c r="A346" s="422" t="s">
        <v>72</v>
      </c>
      <c r="B346" s="422" t="s">
        <v>73</v>
      </c>
      <c r="C346" s="422" t="s">
        <v>16</v>
      </c>
      <c r="D346" s="422">
        <v>15.2864325</v>
      </c>
      <c r="E346" s="422">
        <v>1.6984925</v>
      </c>
      <c r="F346" s="422">
        <v>0</v>
      </c>
      <c r="G346" s="422">
        <v>0</v>
      </c>
      <c r="H346" s="422">
        <v>90</v>
      </c>
      <c r="I346" s="422">
        <v>10</v>
      </c>
      <c r="J346" s="422">
        <v>0</v>
      </c>
      <c r="K346" s="422">
        <v>0</v>
      </c>
    </row>
    <row r="347" spans="1:11" x14ac:dyDescent="0.25">
      <c r="A347" s="422" t="s">
        <v>74</v>
      </c>
      <c r="B347" s="422" t="s">
        <v>75</v>
      </c>
      <c r="C347" s="422" t="s">
        <v>15</v>
      </c>
      <c r="D347" s="422">
        <v>2.0296443000000002</v>
      </c>
      <c r="E347" s="422">
        <v>2.0296443000000002</v>
      </c>
      <c r="F347" s="422">
        <v>0</v>
      </c>
      <c r="G347" s="422">
        <v>0</v>
      </c>
      <c r="H347" s="422">
        <v>50</v>
      </c>
      <c r="I347" s="422">
        <v>50</v>
      </c>
      <c r="J347" s="422">
        <v>0</v>
      </c>
      <c r="K347" s="422">
        <v>0</v>
      </c>
    </row>
    <row r="348" spans="1:11" x14ac:dyDescent="0.25">
      <c r="A348" s="422" t="s">
        <v>74</v>
      </c>
      <c r="B348" s="422" t="s">
        <v>75</v>
      </c>
      <c r="C348" s="422" t="s">
        <v>16</v>
      </c>
      <c r="D348" s="422">
        <v>11.4022915</v>
      </c>
      <c r="E348" s="422">
        <v>2.0296443000000002</v>
      </c>
      <c r="F348" s="422">
        <v>0</v>
      </c>
      <c r="G348" s="422">
        <v>0</v>
      </c>
      <c r="H348" s="422">
        <v>84.889413333854705</v>
      </c>
      <c r="I348" s="422">
        <v>15.1105866661453</v>
      </c>
      <c r="J348" s="422">
        <v>0</v>
      </c>
      <c r="K348" s="422">
        <v>0</v>
      </c>
    </row>
    <row r="349" spans="1:11" x14ac:dyDescent="0.25">
      <c r="A349" s="422" t="s">
        <v>76</v>
      </c>
      <c r="B349" s="422" t="s">
        <v>77</v>
      </c>
      <c r="C349" s="422" t="s">
        <v>16</v>
      </c>
      <c r="D349" s="422">
        <v>0</v>
      </c>
      <c r="E349" s="422">
        <v>1.5853659</v>
      </c>
      <c r="F349" s="422">
        <v>0</v>
      </c>
      <c r="G349" s="422">
        <v>0</v>
      </c>
      <c r="H349" s="422">
        <v>0</v>
      </c>
      <c r="I349" s="422">
        <v>100</v>
      </c>
      <c r="J349" s="422">
        <v>0</v>
      </c>
      <c r="K349" s="422">
        <v>0</v>
      </c>
    </row>
    <row r="350" spans="1:11" x14ac:dyDescent="0.25">
      <c r="A350" s="422" t="s">
        <v>78</v>
      </c>
      <c r="B350" s="422" t="s">
        <v>79</v>
      </c>
      <c r="C350" s="422" t="s">
        <v>15</v>
      </c>
      <c r="D350" s="422">
        <v>0</v>
      </c>
      <c r="E350" s="422">
        <v>10.254998199999999</v>
      </c>
      <c r="F350" s="422">
        <v>0</v>
      </c>
      <c r="G350" s="422">
        <v>0</v>
      </c>
      <c r="H350" s="422">
        <v>0</v>
      </c>
      <c r="I350" s="422">
        <v>100</v>
      </c>
      <c r="J350" s="422">
        <v>0</v>
      </c>
      <c r="K350" s="422">
        <v>0</v>
      </c>
    </row>
    <row r="351" spans="1:11" x14ac:dyDescent="0.25">
      <c r="A351" s="422" t="s">
        <v>78</v>
      </c>
      <c r="B351" s="422" t="s">
        <v>79</v>
      </c>
      <c r="C351" s="422" t="s">
        <v>16</v>
      </c>
      <c r="D351" s="422">
        <v>6.9904542999999997</v>
      </c>
      <c r="E351" s="422">
        <v>57.674403300000002</v>
      </c>
      <c r="F351" s="422">
        <v>3.3862741000000001</v>
      </c>
      <c r="G351" s="422">
        <v>8.2077843000000001</v>
      </c>
      <c r="H351" s="422">
        <v>9.1667370409513804</v>
      </c>
      <c r="I351" s="422">
        <v>75.629718235176597</v>
      </c>
      <c r="J351" s="422">
        <v>4.4404959808240596</v>
      </c>
      <c r="K351" s="422">
        <v>10.763048743048</v>
      </c>
    </row>
    <row r="352" spans="1:11" x14ac:dyDescent="0.25">
      <c r="A352" s="422" t="s">
        <v>90</v>
      </c>
      <c r="B352" s="422" t="s">
        <v>91</v>
      </c>
      <c r="C352" s="422" t="s">
        <v>15</v>
      </c>
      <c r="D352" s="422">
        <v>0</v>
      </c>
      <c r="E352" s="422">
        <v>5.1954364000000002</v>
      </c>
      <c r="F352" s="422">
        <v>0</v>
      </c>
      <c r="G352" s="422">
        <v>0</v>
      </c>
      <c r="H352" s="422">
        <v>0</v>
      </c>
      <c r="I352" s="422">
        <v>100</v>
      </c>
      <c r="J352" s="422">
        <v>0</v>
      </c>
      <c r="K352" s="422">
        <v>0</v>
      </c>
    </row>
    <row r="353" spans="1:11" x14ac:dyDescent="0.25">
      <c r="A353" s="422" t="s">
        <v>90</v>
      </c>
      <c r="B353" s="422" t="s">
        <v>91</v>
      </c>
      <c r="C353" s="422" t="s">
        <v>16</v>
      </c>
      <c r="D353" s="422">
        <v>59.768926</v>
      </c>
      <c r="E353" s="422">
        <v>42.562529400000003</v>
      </c>
      <c r="F353" s="422">
        <v>5.2025617999999998</v>
      </c>
      <c r="G353" s="422">
        <v>16.023396200000001</v>
      </c>
      <c r="H353" s="422">
        <v>48.373403388193601</v>
      </c>
      <c r="I353" s="422">
        <v>34.447572370432901</v>
      </c>
      <c r="J353" s="422">
        <v>4.2106431794241503</v>
      </c>
      <c r="K353" s="422">
        <v>12.9683810619493</v>
      </c>
    </row>
    <row r="354" spans="1:11" x14ac:dyDescent="0.25">
      <c r="A354" s="422" t="s">
        <v>106</v>
      </c>
      <c r="B354" s="422" t="s">
        <v>107</v>
      </c>
      <c r="C354" s="422" t="s">
        <v>15</v>
      </c>
      <c r="D354" s="422">
        <v>6.4596887000000001</v>
      </c>
      <c r="E354" s="422">
        <v>2.7696196</v>
      </c>
      <c r="F354" s="422">
        <v>0</v>
      </c>
      <c r="G354" s="422">
        <v>0</v>
      </c>
      <c r="H354" s="422">
        <v>69.991038223308706</v>
      </c>
      <c r="I354" s="422">
        <v>30.008961776691301</v>
      </c>
      <c r="J354" s="422">
        <v>0</v>
      </c>
      <c r="K354" s="422">
        <v>0</v>
      </c>
    </row>
    <row r="355" spans="1:11" x14ac:dyDescent="0.25">
      <c r="A355" s="422" t="s">
        <v>106</v>
      </c>
      <c r="B355" s="422" t="s">
        <v>107</v>
      </c>
      <c r="C355" s="422" t="s">
        <v>16</v>
      </c>
      <c r="D355" s="422">
        <v>46.720053900000003</v>
      </c>
      <c r="E355" s="422">
        <v>115.19939100000001</v>
      </c>
      <c r="F355" s="422">
        <v>0</v>
      </c>
      <c r="G355" s="422">
        <v>6.7444120999999999</v>
      </c>
      <c r="H355" s="422">
        <v>27.700098130686101</v>
      </c>
      <c r="I355" s="422">
        <v>68.301171957664906</v>
      </c>
      <c r="J355" s="422">
        <v>0</v>
      </c>
      <c r="K355" s="422">
        <v>3.9987299116490602</v>
      </c>
    </row>
    <row r="356" spans="1:11" x14ac:dyDescent="0.25">
      <c r="A356" s="422" t="s">
        <v>108</v>
      </c>
      <c r="B356" s="422" t="s">
        <v>109</v>
      </c>
      <c r="C356" s="422" t="s">
        <v>16</v>
      </c>
      <c r="D356" s="422">
        <v>10.8277944</v>
      </c>
      <c r="E356" s="422">
        <v>27.069486000000001</v>
      </c>
      <c r="F356" s="422">
        <v>3.6092648000000001</v>
      </c>
      <c r="G356" s="422">
        <v>3.6092648000000001</v>
      </c>
      <c r="H356" s="422">
        <v>24</v>
      </c>
      <c r="I356" s="422">
        <v>60</v>
      </c>
      <c r="J356" s="422">
        <v>8</v>
      </c>
      <c r="K356" s="422">
        <v>8</v>
      </c>
    </row>
    <row r="357" spans="1:11" x14ac:dyDescent="0.25">
      <c r="A357" t="s">
        <v>19</v>
      </c>
    </row>
    <row r="358" spans="1:11" x14ac:dyDescent="0.25">
      <c r="A358" t="s">
        <v>1035</v>
      </c>
    </row>
    <row r="359" spans="1:11" x14ac:dyDescent="0.25">
      <c r="A359" t="s">
        <v>20</v>
      </c>
    </row>
    <row r="360" spans="1:11" x14ac:dyDescent="0.25">
      <c r="A360" t="s">
        <v>21</v>
      </c>
    </row>
    <row r="361" spans="1:11" x14ac:dyDescent="0.25">
      <c r="A361" t="s">
        <v>22</v>
      </c>
    </row>
    <row r="364" spans="1:11" x14ac:dyDescent="0.25">
      <c r="K364" s="7" t="str">
        <f>HYPERLINK("#'Indice'!A1", "Ir al índice")</f>
        <v>Ir al índice</v>
      </c>
    </row>
    <row r="365" spans="1:11" ht="17.25" x14ac:dyDescent="0.3">
      <c r="A365" s="14" t="s">
        <v>914</v>
      </c>
    </row>
    <row r="366" spans="1:11" x14ac:dyDescent="0.25">
      <c r="A366" s="5" t="s">
        <v>24</v>
      </c>
      <c r="B366" s="5" t="s">
        <v>10</v>
      </c>
      <c r="C366" s="5" t="s">
        <v>11</v>
      </c>
      <c r="D366" s="5" t="s">
        <v>890</v>
      </c>
      <c r="E366" s="5" t="s">
        <v>891</v>
      </c>
      <c r="F366" s="5" t="s">
        <v>892</v>
      </c>
      <c r="G366" s="5" t="s">
        <v>893</v>
      </c>
      <c r="H366" s="5" t="s">
        <v>894</v>
      </c>
      <c r="I366" s="5" t="s">
        <v>895</v>
      </c>
      <c r="J366" s="5" t="s">
        <v>896</v>
      </c>
      <c r="K366" s="5" t="s">
        <v>897</v>
      </c>
    </row>
    <row r="367" spans="1:11" x14ac:dyDescent="0.25">
      <c r="A367" s="423" t="s">
        <v>13</v>
      </c>
      <c r="B367" s="423" t="s">
        <v>14</v>
      </c>
      <c r="C367" s="423" t="s">
        <v>15</v>
      </c>
      <c r="D367" s="423">
        <v>0</v>
      </c>
      <c r="E367" s="423">
        <v>0</v>
      </c>
      <c r="F367" s="423">
        <v>10.187825500000001</v>
      </c>
      <c r="G367" s="423">
        <v>20.249698500000001</v>
      </c>
      <c r="H367" s="423">
        <v>0</v>
      </c>
      <c r="I367" s="423">
        <v>0</v>
      </c>
      <c r="J367" s="423">
        <v>33.4712688850775</v>
      </c>
      <c r="K367" s="423">
        <v>66.528731114922493</v>
      </c>
    </row>
    <row r="368" spans="1:11" x14ac:dyDescent="0.25">
      <c r="A368" s="423" t="s">
        <v>13</v>
      </c>
      <c r="B368" s="423" t="s">
        <v>14</v>
      </c>
      <c r="C368" s="423" t="s">
        <v>16</v>
      </c>
      <c r="D368" s="423">
        <v>12.198100699999999</v>
      </c>
      <c r="E368" s="423">
        <v>34.584857399999997</v>
      </c>
      <c r="F368" s="423">
        <v>155.7202326</v>
      </c>
      <c r="G368" s="423">
        <v>250.18145240000001</v>
      </c>
      <c r="H368" s="423">
        <v>2.69461332208378</v>
      </c>
      <c r="I368" s="423">
        <v>7.6399449212948101</v>
      </c>
      <c r="J368" s="423">
        <v>34.399274411789698</v>
      </c>
      <c r="K368" s="423">
        <v>55.2661673448317</v>
      </c>
    </row>
    <row r="369" spans="1:11" x14ac:dyDescent="0.25">
      <c r="A369" s="423" t="s">
        <v>25</v>
      </c>
      <c r="B369" s="423" t="s">
        <v>26</v>
      </c>
      <c r="C369" s="423" t="s">
        <v>16</v>
      </c>
      <c r="D369" s="423">
        <v>88.368915400000006</v>
      </c>
      <c r="E369" s="423">
        <v>219.01362940000001</v>
      </c>
      <c r="F369" s="423">
        <v>207.25620459999999</v>
      </c>
      <c r="G369" s="423">
        <v>193.6905754</v>
      </c>
      <c r="H369" s="423">
        <v>12.4756821870888</v>
      </c>
      <c r="I369" s="423">
        <v>30.919746187529299</v>
      </c>
      <c r="J369" s="423">
        <v>29.259865057615599</v>
      </c>
      <c r="K369" s="423">
        <v>27.344706567766298</v>
      </c>
    </row>
    <row r="370" spans="1:11" x14ac:dyDescent="0.25">
      <c r="A370" s="423" t="s">
        <v>27</v>
      </c>
      <c r="B370" s="423" t="s">
        <v>28</v>
      </c>
      <c r="C370" s="423" t="s">
        <v>15</v>
      </c>
      <c r="D370" s="423">
        <v>0</v>
      </c>
      <c r="E370" s="423">
        <v>9.0165538000000005</v>
      </c>
      <c r="F370" s="423">
        <v>0</v>
      </c>
      <c r="G370" s="423">
        <v>9.6466436000000009</v>
      </c>
      <c r="H370" s="423">
        <v>0</v>
      </c>
      <c r="I370" s="423">
        <v>48.311945733371502</v>
      </c>
      <c r="J370" s="423">
        <v>0</v>
      </c>
      <c r="K370" s="423">
        <v>51.688054266628498</v>
      </c>
    </row>
    <row r="371" spans="1:11" x14ac:dyDescent="0.25">
      <c r="A371" s="423" t="s">
        <v>27</v>
      </c>
      <c r="B371" s="423" t="s">
        <v>28</v>
      </c>
      <c r="C371" s="423" t="s">
        <v>16</v>
      </c>
      <c r="D371" s="423">
        <v>15.2837668</v>
      </c>
      <c r="E371" s="423">
        <v>52.801308400000003</v>
      </c>
      <c r="F371" s="423">
        <v>144.00785310000001</v>
      </c>
      <c r="G371" s="423">
        <v>116.2766788</v>
      </c>
      <c r="H371" s="423">
        <v>4.65444013987128</v>
      </c>
      <c r="I371" s="423">
        <v>16.079840295304798</v>
      </c>
      <c r="J371" s="423">
        <v>43.855414747974699</v>
      </c>
      <c r="K371" s="423">
        <v>35.410304816849198</v>
      </c>
    </row>
    <row r="372" spans="1:11" x14ac:dyDescent="0.25">
      <c r="A372" s="423" t="s">
        <v>29</v>
      </c>
      <c r="B372" s="423" t="s">
        <v>30</v>
      </c>
      <c r="C372" s="423" t="s">
        <v>15</v>
      </c>
      <c r="D372" s="423">
        <v>0</v>
      </c>
      <c r="E372" s="423">
        <v>0</v>
      </c>
      <c r="F372" s="423">
        <v>0</v>
      </c>
      <c r="G372" s="423">
        <v>1.131677</v>
      </c>
      <c r="H372" s="423">
        <v>0</v>
      </c>
      <c r="I372" s="423">
        <v>0</v>
      </c>
      <c r="J372" s="423">
        <v>0</v>
      </c>
      <c r="K372" s="423">
        <v>100</v>
      </c>
    </row>
    <row r="373" spans="1:11" x14ac:dyDescent="0.25">
      <c r="A373" s="423" t="s">
        <v>29</v>
      </c>
      <c r="B373" s="423" t="s">
        <v>30</v>
      </c>
      <c r="C373" s="423" t="s">
        <v>16</v>
      </c>
      <c r="D373" s="423">
        <v>1.131677</v>
      </c>
      <c r="E373" s="423">
        <v>6.7900619999999998</v>
      </c>
      <c r="F373" s="423">
        <v>11.31677</v>
      </c>
      <c r="G373" s="423">
        <v>7.9217389999999996</v>
      </c>
      <c r="H373" s="423">
        <v>4.1666666666666696</v>
      </c>
      <c r="I373" s="423">
        <v>25</v>
      </c>
      <c r="J373" s="423">
        <v>41.6666666666667</v>
      </c>
      <c r="K373" s="423">
        <v>29.1666666666667</v>
      </c>
    </row>
    <row r="374" spans="1:11" x14ac:dyDescent="0.25">
      <c r="A374" s="423" t="s">
        <v>31</v>
      </c>
      <c r="B374" s="423" t="s">
        <v>32</v>
      </c>
      <c r="C374" s="423" t="s">
        <v>15</v>
      </c>
      <c r="D374" s="423">
        <v>4.7159743000000001</v>
      </c>
      <c r="E374" s="423">
        <v>0</v>
      </c>
      <c r="F374" s="423">
        <v>0</v>
      </c>
      <c r="G374" s="423">
        <v>4.5333607999999996</v>
      </c>
      <c r="H374" s="423">
        <v>50.987170958915698</v>
      </c>
      <c r="I374" s="423">
        <v>0</v>
      </c>
      <c r="J374" s="423">
        <v>0</v>
      </c>
      <c r="K374" s="423">
        <v>49.012829041084302</v>
      </c>
    </row>
    <row r="375" spans="1:11" x14ac:dyDescent="0.25">
      <c r="A375" s="423" t="s">
        <v>31</v>
      </c>
      <c r="B375" s="423" t="s">
        <v>32</v>
      </c>
      <c r="C375" s="423" t="s">
        <v>16</v>
      </c>
      <c r="D375" s="423">
        <v>14.6564929</v>
      </c>
      <c r="E375" s="423">
        <v>39.276125299999997</v>
      </c>
      <c r="F375" s="423">
        <v>166.3051116</v>
      </c>
      <c r="G375" s="423">
        <v>272.3251482</v>
      </c>
      <c r="H375" s="423">
        <v>2.9755577520399301</v>
      </c>
      <c r="I375" s="423">
        <v>7.9738297493056303</v>
      </c>
      <c r="J375" s="423">
        <v>33.763224763357002</v>
      </c>
      <c r="K375" s="423">
        <v>55.287387735297401</v>
      </c>
    </row>
    <row r="376" spans="1:11" x14ac:dyDescent="0.25">
      <c r="A376" s="423" t="s">
        <v>33</v>
      </c>
      <c r="B376" s="423" t="s">
        <v>34</v>
      </c>
      <c r="C376" s="423" t="s">
        <v>16</v>
      </c>
      <c r="D376" s="423">
        <v>0</v>
      </c>
      <c r="E376" s="423">
        <v>6.1353431</v>
      </c>
      <c r="F376" s="423">
        <v>2.3992962000000002</v>
      </c>
      <c r="G376" s="423">
        <v>9.1516012</v>
      </c>
      <c r="H376" s="423">
        <v>0</v>
      </c>
      <c r="I376" s="423">
        <v>34.689922372140103</v>
      </c>
      <c r="J376" s="423">
        <v>13.565891518890099</v>
      </c>
      <c r="K376" s="423">
        <v>51.744186108969799</v>
      </c>
    </row>
    <row r="377" spans="1:11" x14ac:dyDescent="0.25">
      <c r="A377" s="423" t="s">
        <v>35</v>
      </c>
      <c r="B377" s="423" t="s">
        <v>36</v>
      </c>
      <c r="C377" s="423" t="s">
        <v>16</v>
      </c>
      <c r="D377" s="423">
        <v>0</v>
      </c>
      <c r="E377" s="423">
        <v>14.690817300000001</v>
      </c>
      <c r="F377" s="423">
        <v>14.4737966</v>
      </c>
      <c r="G377" s="423">
        <v>4.5186428000000003</v>
      </c>
      <c r="H377" s="423">
        <v>0</v>
      </c>
      <c r="I377" s="423">
        <v>43.6145988817049</v>
      </c>
      <c r="J377" s="423">
        <v>42.970300434161999</v>
      </c>
      <c r="K377" s="423">
        <v>13.415100684133099</v>
      </c>
    </row>
    <row r="378" spans="1:11" x14ac:dyDescent="0.25">
      <c r="A378" s="423" t="s">
        <v>37</v>
      </c>
      <c r="B378" s="423" t="s">
        <v>38</v>
      </c>
      <c r="C378" s="423" t="s">
        <v>16</v>
      </c>
      <c r="D378" s="423">
        <v>0</v>
      </c>
      <c r="E378" s="423">
        <v>26.767253199999999</v>
      </c>
      <c r="F378" s="423">
        <v>43.157395299999997</v>
      </c>
      <c r="G378" s="423">
        <v>7.2575342000000003</v>
      </c>
      <c r="H378" s="423">
        <v>0</v>
      </c>
      <c r="I378" s="423">
        <v>34.680611850589699</v>
      </c>
      <c r="J378" s="423">
        <v>55.916266928792098</v>
      </c>
      <c r="K378" s="423">
        <v>9.4031212206181891</v>
      </c>
    </row>
    <row r="379" spans="1:11" x14ac:dyDescent="0.25">
      <c r="A379" t="s">
        <v>19</v>
      </c>
    </row>
    <row r="380" spans="1:11" x14ac:dyDescent="0.25">
      <c r="A380" t="s">
        <v>1035</v>
      </c>
    </row>
    <row r="381" spans="1:11" x14ac:dyDescent="0.25">
      <c r="A381" t="s">
        <v>20</v>
      </c>
    </row>
    <row r="382" spans="1:11" x14ac:dyDescent="0.25">
      <c r="A382" t="s">
        <v>21</v>
      </c>
    </row>
    <row r="383" spans="1:11" x14ac:dyDescent="0.25">
      <c r="A383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5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915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916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917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890</v>
      </c>
      <c r="E16" s="5" t="s">
        <v>891</v>
      </c>
      <c r="F16" s="5" t="s">
        <v>892</v>
      </c>
      <c r="G16" s="5" t="s">
        <v>893</v>
      </c>
      <c r="H16" s="5" t="s">
        <v>894</v>
      </c>
      <c r="I16" s="5" t="s">
        <v>895</v>
      </c>
      <c r="J16" s="5" t="s">
        <v>896</v>
      </c>
      <c r="K16" s="5" t="s">
        <v>897</v>
      </c>
    </row>
    <row r="17" spans="1:11" x14ac:dyDescent="0.25">
      <c r="A17" s="424" t="s">
        <v>13</v>
      </c>
      <c r="B17" s="424" t="s">
        <v>14</v>
      </c>
      <c r="C17" s="424" t="s">
        <v>15</v>
      </c>
      <c r="D17" s="424">
        <v>28388.487494000001</v>
      </c>
      <c r="E17" s="424">
        <v>20678.158566800001</v>
      </c>
      <c r="F17" s="424">
        <v>26596.665969199999</v>
      </c>
      <c r="G17" s="424">
        <v>16952.953135</v>
      </c>
      <c r="H17" s="424">
        <v>30.651729956314501</v>
      </c>
      <c r="I17" s="424">
        <v>22.326703122784</v>
      </c>
      <c r="J17" s="424">
        <v>28.717057335249802</v>
      </c>
      <c r="K17" s="424">
        <v>18.304509585651701</v>
      </c>
    </row>
    <row r="18" spans="1:11" x14ac:dyDescent="0.25">
      <c r="A18" s="424" t="s">
        <v>13</v>
      </c>
      <c r="B18" s="424" t="s">
        <v>14</v>
      </c>
      <c r="C18" s="424" t="s">
        <v>16</v>
      </c>
      <c r="D18" s="424">
        <v>429702.59693940001</v>
      </c>
      <c r="E18" s="424">
        <v>516507.58762830001</v>
      </c>
      <c r="F18" s="424">
        <v>916393.66029000003</v>
      </c>
      <c r="G18" s="424">
        <v>406034.04141890001</v>
      </c>
      <c r="H18" s="424">
        <v>18.940995367253102</v>
      </c>
      <c r="I18" s="424">
        <v>22.7672997419618</v>
      </c>
      <c r="J18" s="424">
        <v>40.394003196077698</v>
      </c>
      <c r="K18" s="424">
        <v>17.897701694707401</v>
      </c>
    </row>
    <row r="19" spans="1:11" x14ac:dyDescent="0.25">
      <c r="A19" s="424" t="s">
        <v>13</v>
      </c>
      <c r="B19" s="424" t="s">
        <v>17</v>
      </c>
      <c r="C19" s="424" t="s">
        <v>15</v>
      </c>
      <c r="D19" s="424">
        <v>318.38459560000001</v>
      </c>
      <c r="E19" s="424">
        <v>280.71999620000003</v>
      </c>
      <c r="F19" s="424">
        <v>262.39525250000003</v>
      </c>
      <c r="G19" s="424">
        <v>59.430947400000001</v>
      </c>
      <c r="H19" s="424">
        <v>34.572043683356</v>
      </c>
      <c r="I19" s="424">
        <v>30.482203302357</v>
      </c>
      <c r="J19" s="424">
        <v>28.4923964824359</v>
      </c>
      <c r="K19" s="424">
        <v>6.4533565318511004</v>
      </c>
    </row>
    <row r="20" spans="1:11" x14ac:dyDescent="0.25">
      <c r="A20" s="424" t="s">
        <v>13</v>
      </c>
      <c r="B20" s="424" t="s">
        <v>17</v>
      </c>
      <c r="C20" s="424" t="s">
        <v>16</v>
      </c>
      <c r="D20" s="424">
        <v>2772.3527101</v>
      </c>
      <c r="E20" s="424">
        <v>2423.5399413</v>
      </c>
      <c r="F20" s="424">
        <v>1989.2849314</v>
      </c>
      <c r="G20" s="424">
        <v>1091.9786375000001</v>
      </c>
      <c r="H20" s="424">
        <v>33.494024231422799</v>
      </c>
      <c r="I20" s="424">
        <v>29.279862271491101</v>
      </c>
      <c r="J20" s="424">
        <v>24.033434653815199</v>
      </c>
      <c r="K20" s="424">
        <v>13.192678843270899</v>
      </c>
    </row>
    <row r="21" spans="1:11" x14ac:dyDescent="0.25">
      <c r="A21" s="424" t="s">
        <v>13</v>
      </c>
      <c r="B21" s="424" t="s">
        <v>18</v>
      </c>
      <c r="C21" s="424" t="s">
        <v>15</v>
      </c>
      <c r="D21" s="424">
        <v>28070.1028984</v>
      </c>
      <c r="E21" s="424">
        <v>20397.438570599999</v>
      </c>
      <c r="F21" s="424">
        <v>26334.270716700001</v>
      </c>
      <c r="G21" s="424">
        <v>16893.5221876</v>
      </c>
      <c r="H21" s="424">
        <v>30.612356768474299</v>
      </c>
      <c r="I21" s="424">
        <v>22.2447943616849</v>
      </c>
      <c r="J21" s="424">
        <v>28.7193136888414</v>
      </c>
      <c r="K21" s="424">
        <v>18.423535180999401</v>
      </c>
    </row>
    <row r="22" spans="1:11" x14ac:dyDescent="0.25">
      <c r="A22" s="424" t="s">
        <v>13</v>
      </c>
      <c r="B22" s="424" t="s">
        <v>18</v>
      </c>
      <c r="C22" s="424" t="s">
        <v>16</v>
      </c>
      <c r="D22" s="424">
        <v>426930.24422930001</v>
      </c>
      <c r="E22" s="424">
        <v>514084.04768700001</v>
      </c>
      <c r="F22" s="424">
        <v>914404.37535860005</v>
      </c>
      <c r="G22" s="424">
        <v>404942.06278139999</v>
      </c>
      <c r="H22" s="424">
        <v>18.887704009026301</v>
      </c>
      <c r="I22" s="424">
        <v>22.7434515584685</v>
      </c>
      <c r="J22" s="424">
        <v>40.453913536881501</v>
      </c>
      <c r="K22" s="424">
        <v>17.914930895623598</v>
      </c>
    </row>
    <row r="23" spans="1:11" x14ac:dyDescent="0.25">
      <c r="A23" t="s">
        <v>19</v>
      </c>
    </row>
    <row r="24" spans="1:11" x14ac:dyDescent="0.25">
      <c r="A24" t="s">
        <v>1035</v>
      </c>
    </row>
    <row r="25" spans="1:11" x14ac:dyDescent="0.25">
      <c r="A25" t="s">
        <v>20</v>
      </c>
    </row>
    <row r="26" spans="1:11" x14ac:dyDescent="0.25">
      <c r="A26" t="s">
        <v>21</v>
      </c>
    </row>
    <row r="27" spans="1:11" x14ac:dyDescent="0.25">
      <c r="A27" t="s">
        <v>22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918</v>
      </c>
    </row>
    <row r="32" spans="1:11" x14ac:dyDescent="0.25">
      <c r="A32" s="5" t="s">
        <v>24</v>
      </c>
      <c r="B32" s="5" t="s">
        <v>10</v>
      </c>
      <c r="C32" s="5" t="s">
        <v>11</v>
      </c>
      <c r="D32" s="5" t="s">
        <v>890</v>
      </c>
      <c r="E32" s="5" t="s">
        <v>891</v>
      </c>
      <c r="F32" s="5" t="s">
        <v>892</v>
      </c>
      <c r="G32" s="5" t="s">
        <v>893</v>
      </c>
      <c r="H32" s="5" t="s">
        <v>894</v>
      </c>
      <c r="I32" s="5" t="s">
        <v>895</v>
      </c>
      <c r="J32" s="5" t="s">
        <v>896</v>
      </c>
      <c r="K32" s="5" t="s">
        <v>897</v>
      </c>
    </row>
    <row r="33" spans="1:11" x14ac:dyDescent="0.25">
      <c r="A33" s="425" t="s">
        <v>13</v>
      </c>
      <c r="B33" s="425" t="s">
        <v>14</v>
      </c>
      <c r="C33" s="425" t="s">
        <v>15</v>
      </c>
      <c r="D33" s="425">
        <v>28388.487494000001</v>
      </c>
      <c r="E33" s="425">
        <v>20678.158566800001</v>
      </c>
      <c r="F33" s="425">
        <v>26596.665969199999</v>
      </c>
      <c r="G33" s="425">
        <v>16952.953135</v>
      </c>
      <c r="H33" s="425">
        <v>30.651729956314501</v>
      </c>
      <c r="I33" s="425">
        <v>22.326703122784</v>
      </c>
      <c r="J33" s="425">
        <v>28.717057335249802</v>
      </c>
      <c r="K33" s="425">
        <v>18.304509585651701</v>
      </c>
    </row>
    <row r="34" spans="1:11" x14ac:dyDescent="0.25">
      <c r="A34" s="425" t="s">
        <v>13</v>
      </c>
      <c r="B34" s="425" t="s">
        <v>14</v>
      </c>
      <c r="C34" s="425" t="s">
        <v>16</v>
      </c>
      <c r="D34" s="425">
        <v>429702.59693940001</v>
      </c>
      <c r="E34" s="425">
        <v>516507.58762830001</v>
      </c>
      <c r="F34" s="425">
        <v>916393.66029000003</v>
      </c>
      <c r="G34" s="425">
        <v>406034.04141890001</v>
      </c>
      <c r="H34" s="425">
        <v>18.940995367253102</v>
      </c>
      <c r="I34" s="425">
        <v>22.7672997419618</v>
      </c>
      <c r="J34" s="425">
        <v>40.394003196077698</v>
      </c>
      <c r="K34" s="425">
        <v>17.897701694707401</v>
      </c>
    </row>
    <row r="35" spans="1:11" x14ac:dyDescent="0.25">
      <c r="A35" s="425" t="s">
        <v>25</v>
      </c>
      <c r="B35" s="425" t="s">
        <v>26</v>
      </c>
      <c r="C35" s="425" t="s">
        <v>15</v>
      </c>
      <c r="D35" s="425">
        <v>980.31087969999999</v>
      </c>
      <c r="E35" s="425">
        <v>901.25866980000001</v>
      </c>
      <c r="F35" s="425">
        <v>149.75443390000001</v>
      </c>
      <c r="G35" s="425">
        <v>0</v>
      </c>
      <c r="H35" s="425">
        <v>48.259700949287797</v>
      </c>
      <c r="I35" s="425">
        <v>44.368041590858702</v>
      </c>
      <c r="J35" s="425">
        <v>7.3722574598535102</v>
      </c>
      <c r="K35" s="425">
        <v>0</v>
      </c>
    </row>
    <row r="36" spans="1:11" x14ac:dyDescent="0.25">
      <c r="A36" s="425" t="s">
        <v>25</v>
      </c>
      <c r="B36" s="425" t="s">
        <v>26</v>
      </c>
      <c r="C36" s="425" t="s">
        <v>16</v>
      </c>
      <c r="D36" s="425">
        <v>20943.881408699999</v>
      </c>
      <c r="E36" s="425">
        <v>23662.304395700001</v>
      </c>
      <c r="F36" s="425">
        <v>10590.1246185</v>
      </c>
      <c r="G36" s="425">
        <v>5697.7072341000003</v>
      </c>
      <c r="H36" s="425">
        <v>34.393988464796898</v>
      </c>
      <c r="I36" s="425">
        <v>38.858175739008601</v>
      </c>
      <c r="J36" s="425">
        <v>17.391075553844001</v>
      </c>
      <c r="K36" s="425">
        <v>9.3567602423503793</v>
      </c>
    </row>
    <row r="37" spans="1:11" x14ac:dyDescent="0.25">
      <c r="A37" s="425" t="s">
        <v>27</v>
      </c>
      <c r="B37" s="425" t="s">
        <v>28</v>
      </c>
      <c r="C37" s="425" t="s">
        <v>15</v>
      </c>
      <c r="D37" s="425">
        <v>127.7033035</v>
      </c>
      <c r="E37" s="425">
        <v>241.8692648</v>
      </c>
      <c r="F37" s="425">
        <v>22.706199900000001</v>
      </c>
      <c r="G37" s="425">
        <v>0</v>
      </c>
      <c r="H37" s="425">
        <v>32.554222622339701</v>
      </c>
      <c r="I37" s="425">
        <v>61.6574957420803</v>
      </c>
      <c r="J37" s="425">
        <v>5.78828163557999</v>
      </c>
      <c r="K37" s="425">
        <v>0</v>
      </c>
    </row>
    <row r="38" spans="1:11" x14ac:dyDescent="0.25">
      <c r="A38" s="425" t="s">
        <v>27</v>
      </c>
      <c r="B38" s="425" t="s">
        <v>28</v>
      </c>
      <c r="C38" s="425" t="s">
        <v>16</v>
      </c>
      <c r="D38" s="425">
        <v>6287.8817126000004</v>
      </c>
      <c r="E38" s="425">
        <v>4153.5226212999996</v>
      </c>
      <c r="F38" s="425">
        <v>2552.2474258000002</v>
      </c>
      <c r="G38" s="425">
        <v>1593.8907494</v>
      </c>
      <c r="H38" s="425">
        <v>43.104461965937702</v>
      </c>
      <c r="I38" s="425">
        <v>28.4730798125109</v>
      </c>
      <c r="J38" s="425">
        <v>17.496075327340801</v>
      </c>
      <c r="K38" s="425">
        <v>10.926382894210599</v>
      </c>
    </row>
    <row r="39" spans="1:11" x14ac:dyDescent="0.25">
      <c r="A39" s="425" t="s">
        <v>29</v>
      </c>
      <c r="B39" s="425" t="s">
        <v>30</v>
      </c>
      <c r="C39" s="425" t="s">
        <v>15</v>
      </c>
      <c r="D39" s="425">
        <v>251.93508059999999</v>
      </c>
      <c r="E39" s="425">
        <v>239.17040119999999</v>
      </c>
      <c r="F39" s="425">
        <v>15.843477999999999</v>
      </c>
      <c r="G39" s="425">
        <v>53.974274200000004</v>
      </c>
      <c r="H39" s="425">
        <v>44.914359992440602</v>
      </c>
      <c r="I39" s="425">
        <v>42.638704675228297</v>
      </c>
      <c r="J39" s="425">
        <v>2.8245358793606301</v>
      </c>
      <c r="K39" s="425">
        <v>9.62239945297042</v>
      </c>
    </row>
    <row r="40" spans="1:11" x14ac:dyDescent="0.25">
      <c r="A40" s="425" t="s">
        <v>29</v>
      </c>
      <c r="B40" s="425" t="s">
        <v>30</v>
      </c>
      <c r="C40" s="425" t="s">
        <v>16</v>
      </c>
      <c r="D40" s="425">
        <v>12320.4205399</v>
      </c>
      <c r="E40" s="425">
        <v>18501.9718082</v>
      </c>
      <c r="F40" s="425">
        <v>7384.2696364000003</v>
      </c>
      <c r="G40" s="425">
        <v>5473.0799919000001</v>
      </c>
      <c r="H40" s="425">
        <v>28.206257597759301</v>
      </c>
      <c r="I40" s="425">
        <v>42.358244282204197</v>
      </c>
      <c r="J40" s="425">
        <v>16.905479067137598</v>
      </c>
      <c r="K40" s="425">
        <v>12.530019052898901</v>
      </c>
    </row>
    <row r="41" spans="1:11" x14ac:dyDescent="0.25">
      <c r="A41" s="425" t="s">
        <v>31</v>
      </c>
      <c r="B41" s="425" t="s">
        <v>32</v>
      </c>
      <c r="C41" s="425" t="s">
        <v>15</v>
      </c>
      <c r="D41" s="425">
        <v>156.03326509999999</v>
      </c>
      <c r="E41" s="425">
        <v>109.2627288</v>
      </c>
      <c r="F41" s="425">
        <v>65.682719500000005</v>
      </c>
      <c r="G41" s="425">
        <v>8.8231602000000002</v>
      </c>
      <c r="H41" s="425">
        <v>45.918894868624399</v>
      </c>
      <c r="I41" s="425">
        <v>32.154834122138901</v>
      </c>
      <c r="J41" s="425">
        <v>19.329710811812301</v>
      </c>
      <c r="K41" s="425">
        <v>2.5965601974244099</v>
      </c>
    </row>
    <row r="42" spans="1:11" x14ac:dyDescent="0.25">
      <c r="A42" s="425" t="s">
        <v>31</v>
      </c>
      <c r="B42" s="425" t="s">
        <v>32</v>
      </c>
      <c r="C42" s="425" t="s">
        <v>16</v>
      </c>
      <c r="D42" s="425">
        <v>4166.2992086000004</v>
      </c>
      <c r="E42" s="425">
        <v>4527.6546434000002</v>
      </c>
      <c r="F42" s="425">
        <v>2744.3376208</v>
      </c>
      <c r="G42" s="425">
        <v>1264.4362223999999</v>
      </c>
      <c r="H42" s="425">
        <v>32.7984611539325</v>
      </c>
      <c r="I42" s="425">
        <v>35.6431685543482</v>
      </c>
      <c r="J42" s="425">
        <v>21.604317487156798</v>
      </c>
      <c r="K42" s="425">
        <v>9.9540528045625507</v>
      </c>
    </row>
    <row r="43" spans="1:11" x14ac:dyDescent="0.25">
      <c r="A43" s="425" t="s">
        <v>33</v>
      </c>
      <c r="B43" s="425" t="s">
        <v>34</v>
      </c>
      <c r="C43" s="425" t="s">
        <v>15</v>
      </c>
      <c r="D43" s="425">
        <v>1173.9861347999999</v>
      </c>
      <c r="E43" s="425">
        <v>797.33705850000001</v>
      </c>
      <c r="F43" s="425">
        <v>155.22612480000001</v>
      </c>
      <c r="G43" s="425">
        <v>255.4205494</v>
      </c>
      <c r="H43" s="425">
        <v>49.286355416080802</v>
      </c>
      <c r="I43" s="425">
        <v>33.473851595647901</v>
      </c>
      <c r="J43" s="425">
        <v>6.5167123613917797</v>
      </c>
      <c r="K43" s="425">
        <v>10.723080626879501</v>
      </c>
    </row>
    <row r="44" spans="1:11" x14ac:dyDescent="0.25">
      <c r="A44" s="425" t="s">
        <v>33</v>
      </c>
      <c r="B44" s="425" t="s">
        <v>34</v>
      </c>
      <c r="C44" s="425" t="s">
        <v>16</v>
      </c>
      <c r="D44" s="425">
        <v>18746.529997500002</v>
      </c>
      <c r="E44" s="425">
        <v>20156.804408700002</v>
      </c>
      <c r="F44" s="425">
        <v>13136.529202</v>
      </c>
      <c r="G44" s="425">
        <v>7528.5648147000002</v>
      </c>
      <c r="H44" s="425">
        <v>31.470580127464402</v>
      </c>
      <c r="I44" s="425">
        <v>33.8380664764207</v>
      </c>
      <c r="J44" s="425">
        <v>22.052838306793198</v>
      </c>
      <c r="K44" s="425">
        <v>12.6385150893217</v>
      </c>
    </row>
    <row r="45" spans="1:11" x14ac:dyDescent="0.25">
      <c r="A45" s="425" t="s">
        <v>35</v>
      </c>
      <c r="B45" s="425" t="s">
        <v>36</v>
      </c>
      <c r="C45" s="425" t="s">
        <v>15</v>
      </c>
      <c r="D45" s="425">
        <v>8044.4370398000001</v>
      </c>
      <c r="E45" s="425">
        <v>6848.6027285</v>
      </c>
      <c r="F45" s="425">
        <v>3442.6300151999999</v>
      </c>
      <c r="G45" s="425">
        <v>3217.0102327</v>
      </c>
      <c r="H45" s="425">
        <v>37.324532418954</v>
      </c>
      <c r="I45" s="425">
        <v>31.776107302443499</v>
      </c>
      <c r="J45" s="425">
        <v>15.973094819819901</v>
      </c>
      <c r="K45" s="425">
        <v>14.9262654587826</v>
      </c>
    </row>
    <row r="46" spans="1:11" x14ac:dyDescent="0.25">
      <c r="A46" s="425" t="s">
        <v>35</v>
      </c>
      <c r="B46" s="425" t="s">
        <v>36</v>
      </c>
      <c r="C46" s="425" t="s">
        <v>16</v>
      </c>
      <c r="D46" s="425">
        <v>53427.612477900002</v>
      </c>
      <c r="E46" s="425">
        <v>57346.608817200002</v>
      </c>
      <c r="F46" s="425">
        <v>84323.6222156</v>
      </c>
      <c r="G46" s="425">
        <v>62564.409935000003</v>
      </c>
      <c r="H46" s="425">
        <v>20.7355217007599</v>
      </c>
      <c r="I46" s="425">
        <v>22.256503640058899</v>
      </c>
      <c r="J46" s="425">
        <v>32.726416495992702</v>
      </c>
      <c r="K46" s="425">
        <v>24.281558163188599</v>
      </c>
    </row>
    <row r="47" spans="1:11" x14ac:dyDescent="0.25">
      <c r="A47" s="425" t="s">
        <v>37</v>
      </c>
      <c r="B47" s="425" t="s">
        <v>38</v>
      </c>
      <c r="C47" s="425" t="s">
        <v>15</v>
      </c>
      <c r="D47" s="425">
        <v>62.147084999999997</v>
      </c>
      <c r="E47" s="425">
        <v>41.5397277</v>
      </c>
      <c r="F47" s="425">
        <v>4.1778693999999996</v>
      </c>
      <c r="G47" s="425">
        <v>10.297015500000001</v>
      </c>
      <c r="H47" s="425">
        <v>52.594949346767002</v>
      </c>
      <c r="I47" s="425">
        <v>35.1549855356851</v>
      </c>
      <c r="J47" s="425">
        <v>3.5357222220544702</v>
      </c>
      <c r="K47" s="425">
        <v>8.7143428954934006</v>
      </c>
    </row>
    <row r="48" spans="1:11" x14ac:dyDescent="0.25">
      <c r="A48" s="425" t="s">
        <v>37</v>
      </c>
      <c r="B48" s="425" t="s">
        <v>38</v>
      </c>
      <c r="C48" s="425" t="s">
        <v>16</v>
      </c>
      <c r="D48" s="425">
        <v>4945.6312765000002</v>
      </c>
      <c r="E48" s="425">
        <v>4432.8703410999997</v>
      </c>
      <c r="F48" s="425">
        <v>1274.1311432</v>
      </c>
      <c r="G48" s="425">
        <v>592.0201472</v>
      </c>
      <c r="H48" s="425">
        <v>43.982071451769201</v>
      </c>
      <c r="I48" s="425">
        <v>39.422029095680102</v>
      </c>
      <c r="J48" s="425">
        <v>11.3309957508206</v>
      </c>
      <c r="K48" s="425">
        <v>5.2649037017301596</v>
      </c>
    </row>
    <row r="49" spans="1:11" x14ac:dyDescent="0.25">
      <c r="A49" t="s">
        <v>19</v>
      </c>
    </row>
    <row r="50" spans="1:11" x14ac:dyDescent="0.25">
      <c r="A50" t="s">
        <v>1035</v>
      </c>
    </row>
    <row r="51" spans="1:11" x14ac:dyDescent="0.25">
      <c r="A51" t="s">
        <v>20</v>
      </c>
    </row>
    <row r="52" spans="1:11" x14ac:dyDescent="0.25">
      <c r="A52" t="s">
        <v>21</v>
      </c>
    </row>
    <row r="53" spans="1:11" x14ac:dyDescent="0.25">
      <c r="A53" t="s">
        <v>22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919</v>
      </c>
    </row>
    <row r="58" spans="1:11" x14ac:dyDescent="0.25">
      <c r="A58" s="5" t="s">
        <v>24</v>
      </c>
      <c r="B58" s="5" t="s">
        <v>10</v>
      </c>
      <c r="C58" s="5" t="s">
        <v>11</v>
      </c>
      <c r="D58" s="5" t="s">
        <v>890</v>
      </c>
      <c r="E58" s="5" t="s">
        <v>891</v>
      </c>
      <c r="F58" s="5" t="s">
        <v>892</v>
      </c>
      <c r="G58" s="5" t="s">
        <v>893</v>
      </c>
      <c r="H58" s="5" t="s">
        <v>894</v>
      </c>
      <c r="I58" s="5" t="s">
        <v>895</v>
      </c>
      <c r="J58" s="5" t="s">
        <v>896</v>
      </c>
      <c r="K58" s="5" t="s">
        <v>897</v>
      </c>
    </row>
    <row r="59" spans="1:11" x14ac:dyDescent="0.25">
      <c r="A59" s="426" t="s">
        <v>13</v>
      </c>
      <c r="B59" s="426" t="s">
        <v>14</v>
      </c>
      <c r="C59" s="426" t="s">
        <v>15</v>
      </c>
      <c r="D59" s="426">
        <v>28070.1028984</v>
      </c>
      <c r="E59" s="426">
        <v>20397.438570599999</v>
      </c>
      <c r="F59" s="426">
        <v>26334.270716700001</v>
      </c>
      <c r="G59" s="426">
        <v>16893.5221876</v>
      </c>
      <c r="H59" s="426">
        <v>30.612356768474299</v>
      </c>
      <c r="I59" s="426">
        <v>22.2447943616849</v>
      </c>
      <c r="J59" s="426">
        <v>28.7193136888414</v>
      </c>
      <c r="K59" s="426">
        <v>18.423535180999401</v>
      </c>
    </row>
    <row r="60" spans="1:11" x14ac:dyDescent="0.25">
      <c r="A60" s="426" t="s">
        <v>13</v>
      </c>
      <c r="B60" s="426" t="s">
        <v>14</v>
      </c>
      <c r="C60" s="426" t="s">
        <v>16</v>
      </c>
      <c r="D60" s="426">
        <v>426930.24422930001</v>
      </c>
      <c r="E60" s="426">
        <v>514084.04768700001</v>
      </c>
      <c r="F60" s="426">
        <v>914404.37535860005</v>
      </c>
      <c r="G60" s="426">
        <v>404942.06278139999</v>
      </c>
      <c r="H60" s="426">
        <v>18.887704009026301</v>
      </c>
      <c r="I60" s="426">
        <v>22.7434515584685</v>
      </c>
      <c r="J60" s="426">
        <v>40.453913536881501</v>
      </c>
      <c r="K60" s="426">
        <v>17.914930895623598</v>
      </c>
    </row>
    <row r="61" spans="1:11" x14ac:dyDescent="0.25">
      <c r="A61" s="426" t="s">
        <v>40</v>
      </c>
      <c r="B61" s="426" t="s">
        <v>41</v>
      </c>
      <c r="C61" s="426" t="s">
        <v>15</v>
      </c>
      <c r="D61" s="426">
        <v>99.398391500000002</v>
      </c>
      <c r="E61" s="426">
        <v>43.112618699999999</v>
      </c>
      <c r="F61" s="426">
        <v>22.8150187</v>
      </c>
      <c r="G61" s="426">
        <v>9.7300684000000004</v>
      </c>
      <c r="H61" s="426">
        <v>56.7808794055641</v>
      </c>
      <c r="I61" s="426">
        <v>24.627887497181199</v>
      </c>
      <c r="J61" s="426">
        <v>13.032975744284499</v>
      </c>
      <c r="K61" s="426">
        <v>5.5582573529702497</v>
      </c>
    </row>
    <row r="62" spans="1:11" x14ac:dyDescent="0.25">
      <c r="A62" s="426" t="s">
        <v>40</v>
      </c>
      <c r="B62" s="426" t="s">
        <v>41</v>
      </c>
      <c r="C62" s="426" t="s">
        <v>16</v>
      </c>
      <c r="D62" s="426">
        <v>1259.4442848000001</v>
      </c>
      <c r="E62" s="426">
        <v>1212.1492549</v>
      </c>
      <c r="F62" s="426">
        <v>668.98092250000002</v>
      </c>
      <c r="G62" s="426">
        <v>190.768722</v>
      </c>
      <c r="H62" s="426">
        <v>37.805900357949703</v>
      </c>
      <c r="I62" s="426">
        <v>36.386201837415598</v>
      </c>
      <c r="J62" s="426">
        <v>20.0814171794988</v>
      </c>
      <c r="K62" s="426">
        <v>5.7264806251359497</v>
      </c>
    </row>
    <row r="63" spans="1:11" x14ac:dyDescent="0.25">
      <c r="A63" s="426" t="s">
        <v>42</v>
      </c>
      <c r="B63" s="426" t="s">
        <v>43</v>
      </c>
      <c r="C63" s="426" t="s">
        <v>15</v>
      </c>
      <c r="D63" s="426">
        <v>289.3409782</v>
      </c>
      <c r="E63" s="426">
        <v>661.08064730000001</v>
      </c>
      <c r="F63" s="426">
        <v>256.9738241</v>
      </c>
      <c r="G63" s="426">
        <v>0</v>
      </c>
      <c r="H63" s="426">
        <v>23.9640606808528</v>
      </c>
      <c r="I63" s="426">
        <v>54.752620404442503</v>
      </c>
      <c r="J63" s="426">
        <v>21.283318914704601</v>
      </c>
      <c r="K63" s="426">
        <v>0</v>
      </c>
    </row>
    <row r="64" spans="1:11" x14ac:dyDescent="0.25">
      <c r="A64" s="426" t="s">
        <v>42</v>
      </c>
      <c r="B64" s="426" t="s">
        <v>43</v>
      </c>
      <c r="C64" s="426" t="s">
        <v>16</v>
      </c>
      <c r="D64" s="426">
        <v>9067.3957898000008</v>
      </c>
      <c r="E64" s="426">
        <v>7860.3202994000003</v>
      </c>
      <c r="F64" s="426">
        <v>4913.7777085999996</v>
      </c>
      <c r="G64" s="426">
        <v>2595.9390234000002</v>
      </c>
      <c r="H64" s="426">
        <v>37.104534899974603</v>
      </c>
      <c r="I64" s="426">
        <v>32.165081974490398</v>
      </c>
      <c r="J64" s="426">
        <v>20.1075855412161</v>
      </c>
      <c r="K64" s="426">
        <v>10.622797584319001</v>
      </c>
    </row>
    <row r="65" spans="1:11" x14ac:dyDescent="0.25">
      <c r="A65" s="426" t="s">
        <v>25</v>
      </c>
      <c r="B65" s="426" t="s">
        <v>26</v>
      </c>
      <c r="C65" s="426" t="s">
        <v>15</v>
      </c>
      <c r="D65" s="426">
        <v>735.11724489999995</v>
      </c>
      <c r="E65" s="426">
        <v>604.57842210000001</v>
      </c>
      <c r="F65" s="426">
        <v>115.6484834</v>
      </c>
      <c r="G65" s="426">
        <v>0</v>
      </c>
      <c r="H65" s="426">
        <v>50.511574509572398</v>
      </c>
      <c r="I65" s="426">
        <v>41.541955690262803</v>
      </c>
      <c r="J65" s="426">
        <v>7.9464698001647296</v>
      </c>
      <c r="K65" s="426">
        <v>0</v>
      </c>
    </row>
    <row r="66" spans="1:11" x14ac:dyDescent="0.25">
      <c r="A66" s="426" t="s">
        <v>25</v>
      </c>
      <c r="B66" s="426" t="s">
        <v>26</v>
      </c>
      <c r="C66" s="426" t="s">
        <v>16</v>
      </c>
      <c r="D66" s="426">
        <v>17406.863125799999</v>
      </c>
      <c r="E66" s="426">
        <v>19852.123484200001</v>
      </c>
      <c r="F66" s="426">
        <v>9013.2149473999998</v>
      </c>
      <c r="G66" s="426">
        <v>5269.5193779000001</v>
      </c>
      <c r="H66" s="426">
        <v>33.772374709123</v>
      </c>
      <c r="I66" s="426">
        <v>38.516609697841197</v>
      </c>
      <c r="J66" s="426">
        <v>17.48722158252</v>
      </c>
      <c r="K66" s="426">
        <v>10.223794010515901</v>
      </c>
    </row>
    <row r="67" spans="1:11" x14ac:dyDescent="0.25">
      <c r="A67" s="426" t="s">
        <v>27</v>
      </c>
      <c r="B67" s="426" t="s">
        <v>28</v>
      </c>
      <c r="C67" s="426" t="s">
        <v>15</v>
      </c>
      <c r="D67" s="426">
        <v>48.516362999999998</v>
      </c>
      <c r="E67" s="426">
        <v>103.648473</v>
      </c>
      <c r="F67" s="426">
        <v>0</v>
      </c>
      <c r="G67" s="426">
        <v>0</v>
      </c>
      <c r="H67" s="426">
        <v>31.884083258237101</v>
      </c>
      <c r="I67" s="426">
        <v>68.115916741762902</v>
      </c>
      <c r="J67" s="426">
        <v>0</v>
      </c>
      <c r="K67" s="426">
        <v>0</v>
      </c>
    </row>
    <row r="68" spans="1:11" x14ac:dyDescent="0.25">
      <c r="A68" s="426" t="s">
        <v>27</v>
      </c>
      <c r="B68" s="426" t="s">
        <v>28</v>
      </c>
      <c r="C68" s="426" t="s">
        <v>16</v>
      </c>
      <c r="D68" s="426">
        <v>4520.3359219000004</v>
      </c>
      <c r="E68" s="426">
        <v>2867.7431253999998</v>
      </c>
      <c r="F68" s="426">
        <v>1713.0620529</v>
      </c>
      <c r="G68" s="426">
        <v>1147.0922968</v>
      </c>
      <c r="H68" s="426">
        <v>44.108440418845802</v>
      </c>
      <c r="I68" s="426">
        <v>27.982804589905999</v>
      </c>
      <c r="J68" s="426">
        <v>16.7156814890796</v>
      </c>
      <c r="K68" s="426">
        <v>11.1930735021686</v>
      </c>
    </row>
    <row r="69" spans="1:11" x14ac:dyDescent="0.25">
      <c r="A69" s="426" t="s">
        <v>44</v>
      </c>
      <c r="B69" s="426" t="s">
        <v>45</v>
      </c>
      <c r="C69" s="426" t="s">
        <v>15</v>
      </c>
      <c r="D69" s="426">
        <v>227.12258969999999</v>
      </c>
      <c r="E69" s="426">
        <v>474.59244660000002</v>
      </c>
      <c r="F69" s="426">
        <v>171.9099501</v>
      </c>
      <c r="G69" s="426">
        <v>28.568181500000001</v>
      </c>
      <c r="H69" s="426">
        <v>25.174496746485499</v>
      </c>
      <c r="I69" s="426">
        <v>52.604305096289998</v>
      </c>
      <c r="J69" s="426">
        <v>19.054672127494399</v>
      </c>
      <c r="K69" s="426">
        <v>3.1665260297300901</v>
      </c>
    </row>
    <row r="70" spans="1:11" x14ac:dyDescent="0.25">
      <c r="A70" s="426" t="s">
        <v>44</v>
      </c>
      <c r="B70" s="426" t="s">
        <v>45</v>
      </c>
      <c r="C70" s="426" t="s">
        <v>16</v>
      </c>
      <c r="D70" s="426">
        <v>3191.7236121000001</v>
      </c>
      <c r="E70" s="426">
        <v>3899.2819813000001</v>
      </c>
      <c r="F70" s="426">
        <v>1772.0784452</v>
      </c>
      <c r="G70" s="426">
        <v>259.96828929999998</v>
      </c>
      <c r="H70" s="426">
        <v>34.9852603863634</v>
      </c>
      <c r="I70" s="426">
        <v>42.740980114465302</v>
      </c>
      <c r="J70" s="426">
        <v>19.424183721720599</v>
      </c>
      <c r="K70" s="426">
        <v>2.8495757774507999</v>
      </c>
    </row>
    <row r="71" spans="1:11" x14ac:dyDescent="0.25">
      <c r="A71" s="426" t="s">
        <v>46</v>
      </c>
      <c r="B71" s="426" t="s">
        <v>47</v>
      </c>
      <c r="C71" s="426" t="s">
        <v>15</v>
      </c>
      <c r="D71" s="426">
        <v>699.98572999999999</v>
      </c>
      <c r="E71" s="426">
        <v>875.44814450000001</v>
      </c>
      <c r="F71" s="426">
        <v>480.5075473</v>
      </c>
      <c r="G71" s="426">
        <v>95.454566400000004</v>
      </c>
      <c r="H71" s="426">
        <v>32.536350064762097</v>
      </c>
      <c r="I71" s="426">
        <v>40.692097098891502</v>
      </c>
      <c r="J71" s="426">
        <v>22.334686405268599</v>
      </c>
      <c r="K71" s="426">
        <v>4.4368664310777897</v>
      </c>
    </row>
    <row r="72" spans="1:11" x14ac:dyDescent="0.25">
      <c r="A72" s="426" t="s">
        <v>46</v>
      </c>
      <c r="B72" s="426" t="s">
        <v>47</v>
      </c>
      <c r="C72" s="426" t="s">
        <v>16</v>
      </c>
      <c r="D72" s="426">
        <v>11277.078039599999</v>
      </c>
      <c r="E72" s="426">
        <v>22879.833834599998</v>
      </c>
      <c r="F72" s="426">
        <v>17307.591483200002</v>
      </c>
      <c r="G72" s="426">
        <v>4477.0692018</v>
      </c>
      <c r="H72" s="426">
        <v>20.158671849394398</v>
      </c>
      <c r="I72" s="426">
        <v>40.899518529600599</v>
      </c>
      <c r="J72" s="426">
        <v>30.938693160411798</v>
      </c>
      <c r="K72" s="426">
        <v>8.0031164605931604</v>
      </c>
    </row>
    <row r="73" spans="1:11" x14ac:dyDescent="0.25">
      <c r="A73" s="426" t="s">
        <v>29</v>
      </c>
      <c r="B73" s="426" t="s">
        <v>30</v>
      </c>
      <c r="C73" s="426" t="s">
        <v>15</v>
      </c>
      <c r="D73" s="426">
        <v>216.85309359999999</v>
      </c>
      <c r="E73" s="426">
        <v>227.8536312</v>
      </c>
      <c r="F73" s="426">
        <v>0</v>
      </c>
      <c r="G73" s="426">
        <v>53.974274200000004</v>
      </c>
      <c r="H73" s="426">
        <v>43.48533311573</v>
      </c>
      <c r="I73" s="426">
        <v>45.691259874932598</v>
      </c>
      <c r="J73" s="426">
        <v>0</v>
      </c>
      <c r="K73" s="426">
        <v>10.8234070093374</v>
      </c>
    </row>
    <row r="74" spans="1:11" x14ac:dyDescent="0.25">
      <c r="A74" s="426" t="s">
        <v>29</v>
      </c>
      <c r="B74" s="426" t="s">
        <v>30</v>
      </c>
      <c r="C74" s="426" t="s">
        <v>16</v>
      </c>
      <c r="D74" s="426">
        <v>12025.052842900001</v>
      </c>
      <c r="E74" s="426">
        <v>18289.2165322</v>
      </c>
      <c r="F74" s="426">
        <v>7257.5218124000003</v>
      </c>
      <c r="G74" s="426">
        <v>5447.0514209000003</v>
      </c>
      <c r="H74" s="426">
        <v>27.952990163784499</v>
      </c>
      <c r="I74" s="426">
        <v>42.5144318704399</v>
      </c>
      <c r="J74" s="426">
        <v>16.870565018369099</v>
      </c>
      <c r="K74" s="426">
        <v>12.662012947406399</v>
      </c>
    </row>
    <row r="75" spans="1:11" x14ac:dyDescent="0.25">
      <c r="A75" s="426" t="s">
        <v>48</v>
      </c>
      <c r="B75" s="426" t="s">
        <v>49</v>
      </c>
      <c r="C75" s="426" t="s">
        <v>15</v>
      </c>
      <c r="D75" s="426">
        <v>1013.054841</v>
      </c>
      <c r="E75" s="426">
        <v>1799.2014102999999</v>
      </c>
      <c r="F75" s="426">
        <v>455.09707630000003</v>
      </c>
      <c r="G75" s="426">
        <v>0</v>
      </c>
      <c r="H75" s="426">
        <v>31.005365487794599</v>
      </c>
      <c r="I75" s="426">
        <v>55.066019187511202</v>
      </c>
      <c r="J75" s="426">
        <v>13.928615324694199</v>
      </c>
      <c r="K75" s="426">
        <v>0</v>
      </c>
    </row>
    <row r="76" spans="1:11" x14ac:dyDescent="0.25">
      <c r="A76" s="426" t="s">
        <v>48</v>
      </c>
      <c r="B76" s="426" t="s">
        <v>49</v>
      </c>
      <c r="C76" s="426" t="s">
        <v>16</v>
      </c>
      <c r="D76" s="426">
        <v>14583.886755199999</v>
      </c>
      <c r="E76" s="426">
        <v>19117.894291199998</v>
      </c>
      <c r="F76" s="426">
        <v>5100.4005573000004</v>
      </c>
      <c r="G76" s="426">
        <v>1255.7192680000001</v>
      </c>
      <c r="H76" s="426">
        <v>36.407016937582902</v>
      </c>
      <c r="I76" s="426">
        <v>47.7256518069482</v>
      </c>
      <c r="J76" s="426">
        <v>12.7325707196587</v>
      </c>
      <c r="K76" s="426">
        <v>3.13476053581015</v>
      </c>
    </row>
    <row r="77" spans="1:11" x14ac:dyDescent="0.25">
      <c r="A77" s="426" t="s">
        <v>50</v>
      </c>
      <c r="B77" s="426" t="s">
        <v>51</v>
      </c>
      <c r="C77" s="426" t="s">
        <v>15</v>
      </c>
      <c r="D77" s="426">
        <v>78.747812199999998</v>
      </c>
      <c r="E77" s="426">
        <v>95.532617299999998</v>
      </c>
      <c r="F77" s="426">
        <v>24.449114300000002</v>
      </c>
      <c r="G77" s="426">
        <v>5.8882512</v>
      </c>
      <c r="H77" s="426">
        <v>38.485319519741701</v>
      </c>
      <c r="I77" s="426">
        <v>46.6883231245845</v>
      </c>
      <c r="J77" s="426">
        <v>11.9486745031145</v>
      </c>
      <c r="K77" s="426">
        <v>2.8776828525593299</v>
      </c>
    </row>
    <row r="78" spans="1:11" x14ac:dyDescent="0.25">
      <c r="A78" s="426" t="s">
        <v>50</v>
      </c>
      <c r="B78" s="426" t="s">
        <v>51</v>
      </c>
      <c r="C78" s="426" t="s">
        <v>16</v>
      </c>
      <c r="D78" s="426">
        <v>2015.8100268999999</v>
      </c>
      <c r="E78" s="426">
        <v>2693.7284457000001</v>
      </c>
      <c r="F78" s="426">
        <v>1152.5190157</v>
      </c>
      <c r="G78" s="426">
        <v>221.802831</v>
      </c>
      <c r="H78" s="426">
        <v>33.133732878534197</v>
      </c>
      <c r="I78" s="426">
        <v>44.276632011990998</v>
      </c>
      <c r="J78" s="426">
        <v>18.9438769993425</v>
      </c>
      <c r="K78" s="426">
        <v>3.6457581101322898</v>
      </c>
    </row>
    <row r="79" spans="1:11" x14ac:dyDescent="0.25">
      <c r="A79" s="426" t="s">
        <v>31</v>
      </c>
      <c r="B79" s="426" t="s">
        <v>32</v>
      </c>
      <c r="C79" s="426" t="s">
        <v>15</v>
      </c>
      <c r="D79" s="426">
        <v>91.548235599999998</v>
      </c>
      <c r="E79" s="426">
        <v>55.390287399999998</v>
      </c>
      <c r="F79" s="426">
        <v>8.8105449999999994</v>
      </c>
      <c r="G79" s="426">
        <v>0</v>
      </c>
      <c r="H79" s="426">
        <v>58.779315199497702</v>
      </c>
      <c r="I79" s="426">
        <v>35.563800227684197</v>
      </c>
      <c r="J79" s="426">
        <v>5.6568845728181198</v>
      </c>
      <c r="K79" s="426">
        <v>0</v>
      </c>
    </row>
    <row r="80" spans="1:11" x14ac:dyDescent="0.25">
      <c r="A80" s="426" t="s">
        <v>31</v>
      </c>
      <c r="B80" s="426" t="s">
        <v>32</v>
      </c>
      <c r="C80" s="426" t="s">
        <v>16</v>
      </c>
      <c r="D80" s="426">
        <v>2815.5124033000002</v>
      </c>
      <c r="E80" s="426">
        <v>2667.259438</v>
      </c>
      <c r="F80" s="426">
        <v>1038.6320866999999</v>
      </c>
      <c r="G80" s="426">
        <v>458.67988609999998</v>
      </c>
      <c r="H80" s="426">
        <v>40.336369566402198</v>
      </c>
      <c r="I80" s="426">
        <v>38.212427085933399</v>
      </c>
      <c r="J80" s="426">
        <v>14.8799371807245</v>
      </c>
      <c r="K80" s="426">
        <v>6.5712661669398802</v>
      </c>
    </row>
    <row r="81" spans="1:11" x14ac:dyDescent="0.25">
      <c r="A81" s="426" t="s">
        <v>52</v>
      </c>
      <c r="B81" s="426" t="s">
        <v>53</v>
      </c>
      <c r="C81" s="426" t="s">
        <v>15</v>
      </c>
      <c r="D81" s="426">
        <v>939.37148219999995</v>
      </c>
      <c r="E81" s="426">
        <v>379.13431509999998</v>
      </c>
      <c r="F81" s="426">
        <v>151.01736260000001</v>
      </c>
      <c r="G81" s="426">
        <v>0</v>
      </c>
      <c r="H81" s="426">
        <v>63.923557507179602</v>
      </c>
      <c r="I81" s="426">
        <v>25.799818978409299</v>
      </c>
      <c r="J81" s="426">
        <v>10.276623514411099</v>
      </c>
      <c r="K81" s="426">
        <v>0</v>
      </c>
    </row>
    <row r="82" spans="1:11" x14ac:dyDescent="0.25">
      <c r="A82" s="426" t="s">
        <v>52</v>
      </c>
      <c r="B82" s="426" t="s">
        <v>53</v>
      </c>
      <c r="C82" s="426" t="s">
        <v>16</v>
      </c>
      <c r="D82" s="426">
        <v>10645.8465438</v>
      </c>
      <c r="E82" s="426">
        <v>17185.0030248</v>
      </c>
      <c r="F82" s="426">
        <v>13560.7767496</v>
      </c>
      <c r="G82" s="426">
        <v>4152.0083708000002</v>
      </c>
      <c r="H82" s="426">
        <v>23.375048163143799</v>
      </c>
      <c r="I82" s="426">
        <v>37.733051264243201</v>
      </c>
      <c r="J82" s="426">
        <v>29.7753502595946</v>
      </c>
      <c r="K82" s="426">
        <v>9.1165503130184309</v>
      </c>
    </row>
    <row r="83" spans="1:11" x14ac:dyDescent="0.25">
      <c r="A83" s="426" t="s">
        <v>33</v>
      </c>
      <c r="B83" s="426" t="s">
        <v>34</v>
      </c>
      <c r="C83" s="426" t="s">
        <v>15</v>
      </c>
      <c r="D83" s="426">
        <v>1121.3761132</v>
      </c>
      <c r="E83" s="426">
        <v>757.68323629999998</v>
      </c>
      <c r="F83" s="426">
        <v>141.79006620000001</v>
      </c>
      <c r="G83" s="426">
        <v>254.1118424</v>
      </c>
      <c r="H83" s="426">
        <v>49.292097138240898</v>
      </c>
      <c r="I83" s="426">
        <v>33.3053248094783</v>
      </c>
      <c r="J83" s="426">
        <v>6.2326365205190397</v>
      </c>
      <c r="K83" s="426">
        <v>11.169941531761699</v>
      </c>
    </row>
    <row r="84" spans="1:11" x14ac:dyDescent="0.25">
      <c r="A84" s="426" t="s">
        <v>33</v>
      </c>
      <c r="B84" s="426" t="s">
        <v>34</v>
      </c>
      <c r="C84" s="426" t="s">
        <v>16</v>
      </c>
      <c r="D84" s="426">
        <v>18532.737127699998</v>
      </c>
      <c r="E84" s="426">
        <v>19867.142365600001</v>
      </c>
      <c r="F84" s="426">
        <v>13035.4222374</v>
      </c>
      <c r="G84" s="426">
        <v>7497.8288957000004</v>
      </c>
      <c r="H84" s="426">
        <v>31.447060304985701</v>
      </c>
      <c r="I84" s="426">
        <v>33.711330374667398</v>
      </c>
      <c r="J84" s="426">
        <v>22.119005216329999</v>
      </c>
      <c r="K84" s="426">
        <v>12.7226041040169</v>
      </c>
    </row>
    <row r="85" spans="1:11" x14ac:dyDescent="0.25">
      <c r="A85" s="426" t="s">
        <v>54</v>
      </c>
      <c r="B85" s="426" t="s">
        <v>55</v>
      </c>
      <c r="C85" s="426" t="s">
        <v>15</v>
      </c>
      <c r="D85" s="426">
        <v>253.19704609999999</v>
      </c>
      <c r="E85" s="426">
        <v>106.25514990000001</v>
      </c>
      <c r="F85" s="426">
        <v>0</v>
      </c>
      <c r="G85" s="426">
        <v>28.6111884</v>
      </c>
      <c r="H85" s="426">
        <v>65.246311885744603</v>
      </c>
      <c r="I85" s="426">
        <v>27.380874921834</v>
      </c>
      <c r="J85" s="426">
        <v>0</v>
      </c>
      <c r="K85" s="426">
        <v>7.3728131924213596</v>
      </c>
    </row>
    <row r="86" spans="1:11" x14ac:dyDescent="0.25">
      <c r="A86" s="426" t="s">
        <v>54</v>
      </c>
      <c r="B86" s="426" t="s">
        <v>55</v>
      </c>
      <c r="C86" s="426" t="s">
        <v>16</v>
      </c>
      <c r="D86" s="426">
        <v>3590.5581686</v>
      </c>
      <c r="E86" s="426">
        <v>3222.1873344000001</v>
      </c>
      <c r="F86" s="426">
        <v>1405.8593054</v>
      </c>
      <c r="G86" s="426">
        <v>2378.0026432</v>
      </c>
      <c r="H86" s="426">
        <v>33.884034914003102</v>
      </c>
      <c r="I86" s="426">
        <v>30.407725766169399</v>
      </c>
      <c r="J86" s="426">
        <v>13.2670697845632</v>
      </c>
      <c r="K86" s="426">
        <v>22.441169535264201</v>
      </c>
    </row>
    <row r="87" spans="1:11" x14ac:dyDescent="0.25">
      <c r="A87" s="426" t="s">
        <v>35</v>
      </c>
      <c r="B87" s="426" t="s">
        <v>36</v>
      </c>
      <c r="C87" s="426" t="s">
        <v>15</v>
      </c>
      <c r="D87" s="426">
        <v>7901.8222040000001</v>
      </c>
      <c r="E87" s="426">
        <v>6796.1628228</v>
      </c>
      <c r="F87" s="426">
        <v>3421.0041841000002</v>
      </c>
      <c r="G87" s="426">
        <v>3217.0102327</v>
      </c>
      <c r="H87" s="426">
        <v>37.0351631517794</v>
      </c>
      <c r="I87" s="426">
        <v>31.8530324335877</v>
      </c>
      <c r="J87" s="426">
        <v>16.033953286993398</v>
      </c>
      <c r="K87" s="426">
        <v>15.0778511276395</v>
      </c>
    </row>
    <row r="88" spans="1:11" x14ac:dyDescent="0.25">
      <c r="A88" s="426" t="s">
        <v>35</v>
      </c>
      <c r="B88" s="426" t="s">
        <v>36</v>
      </c>
      <c r="C88" s="426" t="s">
        <v>16</v>
      </c>
      <c r="D88" s="426">
        <v>52786.108497599998</v>
      </c>
      <c r="E88" s="426">
        <v>56905.656055899999</v>
      </c>
      <c r="F88" s="426">
        <v>84093.556907499995</v>
      </c>
      <c r="G88" s="426">
        <v>62510.098128999998</v>
      </c>
      <c r="H88" s="426">
        <v>20.595806426054299</v>
      </c>
      <c r="I88" s="426">
        <v>22.203149844399402</v>
      </c>
      <c r="J88" s="426">
        <v>32.811182128040301</v>
      </c>
      <c r="K88" s="426">
        <v>24.389861601505999</v>
      </c>
    </row>
    <row r="89" spans="1:11" x14ac:dyDescent="0.25">
      <c r="A89" s="426" t="s">
        <v>37</v>
      </c>
      <c r="B89" s="426" t="s">
        <v>38</v>
      </c>
      <c r="C89" s="426" t="s">
        <v>15</v>
      </c>
      <c r="D89" s="426">
        <v>47.492749099999997</v>
      </c>
      <c r="E89" s="426">
        <v>31.417304999999999</v>
      </c>
      <c r="F89" s="426">
        <v>0</v>
      </c>
      <c r="G89" s="426">
        <v>10.297015500000001</v>
      </c>
      <c r="H89" s="426">
        <v>53.238772793406497</v>
      </c>
      <c r="I89" s="426">
        <v>35.218402690362602</v>
      </c>
      <c r="J89" s="426">
        <v>0</v>
      </c>
      <c r="K89" s="426">
        <v>11.542824516230899</v>
      </c>
    </row>
    <row r="90" spans="1:11" x14ac:dyDescent="0.25">
      <c r="A90" s="426" t="s">
        <v>37</v>
      </c>
      <c r="B90" s="426" t="s">
        <v>38</v>
      </c>
      <c r="C90" s="426" t="s">
        <v>16</v>
      </c>
      <c r="D90" s="426">
        <v>4355.0663833999997</v>
      </c>
      <c r="E90" s="426">
        <v>3326.3593332999999</v>
      </c>
      <c r="F90" s="426">
        <v>868.70221790000005</v>
      </c>
      <c r="G90" s="426">
        <v>506.65632679999999</v>
      </c>
      <c r="H90" s="426">
        <v>48.086233012762399</v>
      </c>
      <c r="I90" s="426">
        <v>36.727819028183497</v>
      </c>
      <c r="J90" s="426">
        <v>9.5917291703900602</v>
      </c>
      <c r="K90" s="426">
        <v>5.5942187886639703</v>
      </c>
    </row>
    <row r="91" spans="1:11" x14ac:dyDescent="0.25">
      <c r="A91" s="426" t="s">
        <v>56</v>
      </c>
      <c r="B91" s="426" t="s">
        <v>57</v>
      </c>
      <c r="C91" s="426" t="s">
        <v>15</v>
      </c>
      <c r="D91" s="426">
        <v>43.032507199999998</v>
      </c>
      <c r="E91" s="426">
        <v>99.683976900000005</v>
      </c>
      <c r="F91" s="426">
        <v>11.462845099999999</v>
      </c>
      <c r="G91" s="426">
        <v>10.4433749</v>
      </c>
      <c r="H91" s="426">
        <v>26.140080394900998</v>
      </c>
      <c r="I91" s="426">
        <v>60.552994463902699</v>
      </c>
      <c r="J91" s="426">
        <v>6.9631009663386996</v>
      </c>
      <c r="K91" s="426">
        <v>6.3438241748575397</v>
      </c>
    </row>
    <row r="92" spans="1:11" x14ac:dyDescent="0.25">
      <c r="A92" s="426" t="s">
        <v>56</v>
      </c>
      <c r="B92" s="426" t="s">
        <v>57</v>
      </c>
      <c r="C92" s="426" t="s">
        <v>16</v>
      </c>
      <c r="D92" s="426">
        <v>1828.6098962999999</v>
      </c>
      <c r="E92" s="426">
        <v>1175.4264389</v>
      </c>
      <c r="F92" s="426">
        <v>540.00012790000005</v>
      </c>
      <c r="G92" s="426">
        <v>183.58241480000001</v>
      </c>
      <c r="H92" s="426">
        <v>49.055709722399797</v>
      </c>
      <c r="I92" s="426">
        <v>31.532902836949699</v>
      </c>
      <c r="J92" s="426">
        <v>14.486462956325999</v>
      </c>
      <c r="K92" s="426">
        <v>4.9249244843245199</v>
      </c>
    </row>
    <row r="93" spans="1:11" x14ac:dyDescent="0.25">
      <c r="A93" s="426" t="s">
        <v>58</v>
      </c>
      <c r="B93" s="426" t="s">
        <v>59</v>
      </c>
      <c r="C93" s="426" t="s">
        <v>15</v>
      </c>
      <c r="D93" s="426">
        <v>45.254972500000001</v>
      </c>
      <c r="E93" s="426">
        <v>53.453563099999997</v>
      </c>
      <c r="F93" s="426">
        <v>34.8136157</v>
      </c>
      <c r="G93" s="426">
        <v>0</v>
      </c>
      <c r="H93" s="426">
        <v>33.893231991387204</v>
      </c>
      <c r="I93" s="426">
        <v>40.0334795234834</v>
      </c>
      <c r="J93" s="426">
        <v>26.0732884851294</v>
      </c>
      <c r="K93" s="426">
        <v>0</v>
      </c>
    </row>
    <row r="94" spans="1:11" x14ac:dyDescent="0.25">
      <c r="A94" s="426" t="s">
        <v>58</v>
      </c>
      <c r="B94" s="426" t="s">
        <v>59</v>
      </c>
      <c r="C94" s="426" t="s">
        <v>16</v>
      </c>
      <c r="D94" s="426">
        <v>1447.8131384999999</v>
      </c>
      <c r="E94" s="426">
        <v>876.65121639999995</v>
      </c>
      <c r="F94" s="426">
        <v>548.35982030000002</v>
      </c>
      <c r="G94" s="426">
        <v>368.35546950000003</v>
      </c>
      <c r="H94" s="426">
        <v>44.669327134257301</v>
      </c>
      <c r="I94" s="426">
        <v>27.047288718893</v>
      </c>
      <c r="J94" s="426">
        <v>16.918525981633898</v>
      </c>
      <c r="K94" s="426">
        <v>11.3648581652158</v>
      </c>
    </row>
    <row r="95" spans="1:11" x14ac:dyDescent="0.25">
      <c r="A95" s="426" t="s">
        <v>60</v>
      </c>
      <c r="B95" s="426" t="s">
        <v>61</v>
      </c>
      <c r="C95" s="426" t="s">
        <v>15</v>
      </c>
      <c r="D95" s="426">
        <v>61.369273900000003</v>
      </c>
      <c r="E95" s="426">
        <v>136.84589130000001</v>
      </c>
      <c r="F95" s="426">
        <v>52.641301300000002</v>
      </c>
      <c r="G95" s="426">
        <v>11.6313</v>
      </c>
      <c r="H95" s="426">
        <v>23.379860600093899</v>
      </c>
      <c r="I95" s="426">
        <v>52.134197766508102</v>
      </c>
      <c r="J95" s="426">
        <v>20.054763695054</v>
      </c>
      <c r="K95" s="426">
        <v>4.43117793834403</v>
      </c>
    </row>
    <row r="96" spans="1:11" x14ac:dyDescent="0.25">
      <c r="A96" s="426" t="s">
        <v>60</v>
      </c>
      <c r="B96" s="426" t="s">
        <v>61</v>
      </c>
      <c r="C96" s="426" t="s">
        <v>16</v>
      </c>
      <c r="D96" s="426">
        <v>1597.7142343999999</v>
      </c>
      <c r="E96" s="426">
        <v>1587.8782243000001</v>
      </c>
      <c r="F96" s="426">
        <v>872.07834939999998</v>
      </c>
      <c r="G96" s="426">
        <v>299.6497531</v>
      </c>
      <c r="H96" s="426">
        <v>36.6673558201555</v>
      </c>
      <c r="I96" s="426">
        <v>36.441620532566503</v>
      </c>
      <c r="J96" s="426">
        <v>20.0140966713689</v>
      </c>
      <c r="K96" s="426">
        <v>6.8769269759091802</v>
      </c>
    </row>
    <row r="97" spans="1:11" x14ac:dyDescent="0.25">
      <c r="A97" s="426" t="s">
        <v>62</v>
      </c>
      <c r="B97" s="426" t="s">
        <v>63</v>
      </c>
      <c r="C97" s="426" t="s">
        <v>15</v>
      </c>
      <c r="D97" s="426">
        <v>230.464146</v>
      </c>
      <c r="E97" s="426">
        <v>195.68951039999999</v>
      </c>
      <c r="F97" s="426">
        <v>0</v>
      </c>
      <c r="G97" s="426">
        <v>0</v>
      </c>
      <c r="H97" s="426">
        <v>54.080058340196402</v>
      </c>
      <c r="I97" s="426">
        <v>45.919941659803598</v>
      </c>
      <c r="J97" s="426">
        <v>0</v>
      </c>
      <c r="K97" s="426">
        <v>0</v>
      </c>
    </row>
    <row r="98" spans="1:11" x14ac:dyDescent="0.25">
      <c r="A98" s="426" t="s">
        <v>62</v>
      </c>
      <c r="B98" s="426" t="s">
        <v>63</v>
      </c>
      <c r="C98" s="426" t="s">
        <v>16</v>
      </c>
      <c r="D98" s="426">
        <v>2349.7589241999999</v>
      </c>
      <c r="E98" s="426">
        <v>4364.3434866999996</v>
      </c>
      <c r="F98" s="426">
        <v>1052.4086467</v>
      </c>
      <c r="G98" s="426">
        <v>339.11272309999998</v>
      </c>
      <c r="H98" s="426">
        <v>28.989242380024098</v>
      </c>
      <c r="I98" s="426">
        <v>53.8434006410682</v>
      </c>
      <c r="J98" s="426">
        <v>12.9836848486091</v>
      </c>
      <c r="K98" s="426">
        <v>4.1836721302985804</v>
      </c>
    </row>
    <row r="99" spans="1:11" x14ac:dyDescent="0.25">
      <c r="A99" s="426" t="s">
        <v>64</v>
      </c>
      <c r="B99" s="426" t="s">
        <v>65</v>
      </c>
      <c r="C99" s="426" t="s">
        <v>15</v>
      </c>
      <c r="D99" s="426">
        <v>26.876479400000001</v>
      </c>
      <c r="E99" s="426">
        <v>4.3798488999999998</v>
      </c>
      <c r="F99" s="426">
        <v>5.6161712000000001</v>
      </c>
      <c r="G99" s="426">
        <v>0</v>
      </c>
      <c r="H99" s="426">
        <v>72.890310568720693</v>
      </c>
      <c r="I99" s="426">
        <v>11.878361812710899</v>
      </c>
      <c r="J99" s="426">
        <v>15.2313276185684</v>
      </c>
      <c r="K99" s="426">
        <v>0</v>
      </c>
    </row>
    <row r="100" spans="1:11" x14ac:dyDescent="0.25">
      <c r="A100" s="426" t="s">
        <v>64</v>
      </c>
      <c r="B100" s="426" t="s">
        <v>65</v>
      </c>
      <c r="C100" s="426" t="s">
        <v>16</v>
      </c>
      <c r="D100" s="426">
        <v>277.16554839999998</v>
      </c>
      <c r="E100" s="426">
        <v>162.75884529999999</v>
      </c>
      <c r="F100" s="426">
        <v>142.9714864</v>
      </c>
      <c r="G100" s="426">
        <v>33.272873400000002</v>
      </c>
      <c r="H100" s="426">
        <v>44.982084343879301</v>
      </c>
      <c r="I100" s="426">
        <v>26.414654163406901</v>
      </c>
      <c r="J100" s="426">
        <v>23.2033003276918</v>
      </c>
      <c r="K100" s="426">
        <v>5.3999611650219803</v>
      </c>
    </row>
    <row r="101" spans="1:11" x14ac:dyDescent="0.25">
      <c r="A101" s="426" t="s">
        <v>66</v>
      </c>
      <c r="B101" s="426" t="s">
        <v>67</v>
      </c>
      <c r="C101" s="426" t="s">
        <v>15</v>
      </c>
      <c r="D101" s="426">
        <v>253.99465180000001</v>
      </c>
      <c r="E101" s="426">
        <v>308.05325959999999</v>
      </c>
      <c r="F101" s="426">
        <v>246.03881490000001</v>
      </c>
      <c r="G101" s="426">
        <v>203.60503080000001</v>
      </c>
      <c r="H101" s="426">
        <v>25.105932712951201</v>
      </c>
      <c r="I101" s="426">
        <v>30.449319907778101</v>
      </c>
      <c r="J101" s="426">
        <v>24.319543296988702</v>
      </c>
      <c r="K101" s="426">
        <v>20.125204082282</v>
      </c>
    </row>
    <row r="102" spans="1:11" x14ac:dyDescent="0.25">
      <c r="A102" s="426" t="s">
        <v>66</v>
      </c>
      <c r="B102" s="426" t="s">
        <v>67</v>
      </c>
      <c r="C102" s="426" t="s">
        <v>16</v>
      </c>
      <c r="D102" s="426">
        <v>13551.0704381</v>
      </c>
      <c r="E102" s="426">
        <v>18799.939661699998</v>
      </c>
      <c r="F102" s="426">
        <v>11044.1926659</v>
      </c>
      <c r="G102" s="426">
        <v>3829.4254225999998</v>
      </c>
      <c r="H102" s="426">
        <v>28.694922454587601</v>
      </c>
      <c r="I102" s="426">
        <v>39.809608636278703</v>
      </c>
      <c r="J102" s="426">
        <v>23.386510576352698</v>
      </c>
      <c r="K102" s="426">
        <v>8.1089583327810004</v>
      </c>
    </row>
    <row r="103" spans="1:11" x14ac:dyDescent="0.25">
      <c r="A103" t="s">
        <v>19</v>
      </c>
    </row>
    <row r="104" spans="1:11" x14ac:dyDescent="0.25">
      <c r="A104" t="s">
        <v>1035</v>
      </c>
    </row>
    <row r="105" spans="1:11" x14ac:dyDescent="0.25">
      <c r="A105" t="s">
        <v>20</v>
      </c>
    </row>
    <row r="106" spans="1:11" x14ac:dyDescent="0.25">
      <c r="A106" t="s">
        <v>21</v>
      </c>
    </row>
    <row r="107" spans="1:11" x14ac:dyDescent="0.25">
      <c r="A107" t="s">
        <v>22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920</v>
      </c>
    </row>
    <row r="112" spans="1:11" x14ac:dyDescent="0.25">
      <c r="A112" s="5" t="s">
        <v>24</v>
      </c>
      <c r="B112" s="5" t="s">
        <v>69</v>
      </c>
      <c r="C112" s="5" t="s">
        <v>11</v>
      </c>
      <c r="D112" s="5" t="s">
        <v>890</v>
      </c>
      <c r="E112" s="5" t="s">
        <v>891</v>
      </c>
      <c r="F112" s="5" t="s">
        <v>892</v>
      </c>
      <c r="G112" s="5" t="s">
        <v>893</v>
      </c>
      <c r="H112" s="5" t="s">
        <v>894</v>
      </c>
      <c r="I112" s="5" t="s">
        <v>895</v>
      </c>
      <c r="J112" s="5" t="s">
        <v>896</v>
      </c>
      <c r="K112" s="5" t="s">
        <v>897</v>
      </c>
    </row>
    <row r="113" spans="1:11" x14ac:dyDescent="0.25">
      <c r="A113" s="427" t="s">
        <v>70</v>
      </c>
      <c r="B113" s="427" t="s">
        <v>71</v>
      </c>
      <c r="C113" s="427" t="s">
        <v>15</v>
      </c>
      <c r="D113" s="427">
        <v>1223.6055686</v>
      </c>
      <c r="E113" s="427">
        <v>973.12881970000001</v>
      </c>
      <c r="F113" s="427">
        <v>529.21178999999995</v>
      </c>
      <c r="G113" s="427">
        <v>153.39557600000001</v>
      </c>
      <c r="H113" s="427">
        <v>42.496017250215999</v>
      </c>
      <c r="I113" s="427">
        <v>33.796919669113002</v>
      </c>
      <c r="J113" s="427">
        <v>18.3796101733904</v>
      </c>
      <c r="K113" s="427">
        <v>5.3274529072806098</v>
      </c>
    </row>
    <row r="114" spans="1:11" x14ac:dyDescent="0.25">
      <c r="A114" s="427" t="s">
        <v>70</v>
      </c>
      <c r="B114" s="427" t="s">
        <v>71</v>
      </c>
      <c r="C114" s="427" t="s">
        <v>16</v>
      </c>
      <c r="D114" s="427">
        <v>27400.9594684</v>
      </c>
      <c r="E114" s="427">
        <v>39109.741177700002</v>
      </c>
      <c r="F114" s="427">
        <v>60880.703559100002</v>
      </c>
      <c r="G114" s="427">
        <v>14971.390266</v>
      </c>
      <c r="H114" s="427">
        <v>19.247275645423802</v>
      </c>
      <c r="I114" s="427">
        <v>27.471883593583101</v>
      </c>
      <c r="J114" s="427">
        <v>42.764476340351798</v>
      </c>
      <c r="K114" s="427">
        <v>10.516364420641301</v>
      </c>
    </row>
    <row r="115" spans="1:11" x14ac:dyDescent="0.25">
      <c r="A115" s="427" t="s">
        <v>72</v>
      </c>
      <c r="B115" s="427" t="s">
        <v>73</v>
      </c>
      <c r="C115" s="427" t="s">
        <v>15</v>
      </c>
      <c r="D115" s="427">
        <v>132.8328037</v>
      </c>
      <c r="E115" s="427">
        <v>208.71156550000001</v>
      </c>
      <c r="F115" s="427">
        <v>285.50371460000002</v>
      </c>
      <c r="G115" s="427">
        <v>77.155779300000006</v>
      </c>
      <c r="H115" s="427">
        <v>18.862833713415299</v>
      </c>
      <c r="I115" s="427">
        <v>29.637946685100999</v>
      </c>
      <c r="J115" s="427">
        <v>40.5427646112554</v>
      </c>
      <c r="K115" s="427">
        <v>10.956454990228201</v>
      </c>
    </row>
    <row r="116" spans="1:11" x14ac:dyDescent="0.25">
      <c r="A116" s="427" t="s">
        <v>72</v>
      </c>
      <c r="B116" s="427" t="s">
        <v>73</v>
      </c>
      <c r="C116" s="427" t="s">
        <v>16</v>
      </c>
      <c r="D116" s="427">
        <v>8630.9117783999991</v>
      </c>
      <c r="E116" s="427">
        <v>14254.903296799999</v>
      </c>
      <c r="F116" s="427">
        <v>17549.591347199999</v>
      </c>
      <c r="G116" s="427">
        <v>4181.4006520000003</v>
      </c>
      <c r="H116" s="427">
        <v>19.34453033362</v>
      </c>
      <c r="I116" s="427">
        <v>31.949626679985101</v>
      </c>
      <c r="J116" s="427">
        <v>39.3340368752418</v>
      </c>
      <c r="K116" s="427">
        <v>9.3718061111530808</v>
      </c>
    </row>
    <row r="117" spans="1:11" x14ac:dyDescent="0.25">
      <c r="A117" s="427" t="s">
        <v>74</v>
      </c>
      <c r="B117" s="427" t="s">
        <v>75</v>
      </c>
      <c r="C117" s="427" t="s">
        <v>15</v>
      </c>
      <c r="D117" s="427">
        <v>808.22164369999996</v>
      </c>
      <c r="E117" s="427">
        <v>631.52211020000004</v>
      </c>
      <c r="F117" s="427">
        <v>608.05208370000003</v>
      </c>
      <c r="G117" s="427">
        <v>177.74664319999999</v>
      </c>
      <c r="H117" s="427">
        <v>36.315714063991898</v>
      </c>
      <c r="I117" s="427">
        <v>28.376097767093199</v>
      </c>
      <c r="J117" s="427">
        <v>27.321522233151299</v>
      </c>
      <c r="K117" s="427">
        <v>7.9866659357635204</v>
      </c>
    </row>
    <row r="118" spans="1:11" x14ac:dyDescent="0.25">
      <c r="A118" s="427" t="s">
        <v>74</v>
      </c>
      <c r="B118" s="427" t="s">
        <v>75</v>
      </c>
      <c r="C118" s="427" t="s">
        <v>16</v>
      </c>
      <c r="D118" s="427">
        <v>8461.8935154999999</v>
      </c>
      <c r="E118" s="427">
        <v>9286.7551242999998</v>
      </c>
      <c r="F118" s="427">
        <v>9542.4062183999995</v>
      </c>
      <c r="G118" s="427">
        <v>2651.4553196000002</v>
      </c>
      <c r="H118" s="427">
        <v>28.260468027740099</v>
      </c>
      <c r="I118" s="427">
        <v>31.015285856645999</v>
      </c>
      <c r="J118" s="427">
        <v>31.869092343082599</v>
      </c>
      <c r="K118" s="427">
        <v>8.8551537725312208</v>
      </c>
    </row>
    <row r="119" spans="1:11" x14ac:dyDescent="0.25">
      <c r="A119" s="427" t="s">
        <v>76</v>
      </c>
      <c r="B119" s="427" t="s">
        <v>77</v>
      </c>
      <c r="C119" s="427" t="s">
        <v>15</v>
      </c>
      <c r="D119" s="427">
        <v>1294.3953441000001</v>
      </c>
      <c r="E119" s="427">
        <v>822.1818131</v>
      </c>
      <c r="F119" s="427">
        <v>1735.5149632</v>
      </c>
      <c r="G119" s="427">
        <v>819.73601919999999</v>
      </c>
      <c r="H119" s="427">
        <v>27.706398981766199</v>
      </c>
      <c r="I119" s="427">
        <v>17.5987170018286</v>
      </c>
      <c r="J119" s="427">
        <v>37.148518981021297</v>
      </c>
      <c r="K119" s="427">
        <v>17.5463650353839</v>
      </c>
    </row>
    <row r="120" spans="1:11" x14ac:dyDescent="0.25">
      <c r="A120" s="427" t="s">
        <v>76</v>
      </c>
      <c r="B120" s="427" t="s">
        <v>77</v>
      </c>
      <c r="C120" s="427" t="s">
        <v>16</v>
      </c>
      <c r="D120" s="427">
        <v>19479.110041200001</v>
      </c>
      <c r="E120" s="427">
        <v>20784.683127200002</v>
      </c>
      <c r="F120" s="427">
        <v>55233.528351000001</v>
      </c>
      <c r="G120" s="427">
        <v>31189.658182200001</v>
      </c>
      <c r="H120" s="427">
        <v>15.375779016187201</v>
      </c>
      <c r="I120" s="427">
        <v>16.406329345096498</v>
      </c>
      <c r="J120" s="427">
        <v>43.598425411275599</v>
      </c>
      <c r="K120" s="427">
        <v>24.619466227440601</v>
      </c>
    </row>
    <row r="121" spans="1:11" x14ac:dyDescent="0.25">
      <c r="A121" s="427" t="s">
        <v>78</v>
      </c>
      <c r="B121" s="427" t="s">
        <v>79</v>
      </c>
      <c r="C121" s="427" t="s">
        <v>15</v>
      </c>
      <c r="D121" s="427">
        <v>2689.7848899000001</v>
      </c>
      <c r="E121" s="427">
        <v>1333.2775331</v>
      </c>
      <c r="F121" s="427">
        <v>3623.7771634000001</v>
      </c>
      <c r="G121" s="427">
        <v>3528.3318588000002</v>
      </c>
      <c r="H121" s="427">
        <v>24.069294176737898</v>
      </c>
      <c r="I121" s="427">
        <v>11.9307121115594</v>
      </c>
      <c r="J121" s="427">
        <v>32.427038646968597</v>
      </c>
      <c r="K121" s="427">
        <v>31.572955064734199</v>
      </c>
    </row>
    <row r="122" spans="1:11" x14ac:dyDescent="0.25">
      <c r="A122" s="427" t="s">
        <v>78</v>
      </c>
      <c r="B122" s="427" t="s">
        <v>79</v>
      </c>
      <c r="C122" s="427" t="s">
        <v>16</v>
      </c>
      <c r="D122" s="427">
        <v>17689.071686399999</v>
      </c>
      <c r="E122" s="427">
        <v>15855.960718300001</v>
      </c>
      <c r="F122" s="427">
        <v>38914.127744700003</v>
      </c>
      <c r="G122" s="427">
        <v>46239.776787800001</v>
      </c>
      <c r="H122" s="427">
        <v>14.9024684995778</v>
      </c>
      <c r="I122" s="427">
        <v>13.358132033388699</v>
      </c>
      <c r="J122" s="427">
        <v>32.7838890126609</v>
      </c>
      <c r="K122" s="427">
        <v>38.955510454372501</v>
      </c>
    </row>
    <row r="123" spans="1:11" x14ac:dyDescent="0.25">
      <c r="A123" s="427" t="s">
        <v>80</v>
      </c>
      <c r="B123" s="427" t="s">
        <v>81</v>
      </c>
      <c r="C123" s="427" t="s">
        <v>15</v>
      </c>
      <c r="D123" s="427">
        <v>528.95879630000002</v>
      </c>
      <c r="E123" s="427">
        <v>282.54653639999998</v>
      </c>
      <c r="F123" s="427">
        <v>379.59603770000001</v>
      </c>
      <c r="G123" s="427">
        <v>72.697665700000002</v>
      </c>
      <c r="H123" s="427">
        <v>41.8546605267505</v>
      </c>
      <c r="I123" s="427">
        <v>22.356919757742499</v>
      </c>
      <c r="J123" s="427">
        <v>30.0361075500903</v>
      </c>
      <c r="K123" s="427">
        <v>5.7523121654167602</v>
      </c>
    </row>
    <row r="124" spans="1:11" x14ac:dyDescent="0.25">
      <c r="A124" s="427" t="s">
        <v>80</v>
      </c>
      <c r="B124" s="427" t="s">
        <v>81</v>
      </c>
      <c r="C124" s="427" t="s">
        <v>16</v>
      </c>
      <c r="D124" s="427">
        <v>15154.105975500001</v>
      </c>
      <c r="E124" s="427">
        <v>11117.3759935</v>
      </c>
      <c r="F124" s="427">
        <v>22981.787989799999</v>
      </c>
      <c r="G124" s="427">
        <v>6212.8204005999996</v>
      </c>
      <c r="H124" s="427">
        <v>27.3213883965986</v>
      </c>
      <c r="I124" s="427">
        <v>20.043554397765298</v>
      </c>
      <c r="J124" s="427">
        <v>41.433942505928201</v>
      </c>
      <c r="K124" s="427">
        <v>11.201114699707899</v>
      </c>
    </row>
    <row r="125" spans="1:11" x14ac:dyDescent="0.25">
      <c r="A125" s="427" t="s">
        <v>82</v>
      </c>
      <c r="B125" s="427" t="s">
        <v>83</v>
      </c>
      <c r="C125" s="427" t="s">
        <v>15</v>
      </c>
      <c r="D125" s="427">
        <v>3263.8148418999999</v>
      </c>
      <c r="E125" s="427">
        <v>2280.5933205000001</v>
      </c>
      <c r="F125" s="427">
        <v>2380.2953341000002</v>
      </c>
      <c r="G125" s="427">
        <v>2723.3409655999999</v>
      </c>
      <c r="H125" s="427">
        <v>30.651776986065599</v>
      </c>
      <c r="I125" s="427">
        <v>21.4179545231747</v>
      </c>
      <c r="J125" s="427">
        <v>22.354295594578701</v>
      </c>
      <c r="K125" s="427">
        <v>25.575972896181</v>
      </c>
    </row>
    <row r="126" spans="1:11" x14ac:dyDescent="0.25">
      <c r="A126" s="427" t="s">
        <v>82</v>
      </c>
      <c r="B126" s="427" t="s">
        <v>83</v>
      </c>
      <c r="C126" s="427" t="s">
        <v>16</v>
      </c>
      <c r="D126" s="427">
        <v>30795.468854300001</v>
      </c>
      <c r="E126" s="427">
        <v>31979.3115946</v>
      </c>
      <c r="F126" s="427">
        <v>80879.089829599994</v>
      </c>
      <c r="G126" s="427">
        <v>59542.126266300002</v>
      </c>
      <c r="H126" s="427">
        <v>15.155549015706301</v>
      </c>
      <c r="I126" s="427">
        <v>15.7381602681081</v>
      </c>
      <c r="J126" s="427">
        <v>39.803485897798197</v>
      </c>
      <c r="K126" s="427">
        <v>29.302804818387401</v>
      </c>
    </row>
    <row r="127" spans="1:11" x14ac:dyDescent="0.25">
      <c r="A127" s="427" t="s">
        <v>84</v>
      </c>
      <c r="B127" s="427" t="s">
        <v>85</v>
      </c>
      <c r="C127" s="427" t="s">
        <v>15</v>
      </c>
      <c r="D127" s="427">
        <v>4324.3453603999997</v>
      </c>
      <c r="E127" s="427">
        <v>3379.0990102000001</v>
      </c>
      <c r="F127" s="427">
        <v>3169.3548193000001</v>
      </c>
      <c r="G127" s="427">
        <v>1426.1847362000001</v>
      </c>
      <c r="H127" s="427">
        <v>35.160183852449698</v>
      </c>
      <c r="I127" s="427">
        <v>27.474619289721399</v>
      </c>
      <c r="J127" s="427">
        <v>25.769241088072601</v>
      </c>
      <c r="K127" s="427">
        <v>11.595955769756401</v>
      </c>
    </row>
    <row r="128" spans="1:11" x14ac:dyDescent="0.25">
      <c r="A128" s="427" t="s">
        <v>84</v>
      </c>
      <c r="B128" s="427" t="s">
        <v>85</v>
      </c>
      <c r="C128" s="427" t="s">
        <v>16</v>
      </c>
      <c r="D128" s="427">
        <v>55736.873284499998</v>
      </c>
      <c r="E128" s="427">
        <v>72978.263737000001</v>
      </c>
      <c r="F128" s="427">
        <v>123309.1305825</v>
      </c>
      <c r="G128" s="427">
        <v>60288.685725700001</v>
      </c>
      <c r="H128" s="427">
        <v>17.8464814508222</v>
      </c>
      <c r="I128" s="427">
        <v>23.3670307167692</v>
      </c>
      <c r="J128" s="427">
        <v>39.482554043259903</v>
      </c>
      <c r="K128" s="427">
        <v>19.303933789148601</v>
      </c>
    </row>
    <row r="129" spans="1:11" x14ac:dyDescent="0.25">
      <c r="A129" s="427" t="s">
        <v>86</v>
      </c>
      <c r="B129" s="427" t="s">
        <v>87</v>
      </c>
      <c r="C129" s="427" t="s">
        <v>15</v>
      </c>
      <c r="D129" s="427">
        <v>945.5873861</v>
      </c>
      <c r="E129" s="427">
        <v>979.42805869999995</v>
      </c>
      <c r="F129" s="427">
        <v>646.49251519999996</v>
      </c>
      <c r="G129" s="427">
        <v>192.3233626</v>
      </c>
      <c r="H129" s="427">
        <v>34.212919521096701</v>
      </c>
      <c r="I129" s="427">
        <v>35.437331167468997</v>
      </c>
      <c r="J129" s="427">
        <v>23.391171158442098</v>
      </c>
      <c r="K129" s="427">
        <v>6.9585781529922404</v>
      </c>
    </row>
    <row r="130" spans="1:11" x14ac:dyDescent="0.25">
      <c r="A130" s="427" t="s">
        <v>86</v>
      </c>
      <c r="B130" s="427" t="s">
        <v>87</v>
      </c>
      <c r="C130" s="427" t="s">
        <v>16</v>
      </c>
      <c r="D130" s="427">
        <v>23969.746902399998</v>
      </c>
      <c r="E130" s="427">
        <v>34693.486265500003</v>
      </c>
      <c r="F130" s="427">
        <v>49883.550407199997</v>
      </c>
      <c r="G130" s="427">
        <v>12854.6589582</v>
      </c>
      <c r="H130" s="427">
        <v>19.7442027065084</v>
      </c>
      <c r="I130" s="427">
        <v>28.577490960194901</v>
      </c>
      <c r="J130" s="427">
        <v>41.089750966935298</v>
      </c>
      <c r="K130" s="427">
        <v>10.588555366361501</v>
      </c>
    </row>
    <row r="131" spans="1:11" x14ac:dyDescent="0.25">
      <c r="A131" s="427" t="s">
        <v>88</v>
      </c>
      <c r="B131" s="427" t="s">
        <v>89</v>
      </c>
      <c r="C131" s="427" t="s">
        <v>15</v>
      </c>
      <c r="D131" s="427">
        <v>2380.7718156999999</v>
      </c>
      <c r="E131" s="427">
        <v>1837.6213926999999</v>
      </c>
      <c r="F131" s="427">
        <v>1652.1872719</v>
      </c>
      <c r="G131" s="427">
        <v>778.16542400000003</v>
      </c>
      <c r="H131" s="427">
        <v>35.807832784830303</v>
      </c>
      <c r="I131" s="427">
        <v>27.638616652676401</v>
      </c>
      <c r="J131" s="427">
        <v>24.849607665581999</v>
      </c>
      <c r="K131" s="427">
        <v>11.7039428969113</v>
      </c>
    </row>
    <row r="132" spans="1:11" x14ac:dyDescent="0.25">
      <c r="A132" s="427" t="s">
        <v>88</v>
      </c>
      <c r="B132" s="427" t="s">
        <v>89</v>
      </c>
      <c r="C132" s="427" t="s">
        <v>16</v>
      </c>
      <c r="D132" s="427">
        <v>44306.987153399998</v>
      </c>
      <c r="E132" s="427">
        <v>60371.135662300003</v>
      </c>
      <c r="F132" s="427">
        <v>112088.642169</v>
      </c>
      <c r="G132" s="427">
        <v>27240.6965141</v>
      </c>
      <c r="H132" s="427">
        <v>18.158046020907399</v>
      </c>
      <c r="I132" s="427">
        <v>24.741512120766401</v>
      </c>
      <c r="J132" s="427">
        <v>45.936563365932699</v>
      </c>
      <c r="K132" s="427">
        <v>11.163878492393501</v>
      </c>
    </row>
    <row r="133" spans="1:11" x14ac:dyDescent="0.25">
      <c r="A133" s="427" t="s">
        <v>90</v>
      </c>
      <c r="B133" s="427" t="s">
        <v>91</v>
      </c>
      <c r="C133" s="427" t="s">
        <v>15</v>
      </c>
      <c r="D133" s="427">
        <v>3206.9545198000001</v>
      </c>
      <c r="E133" s="427">
        <v>2316.5565975999998</v>
      </c>
      <c r="F133" s="427">
        <v>3443.9412419999999</v>
      </c>
      <c r="G133" s="427">
        <v>1244.5970628</v>
      </c>
      <c r="H133" s="427">
        <v>31.403632975261502</v>
      </c>
      <c r="I133" s="427">
        <v>22.684541582456799</v>
      </c>
      <c r="J133" s="427">
        <v>33.724290782545602</v>
      </c>
      <c r="K133" s="427">
        <v>12.1875346597361</v>
      </c>
    </row>
    <row r="134" spans="1:11" x14ac:dyDescent="0.25">
      <c r="A134" s="427" t="s">
        <v>90</v>
      </c>
      <c r="B134" s="427" t="s">
        <v>91</v>
      </c>
      <c r="C134" s="427" t="s">
        <v>16</v>
      </c>
      <c r="D134" s="427">
        <v>61544.388176100001</v>
      </c>
      <c r="E134" s="427">
        <v>80544.986149899996</v>
      </c>
      <c r="F134" s="427">
        <v>163243.89689790001</v>
      </c>
      <c r="G134" s="427">
        <v>55104.128497999998</v>
      </c>
      <c r="H134" s="427">
        <v>17.0749173708348</v>
      </c>
      <c r="I134" s="427">
        <v>22.346456336674699</v>
      </c>
      <c r="J134" s="427">
        <v>45.290498994791598</v>
      </c>
      <c r="K134" s="427">
        <v>15.2881272976989</v>
      </c>
    </row>
    <row r="135" spans="1:11" x14ac:dyDescent="0.25">
      <c r="A135" s="427" t="s">
        <v>92</v>
      </c>
      <c r="B135" s="427" t="s">
        <v>93</v>
      </c>
      <c r="C135" s="427" t="s">
        <v>15</v>
      </c>
      <c r="D135" s="427">
        <v>378.57132610000002</v>
      </c>
      <c r="E135" s="427">
        <v>269.00389230000002</v>
      </c>
      <c r="F135" s="427">
        <v>138.68206789999999</v>
      </c>
      <c r="G135" s="427">
        <v>0</v>
      </c>
      <c r="H135" s="427">
        <v>48.148530092674299</v>
      </c>
      <c r="I135" s="427">
        <v>34.213214552947299</v>
      </c>
      <c r="J135" s="427">
        <v>17.638255354378401</v>
      </c>
      <c r="K135" s="427">
        <v>0</v>
      </c>
    </row>
    <row r="136" spans="1:11" x14ac:dyDescent="0.25">
      <c r="A136" s="427" t="s">
        <v>92</v>
      </c>
      <c r="B136" s="427" t="s">
        <v>93</v>
      </c>
      <c r="C136" s="427" t="s">
        <v>16</v>
      </c>
      <c r="D136" s="427">
        <v>11356.2201334</v>
      </c>
      <c r="E136" s="427">
        <v>13632.2451169</v>
      </c>
      <c r="F136" s="427">
        <v>11622.465155600001</v>
      </c>
      <c r="G136" s="427">
        <v>1236.2108880000001</v>
      </c>
      <c r="H136" s="427">
        <v>30.005489833997899</v>
      </c>
      <c r="I136" s="427">
        <v>36.019220080691198</v>
      </c>
      <c r="J136" s="427">
        <v>30.708964424410201</v>
      </c>
      <c r="K136" s="427">
        <v>3.2663256609007001</v>
      </c>
    </row>
    <row r="137" spans="1:11" x14ac:dyDescent="0.25">
      <c r="A137" s="427" t="s">
        <v>94</v>
      </c>
      <c r="B137" s="427" t="s">
        <v>95</v>
      </c>
      <c r="C137" s="427" t="s">
        <v>15</v>
      </c>
      <c r="D137" s="427">
        <v>121.5128424</v>
      </c>
      <c r="E137" s="427">
        <v>0</v>
      </c>
      <c r="F137" s="427">
        <v>47.308138599999999</v>
      </c>
      <c r="G137" s="427">
        <v>0</v>
      </c>
      <c r="H137" s="427">
        <v>71.977334618141995</v>
      </c>
      <c r="I137" s="427">
        <v>0</v>
      </c>
      <c r="J137" s="427">
        <v>28.022665381858001</v>
      </c>
      <c r="K137" s="427">
        <v>0</v>
      </c>
    </row>
    <row r="138" spans="1:11" x14ac:dyDescent="0.25">
      <c r="A138" s="427" t="s">
        <v>94</v>
      </c>
      <c r="B138" s="427" t="s">
        <v>95</v>
      </c>
      <c r="C138" s="427" t="s">
        <v>16</v>
      </c>
      <c r="D138" s="427">
        <v>10241.839536900001</v>
      </c>
      <c r="E138" s="427">
        <v>15294.3164246</v>
      </c>
      <c r="F138" s="427">
        <v>10777.791289999999</v>
      </c>
      <c r="G138" s="427">
        <v>1454.4949504000001</v>
      </c>
      <c r="H138" s="427">
        <v>27.1174529310737</v>
      </c>
      <c r="I138" s="427">
        <v>40.494962283169301</v>
      </c>
      <c r="J138" s="427">
        <v>28.5364994202959</v>
      </c>
      <c r="K138" s="427">
        <v>3.8510853654610901</v>
      </c>
    </row>
    <row r="139" spans="1:11" x14ac:dyDescent="0.25">
      <c r="A139" s="427" t="s">
        <v>96</v>
      </c>
      <c r="B139" s="427" t="s">
        <v>97</v>
      </c>
      <c r="C139" s="427" t="s">
        <v>15</v>
      </c>
      <c r="D139" s="427">
        <v>1099.9620788</v>
      </c>
      <c r="E139" s="427">
        <v>345.63358099999999</v>
      </c>
      <c r="F139" s="427">
        <v>134.326651</v>
      </c>
      <c r="G139" s="427">
        <v>78.705914899999996</v>
      </c>
      <c r="H139" s="427">
        <v>66.317578692824696</v>
      </c>
      <c r="I139" s="427">
        <v>20.838520389590599</v>
      </c>
      <c r="J139" s="427">
        <v>8.0986594173814606</v>
      </c>
      <c r="K139" s="427">
        <v>4.7452415002031803</v>
      </c>
    </row>
    <row r="140" spans="1:11" x14ac:dyDescent="0.25">
      <c r="A140" s="427" t="s">
        <v>96</v>
      </c>
      <c r="B140" s="427" t="s">
        <v>97</v>
      </c>
      <c r="C140" s="427" t="s">
        <v>16</v>
      </c>
      <c r="D140" s="427">
        <v>12467.503864</v>
      </c>
      <c r="E140" s="427">
        <v>7753.5149388</v>
      </c>
      <c r="F140" s="427">
        <v>6627.7416304999997</v>
      </c>
      <c r="G140" s="427">
        <v>1152.0606372</v>
      </c>
      <c r="H140" s="427">
        <v>44.525493851089301</v>
      </c>
      <c r="I140" s="427">
        <v>27.6903127921797</v>
      </c>
      <c r="J140" s="427">
        <v>23.669811730923101</v>
      </c>
      <c r="K140" s="427">
        <v>4.1143816258078996</v>
      </c>
    </row>
    <row r="141" spans="1:11" x14ac:dyDescent="0.25">
      <c r="A141" s="427" t="s">
        <v>98</v>
      </c>
      <c r="B141" s="427" t="s">
        <v>99</v>
      </c>
      <c r="C141" s="427" t="s">
        <v>15</v>
      </c>
      <c r="D141" s="427">
        <v>504.15911369999998</v>
      </c>
      <c r="E141" s="427">
        <v>209.21672090000001</v>
      </c>
      <c r="F141" s="427">
        <v>80.3395163</v>
      </c>
      <c r="G141" s="427">
        <v>27.203796199999999</v>
      </c>
      <c r="H141" s="427">
        <v>61.413979133146697</v>
      </c>
      <c r="I141" s="427">
        <v>25.485667089028698</v>
      </c>
      <c r="J141" s="427">
        <v>9.7865321553053608</v>
      </c>
      <c r="K141" s="427">
        <v>3.3138216225192001</v>
      </c>
    </row>
    <row r="142" spans="1:11" x14ac:dyDescent="0.25">
      <c r="A142" s="427" t="s">
        <v>98</v>
      </c>
      <c r="B142" s="427" t="s">
        <v>99</v>
      </c>
      <c r="C142" s="427" t="s">
        <v>16</v>
      </c>
      <c r="D142" s="427">
        <v>8926.6896588</v>
      </c>
      <c r="E142" s="427">
        <v>6747.5266497000002</v>
      </c>
      <c r="F142" s="427">
        <v>6582.7155436000003</v>
      </c>
      <c r="G142" s="427">
        <v>1336.3640522000001</v>
      </c>
      <c r="H142" s="427">
        <v>37.835704239919501</v>
      </c>
      <c r="I142" s="427">
        <v>28.5993388845271</v>
      </c>
      <c r="J142" s="427">
        <v>27.900788301477899</v>
      </c>
      <c r="K142" s="427">
        <v>5.6641685740754903</v>
      </c>
    </row>
    <row r="143" spans="1:11" x14ac:dyDescent="0.25">
      <c r="A143" s="427" t="s">
        <v>100</v>
      </c>
      <c r="B143" s="427" t="s">
        <v>101</v>
      </c>
      <c r="C143" s="427" t="s">
        <v>15</v>
      </c>
      <c r="D143" s="427">
        <v>315.75660010000001</v>
      </c>
      <c r="E143" s="427">
        <v>420.39173310000001</v>
      </c>
      <c r="F143" s="427">
        <v>331.99721520000003</v>
      </c>
      <c r="G143" s="427">
        <v>81.811087700000002</v>
      </c>
      <c r="H143" s="427">
        <v>27.458131044912001</v>
      </c>
      <c r="I143" s="427">
        <v>36.557181366919203</v>
      </c>
      <c r="J143" s="427">
        <v>28.870411698822501</v>
      </c>
      <c r="K143" s="427">
        <v>7.1142758893462901</v>
      </c>
    </row>
    <row r="144" spans="1:11" x14ac:dyDescent="0.25">
      <c r="A144" s="427" t="s">
        <v>100</v>
      </c>
      <c r="B144" s="427" t="s">
        <v>101</v>
      </c>
      <c r="C144" s="427" t="s">
        <v>16</v>
      </c>
      <c r="D144" s="427">
        <v>21038.963080400001</v>
      </c>
      <c r="E144" s="427">
        <v>24929.395789999999</v>
      </c>
      <c r="F144" s="427">
        <v>22393.731765799999</v>
      </c>
      <c r="G144" s="427">
        <v>4355.0960652000003</v>
      </c>
      <c r="H144" s="427">
        <v>28.932586689296301</v>
      </c>
      <c r="I144" s="427">
        <v>34.2826736303318</v>
      </c>
      <c r="J144" s="427">
        <v>30.795652006939999</v>
      </c>
      <c r="K144" s="427">
        <v>5.9890876734318903</v>
      </c>
    </row>
    <row r="145" spans="1:11" x14ac:dyDescent="0.25">
      <c r="A145" s="427" t="s">
        <v>102</v>
      </c>
      <c r="B145" s="427" t="s">
        <v>103</v>
      </c>
      <c r="C145" s="427" t="s">
        <v>15</v>
      </c>
      <c r="D145" s="427">
        <v>96.909385</v>
      </c>
      <c r="E145" s="427">
        <v>119.1926002</v>
      </c>
      <c r="F145" s="427">
        <v>27.306876200000001</v>
      </c>
      <c r="G145" s="427">
        <v>0</v>
      </c>
      <c r="H145" s="427">
        <v>39.813416998301598</v>
      </c>
      <c r="I145" s="427">
        <v>48.968061193190401</v>
      </c>
      <c r="J145" s="427">
        <v>11.218521808507999</v>
      </c>
      <c r="K145" s="427">
        <v>0</v>
      </c>
    </row>
    <row r="146" spans="1:11" x14ac:dyDescent="0.25">
      <c r="A146" s="427" t="s">
        <v>102</v>
      </c>
      <c r="B146" s="427" t="s">
        <v>103</v>
      </c>
      <c r="C146" s="427" t="s">
        <v>16</v>
      </c>
      <c r="D146" s="427">
        <v>1883.5659697999999</v>
      </c>
      <c r="E146" s="427">
        <v>1662.6918739</v>
      </c>
      <c r="F146" s="427">
        <v>1547.5904212</v>
      </c>
      <c r="G146" s="427">
        <v>302.7091552</v>
      </c>
      <c r="H146" s="427">
        <v>34.903102536896498</v>
      </c>
      <c r="I146" s="427">
        <v>30.810232236335398</v>
      </c>
      <c r="J146" s="427">
        <v>28.677364118018101</v>
      </c>
      <c r="K146" s="427">
        <v>5.6093011087500102</v>
      </c>
    </row>
    <row r="147" spans="1:11" x14ac:dyDescent="0.25">
      <c r="A147" s="427" t="s">
        <v>104</v>
      </c>
      <c r="B147" s="427" t="s">
        <v>105</v>
      </c>
      <c r="C147" s="427" t="s">
        <v>15</v>
      </c>
      <c r="D147" s="427">
        <v>1617.2979178000001</v>
      </c>
      <c r="E147" s="427">
        <v>1389.8165377</v>
      </c>
      <c r="F147" s="427">
        <v>2061.5795309999999</v>
      </c>
      <c r="G147" s="427">
        <v>1106.1061549000001</v>
      </c>
      <c r="H147" s="427">
        <v>26.191907118686299</v>
      </c>
      <c r="I147" s="427">
        <v>22.507878892820202</v>
      </c>
      <c r="J147" s="427">
        <v>33.386983931314397</v>
      </c>
      <c r="K147" s="427">
        <v>17.913230057179099</v>
      </c>
    </row>
    <row r="148" spans="1:11" x14ac:dyDescent="0.25">
      <c r="A148" s="427" t="s">
        <v>104</v>
      </c>
      <c r="B148" s="427" t="s">
        <v>105</v>
      </c>
      <c r="C148" s="427" t="s">
        <v>16</v>
      </c>
      <c r="D148" s="427">
        <v>21862.487056000002</v>
      </c>
      <c r="E148" s="427">
        <v>23771.434687600002</v>
      </c>
      <c r="F148" s="427">
        <v>46830.7836436</v>
      </c>
      <c r="G148" s="427">
        <v>20496.524510899999</v>
      </c>
      <c r="H148" s="427">
        <v>19.353973992423501</v>
      </c>
      <c r="I148" s="427">
        <v>21.043887986208802</v>
      </c>
      <c r="J148" s="427">
        <v>41.457395325675101</v>
      </c>
      <c r="K148" s="427">
        <v>18.144742695692599</v>
      </c>
    </row>
    <row r="149" spans="1:11" x14ac:dyDescent="0.25">
      <c r="A149" s="427" t="s">
        <v>106</v>
      </c>
      <c r="B149" s="427" t="s">
        <v>107</v>
      </c>
      <c r="C149" s="427" t="s">
        <v>15</v>
      </c>
      <c r="D149" s="427">
        <v>3381.0553315000002</v>
      </c>
      <c r="E149" s="427">
        <v>2835.1209339000002</v>
      </c>
      <c r="F149" s="427">
        <v>5295.9341843000002</v>
      </c>
      <c r="G149" s="427">
        <v>4458.2325583000002</v>
      </c>
      <c r="H149" s="427">
        <v>21.170837281367898</v>
      </c>
      <c r="I149" s="427">
        <v>17.7524110313711</v>
      </c>
      <c r="J149" s="427">
        <v>33.161054722789103</v>
      </c>
      <c r="K149" s="427">
        <v>27.915696964471898</v>
      </c>
    </row>
    <row r="150" spans="1:11" x14ac:dyDescent="0.25">
      <c r="A150" s="427" t="s">
        <v>106</v>
      </c>
      <c r="B150" s="427" t="s">
        <v>107</v>
      </c>
      <c r="C150" s="427" t="s">
        <v>16</v>
      </c>
      <c r="D150" s="427">
        <v>28335.331454800002</v>
      </c>
      <c r="E150" s="427">
        <v>31393.369878900001</v>
      </c>
      <c r="F150" s="427">
        <v>75226.472353699995</v>
      </c>
      <c r="G150" s="427">
        <v>55157.012190499998</v>
      </c>
      <c r="H150" s="427">
        <v>14.904531934106799</v>
      </c>
      <c r="I150" s="427">
        <v>16.5130760734414</v>
      </c>
      <c r="J150" s="427">
        <v>39.569516286564799</v>
      </c>
      <c r="K150" s="427">
        <v>29.012875705887001</v>
      </c>
    </row>
    <row r="151" spans="1:11" x14ac:dyDescent="0.25">
      <c r="A151" s="427" t="s">
        <v>108</v>
      </c>
      <c r="B151" s="427" t="s">
        <v>109</v>
      </c>
      <c r="C151" s="427" t="s">
        <v>15</v>
      </c>
      <c r="D151" s="427">
        <v>73.989928399999997</v>
      </c>
      <c r="E151" s="427">
        <v>45.115810000000003</v>
      </c>
      <c r="F151" s="427">
        <v>25.264853599999999</v>
      </c>
      <c r="G151" s="427">
        <v>7.2185296000000001</v>
      </c>
      <c r="H151" s="427">
        <v>48.809523809523803</v>
      </c>
      <c r="I151" s="427">
        <v>29.761904761904798</v>
      </c>
      <c r="J151" s="427">
        <v>16.6666666666667</v>
      </c>
      <c r="K151" s="427">
        <v>4.7619047619047601</v>
      </c>
    </row>
    <row r="152" spans="1:11" x14ac:dyDescent="0.25">
      <c r="A152" s="427" t="s">
        <v>108</v>
      </c>
      <c r="B152" s="427" t="s">
        <v>109</v>
      </c>
      <c r="C152" s="427" t="s">
        <v>16</v>
      </c>
      <c r="D152" s="427">
        <v>420.4793492</v>
      </c>
      <c r="E152" s="427">
        <v>346.4894208</v>
      </c>
      <c r="F152" s="427">
        <v>277.91338960000002</v>
      </c>
      <c r="G152" s="427">
        <v>66.7713988</v>
      </c>
      <c r="H152" s="427">
        <v>37.824675324675297</v>
      </c>
      <c r="I152" s="427">
        <v>31.168831168831201</v>
      </c>
      <c r="J152" s="427">
        <v>25</v>
      </c>
      <c r="K152" s="427">
        <v>6.0064935064935101</v>
      </c>
    </row>
    <row r="153" spans="1:11" x14ac:dyDescent="0.25">
      <c r="A153" t="s">
        <v>19</v>
      </c>
    </row>
    <row r="154" spans="1:11" x14ac:dyDescent="0.25">
      <c r="A154" t="s">
        <v>1035</v>
      </c>
    </row>
    <row r="155" spans="1:11" x14ac:dyDescent="0.25">
      <c r="A155" t="s">
        <v>20</v>
      </c>
    </row>
    <row r="156" spans="1:11" x14ac:dyDescent="0.25">
      <c r="A156" t="s">
        <v>21</v>
      </c>
    </row>
    <row r="157" spans="1:11" x14ac:dyDescent="0.25">
      <c r="A157" t="s">
        <v>22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921</v>
      </c>
    </row>
    <row r="162" spans="1:11" x14ac:dyDescent="0.25">
      <c r="A162" s="5" t="s">
        <v>24</v>
      </c>
      <c r="B162" s="5" t="s">
        <v>69</v>
      </c>
      <c r="C162" s="5" t="s">
        <v>11</v>
      </c>
      <c r="D162" s="5" t="s">
        <v>890</v>
      </c>
      <c r="E162" s="5" t="s">
        <v>891</v>
      </c>
      <c r="F162" s="5" t="s">
        <v>892</v>
      </c>
      <c r="G162" s="5" t="s">
        <v>893</v>
      </c>
      <c r="H162" s="5" t="s">
        <v>894</v>
      </c>
      <c r="I162" s="5" t="s">
        <v>895</v>
      </c>
      <c r="J162" s="5" t="s">
        <v>896</v>
      </c>
      <c r="K162" s="5" t="s">
        <v>897</v>
      </c>
    </row>
    <row r="163" spans="1:11" x14ac:dyDescent="0.25">
      <c r="A163" s="428" t="s">
        <v>70</v>
      </c>
      <c r="B163" s="428" t="s">
        <v>71</v>
      </c>
      <c r="C163" s="428" t="s">
        <v>15</v>
      </c>
      <c r="D163" s="428">
        <v>1221.2434286</v>
      </c>
      <c r="E163" s="428">
        <v>963.08972489999996</v>
      </c>
      <c r="F163" s="428">
        <v>528.03071999999997</v>
      </c>
      <c r="G163" s="428">
        <v>153.39557600000001</v>
      </c>
      <c r="H163" s="428">
        <v>42.615001367720303</v>
      </c>
      <c r="I163" s="428">
        <v>33.606788771752399</v>
      </c>
      <c r="J163" s="428">
        <v>18.425507419756698</v>
      </c>
      <c r="K163" s="428">
        <v>5.3527024407705799</v>
      </c>
    </row>
    <row r="164" spans="1:11" x14ac:dyDescent="0.25">
      <c r="A164" s="428" t="s">
        <v>70</v>
      </c>
      <c r="B164" s="428" t="s">
        <v>71</v>
      </c>
      <c r="C164" s="428" t="s">
        <v>16</v>
      </c>
      <c r="D164" s="428">
        <v>27342.599156699998</v>
      </c>
      <c r="E164" s="428">
        <v>39088.458827000002</v>
      </c>
      <c r="F164" s="428">
        <v>60844.860622799999</v>
      </c>
      <c r="G164" s="428">
        <v>14945.640380000001</v>
      </c>
      <c r="H164" s="428">
        <v>19.225354687115601</v>
      </c>
      <c r="I164" s="428">
        <v>27.4842007819014</v>
      </c>
      <c r="J164" s="428">
        <v>42.7817421327631</v>
      </c>
      <c r="K164" s="428">
        <v>10.508702398219899</v>
      </c>
    </row>
    <row r="165" spans="1:11" x14ac:dyDescent="0.25">
      <c r="A165" s="428" t="s">
        <v>72</v>
      </c>
      <c r="B165" s="428" t="s">
        <v>73</v>
      </c>
      <c r="C165" s="428" t="s">
        <v>15</v>
      </c>
      <c r="D165" s="428">
        <v>124.3403412</v>
      </c>
      <c r="E165" s="428">
        <v>195.1236255</v>
      </c>
      <c r="F165" s="428">
        <v>265.12180460000002</v>
      </c>
      <c r="G165" s="428">
        <v>77.155779300000006</v>
      </c>
      <c r="H165" s="428">
        <v>18.7898645758697</v>
      </c>
      <c r="I165" s="428">
        <v>29.4863795877834</v>
      </c>
      <c r="J165" s="428">
        <v>40.064252329268797</v>
      </c>
      <c r="K165" s="428">
        <v>11.659503507078099</v>
      </c>
    </row>
    <row r="166" spans="1:11" x14ac:dyDescent="0.25">
      <c r="A166" s="428" t="s">
        <v>72</v>
      </c>
      <c r="B166" s="428" t="s">
        <v>73</v>
      </c>
      <c r="C166" s="428" t="s">
        <v>16</v>
      </c>
      <c r="D166" s="428">
        <v>8556.1781083999995</v>
      </c>
      <c r="E166" s="428">
        <v>14144.5012843</v>
      </c>
      <c r="F166" s="428">
        <v>17456.174259700001</v>
      </c>
      <c r="G166" s="428">
        <v>4144.0338170000005</v>
      </c>
      <c r="H166" s="428">
        <v>19.313784885934901</v>
      </c>
      <c r="I166" s="428">
        <v>31.928257180107401</v>
      </c>
      <c r="J166" s="428">
        <v>39.403667187835701</v>
      </c>
      <c r="K166" s="428">
        <v>9.3542907461219897</v>
      </c>
    </row>
    <row r="167" spans="1:11" x14ac:dyDescent="0.25">
      <c r="A167" s="428" t="s">
        <v>74</v>
      </c>
      <c r="B167" s="428" t="s">
        <v>75</v>
      </c>
      <c r="C167" s="428" t="s">
        <v>15</v>
      </c>
      <c r="D167" s="428">
        <v>787.36625179999999</v>
      </c>
      <c r="E167" s="428">
        <v>605.17545459999997</v>
      </c>
      <c r="F167" s="428">
        <v>584.49157349999996</v>
      </c>
      <c r="G167" s="428">
        <v>177.74664319999999</v>
      </c>
      <c r="H167" s="428">
        <v>36.540448672235897</v>
      </c>
      <c r="I167" s="428">
        <v>28.085255858953701</v>
      </c>
      <c r="J167" s="428">
        <v>27.125348961814801</v>
      </c>
      <c r="K167" s="428">
        <v>8.2489465069955994</v>
      </c>
    </row>
    <row r="168" spans="1:11" x14ac:dyDescent="0.25">
      <c r="A168" s="428" t="s">
        <v>74</v>
      </c>
      <c r="B168" s="428" t="s">
        <v>75</v>
      </c>
      <c r="C168" s="428" t="s">
        <v>16</v>
      </c>
      <c r="D168" s="428">
        <v>8397.0324031</v>
      </c>
      <c r="E168" s="428">
        <v>9201.9134704000007</v>
      </c>
      <c r="F168" s="428">
        <v>9478.9216018999996</v>
      </c>
      <c r="G168" s="428">
        <v>2620.4197027</v>
      </c>
      <c r="H168" s="428">
        <v>28.274466984385899</v>
      </c>
      <c r="I168" s="428">
        <v>30.984660546974698</v>
      </c>
      <c r="J168" s="428">
        <v>31.9174016503211</v>
      </c>
      <c r="K168" s="428">
        <v>8.8234708183182402</v>
      </c>
    </row>
    <row r="169" spans="1:11" x14ac:dyDescent="0.25">
      <c r="A169" s="428" t="s">
        <v>76</v>
      </c>
      <c r="B169" s="428" t="s">
        <v>77</v>
      </c>
      <c r="C169" s="428" t="s">
        <v>15</v>
      </c>
      <c r="D169" s="428">
        <v>1294.3953441000001</v>
      </c>
      <c r="E169" s="428">
        <v>814.25498359999995</v>
      </c>
      <c r="F169" s="428">
        <v>1733.9295973000001</v>
      </c>
      <c r="G169" s="428">
        <v>819.73601919999999</v>
      </c>
      <c r="H169" s="428">
        <v>27.762926399491398</v>
      </c>
      <c r="I169" s="428">
        <v>17.464603286118901</v>
      </c>
      <c r="J169" s="428">
        <v>37.190306664159799</v>
      </c>
      <c r="K169" s="428">
        <v>17.582163650229798</v>
      </c>
    </row>
    <row r="170" spans="1:11" x14ac:dyDescent="0.25">
      <c r="A170" s="428" t="s">
        <v>76</v>
      </c>
      <c r="B170" s="428" t="s">
        <v>77</v>
      </c>
      <c r="C170" s="428" t="s">
        <v>16</v>
      </c>
      <c r="D170" s="428">
        <v>19474.353943499998</v>
      </c>
      <c r="E170" s="428">
        <v>20779.927029499999</v>
      </c>
      <c r="F170" s="428">
        <v>55230.357619199996</v>
      </c>
      <c r="G170" s="428">
        <v>31188.072816299999</v>
      </c>
      <c r="H170" s="428">
        <v>15.373756294438399</v>
      </c>
      <c r="I170" s="428">
        <v>16.404422703551301</v>
      </c>
      <c r="J170" s="428">
        <v>43.600833206364896</v>
      </c>
      <c r="K170" s="428">
        <v>24.620987795645501</v>
      </c>
    </row>
    <row r="171" spans="1:11" x14ac:dyDescent="0.25">
      <c r="A171" s="428" t="s">
        <v>78</v>
      </c>
      <c r="B171" s="428" t="s">
        <v>79</v>
      </c>
      <c r="C171" s="428" t="s">
        <v>15</v>
      </c>
      <c r="D171" s="428">
        <v>2558.7105265</v>
      </c>
      <c r="E171" s="428">
        <v>1218.3209993999999</v>
      </c>
      <c r="F171" s="428">
        <v>3531.5361947000001</v>
      </c>
      <c r="G171" s="428">
        <v>3507.2233563999998</v>
      </c>
      <c r="H171" s="428">
        <v>23.657174110372299</v>
      </c>
      <c r="I171" s="428">
        <v>11.264280076478</v>
      </c>
      <c r="J171" s="428">
        <v>32.651668006142302</v>
      </c>
      <c r="K171" s="428">
        <v>32.426877807007401</v>
      </c>
    </row>
    <row r="172" spans="1:11" x14ac:dyDescent="0.25">
      <c r="A172" s="428" t="s">
        <v>78</v>
      </c>
      <c r="B172" s="428" t="s">
        <v>79</v>
      </c>
      <c r="C172" s="428" t="s">
        <v>16</v>
      </c>
      <c r="D172" s="428">
        <v>16774.308336499998</v>
      </c>
      <c r="E172" s="428">
        <v>15052.0204947</v>
      </c>
      <c r="F172" s="428">
        <v>38341.727977199997</v>
      </c>
      <c r="G172" s="428">
        <v>45937.510396500002</v>
      </c>
      <c r="H172" s="428">
        <v>14.447462546646999</v>
      </c>
      <c r="I172" s="428">
        <v>12.964081617323799</v>
      </c>
      <c r="J172" s="428">
        <v>33.023160646151901</v>
      </c>
      <c r="K172" s="428">
        <v>39.565295189877297</v>
      </c>
    </row>
    <row r="173" spans="1:11" x14ac:dyDescent="0.25">
      <c r="A173" s="428" t="s">
        <v>80</v>
      </c>
      <c r="B173" s="428" t="s">
        <v>81</v>
      </c>
      <c r="C173" s="428" t="s">
        <v>15</v>
      </c>
      <c r="D173" s="428">
        <v>528.95879630000002</v>
      </c>
      <c r="E173" s="428">
        <v>282.54653639999998</v>
      </c>
      <c r="F173" s="428">
        <v>379.59603770000001</v>
      </c>
      <c r="G173" s="428">
        <v>72.697665700000002</v>
      </c>
      <c r="H173" s="428">
        <v>41.8546605267505</v>
      </c>
      <c r="I173" s="428">
        <v>22.356919757742499</v>
      </c>
      <c r="J173" s="428">
        <v>30.0361075500903</v>
      </c>
      <c r="K173" s="428">
        <v>5.7523121654167602</v>
      </c>
    </row>
    <row r="174" spans="1:11" x14ac:dyDescent="0.25">
      <c r="A174" s="428" t="s">
        <v>80</v>
      </c>
      <c r="B174" s="428" t="s">
        <v>81</v>
      </c>
      <c r="C174" s="428" t="s">
        <v>16</v>
      </c>
      <c r="D174" s="428">
        <v>15154.105975500001</v>
      </c>
      <c r="E174" s="428">
        <v>11117.3759935</v>
      </c>
      <c r="F174" s="428">
        <v>22981.787989799999</v>
      </c>
      <c r="G174" s="428">
        <v>6212.8204005999996</v>
      </c>
      <c r="H174" s="428">
        <v>27.3213883965986</v>
      </c>
      <c r="I174" s="428">
        <v>20.043554397765298</v>
      </c>
      <c r="J174" s="428">
        <v>41.433942505928201</v>
      </c>
      <c r="K174" s="428">
        <v>11.201114699707899</v>
      </c>
    </row>
    <row r="175" spans="1:11" x14ac:dyDescent="0.25">
      <c r="A175" s="428" t="s">
        <v>82</v>
      </c>
      <c r="B175" s="428" t="s">
        <v>83</v>
      </c>
      <c r="C175" s="428" t="s">
        <v>15</v>
      </c>
      <c r="D175" s="428">
        <v>3263.8148418999999</v>
      </c>
      <c r="E175" s="428">
        <v>2280.5933205000001</v>
      </c>
      <c r="F175" s="428">
        <v>2380.2953341000002</v>
      </c>
      <c r="G175" s="428">
        <v>2723.3409655999999</v>
      </c>
      <c r="H175" s="428">
        <v>30.651776986065599</v>
      </c>
      <c r="I175" s="428">
        <v>21.4179545231747</v>
      </c>
      <c r="J175" s="428">
        <v>22.354295594578701</v>
      </c>
      <c r="K175" s="428">
        <v>25.575972896181</v>
      </c>
    </row>
    <row r="176" spans="1:11" x14ac:dyDescent="0.25">
      <c r="A176" s="428" t="s">
        <v>82</v>
      </c>
      <c r="B176" s="428" t="s">
        <v>83</v>
      </c>
      <c r="C176" s="428" t="s">
        <v>16</v>
      </c>
      <c r="D176" s="428">
        <v>30795.468854300001</v>
      </c>
      <c r="E176" s="428">
        <v>31979.3115946</v>
      </c>
      <c r="F176" s="428">
        <v>80879.089829599994</v>
      </c>
      <c r="G176" s="428">
        <v>59542.126266300002</v>
      </c>
      <c r="H176" s="428">
        <v>15.155549015706301</v>
      </c>
      <c r="I176" s="428">
        <v>15.7381602681081</v>
      </c>
      <c r="J176" s="428">
        <v>39.803485897798197</v>
      </c>
      <c r="K176" s="428">
        <v>29.302804818387401</v>
      </c>
    </row>
    <row r="177" spans="1:11" x14ac:dyDescent="0.25">
      <c r="A177" s="428" t="s">
        <v>84</v>
      </c>
      <c r="B177" s="428" t="s">
        <v>85</v>
      </c>
      <c r="C177" s="428" t="s">
        <v>15</v>
      </c>
      <c r="D177" s="428">
        <v>4324.3453603999997</v>
      </c>
      <c r="E177" s="428">
        <v>3379.0990102000001</v>
      </c>
      <c r="F177" s="428">
        <v>3169.3548193000001</v>
      </c>
      <c r="G177" s="428">
        <v>1426.1847362000001</v>
      </c>
      <c r="H177" s="428">
        <v>35.160183852449698</v>
      </c>
      <c r="I177" s="428">
        <v>27.474619289721399</v>
      </c>
      <c r="J177" s="428">
        <v>25.769241088072601</v>
      </c>
      <c r="K177" s="428">
        <v>11.595955769756401</v>
      </c>
    </row>
    <row r="178" spans="1:11" x14ac:dyDescent="0.25">
      <c r="A178" s="428" t="s">
        <v>84</v>
      </c>
      <c r="B178" s="428" t="s">
        <v>85</v>
      </c>
      <c r="C178" s="428" t="s">
        <v>16</v>
      </c>
      <c r="D178" s="428">
        <v>55736.873284499998</v>
      </c>
      <c r="E178" s="428">
        <v>72978.263737000001</v>
      </c>
      <c r="F178" s="428">
        <v>123309.1305825</v>
      </c>
      <c r="G178" s="428">
        <v>60288.685725700001</v>
      </c>
      <c r="H178" s="428">
        <v>17.8464814508222</v>
      </c>
      <c r="I178" s="428">
        <v>23.3670307167692</v>
      </c>
      <c r="J178" s="428">
        <v>39.482554043259903</v>
      </c>
      <c r="K178" s="428">
        <v>19.303933789148601</v>
      </c>
    </row>
    <row r="179" spans="1:11" x14ac:dyDescent="0.25">
      <c r="A179" s="428" t="s">
        <v>86</v>
      </c>
      <c r="B179" s="428" t="s">
        <v>87</v>
      </c>
      <c r="C179" s="428" t="s">
        <v>15</v>
      </c>
      <c r="D179" s="428">
        <v>945.5873861</v>
      </c>
      <c r="E179" s="428">
        <v>979.42805869999995</v>
      </c>
      <c r="F179" s="428">
        <v>646.49251519999996</v>
      </c>
      <c r="G179" s="428">
        <v>192.3233626</v>
      </c>
      <c r="H179" s="428">
        <v>34.212919521096701</v>
      </c>
      <c r="I179" s="428">
        <v>35.437331167468997</v>
      </c>
      <c r="J179" s="428">
        <v>23.391171158442098</v>
      </c>
      <c r="K179" s="428">
        <v>6.9585781529922404</v>
      </c>
    </row>
    <row r="180" spans="1:11" x14ac:dyDescent="0.25">
      <c r="A180" s="428" t="s">
        <v>86</v>
      </c>
      <c r="B180" s="428" t="s">
        <v>87</v>
      </c>
      <c r="C180" s="428" t="s">
        <v>16</v>
      </c>
      <c r="D180" s="428">
        <v>23969.746902399998</v>
      </c>
      <c r="E180" s="428">
        <v>34693.486265500003</v>
      </c>
      <c r="F180" s="428">
        <v>49883.550407199997</v>
      </c>
      <c r="G180" s="428">
        <v>12854.6589582</v>
      </c>
      <c r="H180" s="428">
        <v>19.7442027065084</v>
      </c>
      <c r="I180" s="428">
        <v>28.577490960194901</v>
      </c>
      <c r="J180" s="428">
        <v>41.089750966935298</v>
      </c>
      <c r="K180" s="428">
        <v>10.588555366361501</v>
      </c>
    </row>
    <row r="181" spans="1:11" x14ac:dyDescent="0.25">
      <c r="A181" s="428" t="s">
        <v>88</v>
      </c>
      <c r="B181" s="428" t="s">
        <v>89</v>
      </c>
      <c r="C181" s="428" t="s">
        <v>15</v>
      </c>
      <c r="D181" s="428">
        <v>2380.7718156999999</v>
      </c>
      <c r="E181" s="428">
        <v>1837.6213926999999</v>
      </c>
      <c r="F181" s="428">
        <v>1652.1872719</v>
      </c>
      <c r="G181" s="428">
        <v>778.16542400000003</v>
      </c>
      <c r="H181" s="428">
        <v>35.807832784830303</v>
      </c>
      <c r="I181" s="428">
        <v>27.638616652676401</v>
      </c>
      <c r="J181" s="428">
        <v>24.849607665581999</v>
      </c>
      <c r="K181" s="428">
        <v>11.7039428969113</v>
      </c>
    </row>
    <row r="182" spans="1:11" x14ac:dyDescent="0.25">
      <c r="A182" s="428" t="s">
        <v>88</v>
      </c>
      <c r="B182" s="428" t="s">
        <v>89</v>
      </c>
      <c r="C182" s="428" t="s">
        <v>16</v>
      </c>
      <c r="D182" s="428">
        <v>44306.987153399998</v>
      </c>
      <c r="E182" s="428">
        <v>60371.135662300003</v>
      </c>
      <c r="F182" s="428">
        <v>112088.642169</v>
      </c>
      <c r="G182" s="428">
        <v>27240.6965141</v>
      </c>
      <c r="H182" s="428">
        <v>18.158046020907399</v>
      </c>
      <c r="I182" s="428">
        <v>24.741512120766401</v>
      </c>
      <c r="J182" s="428">
        <v>45.936563365932699</v>
      </c>
      <c r="K182" s="428">
        <v>11.163878492393501</v>
      </c>
    </row>
    <row r="183" spans="1:11" x14ac:dyDescent="0.25">
      <c r="A183" s="428" t="s">
        <v>90</v>
      </c>
      <c r="B183" s="428" t="s">
        <v>91</v>
      </c>
      <c r="C183" s="428" t="s">
        <v>15</v>
      </c>
      <c r="D183" s="428">
        <v>3183.2375032</v>
      </c>
      <c r="E183" s="428">
        <v>2300.1832697999998</v>
      </c>
      <c r="F183" s="428">
        <v>3420.5601390000002</v>
      </c>
      <c r="G183" s="428">
        <v>1242.0726446000001</v>
      </c>
      <c r="H183" s="428">
        <v>31.374144493149299</v>
      </c>
      <c r="I183" s="428">
        <v>22.670718787047299</v>
      </c>
      <c r="J183" s="428">
        <v>33.7132079967677</v>
      </c>
      <c r="K183" s="428">
        <v>12.2419287230357</v>
      </c>
    </row>
    <row r="184" spans="1:11" x14ac:dyDescent="0.25">
      <c r="A184" s="428" t="s">
        <v>90</v>
      </c>
      <c r="B184" s="428" t="s">
        <v>91</v>
      </c>
      <c r="C184" s="428" t="s">
        <v>16</v>
      </c>
      <c r="D184" s="428">
        <v>61151.771150400004</v>
      </c>
      <c r="E184" s="428">
        <v>80254.698127199998</v>
      </c>
      <c r="F184" s="428">
        <v>162929.7103262</v>
      </c>
      <c r="G184" s="428">
        <v>54992.415817599998</v>
      </c>
      <c r="H184" s="428">
        <v>17.018342522582898</v>
      </c>
      <c r="I184" s="428">
        <v>22.334626063668001</v>
      </c>
      <c r="J184" s="428">
        <v>45.342817800271497</v>
      </c>
      <c r="K184" s="428">
        <v>15.3042136134777</v>
      </c>
    </row>
    <row r="185" spans="1:11" x14ac:dyDescent="0.25">
      <c r="A185" s="428" t="s">
        <v>92</v>
      </c>
      <c r="B185" s="428" t="s">
        <v>93</v>
      </c>
      <c r="C185" s="428" t="s">
        <v>15</v>
      </c>
      <c r="D185" s="428">
        <v>378.57132610000002</v>
      </c>
      <c r="E185" s="428">
        <v>269.00389230000002</v>
      </c>
      <c r="F185" s="428">
        <v>138.68206789999999</v>
      </c>
      <c r="G185" s="428">
        <v>0</v>
      </c>
      <c r="H185" s="428">
        <v>48.148530092674299</v>
      </c>
      <c r="I185" s="428">
        <v>34.213214552947299</v>
      </c>
      <c r="J185" s="428">
        <v>17.638255354378401</v>
      </c>
      <c r="K185" s="428">
        <v>0</v>
      </c>
    </row>
    <row r="186" spans="1:11" x14ac:dyDescent="0.25">
      <c r="A186" s="428" t="s">
        <v>92</v>
      </c>
      <c r="B186" s="428" t="s">
        <v>93</v>
      </c>
      <c r="C186" s="428" t="s">
        <v>16</v>
      </c>
      <c r="D186" s="428">
        <v>11356.2201334</v>
      </c>
      <c r="E186" s="428">
        <v>13632.2451169</v>
      </c>
      <c r="F186" s="428">
        <v>11622.465155600001</v>
      </c>
      <c r="G186" s="428">
        <v>1236.2108880000001</v>
      </c>
      <c r="H186" s="428">
        <v>30.005489833997899</v>
      </c>
      <c r="I186" s="428">
        <v>36.019220080691198</v>
      </c>
      <c r="J186" s="428">
        <v>30.708964424410201</v>
      </c>
      <c r="K186" s="428">
        <v>3.2663256609007001</v>
      </c>
    </row>
    <row r="187" spans="1:11" x14ac:dyDescent="0.25">
      <c r="A187" s="428" t="s">
        <v>94</v>
      </c>
      <c r="B187" s="428" t="s">
        <v>95</v>
      </c>
      <c r="C187" s="428" t="s">
        <v>15</v>
      </c>
      <c r="D187" s="428">
        <v>121.5128424</v>
      </c>
      <c r="E187" s="428">
        <v>0</v>
      </c>
      <c r="F187" s="428">
        <v>47.308138599999999</v>
      </c>
      <c r="G187" s="428">
        <v>0</v>
      </c>
      <c r="H187" s="428">
        <v>71.977334618141995</v>
      </c>
      <c r="I187" s="428">
        <v>0</v>
      </c>
      <c r="J187" s="428">
        <v>28.022665381858001</v>
      </c>
      <c r="K187" s="428">
        <v>0</v>
      </c>
    </row>
    <row r="188" spans="1:11" x14ac:dyDescent="0.25">
      <c r="A188" s="428" t="s">
        <v>94</v>
      </c>
      <c r="B188" s="428" t="s">
        <v>95</v>
      </c>
      <c r="C188" s="428" t="s">
        <v>16</v>
      </c>
      <c r="D188" s="428">
        <v>10241.839536900001</v>
      </c>
      <c r="E188" s="428">
        <v>15294.3164246</v>
      </c>
      <c r="F188" s="428">
        <v>10777.791289999999</v>
      </c>
      <c r="G188" s="428">
        <v>1454.4949504000001</v>
      </c>
      <c r="H188" s="428">
        <v>27.1174529310737</v>
      </c>
      <c r="I188" s="428">
        <v>40.494962283169301</v>
      </c>
      <c r="J188" s="428">
        <v>28.5364994202959</v>
      </c>
      <c r="K188" s="428">
        <v>3.8510853654610901</v>
      </c>
    </row>
    <row r="189" spans="1:11" x14ac:dyDescent="0.25">
      <c r="A189" s="428" t="s">
        <v>96</v>
      </c>
      <c r="B189" s="428" t="s">
        <v>97</v>
      </c>
      <c r="C189" s="428" t="s">
        <v>15</v>
      </c>
      <c r="D189" s="428">
        <v>1099.9620788</v>
      </c>
      <c r="E189" s="428">
        <v>345.63358099999999</v>
      </c>
      <c r="F189" s="428">
        <v>134.326651</v>
      </c>
      <c r="G189" s="428">
        <v>78.705914899999996</v>
      </c>
      <c r="H189" s="428">
        <v>66.317578692824696</v>
      </c>
      <c r="I189" s="428">
        <v>20.838520389590599</v>
      </c>
      <c r="J189" s="428">
        <v>8.0986594173814606</v>
      </c>
      <c r="K189" s="428">
        <v>4.7452415002031803</v>
      </c>
    </row>
    <row r="190" spans="1:11" x14ac:dyDescent="0.25">
      <c r="A190" s="428" t="s">
        <v>96</v>
      </c>
      <c r="B190" s="428" t="s">
        <v>97</v>
      </c>
      <c r="C190" s="428" t="s">
        <v>16</v>
      </c>
      <c r="D190" s="428">
        <v>12467.503864</v>
      </c>
      <c r="E190" s="428">
        <v>7753.5149388</v>
      </c>
      <c r="F190" s="428">
        <v>6627.7416304999997</v>
      </c>
      <c r="G190" s="428">
        <v>1152.0606372</v>
      </c>
      <c r="H190" s="428">
        <v>44.525493851089301</v>
      </c>
      <c r="I190" s="428">
        <v>27.6903127921797</v>
      </c>
      <c r="J190" s="428">
        <v>23.669811730923101</v>
      </c>
      <c r="K190" s="428">
        <v>4.1143816258078996</v>
      </c>
    </row>
    <row r="191" spans="1:11" x14ac:dyDescent="0.25">
      <c r="A191" s="428" t="s">
        <v>98</v>
      </c>
      <c r="B191" s="428" t="s">
        <v>99</v>
      </c>
      <c r="C191" s="428" t="s">
        <v>15</v>
      </c>
      <c r="D191" s="428">
        <v>504.15911369999998</v>
      </c>
      <c r="E191" s="428">
        <v>209.21672090000001</v>
      </c>
      <c r="F191" s="428">
        <v>80.3395163</v>
      </c>
      <c r="G191" s="428">
        <v>27.203796199999999</v>
      </c>
      <c r="H191" s="428">
        <v>61.413979133146697</v>
      </c>
      <c r="I191" s="428">
        <v>25.485667089028698</v>
      </c>
      <c r="J191" s="428">
        <v>9.7865321553053608</v>
      </c>
      <c r="K191" s="428">
        <v>3.3138216225192001</v>
      </c>
    </row>
    <row r="192" spans="1:11" x14ac:dyDescent="0.25">
      <c r="A192" s="428" t="s">
        <v>98</v>
      </c>
      <c r="B192" s="428" t="s">
        <v>99</v>
      </c>
      <c r="C192" s="428" t="s">
        <v>16</v>
      </c>
      <c r="D192" s="428">
        <v>8926.6896588</v>
      </c>
      <c r="E192" s="428">
        <v>6747.5266497000002</v>
      </c>
      <c r="F192" s="428">
        <v>6582.7155436000003</v>
      </c>
      <c r="G192" s="428">
        <v>1336.3640522000001</v>
      </c>
      <c r="H192" s="428">
        <v>37.835704239919501</v>
      </c>
      <c r="I192" s="428">
        <v>28.5993388845271</v>
      </c>
      <c r="J192" s="428">
        <v>27.900788301477899</v>
      </c>
      <c r="K192" s="428">
        <v>5.6641685740754903</v>
      </c>
    </row>
    <row r="193" spans="1:11" x14ac:dyDescent="0.25">
      <c r="A193" s="428" t="s">
        <v>100</v>
      </c>
      <c r="B193" s="428" t="s">
        <v>101</v>
      </c>
      <c r="C193" s="428" t="s">
        <v>15</v>
      </c>
      <c r="D193" s="428">
        <v>315.75660010000001</v>
      </c>
      <c r="E193" s="428">
        <v>420.39173310000001</v>
      </c>
      <c r="F193" s="428">
        <v>331.99721520000003</v>
      </c>
      <c r="G193" s="428">
        <v>81.811087700000002</v>
      </c>
      <c r="H193" s="428">
        <v>27.458131044912001</v>
      </c>
      <c r="I193" s="428">
        <v>36.557181366919203</v>
      </c>
      <c r="J193" s="428">
        <v>28.870411698822501</v>
      </c>
      <c r="K193" s="428">
        <v>7.1142758893462901</v>
      </c>
    </row>
    <row r="194" spans="1:11" x14ac:dyDescent="0.25">
      <c r="A194" s="428" t="s">
        <v>100</v>
      </c>
      <c r="B194" s="428" t="s">
        <v>101</v>
      </c>
      <c r="C194" s="428" t="s">
        <v>16</v>
      </c>
      <c r="D194" s="428">
        <v>21038.963080400001</v>
      </c>
      <c r="E194" s="428">
        <v>24929.395789999999</v>
      </c>
      <c r="F194" s="428">
        <v>22393.731765799999</v>
      </c>
      <c r="G194" s="428">
        <v>4355.0960652000003</v>
      </c>
      <c r="H194" s="428">
        <v>28.932586689296301</v>
      </c>
      <c r="I194" s="428">
        <v>34.2826736303318</v>
      </c>
      <c r="J194" s="428">
        <v>30.795652006939999</v>
      </c>
      <c r="K194" s="428">
        <v>5.9890876734318903</v>
      </c>
    </row>
    <row r="195" spans="1:11" x14ac:dyDescent="0.25">
      <c r="A195" s="428" t="s">
        <v>102</v>
      </c>
      <c r="B195" s="428" t="s">
        <v>103</v>
      </c>
      <c r="C195" s="428" t="s">
        <v>15</v>
      </c>
      <c r="D195" s="428">
        <v>96.909385</v>
      </c>
      <c r="E195" s="428">
        <v>119.1926002</v>
      </c>
      <c r="F195" s="428">
        <v>27.306876200000001</v>
      </c>
      <c r="G195" s="428">
        <v>0</v>
      </c>
      <c r="H195" s="428">
        <v>39.813416998301598</v>
      </c>
      <c r="I195" s="428">
        <v>48.968061193190401</v>
      </c>
      <c r="J195" s="428">
        <v>11.218521808507999</v>
      </c>
      <c r="K195" s="428">
        <v>0</v>
      </c>
    </row>
    <row r="196" spans="1:11" x14ac:dyDescent="0.25">
      <c r="A196" s="428" t="s">
        <v>102</v>
      </c>
      <c r="B196" s="428" t="s">
        <v>103</v>
      </c>
      <c r="C196" s="428" t="s">
        <v>16</v>
      </c>
      <c r="D196" s="428">
        <v>1883.5659697999999</v>
      </c>
      <c r="E196" s="428">
        <v>1662.6918739</v>
      </c>
      <c r="F196" s="428">
        <v>1547.5904212</v>
      </c>
      <c r="G196" s="428">
        <v>302.7091552</v>
      </c>
      <c r="H196" s="428">
        <v>34.903102536896498</v>
      </c>
      <c r="I196" s="428">
        <v>30.810232236335398</v>
      </c>
      <c r="J196" s="428">
        <v>28.677364118018101</v>
      </c>
      <c r="K196" s="428">
        <v>5.6093011087500102</v>
      </c>
    </row>
    <row r="197" spans="1:11" x14ac:dyDescent="0.25">
      <c r="A197" s="428" t="s">
        <v>104</v>
      </c>
      <c r="B197" s="428" t="s">
        <v>105</v>
      </c>
      <c r="C197" s="428" t="s">
        <v>15</v>
      </c>
      <c r="D197" s="428">
        <v>1617.2979178000001</v>
      </c>
      <c r="E197" s="428">
        <v>1389.8165377</v>
      </c>
      <c r="F197" s="428">
        <v>2061.5795309999999</v>
      </c>
      <c r="G197" s="428">
        <v>1106.1061549000001</v>
      </c>
      <c r="H197" s="428">
        <v>26.191907118686299</v>
      </c>
      <c r="I197" s="428">
        <v>22.507878892820202</v>
      </c>
      <c r="J197" s="428">
        <v>33.386983931314397</v>
      </c>
      <c r="K197" s="428">
        <v>17.913230057179099</v>
      </c>
    </row>
    <row r="198" spans="1:11" x14ac:dyDescent="0.25">
      <c r="A198" s="428" t="s">
        <v>104</v>
      </c>
      <c r="B198" s="428" t="s">
        <v>105</v>
      </c>
      <c r="C198" s="428" t="s">
        <v>16</v>
      </c>
      <c r="D198" s="428">
        <v>21862.487056000002</v>
      </c>
      <c r="E198" s="428">
        <v>23771.434687600002</v>
      </c>
      <c r="F198" s="428">
        <v>46830.7836436</v>
      </c>
      <c r="G198" s="428">
        <v>20496.524510899999</v>
      </c>
      <c r="H198" s="428">
        <v>19.353973992423501</v>
      </c>
      <c r="I198" s="428">
        <v>21.043887986208802</v>
      </c>
      <c r="J198" s="428">
        <v>41.457395325675101</v>
      </c>
      <c r="K198" s="428">
        <v>18.144742695692599</v>
      </c>
    </row>
    <row r="199" spans="1:11" x14ac:dyDescent="0.25">
      <c r="A199" s="428" t="s">
        <v>106</v>
      </c>
      <c r="B199" s="428" t="s">
        <v>107</v>
      </c>
      <c r="C199" s="428" t="s">
        <v>15</v>
      </c>
      <c r="D199" s="428">
        <v>3323.1620386999998</v>
      </c>
      <c r="E199" s="428">
        <v>2788.7471291000002</v>
      </c>
      <c r="F199" s="428">
        <v>5221.1347132000001</v>
      </c>
      <c r="G199" s="428">
        <v>4429.6530610999998</v>
      </c>
      <c r="H199" s="428">
        <v>21.082445795327601</v>
      </c>
      <c r="I199" s="428">
        <v>17.6920684280343</v>
      </c>
      <c r="J199" s="428">
        <v>33.123359107761999</v>
      </c>
      <c r="K199" s="428">
        <v>28.1021266688761</v>
      </c>
    </row>
    <row r="200" spans="1:11" x14ac:dyDescent="0.25">
      <c r="A200" s="428" t="s">
        <v>106</v>
      </c>
      <c r="B200" s="428" t="s">
        <v>107</v>
      </c>
      <c r="C200" s="428" t="s">
        <v>16</v>
      </c>
      <c r="D200" s="428">
        <v>27493.5496613</v>
      </c>
      <c r="E200" s="428">
        <v>30631.829719500001</v>
      </c>
      <c r="F200" s="428">
        <v>74597.602523199996</v>
      </c>
      <c r="G200" s="428">
        <v>54641.521727300002</v>
      </c>
      <c r="H200" s="428">
        <v>14.673830490006999</v>
      </c>
      <c r="I200" s="428">
        <v>16.348790259535001</v>
      </c>
      <c r="J200" s="428">
        <v>39.814159607304703</v>
      </c>
      <c r="K200" s="428">
        <v>29.163219643153301</v>
      </c>
    </row>
    <row r="201" spans="1:11" x14ac:dyDescent="0.25">
      <c r="A201" t="s">
        <v>19</v>
      </c>
    </row>
    <row r="202" spans="1:11" x14ac:dyDescent="0.25">
      <c r="A202" t="s">
        <v>1035</v>
      </c>
    </row>
    <row r="203" spans="1:11" x14ac:dyDescent="0.25">
      <c r="A203" t="s">
        <v>20</v>
      </c>
    </row>
    <row r="204" spans="1:11" x14ac:dyDescent="0.25">
      <c r="A204" t="s">
        <v>21</v>
      </c>
    </row>
    <row r="205" spans="1:11" x14ac:dyDescent="0.25">
      <c r="A205" t="s">
        <v>22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922</v>
      </c>
    </row>
    <row r="210" spans="1:11" x14ac:dyDescent="0.25">
      <c r="A210" s="5" t="s">
        <v>24</v>
      </c>
      <c r="B210" s="5" t="s">
        <v>112</v>
      </c>
      <c r="C210" s="5" t="s">
        <v>11</v>
      </c>
      <c r="D210" s="5" t="s">
        <v>890</v>
      </c>
      <c r="E210" s="5" t="s">
        <v>891</v>
      </c>
      <c r="F210" s="5" t="s">
        <v>892</v>
      </c>
      <c r="G210" s="5" t="s">
        <v>893</v>
      </c>
      <c r="H210" s="5" t="s">
        <v>894</v>
      </c>
      <c r="I210" s="5" t="s">
        <v>895</v>
      </c>
      <c r="J210" s="5" t="s">
        <v>896</v>
      </c>
      <c r="K210" s="5" t="s">
        <v>897</v>
      </c>
    </row>
    <row r="211" spans="1:11" x14ac:dyDescent="0.25">
      <c r="A211" s="429" t="s">
        <v>86</v>
      </c>
      <c r="B211" s="429" t="s">
        <v>113</v>
      </c>
      <c r="C211" s="429" t="s">
        <v>15</v>
      </c>
      <c r="D211" s="429">
        <v>822.37908049999999</v>
      </c>
      <c r="E211" s="429">
        <v>488.03266280000003</v>
      </c>
      <c r="F211" s="429">
        <v>257.27172180000002</v>
      </c>
      <c r="G211" s="429">
        <v>63.776864799999998</v>
      </c>
      <c r="H211" s="429">
        <v>50.407543807725197</v>
      </c>
      <c r="I211" s="429">
        <v>29.913854100878702</v>
      </c>
      <c r="J211" s="429">
        <v>15.7694132725722</v>
      </c>
      <c r="K211" s="429">
        <v>3.909188818824</v>
      </c>
    </row>
    <row r="212" spans="1:11" x14ac:dyDescent="0.25">
      <c r="A212" s="429" t="s">
        <v>86</v>
      </c>
      <c r="B212" s="429" t="s">
        <v>113</v>
      </c>
      <c r="C212" s="429" t="s">
        <v>16</v>
      </c>
      <c r="D212" s="429">
        <v>8548.1282315000008</v>
      </c>
      <c r="E212" s="429">
        <v>7752.4117437000004</v>
      </c>
      <c r="F212" s="429">
        <v>19138.301010300002</v>
      </c>
      <c r="G212" s="429">
        <v>5662.1759917999998</v>
      </c>
      <c r="H212" s="429">
        <v>20.7978509052978</v>
      </c>
      <c r="I212" s="429">
        <v>18.8618489610163</v>
      </c>
      <c r="J212" s="429">
        <v>46.564057091020501</v>
      </c>
      <c r="K212" s="429">
        <v>13.776243042665399</v>
      </c>
    </row>
    <row r="213" spans="1:11" x14ac:dyDescent="0.25">
      <c r="A213" s="429" t="s">
        <v>90</v>
      </c>
      <c r="B213" s="429" t="s">
        <v>114</v>
      </c>
      <c r="C213" s="429" t="s">
        <v>15</v>
      </c>
      <c r="D213" s="429">
        <v>230.49731460000001</v>
      </c>
      <c r="E213" s="429">
        <v>353.65678200000002</v>
      </c>
      <c r="F213" s="429">
        <v>219.27313480000001</v>
      </c>
      <c r="G213" s="429">
        <v>72.640228500000006</v>
      </c>
      <c r="H213" s="429">
        <v>26.3104526934844</v>
      </c>
      <c r="I213" s="429">
        <v>40.368670015476702</v>
      </c>
      <c r="J213" s="429">
        <v>25.029252293542498</v>
      </c>
      <c r="K213" s="429">
        <v>8.2916249974963794</v>
      </c>
    </row>
    <row r="214" spans="1:11" x14ac:dyDescent="0.25">
      <c r="A214" s="429" t="s">
        <v>90</v>
      </c>
      <c r="B214" s="429" t="s">
        <v>114</v>
      </c>
      <c r="C214" s="429" t="s">
        <v>16</v>
      </c>
      <c r="D214" s="429">
        <v>4316.5969452999998</v>
      </c>
      <c r="E214" s="429">
        <v>7510.9155717000003</v>
      </c>
      <c r="F214" s="429">
        <v>9102.2749406999992</v>
      </c>
      <c r="G214" s="429">
        <v>2002.7016475</v>
      </c>
      <c r="H214" s="429">
        <v>18.823063320767901</v>
      </c>
      <c r="I214" s="429">
        <v>32.752291028002197</v>
      </c>
      <c r="J214" s="429">
        <v>39.6916134962255</v>
      </c>
      <c r="K214" s="429">
        <v>8.7330321550044108</v>
      </c>
    </row>
    <row r="215" spans="1:11" x14ac:dyDescent="0.25">
      <c r="A215" s="429" t="s">
        <v>92</v>
      </c>
      <c r="B215" s="429" t="s">
        <v>115</v>
      </c>
      <c r="C215" s="429" t="s">
        <v>15</v>
      </c>
      <c r="D215" s="429">
        <v>23.9329939</v>
      </c>
      <c r="E215" s="429">
        <v>91.194305</v>
      </c>
      <c r="F215" s="429">
        <v>0</v>
      </c>
      <c r="G215" s="429">
        <v>0</v>
      </c>
      <c r="H215" s="429">
        <v>20.788287511885699</v>
      </c>
      <c r="I215" s="429">
        <v>79.211712488114301</v>
      </c>
      <c r="J215" s="429">
        <v>0</v>
      </c>
      <c r="K215" s="429">
        <v>0</v>
      </c>
    </row>
    <row r="216" spans="1:11" x14ac:dyDescent="0.25">
      <c r="A216" s="429" t="s">
        <v>92</v>
      </c>
      <c r="B216" s="429" t="s">
        <v>115</v>
      </c>
      <c r="C216" s="429" t="s">
        <v>16</v>
      </c>
      <c r="D216" s="429">
        <v>2882.0624757999999</v>
      </c>
      <c r="E216" s="429">
        <v>4541.0186033</v>
      </c>
      <c r="F216" s="429">
        <v>5782.7848648999998</v>
      </c>
      <c r="G216" s="429">
        <v>1426.4472530999999</v>
      </c>
      <c r="H216" s="429">
        <v>19.696560871668598</v>
      </c>
      <c r="I216" s="429">
        <v>31.0341812817401</v>
      </c>
      <c r="J216" s="429">
        <v>39.5206471253369</v>
      </c>
      <c r="K216" s="429">
        <v>9.7486107212543107</v>
      </c>
    </row>
    <row r="217" spans="1:11" x14ac:dyDescent="0.25">
      <c r="A217" s="429" t="s">
        <v>94</v>
      </c>
      <c r="B217" s="429" t="s">
        <v>116</v>
      </c>
      <c r="C217" s="429" t="s">
        <v>16</v>
      </c>
      <c r="D217" s="429">
        <v>3178.5209012999999</v>
      </c>
      <c r="E217" s="429">
        <v>8108.7760623000004</v>
      </c>
      <c r="F217" s="429">
        <v>12575.271506900001</v>
      </c>
      <c r="G217" s="429">
        <v>1797.9434899</v>
      </c>
      <c r="H217" s="429">
        <v>12.3868179489372</v>
      </c>
      <c r="I217" s="429">
        <v>31.6002115422081</v>
      </c>
      <c r="J217" s="429">
        <v>49.006315720849599</v>
      </c>
      <c r="K217" s="429">
        <v>7.0066547880051502</v>
      </c>
    </row>
    <row r="218" spans="1:11" x14ac:dyDescent="0.25">
      <c r="A218" s="429" t="s">
        <v>96</v>
      </c>
      <c r="B218" s="429" t="s">
        <v>117</v>
      </c>
      <c r="C218" s="429" t="s">
        <v>15</v>
      </c>
      <c r="D218" s="429">
        <v>82.519345000000001</v>
      </c>
      <c r="E218" s="429">
        <v>30.2059751</v>
      </c>
      <c r="F218" s="429">
        <v>0</v>
      </c>
      <c r="G218" s="429">
        <v>0</v>
      </c>
      <c r="H218" s="429">
        <v>73.203912773808099</v>
      </c>
      <c r="I218" s="429">
        <v>26.796087226191901</v>
      </c>
      <c r="J218" s="429">
        <v>0</v>
      </c>
      <c r="K218" s="429">
        <v>0</v>
      </c>
    </row>
    <row r="219" spans="1:11" x14ac:dyDescent="0.25">
      <c r="A219" s="429" t="s">
        <v>96</v>
      </c>
      <c r="B219" s="429" t="s">
        <v>117</v>
      </c>
      <c r="C219" s="429" t="s">
        <v>16</v>
      </c>
      <c r="D219" s="429">
        <v>1644.975042</v>
      </c>
      <c r="E219" s="429">
        <v>2719.6756710999998</v>
      </c>
      <c r="F219" s="429">
        <v>3327.8271070999999</v>
      </c>
      <c r="G219" s="429">
        <v>1091.7333996</v>
      </c>
      <c r="H219" s="429">
        <v>18.726496902671801</v>
      </c>
      <c r="I219" s="429">
        <v>30.960954866041099</v>
      </c>
      <c r="J219" s="429">
        <v>37.884188162494702</v>
      </c>
      <c r="K219" s="429">
        <v>12.428360068792299</v>
      </c>
    </row>
    <row r="220" spans="1:11" x14ac:dyDescent="0.25">
      <c r="A220" s="429" t="s">
        <v>104</v>
      </c>
      <c r="B220" s="429" t="s">
        <v>118</v>
      </c>
      <c r="C220" s="429" t="s">
        <v>15</v>
      </c>
      <c r="D220" s="429">
        <v>103.5781582</v>
      </c>
      <c r="E220" s="429">
        <v>117.99524340000001</v>
      </c>
      <c r="F220" s="429">
        <v>79.807217600000001</v>
      </c>
      <c r="G220" s="429">
        <v>0</v>
      </c>
      <c r="H220" s="429">
        <v>34.367889506280498</v>
      </c>
      <c r="I220" s="429">
        <v>39.151569770217002</v>
      </c>
      <c r="J220" s="429">
        <v>26.4805407235025</v>
      </c>
      <c r="K220" s="429">
        <v>0</v>
      </c>
    </row>
    <row r="221" spans="1:11" x14ac:dyDescent="0.25">
      <c r="A221" s="429" t="s">
        <v>104</v>
      </c>
      <c r="B221" s="429" t="s">
        <v>118</v>
      </c>
      <c r="C221" s="429" t="s">
        <v>16</v>
      </c>
      <c r="D221" s="429">
        <v>4347.0074661999997</v>
      </c>
      <c r="E221" s="429">
        <v>6584.3244291000001</v>
      </c>
      <c r="F221" s="429">
        <v>7849.8225966</v>
      </c>
      <c r="G221" s="429">
        <v>3767.4266406000002</v>
      </c>
      <c r="H221" s="429">
        <v>19.2784079878734</v>
      </c>
      <c r="I221" s="429">
        <v>29.200615286652301</v>
      </c>
      <c r="J221" s="429">
        <v>34.812933685152402</v>
      </c>
      <c r="K221" s="429">
        <v>16.7080430403219</v>
      </c>
    </row>
    <row r="222" spans="1:11" x14ac:dyDescent="0.25">
      <c r="A222" s="429" t="s">
        <v>106</v>
      </c>
      <c r="B222" s="429" t="s">
        <v>119</v>
      </c>
      <c r="C222" s="429" t="s">
        <v>15</v>
      </c>
      <c r="D222" s="429">
        <v>149.7023236</v>
      </c>
      <c r="E222" s="429">
        <v>55.076815799999999</v>
      </c>
      <c r="F222" s="429">
        <v>151.13631839999999</v>
      </c>
      <c r="G222" s="429">
        <v>0</v>
      </c>
      <c r="H222" s="429">
        <v>42.061203108554601</v>
      </c>
      <c r="I222" s="429">
        <v>15.4746905741164</v>
      </c>
      <c r="J222" s="429">
        <v>42.464106317328898</v>
      </c>
      <c r="K222" s="429">
        <v>0</v>
      </c>
    </row>
    <row r="223" spans="1:11" x14ac:dyDescent="0.25">
      <c r="A223" s="429" t="s">
        <v>106</v>
      </c>
      <c r="B223" s="429" t="s">
        <v>119</v>
      </c>
      <c r="C223" s="429" t="s">
        <v>16</v>
      </c>
      <c r="D223" s="429">
        <v>4314.8456945999997</v>
      </c>
      <c r="E223" s="429">
        <v>6346.9858703999998</v>
      </c>
      <c r="F223" s="429">
        <v>9779.5468328999996</v>
      </c>
      <c r="G223" s="429">
        <v>1952.9077058</v>
      </c>
      <c r="H223" s="429">
        <v>19.267618867685599</v>
      </c>
      <c r="I223" s="429">
        <v>28.341987956255299</v>
      </c>
      <c r="J223" s="429">
        <v>43.669830722061803</v>
      </c>
      <c r="K223" s="429">
        <v>8.7205624539973101</v>
      </c>
    </row>
    <row r="224" spans="1:11" x14ac:dyDescent="0.25">
      <c r="A224" s="429" t="s">
        <v>108</v>
      </c>
      <c r="B224" s="429" t="s">
        <v>120</v>
      </c>
      <c r="C224" s="429" t="s">
        <v>16</v>
      </c>
      <c r="D224" s="429">
        <v>1777.6996987</v>
      </c>
      <c r="E224" s="429">
        <v>3016.9288032999998</v>
      </c>
      <c r="F224" s="429">
        <v>2949.4549474</v>
      </c>
      <c r="G224" s="429">
        <v>557.37066000000004</v>
      </c>
      <c r="H224" s="429">
        <v>21.4143170012475</v>
      </c>
      <c r="I224" s="429">
        <v>36.342172871663998</v>
      </c>
      <c r="J224" s="429">
        <v>35.529377245611002</v>
      </c>
      <c r="K224" s="429">
        <v>6.7141328814776102</v>
      </c>
    </row>
    <row r="225" spans="1:11" x14ac:dyDescent="0.25">
      <c r="A225" s="429" t="s">
        <v>121</v>
      </c>
      <c r="B225" s="429" t="s">
        <v>122</v>
      </c>
      <c r="C225" s="429" t="s">
        <v>15</v>
      </c>
      <c r="D225" s="429">
        <v>8.6303225000000001</v>
      </c>
      <c r="E225" s="429">
        <v>130.79382100000001</v>
      </c>
      <c r="F225" s="429">
        <v>26.337295399999999</v>
      </c>
      <c r="G225" s="429">
        <v>0</v>
      </c>
      <c r="H225" s="429">
        <v>5.20647175680375</v>
      </c>
      <c r="I225" s="429">
        <v>78.904853787438995</v>
      </c>
      <c r="J225" s="429">
        <v>15.8886744557573</v>
      </c>
      <c r="K225" s="429">
        <v>0</v>
      </c>
    </row>
    <row r="226" spans="1:11" x14ac:dyDescent="0.25">
      <c r="A226" s="429" t="s">
        <v>121</v>
      </c>
      <c r="B226" s="429" t="s">
        <v>122</v>
      </c>
      <c r="C226" s="429" t="s">
        <v>16</v>
      </c>
      <c r="D226" s="429">
        <v>1811.4487709</v>
      </c>
      <c r="E226" s="429">
        <v>2830.5175730000001</v>
      </c>
      <c r="F226" s="429">
        <v>3207.0786444</v>
      </c>
      <c r="G226" s="429">
        <v>359.58471969999999</v>
      </c>
      <c r="H226" s="429">
        <v>22.067614636515898</v>
      </c>
      <c r="I226" s="429">
        <v>34.482217784064801</v>
      </c>
      <c r="J226" s="429">
        <v>39.069598197058802</v>
      </c>
      <c r="K226" s="429">
        <v>4.3805693823605498</v>
      </c>
    </row>
    <row r="227" spans="1:11" x14ac:dyDescent="0.25">
      <c r="A227" s="429" t="s">
        <v>123</v>
      </c>
      <c r="B227" s="429" t="s">
        <v>124</v>
      </c>
      <c r="C227" s="429" t="s">
        <v>15</v>
      </c>
      <c r="D227" s="429">
        <v>20.3710533</v>
      </c>
      <c r="E227" s="429">
        <v>0</v>
      </c>
      <c r="F227" s="429">
        <v>40.7421066</v>
      </c>
      <c r="G227" s="429">
        <v>25.199340500000002</v>
      </c>
      <c r="H227" s="429">
        <v>23.601509868899601</v>
      </c>
      <c r="I227" s="429">
        <v>0</v>
      </c>
      <c r="J227" s="429">
        <v>47.203019737799202</v>
      </c>
      <c r="K227" s="429">
        <v>29.1954703933012</v>
      </c>
    </row>
    <row r="228" spans="1:11" x14ac:dyDescent="0.25">
      <c r="A228" s="429" t="s">
        <v>123</v>
      </c>
      <c r="B228" s="429" t="s">
        <v>124</v>
      </c>
      <c r="C228" s="429" t="s">
        <v>16</v>
      </c>
      <c r="D228" s="429">
        <v>2063.9390572000002</v>
      </c>
      <c r="E228" s="429">
        <v>2697.7323148</v>
      </c>
      <c r="F228" s="429">
        <v>5948.1661113999999</v>
      </c>
      <c r="G228" s="429">
        <v>1604.8942423000001</v>
      </c>
      <c r="H228" s="429">
        <v>16.7599189586299</v>
      </c>
      <c r="I228" s="429">
        <v>21.906545549587701</v>
      </c>
      <c r="J228" s="429">
        <v>48.301223639217298</v>
      </c>
      <c r="K228" s="429">
        <v>13.032311852565099</v>
      </c>
    </row>
    <row r="229" spans="1:11" x14ac:dyDescent="0.25">
      <c r="A229" s="429" t="s">
        <v>125</v>
      </c>
      <c r="B229" s="429" t="s">
        <v>126</v>
      </c>
      <c r="C229" s="429" t="s">
        <v>15</v>
      </c>
      <c r="D229" s="429">
        <v>0</v>
      </c>
      <c r="E229" s="429">
        <v>124.2197058</v>
      </c>
      <c r="F229" s="429">
        <v>114.0254383</v>
      </c>
      <c r="G229" s="429">
        <v>0</v>
      </c>
      <c r="H229" s="429">
        <v>0</v>
      </c>
      <c r="I229" s="429">
        <v>52.139449166636801</v>
      </c>
      <c r="J229" s="429">
        <v>47.860550833363199</v>
      </c>
      <c r="K229" s="429">
        <v>0</v>
      </c>
    </row>
    <row r="230" spans="1:11" x14ac:dyDescent="0.25">
      <c r="A230" s="429" t="s">
        <v>125</v>
      </c>
      <c r="B230" s="429" t="s">
        <v>126</v>
      </c>
      <c r="C230" s="429" t="s">
        <v>16</v>
      </c>
      <c r="D230" s="429">
        <v>2420.378295</v>
      </c>
      <c r="E230" s="429">
        <v>4187.7635523999998</v>
      </c>
      <c r="F230" s="429">
        <v>6291.8589764999997</v>
      </c>
      <c r="G230" s="429">
        <v>1359.9722437999999</v>
      </c>
      <c r="H230" s="429">
        <v>16.973231881358601</v>
      </c>
      <c r="I230" s="429">
        <v>29.3672613020962</v>
      </c>
      <c r="J230" s="429">
        <v>44.122516547745597</v>
      </c>
      <c r="K230" s="429">
        <v>9.5369902687996504</v>
      </c>
    </row>
    <row r="231" spans="1:11" x14ac:dyDescent="0.25">
      <c r="A231" s="429" t="s">
        <v>127</v>
      </c>
      <c r="B231" s="429" t="s">
        <v>128</v>
      </c>
      <c r="C231" s="429" t="s">
        <v>15</v>
      </c>
      <c r="D231" s="429">
        <v>121.1209659</v>
      </c>
      <c r="E231" s="429">
        <v>66.826784900000007</v>
      </c>
      <c r="F231" s="429">
        <v>0</v>
      </c>
      <c r="G231" s="429">
        <v>0</v>
      </c>
      <c r="H231" s="429">
        <v>64.443956038020303</v>
      </c>
      <c r="I231" s="429">
        <v>35.556043961979697</v>
      </c>
      <c r="J231" s="429">
        <v>0</v>
      </c>
      <c r="K231" s="429">
        <v>0</v>
      </c>
    </row>
    <row r="232" spans="1:11" x14ac:dyDescent="0.25">
      <c r="A232" s="429" t="s">
        <v>127</v>
      </c>
      <c r="B232" s="429" t="s">
        <v>128</v>
      </c>
      <c r="C232" s="429" t="s">
        <v>16</v>
      </c>
      <c r="D232" s="429">
        <v>2380.6475433999999</v>
      </c>
      <c r="E232" s="429">
        <v>3393.7626145999998</v>
      </c>
      <c r="F232" s="429">
        <v>3347.2541209999999</v>
      </c>
      <c r="G232" s="429">
        <v>876.90497860000005</v>
      </c>
      <c r="H232" s="429">
        <v>23.809882014773802</v>
      </c>
      <c r="I232" s="429">
        <v>33.942482440878898</v>
      </c>
      <c r="J232" s="429">
        <v>33.477330953683399</v>
      </c>
      <c r="K232" s="429">
        <v>8.7703045906638799</v>
      </c>
    </row>
    <row r="233" spans="1:11" x14ac:dyDescent="0.25">
      <c r="A233" s="429" t="s">
        <v>129</v>
      </c>
      <c r="B233" s="429" t="s">
        <v>130</v>
      </c>
      <c r="C233" s="429" t="s">
        <v>15</v>
      </c>
      <c r="D233" s="429">
        <v>637.70575250000002</v>
      </c>
      <c r="E233" s="429">
        <v>270.06233359999999</v>
      </c>
      <c r="F233" s="429">
        <v>95.740795399999996</v>
      </c>
      <c r="G233" s="429">
        <v>50.478537500000002</v>
      </c>
      <c r="H233" s="429">
        <v>60.504114281083297</v>
      </c>
      <c r="I233" s="429">
        <v>25.622918142251599</v>
      </c>
      <c r="J233" s="429">
        <v>9.0836753526751508</v>
      </c>
      <c r="K233" s="429">
        <v>4.7892922239900102</v>
      </c>
    </row>
    <row r="234" spans="1:11" x14ac:dyDescent="0.25">
      <c r="A234" s="429" t="s">
        <v>129</v>
      </c>
      <c r="B234" s="429" t="s">
        <v>130</v>
      </c>
      <c r="C234" s="429" t="s">
        <v>16</v>
      </c>
      <c r="D234" s="429">
        <v>7803.8939719999998</v>
      </c>
      <c r="E234" s="429">
        <v>9150.3846981000006</v>
      </c>
      <c r="F234" s="429">
        <v>8548.0667654999997</v>
      </c>
      <c r="G234" s="429">
        <v>2000.6289824</v>
      </c>
      <c r="H234" s="429">
        <v>28.3747272327481</v>
      </c>
      <c r="I234" s="429">
        <v>33.270527612865401</v>
      </c>
      <c r="J234" s="429">
        <v>31.080517458160799</v>
      </c>
      <c r="K234" s="429">
        <v>7.2742276962256103</v>
      </c>
    </row>
    <row r="235" spans="1:11" x14ac:dyDescent="0.25">
      <c r="A235" s="429" t="s">
        <v>131</v>
      </c>
      <c r="B235" s="429" t="s">
        <v>132</v>
      </c>
      <c r="C235" s="429" t="s">
        <v>15</v>
      </c>
      <c r="D235" s="429">
        <v>463.91018179999998</v>
      </c>
      <c r="E235" s="429">
        <v>177.36345689999999</v>
      </c>
      <c r="F235" s="429">
        <v>600.06796480000003</v>
      </c>
      <c r="G235" s="429">
        <v>102.9022975</v>
      </c>
      <c r="H235" s="429">
        <v>34.510863798964699</v>
      </c>
      <c r="I235" s="429">
        <v>13.1942913609693</v>
      </c>
      <c r="J235" s="429">
        <v>44.639813084039403</v>
      </c>
      <c r="K235" s="429">
        <v>7.6550317560265402</v>
      </c>
    </row>
    <row r="236" spans="1:11" x14ac:dyDescent="0.25">
      <c r="A236" s="429" t="s">
        <v>131</v>
      </c>
      <c r="B236" s="429" t="s">
        <v>132</v>
      </c>
      <c r="C236" s="429" t="s">
        <v>16</v>
      </c>
      <c r="D236" s="429">
        <v>8759.8885561999996</v>
      </c>
      <c r="E236" s="429">
        <v>11416.3013531</v>
      </c>
      <c r="F236" s="429">
        <v>27647.3703255</v>
      </c>
      <c r="G236" s="429">
        <v>10549.4241148</v>
      </c>
      <c r="H236" s="429">
        <v>15.006751245981199</v>
      </c>
      <c r="I236" s="429">
        <v>19.557508460980799</v>
      </c>
      <c r="J236" s="429">
        <v>47.363297651389402</v>
      </c>
      <c r="K236" s="429">
        <v>18.0724426416486</v>
      </c>
    </row>
    <row r="237" spans="1:11" x14ac:dyDescent="0.25">
      <c r="A237" s="429" t="s">
        <v>133</v>
      </c>
      <c r="B237" s="429" t="s">
        <v>134</v>
      </c>
      <c r="C237" s="429" t="s">
        <v>15</v>
      </c>
      <c r="D237" s="429">
        <v>1578.5477074999999</v>
      </c>
      <c r="E237" s="429">
        <v>809.87238290000005</v>
      </c>
      <c r="F237" s="429">
        <v>1706.4386586999999</v>
      </c>
      <c r="G237" s="429">
        <v>337.61125820000001</v>
      </c>
      <c r="H237" s="429">
        <v>35.613274424874398</v>
      </c>
      <c r="I237" s="429">
        <v>18.2713561866452</v>
      </c>
      <c r="J237" s="429">
        <v>38.498594596006299</v>
      </c>
      <c r="K237" s="429">
        <v>7.6167747924740699</v>
      </c>
    </row>
    <row r="238" spans="1:11" x14ac:dyDescent="0.25">
      <c r="A238" s="429" t="s">
        <v>133</v>
      </c>
      <c r="B238" s="429" t="s">
        <v>134</v>
      </c>
      <c r="C238" s="429" t="s">
        <v>16</v>
      </c>
      <c r="D238" s="429">
        <v>19866.662718299998</v>
      </c>
      <c r="E238" s="429">
        <v>18754.694547999999</v>
      </c>
      <c r="F238" s="429">
        <v>48021.143506599998</v>
      </c>
      <c r="G238" s="429">
        <v>10655.3309947</v>
      </c>
      <c r="H238" s="429">
        <v>20.418402298781299</v>
      </c>
      <c r="I238" s="429">
        <v>19.2755524016161</v>
      </c>
      <c r="J238" s="429">
        <v>49.354793045440701</v>
      </c>
      <c r="K238" s="429">
        <v>10.951252254162</v>
      </c>
    </row>
    <row r="239" spans="1:11" x14ac:dyDescent="0.25">
      <c r="A239" s="429" t="s">
        <v>135</v>
      </c>
      <c r="B239" s="429" t="s">
        <v>136</v>
      </c>
      <c r="C239" s="429" t="s">
        <v>15</v>
      </c>
      <c r="D239" s="429">
        <v>117.7831044</v>
      </c>
      <c r="E239" s="429">
        <v>441.18737859999999</v>
      </c>
      <c r="F239" s="429">
        <v>438.25641710000002</v>
      </c>
      <c r="G239" s="429">
        <v>0</v>
      </c>
      <c r="H239" s="429">
        <v>11.811063699564199</v>
      </c>
      <c r="I239" s="429">
        <v>44.241423747770803</v>
      </c>
      <c r="J239" s="429">
        <v>43.947512552665003</v>
      </c>
      <c r="K239" s="429">
        <v>0</v>
      </c>
    </row>
    <row r="240" spans="1:11" x14ac:dyDescent="0.25">
      <c r="A240" s="429" t="s">
        <v>135</v>
      </c>
      <c r="B240" s="429" t="s">
        <v>136</v>
      </c>
      <c r="C240" s="429" t="s">
        <v>16</v>
      </c>
      <c r="D240" s="429">
        <v>6719.9064569000002</v>
      </c>
      <c r="E240" s="429">
        <v>5729.2790696000002</v>
      </c>
      <c r="F240" s="429">
        <v>16411.896466300001</v>
      </c>
      <c r="G240" s="429">
        <v>3691.8567010000002</v>
      </c>
      <c r="H240" s="429">
        <v>20.643010205956799</v>
      </c>
      <c r="I240" s="429">
        <v>17.5998828354357</v>
      </c>
      <c r="J240" s="429">
        <v>50.416021179144103</v>
      </c>
      <c r="K240" s="429">
        <v>11.3410857794634</v>
      </c>
    </row>
    <row r="241" spans="1:11" x14ac:dyDescent="0.25">
      <c r="A241" s="429" t="s">
        <v>137</v>
      </c>
      <c r="B241" s="429" t="s">
        <v>138</v>
      </c>
      <c r="C241" s="429" t="s">
        <v>15</v>
      </c>
      <c r="D241" s="429">
        <v>0</v>
      </c>
      <c r="E241" s="429">
        <v>158.85145739999999</v>
      </c>
      <c r="F241" s="429">
        <v>92.465962099999999</v>
      </c>
      <c r="G241" s="429">
        <v>83.927568100000002</v>
      </c>
      <c r="H241" s="429">
        <v>0</v>
      </c>
      <c r="I241" s="429">
        <v>47.383693500448302</v>
      </c>
      <c r="J241" s="429">
        <v>27.581609127688601</v>
      </c>
      <c r="K241" s="429">
        <v>25.0346973718631</v>
      </c>
    </row>
    <row r="242" spans="1:11" x14ac:dyDescent="0.25">
      <c r="A242" s="429" t="s">
        <v>137</v>
      </c>
      <c r="B242" s="429" t="s">
        <v>138</v>
      </c>
      <c r="C242" s="429" t="s">
        <v>16</v>
      </c>
      <c r="D242" s="429">
        <v>6915.7398864999996</v>
      </c>
      <c r="E242" s="429">
        <v>11198.190310100001</v>
      </c>
      <c r="F242" s="429">
        <v>17661.947042600001</v>
      </c>
      <c r="G242" s="429">
        <v>2616.117072</v>
      </c>
      <c r="H242" s="429">
        <v>18.013494767794601</v>
      </c>
      <c r="I242" s="429">
        <v>29.168034927618201</v>
      </c>
      <c r="J242" s="429">
        <v>46.0042447897725</v>
      </c>
      <c r="K242" s="429">
        <v>6.8142255148146997</v>
      </c>
    </row>
    <row r="243" spans="1:11" x14ac:dyDescent="0.25">
      <c r="A243" s="429" t="s">
        <v>139</v>
      </c>
      <c r="B243" s="429" t="s">
        <v>140</v>
      </c>
      <c r="C243" s="429" t="s">
        <v>15</v>
      </c>
      <c r="D243" s="429">
        <v>239.69648530000001</v>
      </c>
      <c r="E243" s="429">
        <v>93.825012299999997</v>
      </c>
      <c r="F243" s="429">
        <v>564.16050199999995</v>
      </c>
      <c r="G243" s="429">
        <v>299.41706190000002</v>
      </c>
      <c r="H243" s="429">
        <v>20.023111955300799</v>
      </c>
      <c r="I243" s="429">
        <v>7.83769825885875</v>
      </c>
      <c r="J243" s="429">
        <v>47.127303006410401</v>
      </c>
      <c r="K243" s="429">
        <v>25.0118867794301</v>
      </c>
    </row>
    <row r="244" spans="1:11" x14ac:dyDescent="0.25">
      <c r="A244" s="429" t="s">
        <v>139</v>
      </c>
      <c r="B244" s="429" t="s">
        <v>140</v>
      </c>
      <c r="C244" s="429" t="s">
        <v>16</v>
      </c>
      <c r="D244" s="429">
        <v>4961.2961656999996</v>
      </c>
      <c r="E244" s="429">
        <v>5527.0547121999998</v>
      </c>
      <c r="F244" s="429">
        <v>15032.9666956</v>
      </c>
      <c r="G244" s="429">
        <v>9326.5565009000002</v>
      </c>
      <c r="H244" s="429">
        <v>14.237012436132099</v>
      </c>
      <c r="I244" s="429">
        <v>15.860521937148199</v>
      </c>
      <c r="J244" s="429">
        <v>43.138834419295399</v>
      </c>
      <c r="K244" s="429">
        <v>26.763631207424201</v>
      </c>
    </row>
    <row r="245" spans="1:11" x14ac:dyDescent="0.25">
      <c r="A245" s="429" t="s">
        <v>141</v>
      </c>
      <c r="B245" s="429" t="s">
        <v>142</v>
      </c>
      <c r="C245" s="429" t="s">
        <v>15</v>
      </c>
      <c r="D245" s="429">
        <v>55.676231799999996</v>
      </c>
      <c r="E245" s="429">
        <v>182.16855169999999</v>
      </c>
      <c r="F245" s="429">
        <v>129.69689700000001</v>
      </c>
      <c r="G245" s="429">
        <v>25.370074899999999</v>
      </c>
      <c r="H245" s="429">
        <v>14.1701618836319</v>
      </c>
      <c r="I245" s="429">
        <v>46.363731600380603</v>
      </c>
      <c r="J245" s="429">
        <v>33.009166872078801</v>
      </c>
      <c r="K245" s="429">
        <v>6.4569396439086502</v>
      </c>
    </row>
    <row r="246" spans="1:11" x14ac:dyDescent="0.25">
      <c r="A246" s="429" t="s">
        <v>141</v>
      </c>
      <c r="B246" s="429" t="s">
        <v>142</v>
      </c>
      <c r="C246" s="429" t="s">
        <v>16</v>
      </c>
      <c r="D246" s="429">
        <v>2203.4331932999999</v>
      </c>
      <c r="E246" s="429">
        <v>2899.2558806000002</v>
      </c>
      <c r="F246" s="429">
        <v>4675.5459370999997</v>
      </c>
      <c r="G246" s="429">
        <v>1247.8794808</v>
      </c>
      <c r="H246" s="429">
        <v>19.983768488334398</v>
      </c>
      <c r="I246" s="429">
        <v>26.294447447975902</v>
      </c>
      <c r="J246" s="429">
        <v>42.404293376212898</v>
      </c>
      <c r="K246" s="429">
        <v>11.3174906874768</v>
      </c>
    </row>
    <row r="247" spans="1:11" x14ac:dyDescent="0.25">
      <c r="A247" s="429" t="s">
        <v>143</v>
      </c>
      <c r="B247" s="429" t="s">
        <v>144</v>
      </c>
      <c r="C247" s="429" t="s">
        <v>15</v>
      </c>
      <c r="D247" s="429">
        <v>498.6316228</v>
      </c>
      <c r="E247" s="429">
        <v>225.1683338</v>
      </c>
      <c r="F247" s="429">
        <v>474.14069869999997</v>
      </c>
      <c r="G247" s="429">
        <v>122.0060862</v>
      </c>
      <c r="H247" s="429">
        <v>37.776647126940198</v>
      </c>
      <c r="I247" s="429">
        <v>17.0588953872576</v>
      </c>
      <c r="J247" s="429">
        <v>35.921199226658302</v>
      </c>
      <c r="K247" s="429">
        <v>9.2432582591439303</v>
      </c>
    </row>
    <row r="248" spans="1:11" x14ac:dyDescent="0.25">
      <c r="A248" s="429" t="s">
        <v>143</v>
      </c>
      <c r="B248" s="429" t="s">
        <v>144</v>
      </c>
      <c r="C248" s="429" t="s">
        <v>16</v>
      </c>
      <c r="D248" s="429">
        <v>4302.6463593999997</v>
      </c>
      <c r="E248" s="429">
        <v>4885.8537262</v>
      </c>
      <c r="F248" s="429">
        <v>11320.345589</v>
      </c>
      <c r="G248" s="429">
        <v>3499.8087973000002</v>
      </c>
      <c r="H248" s="429">
        <v>17.921230714681901</v>
      </c>
      <c r="I248" s="429">
        <v>20.350385449207302</v>
      </c>
      <c r="J248" s="429">
        <v>47.151103791549303</v>
      </c>
      <c r="K248" s="429">
        <v>14.577280044561499</v>
      </c>
    </row>
    <row r="249" spans="1:11" x14ac:dyDescent="0.25">
      <c r="A249" s="429" t="s">
        <v>145</v>
      </c>
      <c r="B249" s="429" t="s">
        <v>146</v>
      </c>
      <c r="C249" s="429" t="s">
        <v>15</v>
      </c>
      <c r="D249" s="429">
        <v>144.54057549999999</v>
      </c>
      <c r="E249" s="429">
        <v>61.482042300000003</v>
      </c>
      <c r="F249" s="429">
        <v>22.2393106</v>
      </c>
      <c r="G249" s="429">
        <v>27.203796199999999</v>
      </c>
      <c r="H249" s="429">
        <v>56.579243938229702</v>
      </c>
      <c r="I249" s="429">
        <v>24.066650192023399</v>
      </c>
      <c r="J249" s="429">
        <v>8.7053989864282606</v>
      </c>
      <c r="K249" s="429">
        <v>10.648706883318599</v>
      </c>
    </row>
    <row r="250" spans="1:11" x14ac:dyDescent="0.25">
      <c r="A250" s="429" t="s">
        <v>145</v>
      </c>
      <c r="B250" s="429" t="s">
        <v>146</v>
      </c>
      <c r="C250" s="429" t="s">
        <v>16</v>
      </c>
      <c r="D250" s="429">
        <v>2648.3752165000001</v>
      </c>
      <c r="E250" s="429">
        <v>2014.7301938999999</v>
      </c>
      <c r="F250" s="429">
        <v>2071.3289804999999</v>
      </c>
      <c r="G250" s="429">
        <v>468.22777389999999</v>
      </c>
      <c r="H250" s="429">
        <v>36.769393814454098</v>
      </c>
      <c r="I250" s="429">
        <v>27.9720212860483</v>
      </c>
      <c r="J250" s="429">
        <v>28.7578249973011</v>
      </c>
      <c r="K250" s="429">
        <v>6.5007599021965401</v>
      </c>
    </row>
    <row r="251" spans="1:11" x14ac:dyDescent="0.25">
      <c r="A251" s="429" t="s">
        <v>147</v>
      </c>
      <c r="B251" s="429" t="s">
        <v>148</v>
      </c>
      <c r="C251" s="429" t="s">
        <v>15</v>
      </c>
      <c r="D251" s="429">
        <v>74.730878099999998</v>
      </c>
      <c r="E251" s="429">
        <v>73.494586999999996</v>
      </c>
      <c r="F251" s="429">
        <v>54.444744200000002</v>
      </c>
      <c r="G251" s="429">
        <v>22.465153000000001</v>
      </c>
      <c r="H251" s="429">
        <v>33.193753898340802</v>
      </c>
      <c r="I251" s="429">
        <v>32.644621550863299</v>
      </c>
      <c r="J251" s="429">
        <v>24.183115279531499</v>
      </c>
      <c r="K251" s="429">
        <v>9.9785092712643095</v>
      </c>
    </row>
    <row r="252" spans="1:11" x14ac:dyDescent="0.25">
      <c r="A252" s="429" t="s">
        <v>147</v>
      </c>
      <c r="B252" s="429" t="s">
        <v>148</v>
      </c>
      <c r="C252" s="429" t="s">
        <v>16</v>
      </c>
      <c r="D252" s="429">
        <v>3142.1050777999999</v>
      </c>
      <c r="E252" s="429">
        <v>4556.8845394999998</v>
      </c>
      <c r="F252" s="429">
        <v>5401.2309724999996</v>
      </c>
      <c r="G252" s="429">
        <v>1425.7497880000001</v>
      </c>
      <c r="H252" s="429">
        <v>21.630947854623699</v>
      </c>
      <c r="I252" s="429">
        <v>31.370603278003902</v>
      </c>
      <c r="J252" s="429">
        <v>37.1832712859905</v>
      </c>
      <c r="K252" s="429">
        <v>9.8151775813818904</v>
      </c>
    </row>
    <row r="253" spans="1:11" x14ac:dyDescent="0.25">
      <c r="A253" s="429" t="s">
        <v>149</v>
      </c>
      <c r="B253" s="429" t="s">
        <v>150</v>
      </c>
      <c r="C253" s="429" t="s">
        <v>15</v>
      </c>
      <c r="D253" s="429">
        <v>225.13394210000001</v>
      </c>
      <c r="E253" s="429">
        <v>108.4612518</v>
      </c>
      <c r="F253" s="429">
        <v>30.006457999999999</v>
      </c>
      <c r="G253" s="429">
        <v>0</v>
      </c>
      <c r="H253" s="429">
        <v>61.917744576671403</v>
      </c>
      <c r="I253" s="429">
        <v>29.829691706084301</v>
      </c>
      <c r="J253" s="429">
        <v>8.2525637172442092</v>
      </c>
      <c r="K253" s="429">
        <v>0</v>
      </c>
    </row>
    <row r="254" spans="1:11" x14ac:dyDescent="0.25">
      <c r="A254" s="429" t="s">
        <v>149</v>
      </c>
      <c r="B254" s="429" t="s">
        <v>150</v>
      </c>
      <c r="C254" s="429" t="s">
        <v>16</v>
      </c>
      <c r="D254" s="429">
        <v>5186.3400087</v>
      </c>
      <c r="E254" s="429">
        <v>4773.5005246000001</v>
      </c>
      <c r="F254" s="429">
        <v>3884.3226608</v>
      </c>
      <c r="G254" s="429">
        <v>693.86412010000004</v>
      </c>
      <c r="H254" s="429">
        <v>35.674303649397103</v>
      </c>
      <c r="I254" s="429">
        <v>32.834582171526698</v>
      </c>
      <c r="J254" s="429">
        <v>26.718361280047901</v>
      </c>
      <c r="K254" s="429">
        <v>4.7727528990282497</v>
      </c>
    </row>
    <row r="255" spans="1:11" x14ac:dyDescent="0.25">
      <c r="A255" s="429" t="s">
        <v>151</v>
      </c>
      <c r="B255" s="429" t="s">
        <v>152</v>
      </c>
      <c r="C255" s="429" t="s">
        <v>15</v>
      </c>
      <c r="D255" s="429">
        <v>359.61853819999999</v>
      </c>
      <c r="E255" s="429">
        <v>147.7346786</v>
      </c>
      <c r="F255" s="429">
        <v>58.100205699999997</v>
      </c>
      <c r="G255" s="429">
        <v>0</v>
      </c>
      <c r="H255" s="429">
        <v>63.598260067123398</v>
      </c>
      <c r="I255" s="429">
        <v>26.126763535505901</v>
      </c>
      <c r="J255" s="429">
        <v>10.2749763973707</v>
      </c>
      <c r="K255" s="429">
        <v>0</v>
      </c>
    </row>
    <row r="256" spans="1:11" x14ac:dyDescent="0.25">
      <c r="A256" s="429" t="s">
        <v>151</v>
      </c>
      <c r="B256" s="429" t="s">
        <v>152</v>
      </c>
      <c r="C256" s="429" t="s">
        <v>16</v>
      </c>
      <c r="D256" s="429">
        <v>6278.3144423000003</v>
      </c>
      <c r="E256" s="429">
        <v>4732.7964558000003</v>
      </c>
      <c r="F256" s="429">
        <v>4511.3865630999999</v>
      </c>
      <c r="G256" s="429">
        <v>868.13627829999996</v>
      </c>
      <c r="H256" s="429">
        <v>38.304281225989499</v>
      </c>
      <c r="I256" s="429">
        <v>28.875005878475399</v>
      </c>
      <c r="J256" s="429">
        <v>27.5241740789311</v>
      </c>
      <c r="K256" s="429">
        <v>5.29653881660394</v>
      </c>
    </row>
    <row r="257" spans="1:11" x14ac:dyDescent="0.25">
      <c r="A257" s="429" t="s">
        <v>153</v>
      </c>
      <c r="B257" s="429" t="s">
        <v>154</v>
      </c>
      <c r="C257" s="429" t="s">
        <v>15</v>
      </c>
      <c r="D257" s="429">
        <v>264.3465837</v>
      </c>
      <c r="E257" s="429">
        <v>266.32141030000003</v>
      </c>
      <c r="F257" s="429">
        <v>348.8682958</v>
      </c>
      <c r="G257" s="429">
        <v>0</v>
      </c>
      <c r="H257" s="429">
        <v>30.055221912459199</v>
      </c>
      <c r="I257" s="429">
        <v>30.279752340925</v>
      </c>
      <c r="J257" s="429">
        <v>39.665025746615903</v>
      </c>
      <c r="K257" s="429">
        <v>0</v>
      </c>
    </row>
    <row r="258" spans="1:11" x14ac:dyDescent="0.25">
      <c r="A258" s="429" t="s">
        <v>153</v>
      </c>
      <c r="B258" s="429" t="s">
        <v>154</v>
      </c>
      <c r="C258" s="429" t="s">
        <v>16</v>
      </c>
      <c r="D258" s="429">
        <v>6129.9893905999998</v>
      </c>
      <c r="E258" s="429">
        <v>6062.3111945999999</v>
      </c>
      <c r="F258" s="429">
        <v>10389.5481385</v>
      </c>
      <c r="G258" s="429">
        <v>2139.9257511999999</v>
      </c>
      <c r="H258" s="429">
        <v>24.795911785473901</v>
      </c>
      <c r="I258" s="429">
        <v>24.5221523267072</v>
      </c>
      <c r="J258" s="429">
        <v>42.025899674186</v>
      </c>
      <c r="K258" s="429">
        <v>8.6560362136329108</v>
      </c>
    </row>
    <row r="259" spans="1:11" x14ac:dyDescent="0.25">
      <c r="A259" s="429" t="s">
        <v>155</v>
      </c>
      <c r="B259" s="429" t="s">
        <v>156</v>
      </c>
      <c r="C259" s="429" t="s">
        <v>15</v>
      </c>
      <c r="D259" s="429">
        <v>116.11260540000001</v>
      </c>
      <c r="E259" s="429">
        <v>234.84960580000001</v>
      </c>
      <c r="F259" s="429">
        <v>168.96850420000001</v>
      </c>
      <c r="G259" s="429">
        <v>0</v>
      </c>
      <c r="H259" s="429">
        <v>22.3323227424005</v>
      </c>
      <c r="I259" s="429">
        <v>45.169404084796597</v>
      </c>
      <c r="J259" s="429">
        <v>32.498273172802797</v>
      </c>
      <c r="K259" s="429">
        <v>0</v>
      </c>
    </row>
    <row r="260" spans="1:11" x14ac:dyDescent="0.25">
      <c r="A260" s="429" t="s">
        <v>155</v>
      </c>
      <c r="B260" s="429" t="s">
        <v>156</v>
      </c>
      <c r="C260" s="429" t="s">
        <v>16</v>
      </c>
      <c r="D260" s="429">
        <v>6750.9305625999996</v>
      </c>
      <c r="E260" s="429">
        <v>9920.4102562000007</v>
      </c>
      <c r="F260" s="429">
        <v>9104.8091973999999</v>
      </c>
      <c r="G260" s="429">
        <v>1209.9905599000001</v>
      </c>
      <c r="H260" s="429">
        <v>25.016287688721601</v>
      </c>
      <c r="I260" s="429">
        <v>36.761130137244997</v>
      </c>
      <c r="J260" s="429">
        <v>33.738834094207498</v>
      </c>
      <c r="K260" s="429">
        <v>4.4837480798258902</v>
      </c>
    </row>
    <row r="261" spans="1:11" x14ac:dyDescent="0.25">
      <c r="A261" s="429" t="s">
        <v>157</v>
      </c>
      <c r="B261" s="429" t="s">
        <v>158</v>
      </c>
      <c r="C261" s="429" t="s">
        <v>15</v>
      </c>
      <c r="D261" s="429">
        <v>0</v>
      </c>
      <c r="E261" s="429">
        <v>16.234283000000001</v>
      </c>
      <c r="F261" s="429">
        <v>39.450585199999999</v>
      </c>
      <c r="G261" s="429">
        <v>0</v>
      </c>
      <c r="H261" s="429">
        <v>0</v>
      </c>
      <c r="I261" s="429">
        <v>29.153850093875199</v>
      </c>
      <c r="J261" s="429">
        <v>70.846149906124793</v>
      </c>
      <c r="K261" s="429">
        <v>0</v>
      </c>
    </row>
    <row r="262" spans="1:11" x14ac:dyDescent="0.25">
      <c r="A262" s="429" t="s">
        <v>157</v>
      </c>
      <c r="B262" s="429" t="s">
        <v>158</v>
      </c>
      <c r="C262" s="429" t="s">
        <v>16</v>
      </c>
      <c r="D262" s="429">
        <v>4536.7922072000001</v>
      </c>
      <c r="E262" s="429">
        <v>5989.7409451000003</v>
      </c>
      <c r="F262" s="429">
        <v>6105.5856731000003</v>
      </c>
      <c r="G262" s="429">
        <v>1265.4177987</v>
      </c>
      <c r="H262" s="429">
        <v>25.3486963177433</v>
      </c>
      <c r="I262" s="429">
        <v>33.466845582729498</v>
      </c>
      <c r="J262" s="429">
        <v>34.114111910119</v>
      </c>
      <c r="K262" s="429">
        <v>7.0703461894082498</v>
      </c>
    </row>
    <row r="263" spans="1:11" x14ac:dyDescent="0.25">
      <c r="A263" s="429" t="s">
        <v>159</v>
      </c>
      <c r="B263" s="429" t="s">
        <v>160</v>
      </c>
      <c r="C263" s="429" t="s">
        <v>15</v>
      </c>
      <c r="D263" s="429">
        <v>348.08687120000002</v>
      </c>
      <c r="E263" s="429">
        <v>88.043082600000005</v>
      </c>
      <c r="F263" s="429">
        <v>0</v>
      </c>
      <c r="G263" s="429">
        <v>0</v>
      </c>
      <c r="H263" s="429">
        <v>79.812649456227305</v>
      </c>
      <c r="I263" s="429">
        <v>20.187350543772698</v>
      </c>
      <c r="J263" s="429">
        <v>0</v>
      </c>
      <c r="K263" s="429">
        <v>0</v>
      </c>
    </row>
    <row r="264" spans="1:11" x14ac:dyDescent="0.25">
      <c r="A264" s="429" t="s">
        <v>159</v>
      </c>
      <c r="B264" s="429" t="s">
        <v>160</v>
      </c>
      <c r="C264" s="429" t="s">
        <v>16</v>
      </c>
      <c r="D264" s="429">
        <v>12229.142792099999</v>
      </c>
      <c r="E264" s="429">
        <v>9004.9866805999991</v>
      </c>
      <c r="F264" s="429">
        <v>18110.015079000001</v>
      </c>
      <c r="G264" s="429">
        <v>4738.3818596000001</v>
      </c>
      <c r="H264" s="429">
        <v>27.741474429118</v>
      </c>
      <c r="I264" s="429">
        <v>20.427564873622298</v>
      </c>
      <c r="J264" s="429">
        <v>41.082071635435398</v>
      </c>
      <c r="K264" s="429">
        <v>10.748889061824199</v>
      </c>
    </row>
    <row r="265" spans="1:11" x14ac:dyDescent="0.25">
      <c r="A265" s="429" t="s">
        <v>161</v>
      </c>
      <c r="B265" s="429" t="s">
        <v>162</v>
      </c>
      <c r="C265" s="429" t="s">
        <v>15</v>
      </c>
      <c r="D265" s="429">
        <v>194.68120590000001</v>
      </c>
      <c r="E265" s="429">
        <v>164.28023279999999</v>
      </c>
      <c r="F265" s="429">
        <v>111.4637568</v>
      </c>
      <c r="G265" s="429">
        <v>75.801617800000002</v>
      </c>
      <c r="H265" s="429">
        <v>35.641092886642397</v>
      </c>
      <c r="I265" s="429">
        <v>30.0754611088221</v>
      </c>
      <c r="J265" s="429">
        <v>20.406130582751501</v>
      </c>
      <c r="K265" s="429">
        <v>13.877315421783999</v>
      </c>
    </row>
    <row r="266" spans="1:11" x14ac:dyDescent="0.25">
      <c r="A266" s="429" t="s">
        <v>161</v>
      </c>
      <c r="B266" s="429" t="s">
        <v>162</v>
      </c>
      <c r="C266" s="429" t="s">
        <v>16</v>
      </c>
      <c r="D266" s="429">
        <v>7291.1152853000003</v>
      </c>
      <c r="E266" s="429">
        <v>7135.8349550000003</v>
      </c>
      <c r="F266" s="429">
        <v>5672.8076469999996</v>
      </c>
      <c r="G266" s="429">
        <v>1739.9446492</v>
      </c>
      <c r="H266" s="429">
        <v>33.384682200293703</v>
      </c>
      <c r="I266" s="429">
        <v>32.673681993031302</v>
      </c>
      <c r="J266" s="429">
        <v>25.974747767370999</v>
      </c>
      <c r="K266" s="429">
        <v>7.96688803930404</v>
      </c>
    </row>
    <row r="267" spans="1:11" x14ac:dyDescent="0.25">
      <c r="A267" s="429" t="s">
        <v>163</v>
      </c>
      <c r="B267" s="429" t="s">
        <v>164</v>
      </c>
      <c r="C267" s="429" t="s">
        <v>15</v>
      </c>
      <c r="D267" s="429">
        <v>74.833622099999999</v>
      </c>
      <c r="E267" s="429">
        <v>180.0384708</v>
      </c>
      <c r="F267" s="429">
        <v>114.02619749999999</v>
      </c>
      <c r="G267" s="429">
        <v>123.3659559</v>
      </c>
      <c r="H267" s="429">
        <v>15.201921054082501</v>
      </c>
      <c r="I267" s="429">
        <v>36.573541985472502</v>
      </c>
      <c r="J267" s="429">
        <v>23.163615549383</v>
      </c>
      <c r="K267" s="429">
        <v>25.0609214110621</v>
      </c>
    </row>
    <row r="268" spans="1:11" x14ac:dyDescent="0.25">
      <c r="A268" s="429" t="s">
        <v>163</v>
      </c>
      <c r="B268" s="429" t="s">
        <v>164</v>
      </c>
      <c r="C268" s="429" t="s">
        <v>16</v>
      </c>
      <c r="D268" s="429">
        <v>3941.9669256000002</v>
      </c>
      <c r="E268" s="429">
        <v>5220.6515331000001</v>
      </c>
      <c r="F268" s="429">
        <v>11474.8916101</v>
      </c>
      <c r="G268" s="429">
        <v>3086.0661355000002</v>
      </c>
      <c r="H268" s="429">
        <v>16.6162423896508</v>
      </c>
      <c r="I268" s="429">
        <v>22.006174314282902</v>
      </c>
      <c r="J268" s="429">
        <v>48.369147683645302</v>
      </c>
      <c r="K268" s="429">
        <v>13.008435612421</v>
      </c>
    </row>
    <row r="269" spans="1:11" x14ac:dyDescent="0.25">
      <c r="A269" s="429" t="s">
        <v>165</v>
      </c>
      <c r="B269" s="429" t="s">
        <v>166</v>
      </c>
      <c r="C269" s="429" t="s">
        <v>15</v>
      </c>
      <c r="D269" s="429">
        <v>440.24122419999998</v>
      </c>
      <c r="E269" s="429">
        <v>466.50393960000002</v>
      </c>
      <c r="F269" s="429">
        <v>87.7723601</v>
      </c>
      <c r="G269" s="429">
        <v>132.88665589999999</v>
      </c>
      <c r="H269" s="429">
        <v>39.049103426075497</v>
      </c>
      <c r="I269" s="429">
        <v>41.378588793484603</v>
      </c>
      <c r="J269" s="429">
        <v>7.7853498924911504</v>
      </c>
      <c r="K269" s="429">
        <v>11.7869578879487</v>
      </c>
    </row>
    <row r="270" spans="1:11" x14ac:dyDescent="0.25">
      <c r="A270" s="429" t="s">
        <v>165</v>
      </c>
      <c r="B270" s="429" t="s">
        <v>166</v>
      </c>
      <c r="C270" s="429" t="s">
        <v>16</v>
      </c>
      <c r="D270" s="429">
        <v>5471.3643187999996</v>
      </c>
      <c r="E270" s="429">
        <v>7413.5831021000004</v>
      </c>
      <c r="F270" s="429">
        <v>9999.5315210000008</v>
      </c>
      <c r="G270" s="429">
        <v>3258.9954579999999</v>
      </c>
      <c r="H270" s="429">
        <v>20.928221838872801</v>
      </c>
      <c r="I270" s="429">
        <v>28.357298608054801</v>
      </c>
      <c r="J270" s="429">
        <v>38.248671037535303</v>
      </c>
      <c r="K270" s="429">
        <v>12.4658085155371</v>
      </c>
    </row>
    <row r="271" spans="1:11" x14ac:dyDescent="0.25">
      <c r="A271" s="429" t="s">
        <v>167</v>
      </c>
      <c r="B271" s="429" t="s">
        <v>168</v>
      </c>
      <c r="C271" s="429" t="s">
        <v>15</v>
      </c>
      <c r="D271" s="429">
        <v>262.1099572</v>
      </c>
      <c r="E271" s="429">
        <v>212.5354346</v>
      </c>
      <c r="F271" s="429">
        <v>67.829409400000003</v>
      </c>
      <c r="G271" s="429">
        <v>104.341758</v>
      </c>
      <c r="H271" s="429">
        <v>40.523074660330998</v>
      </c>
      <c r="I271" s="429">
        <v>32.8586879196274</v>
      </c>
      <c r="J271" s="429">
        <v>10.4866531994625</v>
      </c>
      <c r="K271" s="429">
        <v>16.1315842205791</v>
      </c>
    </row>
    <row r="272" spans="1:11" x14ac:dyDescent="0.25">
      <c r="A272" s="429" t="s">
        <v>167</v>
      </c>
      <c r="B272" s="429" t="s">
        <v>168</v>
      </c>
      <c r="C272" s="429" t="s">
        <v>16</v>
      </c>
      <c r="D272" s="429">
        <v>5996.5603787999999</v>
      </c>
      <c r="E272" s="429">
        <v>8130.9516021999998</v>
      </c>
      <c r="F272" s="429">
        <v>10915.577870200001</v>
      </c>
      <c r="G272" s="429">
        <v>3888.5287343999998</v>
      </c>
      <c r="H272" s="429">
        <v>20.7266674730208</v>
      </c>
      <c r="I272" s="429">
        <v>28.1040328875585</v>
      </c>
      <c r="J272" s="429">
        <v>37.728887645549698</v>
      </c>
      <c r="K272" s="429">
        <v>13.440411993871001</v>
      </c>
    </row>
    <row r="273" spans="1:11" x14ac:dyDescent="0.25">
      <c r="A273" s="429" t="s">
        <v>169</v>
      </c>
      <c r="B273" s="429" t="s">
        <v>170</v>
      </c>
      <c r="C273" s="429" t="s">
        <v>15</v>
      </c>
      <c r="D273" s="429">
        <v>164.1474249</v>
      </c>
      <c r="E273" s="429">
        <v>336.46469000000002</v>
      </c>
      <c r="F273" s="429">
        <v>245.6716289</v>
      </c>
      <c r="G273" s="429">
        <v>42.3864144</v>
      </c>
      <c r="H273" s="429">
        <v>20.813190811560201</v>
      </c>
      <c r="I273" s="429">
        <v>42.662282387851597</v>
      </c>
      <c r="J273" s="429">
        <v>31.150110898160801</v>
      </c>
      <c r="K273" s="429">
        <v>5.3744159024273799</v>
      </c>
    </row>
    <row r="274" spans="1:11" x14ac:dyDescent="0.25">
      <c r="A274" s="429" t="s">
        <v>169</v>
      </c>
      <c r="B274" s="429" t="s">
        <v>170</v>
      </c>
      <c r="C274" s="429" t="s">
        <v>16</v>
      </c>
      <c r="D274" s="429">
        <v>7442.3182219</v>
      </c>
      <c r="E274" s="429">
        <v>10367.462930199999</v>
      </c>
      <c r="F274" s="429">
        <v>13533.018578699999</v>
      </c>
      <c r="G274" s="429">
        <v>8702.4824308000007</v>
      </c>
      <c r="H274" s="429">
        <v>18.584756605951799</v>
      </c>
      <c r="I274" s="429">
        <v>25.8893491831642</v>
      </c>
      <c r="J274" s="429">
        <v>33.794289484809802</v>
      </c>
      <c r="K274" s="429">
        <v>21.731604726074199</v>
      </c>
    </row>
    <row r="275" spans="1:11" x14ac:dyDescent="0.25">
      <c r="A275" s="429" t="s">
        <v>171</v>
      </c>
      <c r="B275" s="429" t="s">
        <v>172</v>
      </c>
      <c r="C275" s="429" t="s">
        <v>15</v>
      </c>
      <c r="D275" s="429">
        <v>144.3621933</v>
      </c>
      <c r="E275" s="429">
        <v>88.102704000000003</v>
      </c>
      <c r="F275" s="429">
        <v>138.18516550000001</v>
      </c>
      <c r="G275" s="429">
        <v>62.020220100000003</v>
      </c>
      <c r="H275" s="429">
        <v>33.3654052532573</v>
      </c>
      <c r="I275" s="429">
        <v>20.362550302619798</v>
      </c>
      <c r="J275" s="429">
        <v>31.937752825039201</v>
      </c>
      <c r="K275" s="429">
        <v>14.334291619083601</v>
      </c>
    </row>
    <row r="276" spans="1:11" x14ac:dyDescent="0.25">
      <c r="A276" s="429" t="s">
        <v>171</v>
      </c>
      <c r="B276" s="429" t="s">
        <v>172</v>
      </c>
      <c r="C276" s="429" t="s">
        <v>16</v>
      </c>
      <c r="D276" s="429">
        <v>1691.3807881</v>
      </c>
      <c r="E276" s="429">
        <v>1688.6631262999999</v>
      </c>
      <c r="F276" s="429">
        <v>3267.3681200000001</v>
      </c>
      <c r="G276" s="429">
        <v>1063.4436398</v>
      </c>
      <c r="H276" s="429">
        <v>21.935059603816001</v>
      </c>
      <c r="I276" s="429">
        <v>21.899814983571201</v>
      </c>
      <c r="J276" s="429">
        <v>42.373612709836998</v>
      </c>
      <c r="K276" s="429">
        <v>13.791512702775799</v>
      </c>
    </row>
    <row r="277" spans="1:11" x14ac:dyDescent="0.25">
      <c r="A277" s="429" t="s">
        <v>173</v>
      </c>
      <c r="B277" s="429" t="s">
        <v>174</v>
      </c>
      <c r="C277" s="429" t="s">
        <v>15</v>
      </c>
      <c r="D277" s="429">
        <v>419.98815769999999</v>
      </c>
      <c r="E277" s="429">
        <v>267.4219822</v>
      </c>
      <c r="F277" s="429">
        <v>418.1677684</v>
      </c>
      <c r="G277" s="429">
        <v>182.6484026</v>
      </c>
      <c r="H277" s="429">
        <v>32.602047803742003</v>
      </c>
      <c r="I277" s="429">
        <v>20.7589287640903</v>
      </c>
      <c r="J277" s="429">
        <v>32.460738059902901</v>
      </c>
      <c r="K277" s="429">
        <v>14.1782853722647</v>
      </c>
    </row>
    <row r="278" spans="1:11" x14ac:dyDescent="0.25">
      <c r="A278" s="429" t="s">
        <v>173</v>
      </c>
      <c r="B278" s="429" t="s">
        <v>174</v>
      </c>
      <c r="C278" s="429" t="s">
        <v>16</v>
      </c>
      <c r="D278" s="429">
        <v>5304.0493100000003</v>
      </c>
      <c r="E278" s="429">
        <v>4136.1677049</v>
      </c>
      <c r="F278" s="429">
        <v>13028.9800325</v>
      </c>
      <c r="G278" s="429">
        <v>8114.4414980000001</v>
      </c>
      <c r="H278" s="429">
        <v>17.342767447785501</v>
      </c>
      <c r="I278" s="429">
        <v>13.5241191095038</v>
      </c>
      <c r="J278" s="429">
        <v>42.601144442506701</v>
      </c>
      <c r="K278" s="429">
        <v>26.5319690002041</v>
      </c>
    </row>
    <row r="279" spans="1:11" x14ac:dyDescent="0.25">
      <c r="A279" s="429" t="s">
        <v>175</v>
      </c>
      <c r="B279" s="429" t="s">
        <v>176</v>
      </c>
      <c r="C279" s="429" t="s">
        <v>15</v>
      </c>
      <c r="D279" s="429">
        <v>80.402846499999995</v>
      </c>
      <c r="E279" s="429">
        <v>45.671103600000002</v>
      </c>
      <c r="F279" s="429">
        <v>147.7637312</v>
      </c>
      <c r="G279" s="429">
        <v>190.29439360000001</v>
      </c>
      <c r="H279" s="429">
        <v>17.3232687090896</v>
      </c>
      <c r="I279" s="429">
        <v>9.8401093287595192</v>
      </c>
      <c r="J279" s="429">
        <v>31.8365696298487</v>
      </c>
      <c r="K279" s="429">
        <v>41.000052332302197</v>
      </c>
    </row>
    <row r="280" spans="1:11" x14ac:dyDescent="0.25">
      <c r="A280" s="429" t="s">
        <v>175</v>
      </c>
      <c r="B280" s="429" t="s">
        <v>176</v>
      </c>
      <c r="C280" s="429" t="s">
        <v>16</v>
      </c>
      <c r="D280" s="429">
        <v>2702.9289150999998</v>
      </c>
      <c r="E280" s="429">
        <v>3331.5950056000001</v>
      </c>
      <c r="F280" s="429">
        <v>11172.519365</v>
      </c>
      <c r="G280" s="429">
        <v>8999.3865392999996</v>
      </c>
      <c r="H280" s="429">
        <v>10.313991387417101</v>
      </c>
      <c r="I280" s="429">
        <v>12.712891560764101</v>
      </c>
      <c r="J280" s="429">
        <v>42.632741047167798</v>
      </c>
      <c r="K280" s="429">
        <v>34.340376004650999</v>
      </c>
    </row>
    <row r="281" spans="1:11" x14ac:dyDescent="0.25">
      <c r="A281" s="429" t="s">
        <v>177</v>
      </c>
      <c r="B281" s="429" t="s">
        <v>178</v>
      </c>
      <c r="C281" s="429" t="s">
        <v>15</v>
      </c>
      <c r="D281" s="429">
        <v>214.78780990000001</v>
      </c>
      <c r="E281" s="429">
        <v>74.358748000000006</v>
      </c>
      <c r="F281" s="429">
        <v>186.7242377</v>
      </c>
      <c r="G281" s="429">
        <v>344.33287719999998</v>
      </c>
      <c r="H281" s="429">
        <v>26.187130955749101</v>
      </c>
      <c r="I281" s="429">
        <v>9.0658882014213802</v>
      </c>
      <c r="J281" s="429">
        <v>22.7655939484596</v>
      </c>
      <c r="K281" s="429">
        <v>41.981386894369898</v>
      </c>
    </row>
    <row r="282" spans="1:11" x14ac:dyDescent="0.25">
      <c r="A282" s="429" t="s">
        <v>177</v>
      </c>
      <c r="B282" s="429" t="s">
        <v>178</v>
      </c>
      <c r="C282" s="429" t="s">
        <v>16</v>
      </c>
      <c r="D282" s="429">
        <v>551.23589809999999</v>
      </c>
      <c r="E282" s="429">
        <v>560.65373390000002</v>
      </c>
      <c r="F282" s="429">
        <v>1573.0732857999999</v>
      </c>
      <c r="G282" s="429">
        <v>2712.8041715999998</v>
      </c>
      <c r="H282" s="429">
        <v>10.212294991062199</v>
      </c>
      <c r="I282" s="429">
        <v>10.3867715041095</v>
      </c>
      <c r="J282" s="429">
        <v>29.143037477277598</v>
      </c>
      <c r="K282" s="429">
        <v>50.2578960275507</v>
      </c>
    </row>
    <row r="283" spans="1:11" x14ac:dyDescent="0.25">
      <c r="A283" s="429" t="s">
        <v>179</v>
      </c>
      <c r="B283" s="429" t="s">
        <v>180</v>
      </c>
      <c r="C283" s="429" t="s">
        <v>15</v>
      </c>
      <c r="D283" s="429">
        <v>195.13525290000001</v>
      </c>
      <c r="E283" s="429">
        <v>144.69979240000001</v>
      </c>
      <c r="F283" s="429">
        <v>292.60746</v>
      </c>
      <c r="G283" s="429">
        <v>88.965426800000003</v>
      </c>
      <c r="H283" s="429">
        <v>27.049224747497099</v>
      </c>
      <c r="I283" s="429">
        <v>20.057970804227601</v>
      </c>
      <c r="J283" s="429">
        <v>40.560610298285297</v>
      </c>
      <c r="K283" s="429">
        <v>12.33219414999</v>
      </c>
    </row>
    <row r="284" spans="1:11" x14ac:dyDescent="0.25">
      <c r="A284" s="429" t="s">
        <v>179</v>
      </c>
      <c r="B284" s="429" t="s">
        <v>180</v>
      </c>
      <c r="C284" s="429" t="s">
        <v>16</v>
      </c>
      <c r="D284" s="429">
        <v>1507.7604954999999</v>
      </c>
      <c r="E284" s="429">
        <v>2184.4003576</v>
      </c>
      <c r="F284" s="429">
        <v>7098.3833402</v>
      </c>
      <c r="G284" s="429">
        <v>2390.3889362999998</v>
      </c>
      <c r="H284" s="429">
        <v>11.438951102134601</v>
      </c>
      <c r="I284" s="429">
        <v>16.572425761682702</v>
      </c>
      <c r="J284" s="429">
        <v>53.853420470356397</v>
      </c>
      <c r="K284" s="429">
        <v>18.135202665826299</v>
      </c>
    </row>
    <row r="285" spans="1:11" x14ac:dyDescent="0.25">
      <c r="A285" s="429" t="s">
        <v>181</v>
      </c>
      <c r="B285" s="429" t="s">
        <v>182</v>
      </c>
      <c r="C285" s="429" t="s">
        <v>15</v>
      </c>
      <c r="D285" s="429">
        <v>512.11824530000001</v>
      </c>
      <c r="E285" s="429">
        <v>324.21161069999999</v>
      </c>
      <c r="F285" s="429">
        <v>731.11154009999996</v>
      </c>
      <c r="G285" s="429">
        <v>322.19171849999998</v>
      </c>
      <c r="H285" s="429">
        <v>27.101464371214998</v>
      </c>
      <c r="I285" s="429">
        <v>17.157384054874001</v>
      </c>
      <c r="J285" s="429">
        <v>38.690660872270101</v>
      </c>
      <c r="K285" s="429">
        <v>17.0504907016409</v>
      </c>
    </row>
    <row r="286" spans="1:11" x14ac:dyDescent="0.25">
      <c r="A286" s="429" t="s">
        <v>181</v>
      </c>
      <c r="B286" s="429" t="s">
        <v>182</v>
      </c>
      <c r="C286" s="429" t="s">
        <v>16</v>
      </c>
      <c r="D286" s="429">
        <v>6874.0146748999996</v>
      </c>
      <c r="E286" s="429">
        <v>7326.0031356999998</v>
      </c>
      <c r="F286" s="429">
        <v>15314.519031</v>
      </c>
      <c r="G286" s="429">
        <v>6798.2210058000001</v>
      </c>
      <c r="H286" s="429">
        <v>18.930026476609701</v>
      </c>
      <c r="I286" s="429">
        <v>20.174736290993501</v>
      </c>
      <c r="J286" s="429">
        <v>42.173935384796202</v>
      </c>
      <c r="K286" s="429">
        <v>18.7213018476005</v>
      </c>
    </row>
    <row r="287" spans="1:11" x14ac:dyDescent="0.25">
      <c r="A287" s="429" t="s">
        <v>183</v>
      </c>
      <c r="B287" s="429" t="s">
        <v>184</v>
      </c>
      <c r="C287" s="429" t="s">
        <v>15</v>
      </c>
      <c r="D287" s="429">
        <v>570.96695780000005</v>
      </c>
      <c r="E287" s="429">
        <v>581.08913729999995</v>
      </c>
      <c r="F287" s="429">
        <v>634.54749089999996</v>
      </c>
      <c r="G287" s="429">
        <v>672.48385659999997</v>
      </c>
      <c r="H287" s="429">
        <v>23.218652086495801</v>
      </c>
      <c r="I287" s="429">
        <v>23.630275492993999</v>
      </c>
      <c r="J287" s="429">
        <v>25.804185727901199</v>
      </c>
      <c r="K287" s="429">
        <v>27.3468866926091</v>
      </c>
    </row>
    <row r="288" spans="1:11" x14ac:dyDescent="0.25">
      <c r="A288" s="429" t="s">
        <v>183</v>
      </c>
      <c r="B288" s="429" t="s">
        <v>184</v>
      </c>
      <c r="C288" s="429" t="s">
        <v>16</v>
      </c>
      <c r="D288" s="429">
        <v>4208.6174172000001</v>
      </c>
      <c r="E288" s="429">
        <v>3641.8354601999999</v>
      </c>
      <c r="F288" s="429">
        <v>8627.1021614000001</v>
      </c>
      <c r="G288" s="429">
        <v>7742.2390296000003</v>
      </c>
      <c r="H288" s="429">
        <v>17.3767679663761</v>
      </c>
      <c r="I288" s="429">
        <v>15.0366078667513</v>
      </c>
      <c r="J288" s="429">
        <v>35.620047540602101</v>
      </c>
      <c r="K288" s="429">
        <v>31.966576626270498</v>
      </c>
    </row>
    <row r="289" spans="1:11" x14ac:dyDescent="0.25">
      <c r="A289" s="429" t="s">
        <v>185</v>
      </c>
      <c r="B289" s="429" t="s">
        <v>186</v>
      </c>
      <c r="C289" s="429" t="s">
        <v>15</v>
      </c>
      <c r="D289" s="429">
        <v>805.3264964</v>
      </c>
      <c r="E289" s="429">
        <v>367.87014690000001</v>
      </c>
      <c r="F289" s="429">
        <v>974.3732139</v>
      </c>
      <c r="G289" s="429">
        <v>558.56313169999999</v>
      </c>
      <c r="H289" s="429">
        <v>29.759309675588099</v>
      </c>
      <c r="I289" s="429">
        <v>13.5939419241008</v>
      </c>
      <c r="J289" s="429">
        <v>36.006109747624301</v>
      </c>
      <c r="K289" s="429">
        <v>20.6406386526867</v>
      </c>
    </row>
    <row r="290" spans="1:11" x14ac:dyDescent="0.25">
      <c r="A290" s="429" t="s">
        <v>185</v>
      </c>
      <c r="B290" s="429" t="s">
        <v>186</v>
      </c>
      <c r="C290" s="429" t="s">
        <v>16</v>
      </c>
      <c r="D290" s="429">
        <v>6620.2034634000001</v>
      </c>
      <c r="E290" s="429">
        <v>5770.9804980999997</v>
      </c>
      <c r="F290" s="429">
        <v>13044.089274</v>
      </c>
      <c r="G290" s="429">
        <v>16327.493346900001</v>
      </c>
      <c r="H290" s="429">
        <v>15.851927458728101</v>
      </c>
      <c r="I290" s="429">
        <v>13.818482275865399</v>
      </c>
      <c r="J290" s="429">
        <v>31.233776738098399</v>
      </c>
      <c r="K290" s="429">
        <v>39.095813527308003</v>
      </c>
    </row>
    <row r="291" spans="1:11" x14ac:dyDescent="0.25">
      <c r="A291" s="429" t="s">
        <v>187</v>
      </c>
      <c r="B291" s="429" t="s">
        <v>188</v>
      </c>
      <c r="C291" s="429" t="s">
        <v>15</v>
      </c>
      <c r="D291" s="429">
        <v>448.3822141</v>
      </c>
      <c r="E291" s="429">
        <v>161.06634779999999</v>
      </c>
      <c r="F291" s="429">
        <v>685.90832090000004</v>
      </c>
      <c r="G291" s="429">
        <v>172.1767442</v>
      </c>
      <c r="H291" s="429">
        <v>30.553454166266899</v>
      </c>
      <c r="I291" s="429">
        <v>10.975308833587601</v>
      </c>
      <c r="J291" s="429">
        <v>46.7388486560383</v>
      </c>
      <c r="K291" s="429">
        <v>11.7323883441071</v>
      </c>
    </row>
    <row r="292" spans="1:11" x14ac:dyDescent="0.25">
      <c r="A292" s="429" t="s">
        <v>187</v>
      </c>
      <c r="B292" s="429" t="s">
        <v>188</v>
      </c>
      <c r="C292" s="429" t="s">
        <v>16</v>
      </c>
      <c r="D292" s="429">
        <v>3859.7977603999998</v>
      </c>
      <c r="E292" s="429">
        <v>4249.8331046000003</v>
      </c>
      <c r="F292" s="429">
        <v>11288.631393400001</v>
      </c>
      <c r="G292" s="429">
        <v>10499.0177415</v>
      </c>
      <c r="H292" s="429">
        <v>12.9101970494069</v>
      </c>
      <c r="I292" s="429">
        <v>14.2147817614653</v>
      </c>
      <c r="J292" s="429">
        <v>37.758054891407397</v>
      </c>
      <c r="K292" s="429">
        <v>35.116966297720403</v>
      </c>
    </row>
    <row r="293" spans="1:11" x14ac:dyDescent="0.25">
      <c r="A293" s="429" t="s">
        <v>189</v>
      </c>
      <c r="B293" s="429" t="s">
        <v>190</v>
      </c>
      <c r="C293" s="429" t="s">
        <v>15</v>
      </c>
      <c r="D293" s="429">
        <v>180.8719251</v>
      </c>
      <c r="E293" s="429">
        <v>194.50345379999999</v>
      </c>
      <c r="F293" s="429">
        <v>379.59603770000001</v>
      </c>
      <c r="G293" s="429">
        <v>72.697665700000002</v>
      </c>
      <c r="H293" s="429">
        <v>21.8531692155731</v>
      </c>
      <c r="I293" s="429">
        <v>23.500147336601799</v>
      </c>
      <c r="J293" s="429">
        <v>45.8632617573614</v>
      </c>
      <c r="K293" s="429">
        <v>8.7834216904636904</v>
      </c>
    </row>
    <row r="294" spans="1:11" x14ac:dyDescent="0.25">
      <c r="A294" s="429" t="s">
        <v>189</v>
      </c>
      <c r="B294" s="429" t="s">
        <v>190</v>
      </c>
      <c r="C294" s="429" t="s">
        <v>16</v>
      </c>
      <c r="D294" s="429">
        <v>2924.9631834000002</v>
      </c>
      <c r="E294" s="429">
        <v>2112.3893128999998</v>
      </c>
      <c r="F294" s="429">
        <v>4871.7729108000003</v>
      </c>
      <c r="G294" s="429">
        <v>1474.438541</v>
      </c>
      <c r="H294" s="429">
        <v>25.694617228273199</v>
      </c>
      <c r="I294" s="429">
        <v>18.556484792731101</v>
      </c>
      <c r="J294" s="429">
        <v>42.796552406710298</v>
      </c>
      <c r="K294" s="429">
        <v>12.952345572285299</v>
      </c>
    </row>
    <row r="295" spans="1:11" x14ac:dyDescent="0.25">
      <c r="A295" s="429" t="s">
        <v>191</v>
      </c>
      <c r="B295" s="429" t="s">
        <v>192</v>
      </c>
      <c r="C295" s="429" t="s">
        <v>15</v>
      </c>
      <c r="D295" s="429">
        <v>183.4268079</v>
      </c>
      <c r="E295" s="429">
        <v>61.101215600000003</v>
      </c>
      <c r="F295" s="429">
        <v>178.2817441</v>
      </c>
      <c r="G295" s="429">
        <v>0</v>
      </c>
      <c r="H295" s="429">
        <v>43.3828217690399</v>
      </c>
      <c r="I295" s="429">
        <v>14.4512308565693</v>
      </c>
      <c r="J295" s="429">
        <v>42.165947374390797</v>
      </c>
      <c r="K295" s="429">
        <v>0</v>
      </c>
    </row>
    <row r="296" spans="1:11" x14ac:dyDescent="0.25">
      <c r="A296" s="429" t="s">
        <v>191</v>
      </c>
      <c r="B296" s="429" t="s">
        <v>192</v>
      </c>
      <c r="C296" s="429" t="s">
        <v>16</v>
      </c>
      <c r="D296" s="429">
        <v>3317.6835630999999</v>
      </c>
      <c r="E296" s="429">
        <v>5388.8372675999999</v>
      </c>
      <c r="F296" s="429">
        <v>10505.8474186</v>
      </c>
      <c r="G296" s="429">
        <v>5559.4720078</v>
      </c>
      <c r="H296" s="429">
        <v>13.3929636581969</v>
      </c>
      <c r="I296" s="429">
        <v>21.753883488956699</v>
      </c>
      <c r="J296" s="429">
        <v>42.410443913583897</v>
      </c>
      <c r="K296" s="429">
        <v>22.442708939262499</v>
      </c>
    </row>
    <row r="297" spans="1:11" x14ac:dyDescent="0.25">
      <c r="A297" s="429" t="s">
        <v>193</v>
      </c>
      <c r="B297" s="429" t="s">
        <v>194</v>
      </c>
      <c r="C297" s="429" t="s">
        <v>15</v>
      </c>
      <c r="D297" s="429">
        <v>454.98944399999999</v>
      </c>
      <c r="E297" s="429">
        <v>425.22750660000003</v>
      </c>
      <c r="F297" s="429">
        <v>407.51057950000001</v>
      </c>
      <c r="G297" s="429">
        <v>408.53539610000001</v>
      </c>
      <c r="H297" s="429">
        <v>26.823049479674498</v>
      </c>
      <c r="I297" s="429">
        <v>25.068490269524599</v>
      </c>
      <c r="J297" s="429">
        <v>24.024022054936498</v>
      </c>
      <c r="K297" s="429">
        <v>24.084438195864401</v>
      </c>
    </row>
    <row r="298" spans="1:11" x14ac:dyDescent="0.25">
      <c r="A298" s="429" t="s">
        <v>193</v>
      </c>
      <c r="B298" s="429" t="s">
        <v>194</v>
      </c>
      <c r="C298" s="429" t="s">
        <v>16</v>
      </c>
      <c r="D298" s="429">
        <v>3502.7953901999999</v>
      </c>
      <c r="E298" s="429">
        <v>5297.7145375999999</v>
      </c>
      <c r="F298" s="429">
        <v>8262.3794037999996</v>
      </c>
      <c r="G298" s="429">
        <v>5016.6466093999998</v>
      </c>
      <c r="H298" s="429">
        <v>15.8644429826787</v>
      </c>
      <c r="I298" s="429">
        <v>23.9937766434781</v>
      </c>
      <c r="J298" s="429">
        <v>37.420983058151101</v>
      </c>
      <c r="K298" s="429">
        <v>22.720797315692099</v>
      </c>
    </row>
    <row r="299" spans="1:11" x14ac:dyDescent="0.25">
      <c r="A299" s="429" t="s">
        <v>195</v>
      </c>
      <c r="B299" s="429" t="s">
        <v>196</v>
      </c>
      <c r="C299" s="429" t="s">
        <v>15</v>
      </c>
      <c r="D299" s="429">
        <v>1173.6054918</v>
      </c>
      <c r="E299" s="429">
        <v>549.07265600000005</v>
      </c>
      <c r="F299" s="429">
        <v>1261.7139009</v>
      </c>
      <c r="G299" s="429">
        <v>1457.6307503</v>
      </c>
      <c r="H299" s="429">
        <v>26.420519319806399</v>
      </c>
      <c r="I299" s="429">
        <v>12.360869829925401</v>
      </c>
      <c r="J299" s="429">
        <v>28.404039285526402</v>
      </c>
      <c r="K299" s="429">
        <v>32.814571564741797</v>
      </c>
    </row>
    <row r="300" spans="1:11" x14ac:dyDescent="0.25">
      <c r="A300" s="429" t="s">
        <v>195</v>
      </c>
      <c r="B300" s="429" t="s">
        <v>196</v>
      </c>
      <c r="C300" s="429" t="s">
        <v>16</v>
      </c>
      <c r="D300" s="429">
        <v>5375.6469741999999</v>
      </c>
      <c r="E300" s="429">
        <v>6105.7738726999996</v>
      </c>
      <c r="F300" s="429">
        <v>18517.4660095</v>
      </c>
      <c r="G300" s="429">
        <v>14937.7951961</v>
      </c>
      <c r="H300" s="429">
        <v>11.962714487730899</v>
      </c>
      <c r="I300" s="429">
        <v>13.587504893144001</v>
      </c>
      <c r="J300" s="429">
        <v>41.207906689385403</v>
      </c>
      <c r="K300" s="429">
        <v>33.241873929739697</v>
      </c>
    </row>
    <row r="301" spans="1:11" x14ac:dyDescent="0.25">
      <c r="A301" s="429" t="s">
        <v>197</v>
      </c>
      <c r="B301" s="429" t="s">
        <v>198</v>
      </c>
      <c r="C301" s="429" t="s">
        <v>15</v>
      </c>
      <c r="D301" s="429">
        <v>1022.2329616</v>
      </c>
      <c r="E301" s="429">
        <v>867.50727800000004</v>
      </c>
      <c r="F301" s="429">
        <v>1463.8448688999999</v>
      </c>
      <c r="G301" s="429">
        <v>1124.3053844000001</v>
      </c>
      <c r="H301" s="429">
        <v>22.8284493160523</v>
      </c>
      <c r="I301" s="429">
        <v>19.3731240050531</v>
      </c>
      <c r="J301" s="429">
        <v>32.690501726672998</v>
      </c>
      <c r="K301" s="429">
        <v>25.107924952221602</v>
      </c>
    </row>
    <row r="302" spans="1:11" x14ac:dyDescent="0.25">
      <c r="A302" s="429" t="s">
        <v>197</v>
      </c>
      <c r="B302" s="429" t="s">
        <v>198</v>
      </c>
      <c r="C302" s="429" t="s">
        <v>16</v>
      </c>
      <c r="D302" s="429">
        <v>10510.2685922</v>
      </c>
      <c r="E302" s="429">
        <v>8216.9067085000006</v>
      </c>
      <c r="F302" s="429">
        <v>20473.101192999999</v>
      </c>
      <c r="G302" s="429">
        <v>12889.7302569</v>
      </c>
      <c r="H302" s="429">
        <v>20.1771304091431</v>
      </c>
      <c r="I302" s="429">
        <v>15.7744397074883</v>
      </c>
      <c r="J302" s="429">
        <v>39.303318371645602</v>
      </c>
      <c r="K302" s="429">
        <v>24.745111511723</v>
      </c>
    </row>
    <row r="303" spans="1:11" x14ac:dyDescent="0.25">
      <c r="A303" s="429" t="s">
        <v>199</v>
      </c>
      <c r="B303" s="429" t="s">
        <v>200</v>
      </c>
      <c r="C303" s="429" t="s">
        <v>15</v>
      </c>
      <c r="D303" s="429">
        <v>367.575108</v>
      </c>
      <c r="E303" s="429">
        <v>496.19379880000002</v>
      </c>
      <c r="F303" s="429">
        <v>1153.5058041</v>
      </c>
      <c r="G303" s="429">
        <v>1050.1526719999999</v>
      </c>
      <c r="H303" s="429">
        <v>11.983172284668299</v>
      </c>
      <c r="I303" s="429">
        <v>16.176219902258602</v>
      </c>
      <c r="J303" s="429">
        <v>37.604991418230597</v>
      </c>
      <c r="K303" s="429">
        <v>34.235616394842502</v>
      </c>
    </row>
    <row r="304" spans="1:11" x14ac:dyDescent="0.25">
      <c r="A304" s="429" t="s">
        <v>199</v>
      </c>
      <c r="B304" s="429" t="s">
        <v>200</v>
      </c>
      <c r="C304" s="429" t="s">
        <v>16</v>
      </c>
      <c r="D304" s="429">
        <v>3324.8175514</v>
      </c>
      <c r="E304" s="429">
        <v>3434.0307839000002</v>
      </c>
      <c r="F304" s="429">
        <v>10136.5974926</v>
      </c>
      <c r="G304" s="429">
        <v>10890.746765100001</v>
      </c>
      <c r="H304" s="429">
        <v>11.965718369913001</v>
      </c>
      <c r="I304" s="429">
        <v>12.358766939393901</v>
      </c>
      <c r="J304" s="429">
        <v>36.480699752846498</v>
      </c>
      <c r="K304" s="429">
        <v>39.194814937846601</v>
      </c>
    </row>
    <row r="305" spans="1:11" x14ac:dyDescent="0.25">
      <c r="A305" s="429" t="s">
        <v>201</v>
      </c>
      <c r="B305" s="429" t="s">
        <v>202</v>
      </c>
      <c r="C305" s="429" t="s">
        <v>15</v>
      </c>
      <c r="D305" s="429">
        <v>746.00711290000004</v>
      </c>
      <c r="E305" s="429">
        <v>948.82888009999999</v>
      </c>
      <c r="F305" s="429">
        <v>728.34243460000005</v>
      </c>
      <c r="G305" s="429">
        <v>776.35974839999994</v>
      </c>
      <c r="H305" s="429">
        <v>23.3160872558378</v>
      </c>
      <c r="I305" s="429">
        <v>29.655182339040199</v>
      </c>
      <c r="J305" s="429">
        <v>22.763986379764301</v>
      </c>
      <c r="K305" s="429">
        <v>24.2647440253577</v>
      </c>
    </row>
    <row r="306" spans="1:11" x14ac:dyDescent="0.25">
      <c r="A306" s="429" t="s">
        <v>201</v>
      </c>
      <c r="B306" s="429" t="s">
        <v>202</v>
      </c>
      <c r="C306" s="429" t="s">
        <v>16</v>
      </c>
      <c r="D306" s="429">
        <v>13266.7866325</v>
      </c>
      <c r="E306" s="429">
        <v>20856.155585500001</v>
      </c>
      <c r="F306" s="429">
        <v>46215.574580799999</v>
      </c>
      <c r="G306" s="429">
        <v>22039.41748</v>
      </c>
      <c r="H306" s="429">
        <v>12.958638720304</v>
      </c>
      <c r="I306" s="429">
        <v>20.371729252422298</v>
      </c>
      <c r="J306" s="429">
        <v>45.142124527482402</v>
      </c>
      <c r="K306" s="429">
        <v>21.527507499791199</v>
      </c>
    </row>
    <row r="307" spans="1:11" x14ac:dyDescent="0.25">
      <c r="A307" s="429" t="s">
        <v>203</v>
      </c>
      <c r="B307" s="429" t="s">
        <v>204</v>
      </c>
      <c r="C307" s="429" t="s">
        <v>16</v>
      </c>
      <c r="D307" s="429">
        <v>2139.6283947000002</v>
      </c>
      <c r="E307" s="429">
        <v>4453.4851883000001</v>
      </c>
      <c r="F307" s="429">
        <v>10758.777414</v>
      </c>
      <c r="G307" s="429">
        <v>2817.7308702999999</v>
      </c>
      <c r="H307" s="429">
        <v>10.6081730672843</v>
      </c>
      <c r="I307" s="429">
        <v>22.080162025844501</v>
      </c>
      <c r="J307" s="429">
        <v>53.341492888583403</v>
      </c>
      <c r="K307" s="429">
        <v>13.9701720182878</v>
      </c>
    </row>
    <row r="308" spans="1:11" x14ac:dyDescent="0.25">
      <c r="A308" s="429" t="s">
        <v>205</v>
      </c>
      <c r="B308" s="429" t="s">
        <v>206</v>
      </c>
      <c r="C308" s="429" t="s">
        <v>15</v>
      </c>
      <c r="D308" s="429">
        <v>592.62297169999999</v>
      </c>
      <c r="E308" s="429">
        <v>160.81872759999999</v>
      </c>
      <c r="F308" s="429">
        <v>437.41812609999999</v>
      </c>
      <c r="G308" s="429">
        <v>0</v>
      </c>
      <c r="H308" s="429">
        <v>49.764292913395003</v>
      </c>
      <c r="I308" s="429">
        <v>13.504421273593801</v>
      </c>
      <c r="J308" s="429">
        <v>36.731285813011198</v>
      </c>
      <c r="K308" s="429">
        <v>0</v>
      </c>
    </row>
    <row r="309" spans="1:11" x14ac:dyDescent="0.25">
      <c r="A309" s="429" t="s">
        <v>205</v>
      </c>
      <c r="B309" s="429" t="s">
        <v>206</v>
      </c>
      <c r="C309" s="429" t="s">
        <v>16</v>
      </c>
      <c r="D309" s="429">
        <v>7566.9917801000001</v>
      </c>
      <c r="E309" s="429">
        <v>11073.055194</v>
      </c>
      <c r="F309" s="429">
        <v>26964.922489100001</v>
      </c>
      <c r="G309" s="429">
        <v>6286.6419686999998</v>
      </c>
      <c r="H309" s="429">
        <v>14.582302555839</v>
      </c>
      <c r="I309" s="429">
        <v>21.338815443285501</v>
      </c>
      <c r="J309" s="429">
        <v>51.963933562725103</v>
      </c>
      <c r="K309" s="429">
        <v>12.1149484381503</v>
      </c>
    </row>
    <row r="310" spans="1:11" x14ac:dyDescent="0.25">
      <c r="A310" s="429" t="s">
        <v>207</v>
      </c>
      <c r="B310" s="429" t="s">
        <v>208</v>
      </c>
      <c r="C310" s="429" t="s">
        <v>15</v>
      </c>
      <c r="D310" s="429">
        <v>843.55724610000004</v>
      </c>
      <c r="E310" s="429">
        <v>803.15265739999995</v>
      </c>
      <c r="F310" s="429">
        <v>584.75713310000003</v>
      </c>
      <c r="G310" s="429">
        <v>565.44298960000003</v>
      </c>
      <c r="H310" s="429">
        <v>30.1603282979429</v>
      </c>
      <c r="I310" s="429">
        <v>28.715713050347802</v>
      </c>
      <c r="J310" s="429">
        <v>20.907255779495902</v>
      </c>
      <c r="K310" s="429">
        <v>20.2167028722134</v>
      </c>
    </row>
    <row r="311" spans="1:11" x14ac:dyDescent="0.25">
      <c r="A311" s="429" t="s">
        <v>207</v>
      </c>
      <c r="B311" s="429" t="s">
        <v>208</v>
      </c>
      <c r="C311" s="429" t="s">
        <v>16</v>
      </c>
      <c r="D311" s="429">
        <v>8868.7320586999995</v>
      </c>
      <c r="E311" s="429">
        <v>10706.2205048</v>
      </c>
      <c r="F311" s="429">
        <v>22051.8807347</v>
      </c>
      <c r="G311" s="429">
        <v>7833.2391828999998</v>
      </c>
      <c r="H311" s="429">
        <v>17.931093938628901</v>
      </c>
      <c r="I311" s="429">
        <v>21.6461884662444</v>
      </c>
      <c r="J311" s="429">
        <v>44.585217183267602</v>
      </c>
      <c r="K311" s="429">
        <v>15.8375004118591</v>
      </c>
    </row>
    <row r="312" spans="1:11" x14ac:dyDescent="0.25">
      <c r="A312" s="429" t="s">
        <v>209</v>
      </c>
      <c r="B312" s="429" t="s">
        <v>210</v>
      </c>
      <c r="C312" s="429" t="s">
        <v>15</v>
      </c>
      <c r="D312" s="429">
        <v>606.93136960000004</v>
      </c>
      <c r="E312" s="429">
        <v>580.26663619999999</v>
      </c>
      <c r="F312" s="429">
        <v>311.42627520000002</v>
      </c>
      <c r="G312" s="429">
        <v>105.9065252</v>
      </c>
      <c r="H312" s="429">
        <v>37.826096404929203</v>
      </c>
      <c r="I312" s="429">
        <v>36.164256489050601</v>
      </c>
      <c r="J312" s="429">
        <v>19.409180178818101</v>
      </c>
      <c r="K312" s="429">
        <v>6.6004669272020902</v>
      </c>
    </row>
    <row r="313" spans="1:11" x14ac:dyDescent="0.25">
      <c r="A313" s="429" t="s">
        <v>209</v>
      </c>
      <c r="B313" s="429" t="s">
        <v>210</v>
      </c>
      <c r="C313" s="429" t="s">
        <v>16</v>
      </c>
      <c r="D313" s="429">
        <v>9977.3361655000008</v>
      </c>
      <c r="E313" s="429">
        <v>12728.0832462</v>
      </c>
      <c r="F313" s="429">
        <v>15525.928026</v>
      </c>
      <c r="G313" s="429">
        <v>4687.9023014000004</v>
      </c>
      <c r="H313" s="429">
        <v>23.246762760651201</v>
      </c>
      <c r="I313" s="429">
        <v>29.655884768657899</v>
      </c>
      <c r="J313" s="429">
        <v>36.174742383382501</v>
      </c>
      <c r="K313" s="429">
        <v>10.922610087308399</v>
      </c>
    </row>
    <row r="314" spans="1:11" x14ac:dyDescent="0.25">
      <c r="A314" s="429" t="s">
        <v>211</v>
      </c>
      <c r="B314" s="429" t="s">
        <v>212</v>
      </c>
      <c r="C314" s="429" t="s">
        <v>15</v>
      </c>
      <c r="D314" s="429">
        <v>218.25488100000001</v>
      </c>
      <c r="E314" s="429">
        <v>150.61069760000001</v>
      </c>
      <c r="F314" s="429">
        <v>194.2212902</v>
      </c>
      <c r="G314" s="429">
        <v>54.277779700000004</v>
      </c>
      <c r="H314" s="429">
        <v>35.352669047424399</v>
      </c>
      <c r="I314" s="429">
        <v>24.395743741715101</v>
      </c>
      <c r="J314" s="429">
        <v>31.459736263146301</v>
      </c>
      <c r="K314" s="429">
        <v>8.7918509477142504</v>
      </c>
    </row>
    <row r="315" spans="1:11" x14ac:dyDescent="0.25">
      <c r="A315" s="429" t="s">
        <v>211</v>
      </c>
      <c r="B315" s="429" t="s">
        <v>212</v>
      </c>
      <c r="C315" s="429" t="s">
        <v>16</v>
      </c>
      <c r="D315" s="429">
        <v>3473.1216509000001</v>
      </c>
      <c r="E315" s="429">
        <v>3530.9330107999999</v>
      </c>
      <c r="F315" s="429">
        <v>4461.1160891</v>
      </c>
      <c r="G315" s="429">
        <v>1438.4416835</v>
      </c>
      <c r="H315" s="429">
        <v>26.915886296056499</v>
      </c>
      <c r="I315" s="429">
        <v>27.363910910825101</v>
      </c>
      <c r="J315" s="429">
        <v>34.572613768541203</v>
      </c>
      <c r="K315" s="429">
        <v>11.147589024577201</v>
      </c>
    </row>
    <row r="316" spans="1:11" x14ac:dyDescent="0.25">
      <c r="A316" s="429" t="s">
        <v>213</v>
      </c>
      <c r="B316" s="429" t="s">
        <v>214</v>
      </c>
      <c r="C316" s="429" t="s">
        <v>15</v>
      </c>
      <c r="D316" s="429">
        <v>110.9194389</v>
      </c>
      <c r="E316" s="429">
        <v>241.177503</v>
      </c>
      <c r="F316" s="429">
        <v>140.84494979999999</v>
      </c>
      <c r="G316" s="429">
        <v>32.139057700000002</v>
      </c>
      <c r="H316" s="429">
        <v>21.1242550366273</v>
      </c>
      <c r="I316" s="429">
        <v>45.9314898542004</v>
      </c>
      <c r="J316" s="429">
        <v>26.823473592203399</v>
      </c>
      <c r="K316" s="429">
        <v>6.1207815169688997</v>
      </c>
    </row>
    <row r="317" spans="1:11" x14ac:dyDescent="0.25">
      <c r="A317" s="429" t="s">
        <v>213</v>
      </c>
      <c r="B317" s="429" t="s">
        <v>214</v>
      </c>
      <c r="C317" s="429" t="s">
        <v>16</v>
      </c>
      <c r="D317" s="429">
        <v>4278.5375041999996</v>
      </c>
      <c r="E317" s="429">
        <v>5462.1883343999998</v>
      </c>
      <c r="F317" s="429">
        <v>10072.746185600001</v>
      </c>
      <c r="G317" s="429">
        <v>4246.3210692000002</v>
      </c>
      <c r="H317" s="429">
        <v>17.782935570521101</v>
      </c>
      <c r="I317" s="429">
        <v>22.702557387737301</v>
      </c>
      <c r="J317" s="429">
        <v>41.865473017567702</v>
      </c>
      <c r="K317" s="429">
        <v>17.649034024173901</v>
      </c>
    </row>
    <row r="318" spans="1:11" x14ac:dyDescent="0.25">
      <c r="A318" s="429" t="s">
        <v>215</v>
      </c>
      <c r="B318" s="429" t="s">
        <v>216</v>
      </c>
      <c r="C318" s="429" t="s">
        <v>15</v>
      </c>
      <c r="D318" s="429">
        <v>23.501274299999999</v>
      </c>
      <c r="E318" s="429">
        <v>82.561376199999998</v>
      </c>
      <c r="F318" s="429">
        <v>27.308839899999999</v>
      </c>
      <c r="G318" s="429">
        <v>63.1455354</v>
      </c>
      <c r="H318" s="429">
        <v>11.9588998481576</v>
      </c>
      <c r="I318" s="429">
        <v>42.012327361408701</v>
      </c>
      <c r="J318" s="429">
        <v>13.8964243880797</v>
      </c>
      <c r="K318" s="429">
        <v>32.132348402354097</v>
      </c>
    </row>
    <row r="319" spans="1:11" x14ac:dyDescent="0.25">
      <c r="A319" s="429" t="s">
        <v>215</v>
      </c>
      <c r="B319" s="429" t="s">
        <v>216</v>
      </c>
      <c r="C319" s="429" t="s">
        <v>16</v>
      </c>
      <c r="D319" s="429">
        <v>835.68078519999995</v>
      </c>
      <c r="E319" s="429">
        <v>1986.8632189</v>
      </c>
      <c r="F319" s="429">
        <v>5378.33187</v>
      </c>
      <c r="G319" s="429">
        <v>3306.5156363999999</v>
      </c>
      <c r="H319" s="429">
        <v>7.2621217800530804</v>
      </c>
      <c r="I319" s="429">
        <v>17.265973935857399</v>
      </c>
      <c r="J319" s="429">
        <v>46.738062792879703</v>
      </c>
      <c r="K319" s="429">
        <v>28.733841491209802</v>
      </c>
    </row>
    <row r="320" spans="1:11" x14ac:dyDescent="0.25">
      <c r="A320" s="429" t="s">
        <v>217</v>
      </c>
      <c r="B320" s="429" t="s">
        <v>218</v>
      </c>
      <c r="C320" s="429" t="s">
        <v>15</v>
      </c>
      <c r="D320" s="429">
        <v>502.29041869999998</v>
      </c>
      <c r="E320" s="429">
        <v>87.400259899999995</v>
      </c>
      <c r="F320" s="429">
        <v>155.9739797</v>
      </c>
      <c r="G320" s="429">
        <v>235.72706959999999</v>
      </c>
      <c r="H320" s="429">
        <v>51.181440032596399</v>
      </c>
      <c r="I320" s="429">
        <v>8.9057465449622892</v>
      </c>
      <c r="J320" s="429">
        <v>15.8931418786009</v>
      </c>
      <c r="K320" s="429">
        <v>24.019671543840399</v>
      </c>
    </row>
    <row r="321" spans="1:11" x14ac:dyDescent="0.25">
      <c r="A321" s="429" t="s">
        <v>217</v>
      </c>
      <c r="B321" s="429" t="s">
        <v>218</v>
      </c>
      <c r="C321" s="429" t="s">
        <v>16</v>
      </c>
      <c r="D321" s="429">
        <v>4209.6847221999997</v>
      </c>
      <c r="E321" s="429">
        <v>7782.5705559999997</v>
      </c>
      <c r="F321" s="429">
        <v>17177.275216000002</v>
      </c>
      <c r="G321" s="429">
        <v>11434.572148900001</v>
      </c>
      <c r="H321" s="429">
        <v>10.3676339290197</v>
      </c>
      <c r="I321" s="429">
        <v>19.166956167968699</v>
      </c>
      <c r="J321" s="429">
        <v>42.3042847836929</v>
      </c>
      <c r="K321" s="429">
        <v>28.161125119318701</v>
      </c>
    </row>
    <row r="322" spans="1:11" x14ac:dyDescent="0.25">
      <c r="A322" s="429" t="s">
        <v>219</v>
      </c>
      <c r="B322" s="429" t="s">
        <v>220</v>
      </c>
      <c r="C322" s="429" t="s">
        <v>15</v>
      </c>
      <c r="D322" s="429">
        <v>888.92153440000004</v>
      </c>
      <c r="E322" s="429">
        <v>373.19706059999999</v>
      </c>
      <c r="F322" s="429">
        <v>297.24769889999999</v>
      </c>
      <c r="G322" s="429">
        <v>139.04370119999999</v>
      </c>
      <c r="H322" s="429">
        <v>52.3384540225614</v>
      </c>
      <c r="I322" s="429">
        <v>21.9733198507247</v>
      </c>
      <c r="J322" s="429">
        <v>17.5015278853501</v>
      </c>
      <c r="K322" s="429">
        <v>8.1866982413638798</v>
      </c>
    </row>
    <row r="323" spans="1:11" x14ac:dyDescent="0.25">
      <c r="A323" s="429" t="s">
        <v>219</v>
      </c>
      <c r="B323" s="429" t="s">
        <v>220</v>
      </c>
      <c r="C323" s="429" t="s">
        <v>16</v>
      </c>
      <c r="D323" s="429">
        <v>5546.9097663000002</v>
      </c>
      <c r="E323" s="429">
        <v>4148.5515334000002</v>
      </c>
      <c r="F323" s="429">
        <v>5292.398126</v>
      </c>
      <c r="G323" s="429">
        <v>3190.1475393999999</v>
      </c>
      <c r="H323" s="429">
        <v>30.514400049188701</v>
      </c>
      <c r="I323" s="429">
        <v>22.821817272734101</v>
      </c>
      <c r="J323" s="429">
        <v>29.114292541315901</v>
      </c>
      <c r="K323" s="429">
        <v>17.5494901367613</v>
      </c>
    </row>
    <row r="324" spans="1:11" x14ac:dyDescent="0.25">
      <c r="A324" s="429" t="s">
        <v>221</v>
      </c>
      <c r="B324" s="429" t="s">
        <v>222</v>
      </c>
      <c r="C324" s="429" t="s">
        <v>15</v>
      </c>
      <c r="D324" s="429">
        <v>447.00645589999999</v>
      </c>
      <c r="E324" s="429">
        <v>207.84306599999999</v>
      </c>
      <c r="F324" s="429">
        <v>256.5699803</v>
      </c>
      <c r="G324" s="429">
        <v>126.88412289999999</v>
      </c>
      <c r="H324" s="429">
        <v>43.051612755079098</v>
      </c>
      <c r="I324" s="429">
        <v>20.017561431511201</v>
      </c>
      <c r="J324" s="429">
        <v>24.7104964383891</v>
      </c>
      <c r="K324" s="429">
        <v>12.2203293750207</v>
      </c>
    </row>
    <row r="325" spans="1:11" x14ac:dyDescent="0.25">
      <c r="A325" s="429" t="s">
        <v>221</v>
      </c>
      <c r="B325" s="429" t="s">
        <v>222</v>
      </c>
      <c r="C325" s="429" t="s">
        <v>16</v>
      </c>
      <c r="D325" s="429">
        <v>4046.7463984999999</v>
      </c>
      <c r="E325" s="429">
        <v>4696.0637760999998</v>
      </c>
      <c r="F325" s="429">
        <v>7199.0953422000002</v>
      </c>
      <c r="G325" s="429">
        <v>2827.5460758999998</v>
      </c>
      <c r="H325" s="429">
        <v>21.5602804296845</v>
      </c>
      <c r="I325" s="429">
        <v>25.019717560242601</v>
      </c>
      <c r="J325" s="429">
        <v>38.355384581401097</v>
      </c>
      <c r="K325" s="429">
        <v>15.0646174286718</v>
      </c>
    </row>
    <row r="326" spans="1:11" x14ac:dyDescent="0.25">
      <c r="A326" s="429" t="s">
        <v>223</v>
      </c>
      <c r="B326" s="429" t="s">
        <v>224</v>
      </c>
      <c r="C326" s="429" t="s">
        <v>15</v>
      </c>
      <c r="D326" s="429">
        <v>1186.2996446</v>
      </c>
      <c r="E326" s="429">
        <v>1154.7410454000001</v>
      </c>
      <c r="F326" s="429">
        <v>1845.5053015000001</v>
      </c>
      <c r="G326" s="429">
        <v>278.89965969999997</v>
      </c>
      <c r="H326" s="429">
        <v>26.566209450588801</v>
      </c>
      <c r="I326" s="429">
        <v>25.859480454984102</v>
      </c>
      <c r="J326" s="429">
        <v>41.328580519260299</v>
      </c>
      <c r="K326" s="429">
        <v>6.2457295751668402</v>
      </c>
    </row>
    <row r="327" spans="1:11" x14ac:dyDescent="0.25">
      <c r="A327" s="429" t="s">
        <v>223</v>
      </c>
      <c r="B327" s="429" t="s">
        <v>224</v>
      </c>
      <c r="C327" s="429" t="s">
        <v>16</v>
      </c>
      <c r="D327" s="429">
        <v>7455.2905272999997</v>
      </c>
      <c r="E327" s="429">
        <v>9359.0068105999999</v>
      </c>
      <c r="F327" s="429">
        <v>16098.0591743</v>
      </c>
      <c r="G327" s="429">
        <v>9249.7266003999994</v>
      </c>
      <c r="H327" s="429">
        <v>17.682452993106502</v>
      </c>
      <c r="I327" s="429">
        <v>22.1976859767707</v>
      </c>
      <c r="J327" s="429">
        <v>38.1813657814482</v>
      </c>
      <c r="K327" s="429">
        <v>21.938495248674599</v>
      </c>
    </row>
    <row r="328" spans="1:11" x14ac:dyDescent="0.25">
      <c r="A328" s="429" t="s">
        <v>225</v>
      </c>
      <c r="B328" s="429" t="s">
        <v>226</v>
      </c>
      <c r="C328" s="429" t="s">
        <v>15</v>
      </c>
      <c r="D328" s="429">
        <v>16.876200000000001</v>
      </c>
      <c r="E328" s="429">
        <v>17.488492600000001</v>
      </c>
      <c r="F328" s="429">
        <v>11.1243093</v>
      </c>
      <c r="G328" s="429">
        <v>0</v>
      </c>
      <c r="H328" s="429">
        <v>37.099517015342599</v>
      </c>
      <c r="I328" s="429">
        <v>38.445540393358201</v>
      </c>
      <c r="J328" s="429">
        <v>24.454942591299201</v>
      </c>
      <c r="K328" s="429">
        <v>0</v>
      </c>
    </row>
    <row r="329" spans="1:11" x14ac:dyDescent="0.25">
      <c r="A329" s="429" t="s">
        <v>225</v>
      </c>
      <c r="B329" s="429" t="s">
        <v>226</v>
      </c>
      <c r="C329" s="429" t="s">
        <v>16</v>
      </c>
      <c r="D329" s="429">
        <v>1146.4584050999999</v>
      </c>
      <c r="E329" s="429">
        <v>1617.8393727</v>
      </c>
      <c r="F329" s="429">
        <v>4530.3199324999996</v>
      </c>
      <c r="G329" s="429">
        <v>2353.1621451000001</v>
      </c>
      <c r="H329" s="429">
        <v>11.8831318944152</v>
      </c>
      <c r="I329" s="429">
        <v>16.769032844323</v>
      </c>
      <c r="J329" s="429">
        <v>46.957123819158397</v>
      </c>
      <c r="K329" s="429">
        <v>24.390711442103498</v>
      </c>
    </row>
    <row r="330" spans="1:11" x14ac:dyDescent="0.25">
      <c r="A330" s="429" t="s">
        <v>227</v>
      </c>
      <c r="B330" s="429" t="s">
        <v>228</v>
      </c>
      <c r="C330" s="429" t="s">
        <v>15</v>
      </c>
      <c r="D330" s="429">
        <v>1791.8436311999999</v>
      </c>
      <c r="E330" s="429">
        <v>535.68503129999999</v>
      </c>
      <c r="F330" s="429">
        <v>1305.1585355</v>
      </c>
      <c r="G330" s="429">
        <v>726.78983700000003</v>
      </c>
      <c r="H330" s="429">
        <v>41.102261046777102</v>
      </c>
      <c r="I330" s="429">
        <v>12.2878278059331</v>
      </c>
      <c r="J330" s="429">
        <v>29.938419792593301</v>
      </c>
      <c r="K330" s="429">
        <v>16.6714913546964</v>
      </c>
    </row>
    <row r="331" spans="1:11" x14ac:dyDescent="0.25">
      <c r="A331" s="429" t="s">
        <v>227</v>
      </c>
      <c r="B331" s="429" t="s">
        <v>228</v>
      </c>
      <c r="C331" s="429" t="s">
        <v>16</v>
      </c>
      <c r="D331" s="429">
        <v>8896.8669289000009</v>
      </c>
      <c r="E331" s="429">
        <v>10267.024134200001</v>
      </c>
      <c r="F331" s="429">
        <v>22841.3754634</v>
      </c>
      <c r="G331" s="429">
        <v>13173.630989900001</v>
      </c>
      <c r="H331" s="429">
        <v>16.123676494724702</v>
      </c>
      <c r="I331" s="429">
        <v>18.6067946195346</v>
      </c>
      <c r="J331" s="429">
        <v>41.395128376044802</v>
      </c>
      <c r="K331" s="429">
        <v>23.874400509695899</v>
      </c>
    </row>
    <row r="332" spans="1:11" x14ac:dyDescent="0.25">
      <c r="A332" s="429" t="s">
        <v>229</v>
      </c>
      <c r="B332" s="429" t="s">
        <v>230</v>
      </c>
      <c r="C332" s="429" t="s">
        <v>15</v>
      </c>
      <c r="D332" s="429">
        <v>701.15914540000006</v>
      </c>
      <c r="E332" s="429">
        <v>720.31010849999996</v>
      </c>
      <c r="F332" s="429">
        <v>349.6867608</v>
      </c>
      <c r="G332" s="429">
        <v>755.4832222</v>
      </c>
      <c r="H332" s="429">
        <v>27.7506632193471</v>
      </c>
      <c r="I332" s="429">
        <v>28.508625132560201</v>
      </c>
      <c r="J332" s="429">
        <v>13.839995662738099</v>
      </c>
      <c r="K332" s="429">
        <v>29.900715985354601</v>
      </c>
    </row>
    <row r="333" spans="1:11" x14ac:dyDescent="0.25">
      <c r="A333" s="429" t="s">
        <v>229</v>
      </c>
      <c r="B333" s="429" t="s">
        <v>230</v>
      </c>
      <c r="C333" s="429" t="s">
        <v>16</v>
      </c>
      <c r="D333" s="429">
        <v>11404.069951900001</v>
      </c>
      <c r="E333" s="429">
        <v>10892.282220499999</v>
      </c>
      <c r="F333" s="429">
        <v>27809.032110700002</v>
      </c>
      <c r="G333" s="429">
        <v>12962.901292299999</v>
      </c>
      <c r="H333" s="429">
        <v>18.082099184805202</v>
      </c>
      <c r="I333" s="429">
        <v>17.270617270035</v>
      </c>
      <c r="J333" s="429">
        <v>44.093527922926498</v>
      </c>
      <c r="K333" s="429">
        <v>20.5537556222334</v>
      </c>
    </row>
    <row r="334" spans="1:11" x14ac:dyDescent="0.25">
      <c r="A334" s="429" t="s">
        <v>231</v>
      </c>
      <c r="B334" s="429" t="s">
        <v>232</v>
      </c>
      <c r="C334" s="429" t="s">
        <v>15</v>
      </c>
      <c r="D334" s="429">
        <v>366.62128180000002</v>
      </c>
      <c r="E334" s="429">
        <v>472.97896489999999</v>
      </c>
      <c r="F334" s="429">
        <v>422.40750079999998</v>
      </c>
      <c r="G334" s="429">
        <v>463.68380079999997</v>
      </c>
      <c r="H334" s="429">
        <v>21.244890615658601</v>
      </c>
      <c r="I334" s="429">
        <v>27.408082595405698</v>
      </c>
      <c r="J334" s="429">
        <v>24.477578349161998</v>
      </c>
      <c r="K334" s="429">
        <v>26.869448439773599</v>
      </c>
    </row>
    <row r="335" spans="1:11" x14ac:dyDescent="0.25">
      <c r="A335" s="429" t="s">
        <v>231</v>
      </c>
      <c r="B335" s="429" t="s">
        <v>232</v>
      </c>
      <c r="C335" s="429" t="s">
        <v>16</v>
      </c>
      <c r="D335" s="429">
        <v>5140.4729465</v>
      </c>
      <c r="E335" s="429">
        <v>5617.0521706999998</v>
      </c>
      <c r="F335" s="429">
        <v>14720.776582500001</v>
      </c>
      <c r="G335" s="429">
        <v>16388.7559573</v>
      </c>
      <c r="H335" s="429">
        <v>12.278085048664799</v>
      </c>
      <c r="I335" s="429">
        <v>13.4164005904553</v>
      </c>
      <c r="J335" s="429">
        <v>35.160762199009604</v>
      </c>
      <c r="K335" s="429">
        <v>39.144752161870301</v>
      </c>
    </row>
    <row r="336" spans="1:11" x14ac:dyDescent="0.25">
      <c r="A336" s="429" t="s">
        <v>233</v>
      </c>
      <c r="B336" s="429" t="s">
        <v>234</v>
      </c>
      <c r="C336" s="429" t="s">
        <v>15</v>
      </c>
      <c r="D336" s="429">
        <v>259.82859020000001</v>
      </c>
      <c r="E336" s="429">
        <v>463.51651179999999</v>
      </c>
      <c r="F336" s="429">
        <v>164.8573715</v>
      </c>
      <c r="G336" s="429">
        <v>715.36388550000004</v>
      </c>
      <c r="H336" s="429">
        <v>16.2031704358048</v>
      </c>
      <c r="I336" s="429">
        <v>28.905352697038001</v>
      </c>
      <c r="J336" s="429">
        <v>10.280670367941999</v>
      </c>
      <c r="K336" s="429">
        <v>44.610806499215201</v>
      </c>
    </row>
    <row r="337" spans="1:11" x14ac:dyDescent="0.25">
      <c r="A337" s="429" t="s">
        <v>233</v>
      </c>
      <c r="B337" s="429" t="s">
        <v>234</v>
      </c>
      <c r="C337" s="429" t="s">
        <v>16</v>
      </c>
      <c r="D337" s="429">
        <v>3662.6782389</v>
      </c>
      <c r="E337" s="429">
        <v>3514.2899428999999</v>
      </c>
      <c r="F337" s="429">
        <v>12240.537553</v>
      </c>
      <c r="G337" s="429">
        <v>15953.394387</v>
      </c>
      <c r="H337" s="429">
        <v>10.3550608728857</v>
      </c>
      <c r="I337" s="429">
        <v>9.9355400365795408</v>
      </c>
      <c r="J337" s="429">
        <v>34.6062370786426</v>
      </c>
      <c r="K337" s="429">
        <v>45.103162011892103</v>
      </c>
    </row>
    <row r="338" spans="1:11" x14ac:dyDescent="0.25">
      <c r="A338" s="429" t="s">
        <v>235</v>
      </c>
      <c r="B338" s="429" t="s">
        <v>236</v>
      </c>
      <c r="C338" s="429" t="s">
        <v>15</v>
      </c>
      <c r="D338" s="429">
        <v>86.137830600000001</v>
      </c>
      <c r="E338" s="429">
        <v>156.92111489999999</v>
      </c>
      <c r="F338" s="429">
        <v>203.79055980000001</v>
      </c>
      <c r="G338" s="429">
        <v>49.450813599999996</v>
      </c>
      <c r="H338" s="429">
        <v>17.355989371700598</v>
      </c>
      <c r="I338" s="429">
        <v>31.6181773261399</v>
      </c>
      <c r="J338" s="429">
        <v>41.061944157457198</v>
      </c>
      <c r="K338" s="429">
        <v>9.9638891447022999</v>
      </c>
    </row>
    <row r="339" spans="1:11" x14ac:dyDescent="0.25">
      <c r="A339" s="429" t="s">
        <v>235</v>
      </c>
      <c r="B339" s="429" t="s">
        <v>236</v>
      </c>
      <c r="C339" s="429" t="s">
        <v>16</v>
      </c>
      <c r="D339" s="429">
        <v>727.64157650000004</v>
      </c>
      <c r="E339" s="429">
        <v>1186.4991752999999</v>
      </c>
      <c r="F339" s="429">
        <v>2506.4492814999999</v>
      </c>
      <c r="G339" s="429">
        <v>1064.8643552999999</v>
      </c>
      <c r="H339" s="429">
        <v>13.264928025146</v>
      </c>
      <c r="I339" s="429">
        <v>21.629915978625402</v>
      </c>
      <c r="J339" s="429">
        <v>45.6926464780923</v>
      </c>
      <c r="K339" s="429">
        <v>19.4125095181363</v>
      </c>
    </row>
    <row r="340" spans="1:11" x14ac:dyDescent="0.25">
      <c r="A340" s="429" t="s">
        <v>237</v>
      </c>
      <c r="B340" s="429" t="s">
        <v>238</v>
      </c>
      <c r="C340" s="429" t="s">
        <v>15</v>
      </c>
      <c r="D340" s="429">
        <v>136.5160401</v>
      </c>
      <c r="E340" s="429">
        <v>77.268829600000004</v>
      </c>
      <c r="F340" s="429">
        <v>54.712874100000001</v>
      </c>
      <c r="G340" s="429">
        <v>0</v>
      </c>
      <c r="H340" s="429">
        <v>50.844390037664098</v>
      </c>
      <c r="I340" s="429">
        <v>28.7782044297387</v>
      </c>
      <c r="J340" s="429">
        <v>20.377405532597301</v>
      </c>
      <c r="K340" s="429">
        <v>0</v>
      </c>
    </row>
    <row r="341" spans="1:11" x14ac:dyDescent="0.25">
      <c r="A341" s="429" t="s">
        <v>237</v>
      </c>
      <c r="B341" s="429" t="s">
        <v>238</v>
      </c>
      <c r="C341" s="429" t="s">
        <v>16</v>
      </c>
      <c r="D341" s="429">
        <v>884.96392509999998</v>
      </c>
      <c r="E341" s="429">
        <v>995.69934409999996</v>
      </c>
      <c r="F341" s="429">
        <v>960.22880499999997</v>
      </c>
      <c r="G341" s="429">
        <v>197.45923260000001</v>
      </c>
      <c r="H341" s="429">
        <v>29.1264516752688</v>
      </c>
      <c r="I341" s="429">
        <v>32.771040724341802</v>
      </c>
      <c r="J341" s="429">
        <v>31.603613540374798</v>
      </c>
      <c r="K341" s="429">
        <v>6.4988940600145604</v>
      </c>
    </row>
    <row r="342" spans="1:11" x14ac:dyDescent="0.25">
      <c r="A342" s="429" t="s">
        <v>239</v>
      </c>
      <c r="B342" s="429" t="s">
        <v>240</v>
      </c>
      <c r="C342" s="429" t="s">
        <v>15</v>
      </c>
      <c r="D342" s="429">
        <v>96.909385</v>
      </c>
      <c r="E342" s="429">
        <v>119.1926002</v>
      </c>
      <c r="F342" s="429">
        <v>27.306876200000001</v>
      </c>
      <c r="G342" s="429">
        <v>0</v>
      </c>
      <c r="H342" s="429">
        <v>39.813416998301598</v>
      </c>
      <c r="I342" s="429">
        <v>48.968061193190401</v>
      </c>
      <c r="J342" s="429">
        <v>11.218521808507999</v>
      </c>
      <c r="K342" s="429">
        <v>0</v>
      </c>
    </row>
    <row r="343" spans="1:11" x14ac:dyDescent="0.25">
      <c r="A343" s="429" t="s">
        <v>239</v>
      </c>
      <c r="B343" s="429" t="s">
        <v>240</v>
      </c>
      <c r="C343" s="429" t="s">
        <v>16</v>
      </c>
      <c r="D343" s="429">
        <v>1883.5659697999999</v>
      </c>
      <c r="E343" s="429">
        <v>1662.6918739</v>
      </c>
      <c r="F343" s="429">
        <v>1547.5904212</v>
      </c>
      <c r="G343" s="429">
        <v>302.7091552</v>
      </c>
      <c r="H343" s="429">
        <v>34.903102536896498</v>
      </c>
      <c r="I343" s="429">
        <v>30.810232236335398</v>
      </c>
      <c r="J343" s="429">
        <v>28.677364118018101</v>
      </c>
      <c r="K343" s="429">
        <v>5.6093011087500102</v>
      </c>
    </row>
    <row r="344" spans="1:11" x14ac:dyDescent="0.25">
      <c r="A344" s="429" t="s">
        <v>241</v>
      </c>
      <c r="B344" s="429" t="s">
        <v>242</v>
      </c>
      <c r="C344" s="429" t="s">
        <v>15</v>
      </c>
      <c r="D344" s="429">
        <v>247.77834820000001</v>
      </c>
      <c r="E344" s="429">
        <v>142.53302199999999</v>
      </c>
      <c r="F344" s="429">
        <v>121.3398004</v>
      </c>
      <c r="G344" s="429">
        <v>14.6025616</v>
      </c>
      <c r="H344" s="429">
        <v>47.083437710581997</v>
      </c>
      <c r="I344" s="429">
        <v>27.0844676776242</v>
      </c>
      <c r="J344" s="429">
        <v>23.057280732763601</v>
      </c>
      <c r="K344" s="429">
        <v>2.7748138790302002</v>
      </c>
    </row>
    <row r="345" spans="1:11" x14ac:dyDescent="0.25">
      <c r="A345" s="429" t="s">
        <v>241</v>
      </c>
      <c r="B345" s="429" t="s">
        <v>242</v>
      </c>
      <c r="C345" s="429" t="s">
        <v>16</v>
      </c>
      <c r="D345" s="429">
        <v>2309.8561252999998</v>
      </c>
      <c r="E345" s="429">
        <v>2513.5216811</v>
      </c>
      <c r="F345" s="429">
        <v>2114.1478682000002</v>
      </c>
      <c r="G345" s="429">
        <v>404.964561</v>
      </c>
      <c r="H345" s="429">
        <v>31.458756514250201</v>
      </c>
      <c r="I345" s="429">
        <v>34.232550544135698</v>
      </c>
      <c r="J345" s="429">
        <v>28.7933357806807</v>
      </c>
      <c r="K345" s="429">
        <v>5.5153571609333998</v>
      </c>
    </row>
    <row r="346" spans="1:11" x14ac:dyDescent="0.25">
      <c r="A346" s="429" t="s">
        <v>243</v>
      </c>
      <c r="B346" s="429" t="s">
        <v>244</v>
      </c>
      <c r="C346" s="429" t="s">
        <v>15</v>
      </c>
      <c r="D346" s="429">
        <v>301.89496480000003</v>
      </c>
      <c r="E346" s="429">
        <v>278.1339858</v>
      </c>
      <c r="F346" s="429">
        <v>389.44020440000003</v>
      </c>
      <c r="G346" s="429">
        <v>163.14408159999999</v>
      </c>
      <c r="H346" s="429">
        <v>26.654726878017101</v>
      </c>
      <c r="I346" s="429">
        <v>24.556836951237901</v>
      </c>
      <c r="J346" s="429">
        <v>34.384218002701701</v>
      </c>
      <c r="K346" s="429">
        <v>14.4042181680433</v>
      </c>
    </row>
    <row r="347" spans="1:11" x14ac:dyDescent="0.25">
      <c r="A347" s="429" t="s">
        <v>243</v>
      </c>
      <c r="B347" s="429" t="s">
        <v>244</v>
      </c>
      <c r="C347" s="429" t="s">
        <v>16</v>
      </c>
      <c r="D347" s="429">
        <v>2141.6306408</v>
      </c>
      <c r="E347" s="429">
        <v>3081.7915714000001</v>
      </c>
      <c r="F347" s="429">
        <v>4692.1074626999998</v>
      </c>
      <c r="G347" s="429">
        <v>1745.5851984000001</v>
      </c>
      <c r="H347" s="429">
        <v>18.365573652855499</v>
      </c>
      <c r="I347" s="429">
        <v>26.427932533760199</v>
      </c>
      <c r="J347" s="429">
        <v>40.237211567509199</v>
      </c>
      <c r="K347" s="429">
        <v>14.9692822458751</v>
      </c>
    </row>
    <row r="348" spans="1:11" x14ac:dyDescent="0.25">
      <c r="A348" s="429" t="s">
        <v>245</v>
      </c>
      <c r="B348" s="429" t="s">
        <v>246</v>
      </c>
      <c r="C348" s="429" t="s">
        <v>15</v>
      </c>
      <c r="D348" s="429">
        <v>137.55474269999999</v>
      </c>
      <c r="E348" s="429">
        <v>0</v>
      </c>
      <c r="F348" s="429">
        <v>0</v>
      </c>
      <c r="G348" s="429">
        <v>0</v>
      </c>
      <c r="H348" s="429">
        <v>100</v>
      </c>
      <c r="I348" s="429">
        <v>0</v>
      </c>
      <c r="J348" s="429">
        <v>0</v>
      </c>
      <c r="K348" s="429">
        <v>0</v>
      </c>
    </row>
    <row r="349" spans="1:11" x14ac:dyDescent="0.25">
      <c r="A349" s="429" t="s">
        <v>245</v>
      </c>
      <c r="B349" s="429" t="s">
        <v>246</v>
      </c>
      <c r="C349" s="429" t="s">
        <v>16</v>
      </c>
      <c r="D349" s="429">
        <v>5129.2575435999997</v>
      </c>
      <c r="E349" s="429">
        <v>4211.0646895999998</v>
      </c>
      <c r="F349" s="429">
        <v>3407.6893295</v>
      </c>
      <c r="G349" s="429">
        <v>182.7763333</v>
      </c>
      <c r="H349" s="429">
        <v>39.667014762392597</v>
      </c>
      <c r="I349" s="429">
        <v>32.566187949789601</v>
      </c>
      <c r="J349" s="429">
        <v>26.353300022453599</v>
      </c>
      <c r="K349" s="429">
        <v>1.41349726536416</v>
      </c>
    </row>
    <row r="350" spans="1:11" x14ac:dyDescent="0.25">
      <c r="A350" s="429" t="s">
        <v>247</v>
      </c>
      <c r="B350" s="429" t="s">
        <v>248</v>
      </c>
      <c r="C350" s="429" t="s">
        <v>15</v>
      </c>
      <c r="D350" s="429">
        <v>82.970416900000004</v>
      </c>
      <c r="E350" s="429">
        <v>0</v>
      </c>
      <c r="F350" s="429">
        <v>21.9898822</v>
      </c>
      <c r="G350" s="429">
        <v>0</v>
      </c>
      <c r="H350" s="429">
        <v>79.049333520811203</v>
      </c>
      <c r="I350" s="429">
        <v>0</v>
      </c>
      <c r="J350" s="429">
        <v>20.950666479188801</v>
      </c>
      <c r="K350" s="429">
        <v>0</v>
      </c>
    </row>
    <row r="351" spans="1:11" x14ac:dyDescent="0.25">
      <c r="A351" s="429" t="s">
        <v>247</v>
      </c>
      <c r="B351" s="429" t="s">
        <v>248</v>
      </c>
      <c r="C351" s="429" t="s">
        <v>16</v>
      </c>
      <c r="D351" s="429">
        <v>2407.6780153999998</v>
      </c>
      <c r="E351" s="429">
        <v>3471.4671539000001</v>
      </c>
      <c r="F351" s="429">
        <v>2661.2971808000002</v>
      </c>
      <c r="G351" s="429">
        <v>289.7421028</v>
      </c>
      <c r="H351" s="429">
        <v>27.266452113684601</v>
      </c>
      <c r="I351" s="429">
        <v>39.313642567907003</v>
      </c>
      <c r="J351" s="429">
        <v>30.138636344408201</v>
      </c>
      <c r="K351" s="429">
        <v>3.2812689740002301</v>
      </c>
    </row>
    <row r="352" spans="1:11" x14ac:dyDescent="0.25">
      <c r="A352" s="429" t="s">
        <v>249</v>
      </c>
      <c r="B352" s="429" t="s">
        <v>250</v>
      </c>
      <c r="C352" s="429" t="s">
        <v>15</v>
      </c>
      <c r="D352" s="429">
        <v>38.5424255</v>
      </c>
      <c r="E352" s="429">
        <v>0</v>
      </c>
      <c r="F352" s="429">
        <v>25.318256399999999</v>
      </c>
      <c r="G352" s="429">
        <v>0</v>
      </c>
      <c r="H352" s="429">
        <v>60.353920993756198</v>
      </c>
      <c r="I352" s="429">
        <v>0</v>
      </c>
      <c r="J352" s="429">
        <v>39.646079006243802</v>
      </c>
      <c r="K352" s="429">
        <v>0</v>
      </c>
    </row>
    <row r="353" spans="1:11" x14ac:dyDescent="0.25">
      <c r="A353" s="429" t="s">
        <v>249</v>
      </c>
      <c r="B353" s="429" t="s">
        <v>250</v>
      </c>
      <c r="C353" s="429" t="s">
        <v>16</v>
      </c>
      <c r="D353" s="429">
        <v>1883.4837637999999</v>
      </c>
      <c r="E353" s="429">
        <v>2523.0297595000002</v>
      </c>
      <c r="F353" s="429">
        <v>1770.7079859999999</v>
      </c>
      <c r="G353" s="429">
        <v>308.0058459</v>
      </c>
      <c r="H353" s="429">
        <v>29.042679009391701</v>
      </c>
      <c r="I353" s="429">
        <v>38.904260734621403</v>
      </c>
      <c r="J353" s="429">
        <v>27.303714874085401</v>
      </c>
      <c r="K353" s="429">
        <v>4.7493453819014402</v>
      </c>
    </row>
    <row r="354" spans="1:11" x14ac:dyDescent="0.25">
      <c r="A354" s="429" t="s">
        <v>251</v>
      </c>
      <c r="B354" s="429" t="s">
        <v>252</v>
      </c>
      <c r="C354" s="429" t="s">
        <v>15</v>
      </c>
      <c r="D354" s="429">
        <v>874.82813669999996</v>
      </c>
      <c r="E354" s="429">
        <v>237.17232920000001</v>
      </c>
      <c r="F354" s="429">
        <v>104.320193</v>
      </c>
      <c r="G354" s="429">
        <v>78.705914899999996</v>
      </c>
      <c r="H354" s="429">
        <v>67.552910063690007</v>
      </c>
      <c r="I354" s="429">
        <v>18.314089764510701</v>
      </c>
      <c r="J354" s="429">
        <v>8.0554480587910202</v>
      </c>
      <c r="K354" s="429">
        <v>6.0775521130082302</v>
      </c>
    </row>
    <row r="355" spans="1:11" x14ac:dyDescent="0.25">
      <c r="A355" s="429" t="s">
        <v>251</v>
      </c>
      <c r="B355" s="429" t="s">
        <v>252</v>
      </c>
      <c r="C355" s="429" t="s">
        <v>16</v>
      </c>
      <c r="D355" s="429">
        <v>7281.1638553000003</v>
      </c>
      <c r="E355" s="429">
        <v>2980.0144141999999</v>
      </c>
      <c r="F355" s="429">
        <v>2743.4189697000002</v>
      </c>
      <c r="G355" s="429">
        <v>458.19651709999999</v>
      </c>
      <c r="H355" s="429">
        <v>54.083602460987997</v>
      </c>
      <c r="I355" s="429">
        <v>22.1351858176204</v>
      </c>
      <c r="J355" s="429">
        <v>20.377783537062701</v>
      </c>
      <c r="K355" s="429">
        <v>3.4034281843290102</v>
      </c>
    </row>
    <row r="356" spans="1:11" x14ac:dyDescent="0.25">
      <c r="A356" s="429" t="s">
        <v>253</v>
      </c>
      <c r="B356" s="429" t="s">
        <v>254</v>
      </c>
      <c r="C356" s="429" t="s">
        <v>16</v>
      </c>
      <c r="D356" s="429">
        <v>2195.4619895000001</v>
      </c>
      <c r="E356" s="429">
        <v>2946.5036352000002</v>
      </c>
      <c r="F356" s="429">
        <v>2200.9885481000001</v>
      </c>
      <c r="G356" s="429">
        <v>243.00352219999999</v>
      </c>
      <c r="H356" s="429">
        <v>28.941131466460199</v>
      </c>
      <c r="I356" s="429">
        <v>38.841551108860997</v>
      </c>
      <c r="J356" s="429">
        <v>29.013983950249301</v>
      </c>
      <c r="K356" s="429">
        <v>3.2033334744295598</v>
      </c>
    </row>
    <row r="357" spans="1:11" x14ac:dyDescent="0.25">
      <c r="A357" s="429" t="s">
        <v>255</v>
      </c>
      <c r="B357" s="429" t="s">
        <v>256</v>
      </c>
      <c r="C357" s="429" t="s">
        <v>16</v>
      </c>
      <c r="D357" s="429">
        <v>1904.4200716</v>
      </c>
      <c r="E357" s="429">
        <v>2957.8725472000001</v>
      </c>
      <c r="F357" s="429">
        <v>1817.7091505000001</v>
      </c>
      <c r="G357" s="429">
        <v>141.4589872</v>
      </c>
      <c r="H357" s="429">
        <v>27.918068278635602</v>
      </c>
      <c r="I357" s="429">
        <v>43.361277778832303</v>
      </c>
      <c r="J357" s="429">
        <v>26.646919411915601</v>
      </c>
      <c r="K357" s="429">
        <v>2.0737345306165902</v>
      </c>
    </row>
    <row r="358" spans="1:11" x14ac:dyDescent="0.25">
      <c r="A358" s="429" t="s">
        <v>257</v>
      </c>
      <c r="B358" s="429" t="s">
        <v>258</v>
      </c>
      <c r="C358" s="429" t="s">
        <v>16</v>
      </c>
      <c r="D358" s="429">
        <v>2138.2855046</v>
      </c>
      <c r="E358" s="429">
        <v>4243.9929433999996</v>
      </c>
      <c r="F358" s="429">
        <v>4614.7186828000004</v>
      </c>
      <c r="G358" s="429">
        <v>531.98604039999998</v>
      </c>
      <c r="H358" s="429">
        <v>18.547043332854798</v>
      </c>
      <c r="I358" s="429">
        <v>36.811511304845297</v>
      </c>
      <c r="J358" s="429">
        <v>40.027109193183698</v>
      </c>
      <c r="K358" s="429">
        <v>4.6143361691161902</v>
      </c>
    </row>
    <row r="359" spans="1:11" x14ac:dyDescent="0.25">
      <c r="A359" s="429" t="s">
        <v>259</v>
      </c>
      <c r="B359" s="429" t="s">
        <v>260</v>
      </c>
      <c r="C359" s="429" t="s">
        <v>16</v>
      </c>
      <c r="D359" s="429">
        <v>1634.8904663999999</v>
      </c>
      <c r="E359" s="429">
        <v>3777.2888048</v>
      </c>
      <c r="F359" s="429">
        <v>5613.1248744000004</v>
      </c>
      <c r="G359" s="429">
        <v>826.85852199999999</v>
      </c>
      <c r="H359" s="429">
        <v>13.794026560817199</v>
      </c>
      <c r="I359" s="429">
        <v>31.870038496230698</v>
      </c>
      <c r="J359" s="429">
        <v>47.359499121155999</v>
      </c>
      <c r="K359" s="429">
        <v>6.9764358217961799</v>
      </c>
    </row>
    <row r="360" spans="1:11" x14ac:dyDescent="0.25">
      <c r="A360" s="429" t="s">
        <v>261</v>
      </c>
      <c r="B360" s="429" t="s">
        <v>262</v>
      </c>
      <c r="C360" s="429" t="s">
        <v>16</v>
      </c>
      <c r="D360" s="429">
        <v>1625.1462974999999</v>
      </c>
      <c r="E360" s="429">
        <v>3001.7331574999998</v>
      </c>
      <c r="F360" s="429">
        <v>7380.3630493000001</v>
      </c>
      <c r="G360" s="429">
        <v>889.26937789999999</v>
      </c>
      <c r="H360" s="429">
        <v>12.601440702296101</v>
      </c>
      <c r="I360" s="429">
        <v>23.2755429136079</v>
      </c>
      <c r="J360" s="429">
        <v>57.227590814586897</v>
      </c>
      <c r="K360" s="429">
        <v>6.8954255695091096</v>
      </c>
    </row>
    <row r="361" spans="1:11" x14ac:dyDescent="0.25">
      <c r="A361" s="429" t="s">
        <v>263</v>
      </c>
      <c r="B361" s="429" t="s">
        <v>264</v>
      </c>
      <c r="C361" s="429" t="s">
        <v>15</v>
      </c>
      <c r="D361" s="429">
        <v>0</v>
      </c>
      <c r="E361" s="429">
        <v>3.5488381000000002</v>
      </c>
      <c r="F361" s="429">
        <v>3.5488381000000002</v>
      </c>
      <c r="G361" s="429">
        <v>0</v>
      </c>
      <c r="H361" s="429">
        <v>0</v>
      </c>
      <c r="I361" s="429">
        <v>50</v>
      </c>
      <c r="J361" s="429">
        <v>50</v>
      </c>
      <c r="K361" s="429">
        <v>0</v>
      </c>
    </row>
    <row r="362" spans="1:11" x14ac:dyDescent="0.25">
      <c r="A362" s="429" t="s">
        <v>263</v>
      </c>
      <c r="B362" s="429" t="s">
        <v>264</v>
      </c>
      <c r="C362" s="429" t="s">
        <v>16</v>
      </c>
      <c r="D362" s="429">
        <v>672.82500170000003</v>
      </c>
      <c r="E362" s="429">
        <v>974.94018349999999</v>
      </c>
      <c r="F362" s="429">
        <v>1834.8191069</v>
      </c>
      <c r="G362" s="429">
        <v>571.12629919999995</v>
      </c>
      <c r="H362" s="429">
        <v>16.597756217328499</v>
      </c>
      <c r="I362" s="429">
        <v>24.050562109500301</v>
      </c>
      <c r="J362" s="429">
        <v>45.262705996768901</v>
      </c>
      <c r="K362" s="429">
        <v>14.088975676402301</v>
      </c>
    </row>
    <row r="363" spans="1:11" x14ac:dyDescent="0.25">
      <c r="A363" s="429" t="s">
        <v>265</v>
      </c>
      <c r="B363" s="429" t="s">
        <v>266</v>
      </c>
      <c r="C363" s="429" t="s">
        <v>15</v>
      </c>
      <c r="D363" s="429">
        <v>318.11760409999999</v>
      </c>
      <c r="E363" s="429">
        <v>260.3251745</v>
      </c>
      <c r="F363" s="429">
        <v>60.325113799999997</v>
      </c>
      <c r="G363" s="429">
        <v>179.50386320000001</v>
      </c>
      <c r="H363" s="429">
        <v>38.876767030378502</v>
      </c>
      <c r="I363" s="429">
        <v>31.814024218533099</v>
      </c>
      <c r="J363" s="429">
        <v>7.3722590798415704</v>
      </c>
      <c r="K363" s="429">
        <v>21.936949671246801</v>
      </c>
    </row>
    <row r="364" spans="1:11" x14ac:dyDescent="0.25">
      <c r="A364" s="429" t="s">
        <v>265</v>
      </c>
      <c r="B364" s="429" t="s">
        <v>266</v>
      </c>
      <c r="C364" s="429" t="s">
        <v>16</v>
      </c>
      <c r="D364" s="429">
        <v>9643.8928348000009</v>
      </c>
      <c r="E364" s="429">
        <v>12254.719301700001</v>
      </c>
      <c r="F364" s="429">
        <v>21710.6313415</v>
      </c>
      <c r="G364" s="429">
        <v>8990.9428208999998</v>
      </c>
      <c r="H364" s="429">
        <v>18.334332087720501</v>
      </c>
      <c r="I364" s="429">
        <v>23.2978629240259</v>
      </c>
      <c r="J364" s="429">
        <v>41.274818340242298</v>
      </c>
      <c r="K364" s="429">
        <v>17.092986648011198</v>
      </c>
    </row>
    <row r="365" spans="1:11" x14ac:dyDescent="0.25">
      <c r="A365" s="429" t="s">
        <v>267</v>
      </c>
      <c r="B365" s="429" t="s">
        <v>268</v>
      </c>
      <c r="C365" s="429" t="s">
        <v>16</v>
      </c>
      <c r="D365" s="429">
        <v>4754.2465093999999</v>
      </c>
      <c r="E365" s="429">
        <v>5832.8133558999998</v>
      </c>
      <c r="F365" s="429">
        <v>6150.1377651000003</v>
      </c>
      <c r="G365" s="429">
        <v>1343.8626962000001</v>
      </c>
      <c r="H365" s="429">
        <v>26.294069172512899</v>
      </c>
      <c r="I365" s="429">
        <v>32.2592439300644</v>
      </c>
      <c r="J365" s="429">
        <v>34.0142538878221</v>
      </c>
      <c r="K365" s="429">
        <v>7.4324330096005102</v>
      </c>
    </row>
    <row r="366" spans="1:11" x14ac:dyDescent="0.25">
      <c r="A366" s="429" t="s">
        <v>269</v>
      </c>
      <c r="B366" s="429" t="s">
        <v>270</v>
      </c>
      <c r="C366" s="429" t="s">
        <v>15</v>
      </c>
      <c r="D366" s="429">
        <v>61.914694599999997</v>
      </c>
      <c r="E366" s="429">
        <v>0</v>
      </c>
      <c r="F366" s="429">
        <v>51.4858634</v>
      </c>
      <c r="G366" s="429">
        <v>16.978482700000001</v>
      </c>
      <c r="H366" s="429">
        <v>47.488226840435701</v>
      </c>
      <c r="I366" s="429">
        <v>0</v>
      </c>
      <c r="J366" s="429">
        <v>39.489371239099803</v>
      </c>
      <c r="K366" s="429">
        <v>13.0224019204645</v>
      </c>
    </row>
    <row r="367" spans="1:11" x14ac:dyDescent="0.25">
      <c r="A367" s="429" t="s">
        <v>269</v>
      </c>
      <c r="B367" s="429" t="s">
        <v>270</v>
      </c>
      <c r="C367" s="429" t="s">
        <v>16</v>
      </c>
      <c r="D367" s="429">
        <v>2018.0690514</v>
      </c>
      <c r="E367" s="429">
        <v>2622.8478190000001</v>
      </c>
      <c r="F367" s="429">
        <v>4768.2634277999996</v>
      </c>
      <c r="G367" s="429">
        <v>1620.7759019</v>
      </c>
      <c r="H367" s="429">
        <v>18.296256256953299</v>
      </c>
      <c r="I367" s="429">
        <v>23.779313094427501</v>
      </c>
      <c r="J367" s="429">
        <v>43.230121147323999</v>
      </c>
      <c r="K367" s="429">
        <v>14.694309501295299</v>
      </c>
    </row>
    <row r="368" spans="1:11" x14ac:dyDescent="0.25">
      <c r="A368" s="429" t="s">
        <v>271</v>
      </c>
      <c r="B368" s="429" t="s">
        <v>272</v>
      </c>
      <c r="C368" s="429" t="s">
        <v>16</v>
      </c>
      <c r="D368" s="429">
        <v>1953.9154883000001</v>
      </c>
      <c r="E368" s="429">
        <v>3000.0490559999998</v>
      </c>
      <c r="F368" s="429">
        <v>4879.5183274999999</v>
      </c>
      <c r="G368" s="429">
        <v>1628.7667570000001</v>
      </c>
      <c r="H368" s="429">
        <v>17.0465270917726</v>
      </c>
      <c r="I368" s="429">
        <v>26.173300644771199</v>
      </c>
      <c r="J368" s="429">
        <v>42.570337285621001</v>
      </c>
      <c r="K368" s="429">
        <v>14.209834977835101</v>
      </c>
    </row>
    <row r="369" spans="1:11" x14ac:dyDescent="0.25">
      <c r="A369" s="429" t="s">
        <v>273</v>
      </c>
      <c r="B369" s="429" t="s">
        <v>274</v>
      </c>
      <c r="C369" s="429" t="s">
        <v>15</v>
      </c>
      <c r="D369" s="429">
        <v>232.3862609</v>
      </c>
      <c r="E369" s="429">
        <v>138.21007130000001</v>
      </c>
      <c r="F369" s="429">
        <v>112.3447725</v>
      </c>
      <c r="G369" s="429">
        <v>0</v>
      </c>
      <c r="H369" s="429">
        <v>48.118964950054703</v>
      </c>
      <c r="I369" s="429">
        <v>28.618411221354901</v>
      </c>
      <c r="J369" s="429">
        <v>23.262623828590399</v>
      </c>
      <c r="K369" s="429">
        <v>0</v>
      </c>
    </row>
    <row r="370" spans="1:11" x14ac:dyDescent="0.25">
      <c r="A370" s="429" t="s">
        <v>273</v>
      </c>
      <c r="B370" s="429" t="s">
        <v>274</v>
      </c>
      <c r="C370" s="429" t="s">
        <v>16</v>
      </c>
      <c r="D370" s="429">
        <v>4415.5138188999999</v>
      </c>
      <c r="E370" s="429">
        <v>6590.6628542999997</v>
      </c>
      <c r="F370" s="429">
        <v>5007.6971817000003</v>
      </c>
      <c r="G370" s="429">
        <v>693.84983499999998</v>
      </c>
      <c r="H370" s="429">
        <v>26.427979662898199</v>
      </c>
      <c r="I370" s="429">
        <v>39.446803027297598</v>
      </c>
      <c r="J370" s="429">
        <v>29.972348565515301</v>
      </c>
      <c r="K370" s="429">
        <v>4.1528687442888499</v>
      </c>
    </row>
    <row r="371" spans="1:11" x14ac:dyDescent="0.25">
      <c r="A371" s="429" t="s">
        <v>275</v>
      </c>
      <c r="B371" s="429" t="s">
        <v>276</v>
      </c>
      <c r="C371" s="429" t="s">
        <v>16</v>
      </c>
      <c r="D371" s="429">
        <v>1850.7956965999999</v>
      </c>
      <c r="E371" s="429">
        <v>3395.4433288</v>
      </c>
      <c r="F371" s="429">
        <v>2327.0884246000001</v>
      </c>
      <c r="G371" s="429">
        <v>472.28449230000001</v>
      </c>
      <c r="H371" s="429">
        <v>23.003790263229</v>
      </c>
      <c r="I371" s="429">
        <v>42.202424789448003</v>
      </c>
      <c r="J371" s="429">
        <v>28.923697057339702</v>
      </c>
      <c r="K371" s="429">
        <v>5.87008788998327</v>
      </c>
    </row>
    <row r="372" spans="1:11" x14ac:dyDescent="0.25">
      <c r="A372" s="429" t="s">
        <v>277</v>
      </c>
      <c r="B372" s="429" t="s">
        <v>278</v>
      </c>
      <c r="C372" s="429" t="s">
        <v>15</v>
      </c>
      <c r="D372" s="429">
        <v>4.9627888000000002</v>
      </c>
      <c r="E372" s="429">
        <v>5.0276114999999999</v>
      </c>
      <c r="F372" s="429">
        <v>12.114369</v>
      </c>
      <c r="G372" s="429">
        <v>6.0094699</v>
      </c>
      <c r="H372" s="429">
        <v>17.6522251400635</v>
      </c>
      <c r="I372" s="429">
        <v>17.8827940682812</v>
      </c>
      <c r="J372" s="429">
        <v>43.089798424991699</v>
      </c>
      <c r="K372" s="429">
        <v>21.375182366663498</v>
      </c>
    </row>
    <row r="373" spans="1:11" x14ac:dyDescent="0.25">
      <c r="A373" s="429" t="s">
        <v>277</v>
      </c>
      <c r="B373" s="429" t="s">
        <v>278</v>
      </c>
      <c r="C373" s="429" t="s">
        <v>16</v>
      </c>
      <c r="D373" s="429">
        <v>2460.1250252999998</v>
      </c>
      <c r="E373" s="429">
        <v>1883.4096337000001</v>
      </c>
      <c r="F373" s="429">
        <v>1510.5292483000001</v>
      </c>
      <c r="G373" s="429">
        <v>139.7430574</v>
      </c>
      <c r="H373" s="429">
        <v>41.044448708286602</v>
      </c>
      <c r="I373" s="429">
        <v>31.4225941007473</v>
      </c>
      <c r="J373" s="429">
        <v>25.201499767946</v>
      </c>
      <c r="K373" s="429">
        <v>2.3314574230202001</v>
      </c>
    </row>
    <row r="374" spans="1:11" x14ac:dyDescent="0.25">
      <c r="A374" s="429" t="s">
        <v>279</v>
      </c>
      <c r="B374" s="429" t="s">
        <v>280</v>
      </c>
      <c r="C374" s="429" t="s">
        <v>15</v>
      </c>
      <c r="D374" s="429">
        <v>189.10274100000001</v>
      </c>
      <c r="E374" s="429">
        <v>0</v>
      </c>
      <c r="F374" s="429">
        <v>0</v>
      </c>
      <c r="G374" s="429">
        <v>78.316328799999994</v>
      </c>
      <c r="H374" s="429">
        <v>70.714007472028101</v>
      </c>
      <c r="I374" s="429">
        <v>0</v>
      </c>
      <c r="J374" s="429">
        <v>0</v>
      </c>
      <c r="K374" s="429">
        <v>29.285992527971899</v>
      </c>
    </row>
    <row r="375" spans="1:11" x14ac:dyDescent="0.25">
      <c r="A375" s="429" t="s">
        <v>279</v>
      </c>
      <c r="B375" s="429" t="s">
        <v>280</v>
      </c>
      <c r="C375" s="429" t="s">
        <v>16</v>
      </c>
      <c r="D375" s="429">
        <v>3619.2696028</v>
      </c>
      <c r="E375" s="429">
        <v>7085.5805139000004</v>
      </c>
      <c r="F375" s="429">
        <v>7856.3321499000003</v>
      </c>
      <c r="G375" s="429">
        <v>1423.3554376</v>
      </c>
      <c r="H375" s="429">
        <v>18.110349392967802</v>
      </c>
      <c r="I375" s="429">
        <v>35.455313596825803</v>
      </c>
      <c r="J375" s="429">
        <v>39.3120534794703</v>
      </c>
      <c r="K375" s="429">
        <v>7.1222835307361896</v>
      </c>
    </row>
    <row r="376" spans="1:11" x14ac:dyDescent="0.25">
      <c r="A376" s="429" t="s">
        <v>281</v>
      </c>
      <c r="B376" s="429" t="s">
        <v>282</v>
      </c>
      <c r="C376" s="429" t="s">
        <v>15</v>
      </c>
      <c r="D376" s="429">
        <v>732.81790460000002</v>
      </c>
      <c r="E376" s="429">
        <v>278.8788826</v>
      </c>
      <c r="F376" s="429">
        <v>1192.3724692000001</v>
      </c>
      <c r="G376" s="429">
        <v>1846.3058819</v>
      </c>
      <c r="H376" s="429">
        <v>18.0925933914253</v>
      </c>
      <c r="I376" s="429">
        <v>6.8852605765561101</v>
      </c>
      <c r="J376" s="429">
        <v>29.4385687371283</v>
      </c>
      <c r="K376" s="429">
        <v>45.583577294890297</v>
      </c>
    </row>
    <row r="377" spans="1:11" x14ac:dyDescent="0.25">
      <c r="A377" s="429" t="s">
        <v>281</v>
      </c>
      <c r="B377" s="429" t="s">
        <v>282</v>
      </c>
      <c r="C377" s="429" t="s">
        <v>16</v>
      </c>
      <c r="D377" s="429">
        <v>3432.8852169000002</v>
      </c>
      <c r="E377" s="429">
        <v>2385.8758053000001</v>
      </c>
      <c r="F377" s="429">
        <v>6273.2975514</v>
      </c>
      <c r="G377" s="429">
        <v>10584.4029484</v>
      </c>
      <c r="H377" s="429">
        <v>15.1385400829381</v>
      </c>
      <c r="I377" s="429">
        <v>10.521376110577499</v>
      </c>
      <c r="J377" s="429">
        <v>27.664358239109902</v>
      </c>
      <c r="K377" s="429">
        <v>46.675725567374499</v>
      </c>
    </row>
    <row r="378" spans="1:11" x14ac:dyDescent="0.25">
      <c r="A378" s="429" t="s">
        <v>283</v>
      </c>
      <c r="B378" s="429" t="s">
        <v>284</v>
      </c>
      <c r="C378" s="429" t="s">
        <v>15</v>
      </c>
      <c r="D378" s="429">
        <v>357.39610149999999</v>
      </c>
      <c r="E378" s="429">
        <v>336.14687409999999</v>
      </c>
      <c r="F378" s="429">
        <v>492.15795300000002</v>
      </c>
      <c r="G378" s="429">
        <v>585.84472140000003</v>
      </c>
      <c r="H378" s="429">
        <v>20.1742530033025</v>
      </c>
      <c r="I378" s="429">
        <v>18.974779120142902</v>
      </c>
      <c r="J378" s="429">
        <v>27.781274109419599</v>
      </c>
      <c r="K378" s="429">
        <v>33.0696937671349</v>
      </c>
    </row>
    <row r="379" spans="1:11" x14ac:dyDescent="0.25">
      <c r="A379" s="429" t="s">
        <v>283</v>
      </c>
      <c r="B379" s="429" t="s">
        <v>284</v>
      </c>
      <c r="C379" s="429" t="s">
        <v>16</v>
      </c>
      <c r="D379" s="429">
        <v>2310.1859976999999</v>
      </c>
      <c r="E379" s="429">
        <v>2084.6773527999999</v>
      </c>
      <c r="F379" s="429">
        <v>6162.6364726000002</v>
      </c>
      <c r="G379" s="429">
        <v>5813.7921881000002</v>
      </c>
      <c r="H379" s="429">
        <v>14.111201462410801</v>
      </c>
      <c r="I379" s="429">
        <v>12.733737516708</v>
      </c>
      <c r="J379" s="429">
        <v>37.642945152917598</v>
      </c>
      <c r="K379" s="429">
        <v>35.512115867963502</v>
      </c>
    </row>
    <row r="380" spans="1:11" x14ac:dyDescent="0.25">
      <c r="A380" s="429" t="s">
        <v>285</v>
      </c>
      <c r="B380" s="429" t="s">
        <v>286</v>
      </c>
      <c r="C380" s="429" t="s">
        <v>15</v>
      </c>
      <c r="D380" s="429">
        <v>9.4816965999999994</v>
      </c>
      <c r="E380" s="429">
        <v>7.3732218999999999</v>
      </c>
      <c r="F380" s="429">
        <v>0</v>
      </c>
      <c r="G380" s="429">
        <v>0</v>
      </c>
      <c r="H380" s="429">
        <v>56.254775720214802</v>
      </c>
      <c r="I380" s="429">
        <v>43.745224279785198</v>
      </c>
      <c r="J380" s="429">
        <v>0</v>
      </c>
      <c r="K380" s="429">
        <v>0</v>
      </c>
    </row>
    <row r="381" spans="1:11" x14ac:dyDescent="0.25">
      <c r="A381" s="429" t="s">
        <v>285</v>
      </c>
      <c r="B381" s="429" t="s">
        <v>286</v>
      </c>
      <c r="C381" s="429" t="s">
        <v>16</v>
      </c>
      <c r="D381" s="429">
        <v>842.42931329999999</v>
      </c>
      <c r="E381" s="429">
        <v>1949.2667684</v>
      </c>
      <c r="F381" s="429">
        <v>2215.5535</v>
      </c>
      <c r="G381" s="429">
        <v>233.87996380000001</v>
      </c>
      <c r="H381" s="429">
        <v>16.0734304692641</v>
      </c>
      <c r="I381" s="429">
        <v>37.1917303603691</v>
      </c>
      <c r="J381" s="429">
        <v>42.272443006150503</v>
      </c>
      <c r="K381" s="429">
        <v>4.4623961642163099</v>
      </c>
    </row>
    <row r="382" spans="1:11" x14ac:dyDescent="0.25">
      <c r="A382" s="429" t="s">
        <v>287</v>
      </c>
      <c r="B382" s="429" t="s">
        <v>288</v>
      </c>
      <c r="C382" s="429" t="s">
        <v>15</v>
      </c>
      <c r="D382" s="429">
        <v>101.1768987</v>
      </c>
      <c r="E382" s="429">
        <v>107.2396172</v>
      </c>
      <c r="F382" s="429">
        <v>18.9986946</v>
      </c>
      <c r="G382" s="429">
        <v>0</v>
      </c>
      <c r="H382" s="429">
        <v>44.489943516772797</v>
      </c>
      <c r="I382" s="429">
        <v>47.155868318667302</v>
      </c>
      <c r="J382" s="429">
        <v>8.3541881645599094</v>
      </c>
      <c r="K382" s="429">
        <v>0</v>
      </c>
    </row>
    <row r="383" spans="1:11" x14ac:dyDescent="0.25">
      <c r="A383" s="429" t="s">
        <v>287</v>
      </c>
      <c r="B383" s="429" t="s">
        <v>288</v>
      </c>
      <c r="C383" s="429" t="s">
        <v>16</v>
      </c>
      <c r="D383" s="429">
        <v>3060.5817118999998</v>
      </c>
      <c r="E383" s="429">
        <v>2610.9008738000002</v>
      </c>
      <c r="F383" s="429">
        <v>1712.4374660000001</v>
      </c>
      <c r="G383" s="429">
        <v>272.41071069999998</v>
      </c>
      <c r="H383" s="429">
        <v>39.9745231348993</v>
      </c>
      <c r="I383" s="429">
        <v>34.1012027147789</v>
      </c>
      <c r="J383" s="429">
        <v>22.3662942360031</v>
      </c>
      <c r="K383" s="429">
        <v>3.55797991431875</v>
      </c>
    </row>
    <row r="384" spans="1:11" x14ac:dyDescent="0.25">
      <c r="A384" s="429" t="s">
        <v>289</v>
      </c>
      <c r="B384" s="429" t="s">
        <v>290</v>
      </c>
      <c r="C384" s="429" t="s">
        <v>15</v>
      </c>
      <c r="D384" s="429">
        <v>121.3322254</v>
      </c>
      <c r="E384" s="429">
        <v>389.64467409999997</v>
      </c>
      <c r="F384" s="429">
        <v>756.27781570000002</v>
      </c>
      <c r="G384" s="429">
        <v>389.02885830000002</v>
      </c>
      <c r="H384" s="429">
        <v>7.3255707743091998</v>
      </c>
      <c r="I384" s="429">
        <v>23.5252392968323</v>
      </c>
      <c r="J384" s="429">
        <v>45.661131209667197</v>
      </c>
      <c r="K384" s="429">
        <v>23.488058719191301</v>
      </c>
    </row>
    <row r="385" spans="1:11" x14ac:dyDescent="0.25">
      <c r="A385" s="429" t="s">
        <v>289</v>
      </c>
      <c r="B385" s="429" t="s">
        <v>290</v>
      </c>
      <c r="C385" s="429" t="s">
        <v>16</v>
      </c>
      <c r="D385" s="429">
        <v>1462.3375902</v>
      </c>
      <c r="E385" s="429">
        <v>2188.5665491999998</v>
      </c>
      <c r="F385" s="429">
        <v>6702.2110057</v>
      </c>
      <c r="G385" s="429">
        <v>5347.1308920000001</v>
      </c>
      <c r="H385" s="429">
        <v>9.3141062040968396</v>
      </c>
      <c r="I385" s="429">
        <v>13.939695875009701</v>
      </c>
      <c r="J385" s="429">
        <v>42.688573095367701</v>
      </c>
      <c r="K385" s="429">
        <v>34.057624825525799</v>
      </c>
    </row>
    <row r="386" spans="1:11" x14ac:dyDescent="0.25">
      <c r="A386" s="429" t="s">
        <v>291</v>
      </c>
      <c r="B386" s="429" t="s">
        <v>292</v>
      </c>
      <c r="C386" s="429" t="s">
        <v>15</v>
      </c>
      <c r="D386" s="429">
        <v>38.202510599999997</v>
      </c>
      <c r="E386" s="429">
        <v>38.202510599999997</v>
      </c>
      <c r="F386" s="429">
        <v>61.3312448</v>
      </c>
      <c r="G386" s="429">
        <v>27.704965699999999</v>
      </c>
      <c r="H386" s="429">
        <v>23.091287587409798</v>
      </c>
      <c r="I386" s="429">
        <v>23.091287587409798</v>
      </c>
      <c r="J386" s="429">
        <v>37.071317814662997</v>
      </c>
      <c r="K386" s="429">
        <v>16.746107010517399</v>
      </c>
    </row>
    <row r="387" spans="1:11" x14ac:dyDescent="0.25">
      <c r="A387" s="429" t="s">
        <v>291</v>
      </c>
      <c r="B387" s="429" t="s">
        <v>292</v>
      </c>
      <c r="C387" s="429" t="s">
        <v>16</v>
      </c>
      <c r="D387" s="429">
        <v>4715.4644102000002</v>
      </c>
      <c r="E387" s="429">
        <v>7139.4017291</v>
      </c>
      <c r="F387" s="429">
        <v>6687.2964688000002</v>
      </c>
      <c r="G387" s="429">
        <v>1353.3133318</v>
      </c>
      <c r="H387" s="429">
        <v>23.701189277624799</v>
      </c>
      <c r="I387" s="429">
        <v>35.884548581127802</v>
      </c>
      <c r="J387" s="429">
        <v>33.6121462437033</v>
      </c>
      <c r="K387" s="429">
        <v>6.8021158975441001</v>
      </c>
    </row>
    <row r="388" spans="1:11" x14ac:dyDescent="0.25">
      <c r="A388" s="429" t="s">
        <v>293</v>
      </c>
      <c r="B388" s="429" t="s">
        <v>294</v>
      </c>
      <c r="C388" s="429" t="s">
        <v>16</v>
      </c>
      <c r="D388" s="429">
        <v>3113.0721217</v>
      </c>
      <c r="E388" s="429">
        <v>5818.6003799</v>
      </c>
      <c r="F388" s="429">
        <v>8262.4285094000006</v>
      </c>
      <c r="G388" s="429">
        <v>1725.8561299</v>
      </c>
      <c r="H388" s="429">
        <v>16.453906837718701</v>
      </c>
      <c r="I388" s="429">
        <v>30.7537714624189</v>
      </c>
      <c r="J388" s="429">
        <v>43.670439884553403</v>
      </c>
      <c r="K388" s="429">
        <v>9.1218818153089298</v>
      </c>
    </row>
    <row r="389" spans="1:11" x14ac:dyDescent="0.25">
      <c r="A389" t="s">
        <v>19</v>
      </c>
    </row>
    <row r="390" spans="1:11" x14ac:dyDescent="0.25">
      <c r="A390" t="s">
        <v>1035</v>
      </c>
    </row>
    <row r="391" spans="1:11" x14ac:dyDescent="0.25">
      <c r="A391" t="s">
        <v>20</v>
      </c>
    </row>
    <row r="392" spans="1:11" x14ac:dyDescent="0.25">
      <c r="A392" t="s">
        <v>21</v>
      </c>
    </row>
    <row r="393" spans="1:11" x14ac:dyDescent="0.25">
      <c r="A393" t="s">
        <v>22</v>
      </c>
    </row>
    <row r="396" spans="1:11" x14ac:dyDescent="0.25">
      <c r="K396" s="7" t="str">
        <f>HYPERLINK("#'Indice'!A1", "Ir al índice")</f>
        <v>Ir al índice</v>
      </c>
    </row>
    <row r="397" spans="1:11" ht="17.25" x14ac:dyDescent="0.3">
      <c r="A397" s="4" t="s">
        <v>923</v>
      </c>
    </row>
    <row r="398" spans="1:11" x14ac:dyDescent="0.25">
      <c r="A398" s="5" t="s">
        <v>24</v>
      </c>
      <c r="B398" s="5" t="s">
        <v>69</v>
      </c>
      <c r="C398" s="5" t="s">
        <v>11</v>
      </c>
      <c r="D398" s="5" t="s">
        <v>890</v>
      </c>
      <c r="E398" s="5" t="s">
        <v>891</v>
      </c>
      <c r="F398" s="5" t="s">
        <v>892</v>
      </c>
      <c r="G398" s="5" t="s">
        <v>893</v>
      </c>
      <c r="H398" s="5" t="s">
        <v>894</v>
      </c>
      <c r="I398" s="5" t="s">
        <v>895</v>
      </c>
      <c r="J398" s="5" t="s">
        <v>896</v>
      </c>
      <c r="K398" s="5" t="s">
        <v>897</v>
      </c>
    </row>
    <row r="399" spans="1:11" x14ac:dyDescent="0.25">
      <c r="A399" s="430" t="s">
        <v>70</v>
      </c>
      <c r="B399" s="430" t="s">
        <v>71</v>
      </c>
      <c r="C399" s="430" t="s">
        <v>15</v>
      </c>
      <c r="D399" s="430">
        <v>2.3621400000000001</v>
      </c>
      <c r="E399" s="430">
        <v>10.039094800000001</v>
      </c>
      <c r="F399" s="430">
        <v>1.1810700000000001</v>
      </c>
      <c r="G399" s="430">
        <v>0</v>
      </c>
      <c r="H399" s="430">
        <v>17.391304603913799</v>
      </c>
      <c r="I399" s="430">
        <v>73.913043094129307</v>
      </c>
      <c r="J399" s="430">
        <v>8.6956523019568799</v>
      </c>
      <c r="K399" s="430">
        <v>0</v>
      </c>
    </row>
    <row r="400" spans="1:11" x14ac:dyDescent="0.25">
      <c r="A400" s="430" t="s">
        <v>70</v>
      </c>
      <c r="B400" s="430" t="s">
        <v>71</v>
      </c>
      <c r="C400" s="430" t="s">
        <v>16</v>
      </c>
      <c r="D400" s="430">
        <v>58.360311699999997</v>
      </c>
      <c r="E400" s="430">
        <v>21.282350699999999</v>
      </c>
      <c r="F400" s="430">
        <v>35.842936299999998</v>
      </c>
      <c r="G400" s="430">
        <v>25.749886</v>
      </c>
      <c r="H400" s="430">
        <v>41.321281138351203</v>
      </c>
      <c r="I400" s="430">
        <v>15.0686994456146</v>
      </c>
      <c r="J400" s="430">
        <v>25.3781380622118</v>
      </c>
      <c r="K400" s="430">
        <v>18.231881353822398</v>
      </c>
    </row>
    <row r="401" spans="1:11" x14ac:dyDescent="0.25">
      <c r="A401" s="430" t="s">
        <v>72</v>
      </c>
      <c r="B401" s="430" t="s">
        <v>73</v>
      </c>
      <c r="C401" s="430" t="s">
        <v>15</v>
      </c>
      <c r="D401" s="430">
        <v>8.4924625000000002</v>
      </c>
      <c r="E401" s="430">
        <v>13.58794</v>
      </c>
      <c r="F401" s="430">
        <v>20.381910000000001</v>
      </c>
      <c r="G401" s="430">
        <v>0</v>
      </c>
      <c r="H401" s="430">
        <v>20</v>
      </c>
      <c r="I401" s="430">
        <v>32</v>
      </c>
      <c r="J401" s="430">
        <v>48</v>
      </c>
      <c r="K401" s="430">
        <v>0</v>
      </c>
    </row>
    <row r="402" spans="1:11" x14ac:dyDescent="0.25">
      <c r="A402" s="430" t="s">
        <v>72</v>
      </c>
      <c r="B402" s="430" t="s">
        <v>73</v>
      </c>
      <c r="C402" s="430" t="s">
        <v>16</v>
      </c>
      <c r="D402" s="430">
        <v>74.733670000000004</v>
      </c>
      <c r="E402" s="430">
        <v>110.4020125</v>
      </c>
      <c r="F402" s="430">
        <v>93.417087499999994</v>
      </c>
      <c r="G402" s="430">
        <v>37.366835000000002</v>
      </c>
      <c r="H402" s="430">
        <v>23.655913978494599</v>
      </c>
      <c r="I402" s="430">
        <v>34.946236559139798</v>
      </c>
      <c r="J402" s="430">
        <v>29.569892473118301</v>
      </c>
      <c r="K402" s="430">
        <v>11.8279569892473</v>
      </c>
    </row>
    <row r="403" spans="1:11" x14ac:dyDescent="0.25">
      <c r="A403" s="430" t="s">
        <v>74</v>
      </c>
      <c r="B403" s="430" t="s">
        <v>75</v>
      </c>
      <c r="C403" s="430" t="s">
        <v>15</v>
      </c>
      <c r="D403" s="430">
        <v>20.855391900000001</v>
      </c>
      <c r="E403" s="430">
        <v>26.346655599999998</v>
      </c>
      <c r="F403" s="430">
        <v>23.5605102</v>
      </c>
      <c r="G403" s="430">
        <v>0</v>
      </c>
      <c r="H403" s="430">
        <v>29.472354558489901</v>
      </c>
      <c r="I403" s="430">
        <v>37.232480645622601</v>
      </c>
      <c r="J403" s="430">
        <v>33.295164795887501</v>
      </c>
      <c r="K403" s="430">
        <v>0</v>
      </c>
    </row>
    <row r="404" spans="1:11" x14ac:dyDescent="0.25">
      <c r="A404" s="430" t="s">
        <v>74</v>
      </c>
      <c r="B404" s="430" t="s">
        <v>75</v>
      </c>
      <c r="C404" s="430" t="s">
        <v>16</v>
      </c>
      <c r="D404" s="430">
        <v>64.861112399999996</v>
      </c>
      <c r="E404" s="430">
        <v>84.841653899999997</v>
      </c>
      <c r="F404" s="430">
        <v>63.484616500000001</v>
      </c>
      <c r="G404" s="430">
        <v>31.035616900000001</v>
      </c>
      <c r="H404" s="430">
        <v>26.558150739150101</v>
      </c>
      <c r="I404" s="430">
        <v>34.739420121863297</v>
      </c>
      <c r="J404" s="430">
        <v>25.994528188575</v>
      </c>
      <c r="K404" s="430">
        <v>12.707900950411601</v>
      </c>
    </row>
    <row r="405" spans="1:11" x14ac:dyDescent="0.25">
      <c r="A405" s="430" t="s">
        <v>76</v>
      </c>
      <c r="B405" s="430" t="s">
        <v>77</v>
      </c>
      <c r="C405" s="430" t="s">
        <v>15</v>
      </c>
      <c r="D405" s="430">
        <v>0</v>
      </c>
      <c r="E405" s="430">
        <v>7.9268295000000002</v>
      </c>
      <c r="F405" s="430">
        <v>1.5853659</v>
      </c>
      <c r="G405" s="430">
        <v>0</v>
      </c>
      <c r="H405" s="430">
        <v>0</v>
      </c>
      <c r="I405" s="430">
        <v>83.3333333333333</v>
      </c>
      <c r="J405" s="430">
        <v>16.6666666666667</v>
      </c>
      <c r="K405" s="430">
        <v>0</v>
      </c>
    </row>
    <row r="406" spans="1:11" x14ac:dyDescent="0.25">
      <c r="A406" s="430" t="s">
        <v>76</v>
      </c>
      <c r="B406" s="430" t="s">
        <v>77</v>
      </c>
      <c r="C406" s="430" t="s">
        <v>16</v>
      </c>
      <c r="D406" s="430">
        <v>4.7560976999999998</v>
      </c>
      <c r="E406" s="430">
        <v>4.7560976999999998</v>
      </c>
      <c r="F406" s="430">
        <v>3.1707318</v>
      </c>
      <c r="G406" s="430">
        <v>1.5853659</v>
      </c>
      <c r="H406" s="430">
        <v>33.3333333333333</v>
      </c>
      <c r="I406" s="430">
        <v>33.3333333333333</v>
      </c>
      <c r="J406" s="430">
        <v>22.2222222222222</v>
      </c>
      <c r="K406" s="430">
        <v>11.1111111111111</v>
      </c>
    </row>
    <row r="407" spans="1:11" x14ac:dyDescent="0.25">
      <c r="A407" s="430" t="s">
        <v>78</v>
      </c>
      <c r="B407" s="430" t="s">
        <v>79</v>
      </c>
      <c r="C407" s="430" t="s">
        <v>15</v>
      </c>
      <c r="D407" s="430">
        <v>131.07436340000001</v>
      </c>
      <c r="E407" s="430">
        <v>114.95653369999999</v>
      </c>
      <c r="F407" s="430">
        <v>92.240968699999996</v>
      </c>
      <c r="G407" s="430">
        <v>21.108502399999999</v>
      </c>
      <c r="H407" s="430">
        <v>36.472321528441199</v>
      </c>
      <c r="I407" s="430">
        <v>31.987427214172499</v>
      </c>
      <c r="J407" s="430">
        <v>25.666668761568701</v>
      </c>
      <c r="K407" s="430">
        <v>5.8735824958175904</v>
      </c>
    </row>
    <row r="408" spans="1:11" x14ac:dyDescent="0.25">
      <c r="A408" s="430" t="s">
        <v>78</v>
      </c>
      <c r="B408" s="430" t="s">
        <v>79</v>
      </c>
      <c r="C408" s="430" t="s">
        <v>16</v>
      </c>
      <c r="D408" s="430">
        <v>914.76334989999998</v>
      </c>
      <c r="E408" s="430">
        <v>803.94022359999997</v>
      </c>
      <c r="F408" s="430">
        <v>572.39976750000005</v>
      </c>
      <c r="G408" s="430">
        <v>302.26639130000001</v>
      </c>
      <c r="H408" s="430">
        <v>35.2731559448223</v>
      </c>
      <c r="I408" s="430">
        <v>30.999830590565399</v>
      </c>
      <c r="J408" s="430">
        <v>22.0716606803439</v>
      </c>
      <c r="K408" s="430">
        <v>11.655352784268301</v>
      </c>
    </row>
    <row r="409" spans="1:11" x14ac:dyDescent="0.25">
      <c r="A409" s="430" t="s">
        <v>90</v>
      </c>
      <c r="B409" s="430" t="s">
        <v>91</v>
      </c>
      <c r="C409" s="430" t="s">
        <v>15</v>
      </c>
      <c r="D409" s="430">
        <v>23.717016600000001</v>
      </c>
      <c r="E409" s="430">
        <v>16.373327799999998</v>
      </c>
      <c r="F409" s="430">
        <v>23.381103</v>
      </c>
      <c r="G409" s="430">
        <v>2.5244181999999999</v>
      </c>
      <c r="H409" s="430">
        <v>35.937124824983002</v>
      </c>
      <c r="I409" s="430">
        <v>24.809626559394701</v>
      </c>
      <c r="J409" s="430">
        <v>35.428132940497399</v>
      </c>
      <c r="K409" s="430">
        <v>3.8251156751249602</v>
      </c>
    </row>
    <row r="410" spans="1:11" x14ac:dyDescent="0.25">
      <c r="A410" s="430" t="s">
        <v>90</v>
      </c>
      <c r="B410" s="430" t="s">
        <v>91</v>
      </c>
      <c r="C410" s="430" t="s">
        <v>16</v>
      </c>
      <c r="D410" s="430">
        <v>392.6170257</v>
      </c>
      <c r="E410" s="430">
        <v>290.2880227</v>
      </c>
      <c r="F410" s="430">
        <v>314.1865717</v>
      </c>
      <c r="G410" s="430">
        <v>111.7126804</v>
      </c>
      <c r="H410" s="430">
        <v>35.409046079903803</v>
      </c>
      <c r="I410" s="430">
        <v>26.180275686980899</v>
      </c>
      <c r="J410" s="430">
        <v>28.3356198707312</v>
      </c>
      <c r="K410" s="430">
        <v>10.0750583623841</v>
      </c>
    </row>
    <row r="411" spans="1:11" x14ac:dyDescent="0.25">
      <c r="A411" s="430" t="s">
        <v>106</v>
      </c>
      <c r="B411" s="430" t="s">
        <v>107</v>
      </c>
      <c r="C411" s="430" t="s">
        <v>15</v>
      </c>
      <c r="D411" s="430">
        <v>57.893292799999998</v>
      </c>
      <c r="E411" s="430">
        <v>46.373804800000002</v>
      </c>
      <c r="F411" s="430">
        <v>74.799471100000005</v>
      </c>
      <c r="G411" s="430">
        <v>28.579497199999999</v>
      </c>
      <c r="H411" s="430">
        <v>27.880755914672999</v>
      </c>
      <c r="I411" s="430">
        <v>22.333100605110001</v>
      </c>
      <c r="J411" s="430">
        <v>36.022580430694298</v>
      </c>
      <c r="K411" s="430">
        <v>13.7635630495227</v>
      </c>
    </row>
    <row r="412" spans="1:11" x14ac:dyDescent="0.25">
      <c r="A412" s="430" t="s">
        <v>106</v>
      </c>
      <c r="B412" s="430" t="s">
        <v>107</v>
      </c>
      <c r="C412" s="430" t="s">
        <v>16</v>
      </c>
      <c r="D412" s="430">
        <v>841.78179350000005</v>
      </c>
      <c r="E412" s="430">
        <v>761.54015939999999</v>
      </c>
      <c r="F412" s="430">
        <v>628.86983050000003</v>
      </c>
      <c r="G412" s="430">
        <v>515.49046320000002</v>
      </c>
      <c r="H412" s="430">
        <v>30.636067709125602</v>
      </c>
      <c r="I412" s="430">
        <v>27.715728787138101</v>
      </c>
      <c r="J412" s="430">
        <v>22.887283683481499</v>
      </c>
      <c r="K412" s="430">
        <v>18.760919820254699</v>
      </c>
    </row>
    <row r="413" spans="1:11" x14ac:dyDescent="0.25">
      <c r="A413" s="430" t="s">
        <v>108</v>
      </c>
      <c r="B413" s="430" t="s">
        <v>109</v>
      </c>
      <c r="C413" s="430" t="s">
        <v>15</v>
      </c>
      <c r="D413" s="430">
        <v>73.989928399999997</v>
      </c>
      <c r="E413" s="430">
        <v>45.115810000000003</v>
      </c>
      <c r="F413" s="430">
        <v>25.264853599999999</v>
      </c>
      <c r="G413" s="430">
        <v>7.2185296000000001</v>
      </c>
      <c r="H413" s="430">
        <v>48.809523809523803</v>
      </c>
      <c r="I413" s="430">
        <v>29.761904761904798</v>
      </c>
      <c r="J413" s="430">
        <v>16.6666666666667</v>
      </c>
      <c r="K413" s="430">
        <v>4.7619047619047601</v>
      </c>
    </row>
    <row r="414" spans="1:11" x14ac:dyDescent="0.25">
      <c r="A414" s="430" t="s">
        <v>108</v>
      </c>
      <c r="B414" s="430" t="s">
        <v>109</v>
      </c>
      <c r="C414" s="430" t="s">
        <v>16</v>
      </c>
      <c r="D414" s="430">
        <v>420.4793492</v>
      </c>
      <c r="E414" s="430">
        <v>346.4894208</v>
      </c>
      <c r="F414" s="430">
        <v>277.91338960000002</v>
      </c>
      <c r="G414" s="430">
        <v>66.7713988</v>
      </c>
      <c r="H414" s="430">
        <v>37.824675324675297</v>
      </c>
      <c r="I414" s="430">
        <v>31.168831168831201</v>
      </c>
      <c r="J414" s="430">
        <v>25</v>
      </c>
      <c r="K414" s="430">
        <v>6.0064935064935101</v>
      </c>
    </row>
    <row r="415" spans="1:11" x14ac:dyDescent="0.25">
      <c r="A415" t="s">
        <v>19</v>
      </c>
    </row>
    <row r="416" spans="1:11" x14ac:dyDescent="0.25">
      <c r="A416" t="s">
        <v>1035</v>
      </c>
    </row>
    <row r="417" spans="1:11" x14ac:dyDescent="0.25">
      <c r="A417" t="s">
        <v>20</v>
      </c>
    </row>
    <row r="418" spans="1:11" x14ac:dyDescent="0.25">
      <c r="A418" t="s">
        <v>21</v>
      </c>
    </row>
    <row r="419" spans="1:11" x14ac:dyDescent="0.25">
      <c r="A419" t="s">
        <v>22</v>
      </c>
    </row>
    <row r="422" spans="1:11" x14ac:dyDescent="0.25">
      <c r="K422" s="7" t="str">
        <f>HYPERLINK("#'Indice'!A1", "Ir al índice")</f>
        <v>Ir al índice</v>
      </c>
    </row>
    <row r="423" spans="1:11" ht="17.25" x14ac:dyDescent="0.3">
      <c r="A423" s="14" t="s">
        <v>924</v>
      </c>
    </row>
    <row r="424" spans="1:11" x14ac:dyDescent="0.25">
      <c r="A424" s="5" t="s">
        <v>24</v>
      </c>
      <c r="B424" s="5" t="s">
        <v>10</v>
      </c>
      <c r="C424" s="5" t="s">
        <v>11</v>
      </c>
      <c r="D424" s="5" t="s">
        <v>890</v>
      </c>
      <c r="E424" s="5" t="s">
        <v>891</v>
      </c>
      <c r="F424" s="5" t="s">
        <v>892</v>
      </c>
      <c r="G424" s="5" t="s">
        <v>893</v>
      </c>
      <c r="H424" s="5" t="s">
        <v>894</v>
      </c>
      <c r="I424" s="5" t="s">
        <v>895</v>
      </c>
      <c r="J424" s="5" t="s">
        <v>896</v>
      </c>
      <c r="K424" s="5" t="s">
        <v>897</v>
      </c>
    </row>
    <row r="425" spans="1:11" x14ac:dyDescent="0.25">
      <c r="A425" s="431" t="s">
        <v>13</v>
      </c>
      <c r="B425" s="431" t="s">
        <v>14</v>
      </c>
      <c r="C425" s="431" t="s">
        <v>15</v>
      </c>
      <c r="D425" s="431">
        <v>318.38459560000001</v>
      </c>
      <c r="E425" s="431">
        <v>280.71999620000003</v>
      </c>
      <c r="F425" s="431">
        <v>262.39525250000003</v>
      </c>
      <c r="G425" s="431">
        <v>59.430947400000001</v>
      </c>
      <c r="H425" s="431">
        <v>34.572043683356</v>
      </c>
      <c r="I425" s="431">
        <v>30.482203302357</v>
      </c>
      <c r="J425" s="431">
        <v>28.4923964824359</v>
      </c>
      <c r="K425" s="431">
        <v>6.4533565318511004</v>
      </c>
    </row>
    <row r="426" spans="1:11" x14ac:dyDescent="0.25">
      <c r="A426" s="431" t="s">
        <v>13</v>
      </c>
      <c r="B426" s="431" t="s">
        <v>14</v>
      </c>
      <c r="C426" s="431" t="s">
        <v>16</v>
      </c>
      <c r="D426" s="431">
        <v>2772.3527101</v>
      </c>
      <c r="E426" s="431">
        <v>2423.5399413</v>
      </c>
      <c r="F426" s="431">
        <v>1989.2849314</v>
      </c>
      <c r="G426" s="431">
        <v>1091.9786375000001</v>
      </c>
      <c r="H426" s="431">
        <v>33.494024231422799</v>
      </c>
      <c r="I426" s="431">
        <v>29.279862271491101</v>
      </c>
      <c r="J426" s="431">
        <v>24.033434653815199</v>
      </c>
      <c r="K426" s="431">
        <v>13.192678843270899</v>
      </c>
    </row>
    <row r="427" spans="1:11" x14ac:dyDescent="0.25">
      <c r="A427" s="431" t="s">
        <v>25</v>
      </c>
      <c r="B427" s="431" t="s">
        <v>26</v>
      </c>
      <c r="C427" s="431" t="s">
        <v>15</v>
      </c>
      <c r="D427" s="431">
        <v>245.19363480000001</v>
      </c>
      <c r="E427" s="431">
        <v>296.6802477</v>
      </c>
      <c r="F427" s="431">
        <v>34.105950499999999</v>
      </c>
      <c r="G427" s="431">
        <v>0</v>
      </c>
      <c r="H427" s="431">
        <v>42.569829836385999</v>
      </c>
      <c r="I427" s="431">
        <v>51.508790881572402</v>
      </c>
      <c r="J427" s="431">
        <v>5.92137928204163</v>
      </c>
      <c r="K427" s="431">
        <v>0</v>
      </c>
    </row>
    <row r="428" spans="1:11" x14ac:dyDescent="0.25">
      <c r="A428" s="431" t="s">
        <v>25</v>
      </c>
      <c r="B428" s="431" t="s">
        <v>26</v>
      </c>
      <c r="C428" s="431" t="s">
        <v>16</v>
      </c>
      <c r="D428" s="431">
        <v>3537.0182829</v>
      </c>
      <c r="E428" s="431">
        <v>3810.1809115000001</v>
      </c>
      <c r="F428" s="431">
        <v>1576.9096711</v>
      </c>
      <c r="G428" s="431">
        <v>428.1878562</v>
      </c>
      <c r="H428" s="431">
        <v>37.819782542753401</v>
      </c>
      <c r="I428" s="431">
        <v>40.740590518896703</v>
      </c>
      <c r="J428" s="431">
        <v>16.8612023123809</v>
      </c>
      <c r="K428" s="431">
        <v>4.5784246259689496</v>
      </c>
    </row>
    <row r="429" spans="1:11" x14ac:dyDescent="0.25">
      <c r="A429" s="431" t="s">
        <v>27</v>
      </c>
      <c r="B429" s="431" t="s">
        <v>28</v>
      </c>
      <c r="C429" s="431" t="s">
        <v>15</v>
      </c>
      <c r="D429" s="431">
        <v>79.186940500000006</v>
      </c>
      <c r="E429" s="431">
        <v>138.2207918</v>
      </c>
      <c r="F429" s="431">
        <v>22.706199900000001</v>
      </c>
      <c r="G429" s="431">
        <v>0</v>
      </c>
      <c r="H429" s="431">
        <v>32.978902879339003</v>
      </c>
      <c r="I429" s="431">
        <v>57.5646696272795</v>
      </c>
      <c r="J429" s="431">
        <v>9.4564274933814101</v>
      </c>
      <c r="K429" s="431">
        <v>0</v>
      </c>
    </row>
    <row r="430" spans="1:11" x14ac:dyDescent="0.25">
      <c r="A430" s="431" t="s">
        <v>27</v>
      </c>
      <c r="B430" s="431" t="s">
        <v>28</v>
      </c>
      <c r="C430" s="431" t="s">
        <v>16</v>
      </c>
      <c r="D430" s="431">
        <v>1767.5457907</v>
      </c>
      <c r="E430" s="431">
        <v>1285.7794959</v>
      </c>
      <c r="F430" s="431">
        <v>839.18537289999995</v>
      </c>
      <c r="G430" s="431">
        <v>446.79845260000002</v>
      </c>
      <c r="H430" s="431">
        <v>40.733345909173998</v>
      </c>
      <c r="I430" s="431">
        <v>29.6309726429641</v>
      </c>
      <c r="J430" s="431">
        <v>19.339147113533901</v>
      </c>
      <c r="K430" s="431">
        <v>10.296534334327999</v>
      </c>
    </row>
    <row r="431" spans="1:11" x14ac:dyDescent="0.25">
      <c r="A431" s="431" t="s">
        <v>29</v>
      </c>
      <c r="B431" s="431" t="s">
        <v>30</v>
      </c>
      <c r="C431" s="431" t="s">
        <v>15</v>
      </c>
      <c r="D431" s="431">
        <v>35.081986999999998</v>
      </c>
      <c r="E431" s="431">
        <v>11.31677</v>
      </c>
      <c r="F431" s="431">
        <v>15.843477999999999</v>
      </c>
      <c r="G431" s="431">
        <v>0</v>
      </c>
      <c r="H431" s="431">
        <v>56.363636363636402</v>
      </c>
      <c r="I431" s="431">
        <v>18.181818181818201</v>
      </c>
      <c r="J431" s="431">
        <v>25.454545454545499</v>
      </c>
      <c r="K431" s="431">
        <v>0</v>
      </c>
    </row>
    <row r="432" spans="1:11" x14ac:dyDescent="0.25">
      <c r="A432" s="431" t="s">
        <v>29</v>
      </c>
      <c r="B432" s="431" t="s">
        <v>30</v>
      </c>
      <c r="C432" s="431" t="s">
        <v>16</v>
      </c>
      <c r="D432" s="431">
        <v>295.36769700000002</v>
      </c>
      <c r="E432" s="431">
        <v>212.75527600000001</v>
      </c>
      <c r="F432" s="431">
        <v>126.74782399999999</v>
      </c>
      <c r="G432" s="431">
        <v>26.028570999999999</v>
      </c>
      <c r="H432" s="431">
        <v>44.691780821917803</v>
      </c>
      <c r="I432" s="431">
        <v>32.191780821917803</v>
      </c>
      <c r="J432" s="431">
        <v>19.178082191780799</v>
      </c>
      <c r="K432" s="431">
        <v>3.9383561643835598</v>
      </c>
    </row>
    <row r="433" spans="1:11" x14ac:dyDescent="0.25">
      <c r="A433" s="431" t="s">
        <v>31</v>
      </c>
      <c r="B433" s="431" t="s">
        <v>32</v>
      </c>
      <c r="C433" s="431" t="s">
        <v>15</v>
      </c>
      <c r="D433" s="431">
        <v>64.485029499999996</v>
      </c>
      <c r="E433" s="431">
        <v>53.8724414</v>
      </c>
      <c r="F433" s="431">
        <v>56.8721745</v>
      </c>
      <c r="G433" s="431">
        <v>8.8231602000000002</v>
      </c>
      <c r="H433" s="431">
        <v>35.036156764784501</v>
      </c>
      <c r="I433" s="431">
        <v>29.2701006237745</v>
      </c>
      <c r="J433" s="431">
        <v>30.8999226143826</v>
      </c>
      <c r="K433" s="431">
        <v>4.7938199970584998</v>
      </c>
    </row>
    <row r="434" spans="1:11" x14ac:dyDescent="0.25">
      <c r="A434" s="431" t="s">
        <v>31</v>
      </c>
      <c r="B434" s="431" t="s">
        <v>32</v>
      </c>
      <c r="C434" s="431" t="s">
        <v>16</v>
      </c>
      <c r="D434" s="431">
        <v>1350.7868053</v>
      </c>
      <c r="E434" s="431">
        <v>1860.3952053999999</v>
      </c>
      <c r="F434" s="431">
        <v>1705.7055341</v>
      </c>
      <c r="G434" s="431">
        <v>805.75633630000004</v>
      </c>
      <c r="H434" s="431">
        <v>23.6042436566986</v>
      </c>
      <c r="I434" s="431">
        <v>32.509365322281703</v>
      </c>
      <c r="J434" s="431">
        <v>29.806249865265599</v>
      </c>
      <c r="K434" s="431">
        <v>14.080141155753999</v>
      </c>
    </row>
    <row r="435" spans="1:11" x14ac:dyDescent="0.25">
      <c r="A435" s="431" t="s">
        <v>33</v>
      </c>
      <c r="B435" s="431" t="s">
        <v>34</v>
      </c>
      <c r="C435" s="431" t="s">
        <v>15</v>
      </c>
      <c r="D435" s="431">
        <v>52.610021600000003</v>
      </c>
      <c r="E435" s="431">
        <v>39.6538222</v>
      </c>
      <c r="F435" s="431">
        <v>13.436058600000001</v>
      </c>
      <c r="G435" s="431">
        <v>1.3087070000000001</v>
      </c>
      <c r="H435" s="431">
        <v>49.1642886446107</v>
      </c>
      <c r="I435" s="431">
        <v>37.056665274261597</v>
      </c>
      <c r="J435" s="431">
        <v>12.556053830935999</v>
      </c>
      <c r="K435" s="431">
        <v>1.22299225019179</v>
      </c>
    </row>
    <row r="436" spans="1:11" x14ac:dyDescent="0.25">
      <c r="A436" s="431" t="s">
        <v>33</v>
      </c>
      <c r="B436" s="431" t="s">
        <v>34</v>
      </c>
      <c r="C436" s="431" t="s">
        <v>16</v>
      </c>
      <c r="D436" s="431">
        <v>213.79286980000001</v>
      </c>
      <c r="E436" s="431">
        <v>289.66204310000001</v>
      </c>
      <c r="F436" s="431">
        <v>101.1069646</v>
      </c>
      <c r="G436" s="431">
        <v>30.735918999999999</v>
      </c>
      <c r="H436" s="431">
        <v>33.652386483603998</v>
      </c>
      <c r="I436" s="431">
        <v>45.5946871995801</v>
      </c>
      <c r="J436" s="431">
        <v>15.9148930087624</v>
      </c>
      <c r="K436" s="431">
        <v>4.8380333080535101</v>
      </c>
    </row>
    <row r="437" spans="1:11" x14ac:dyDescent="0.25">
      <c r="A437" s="431" t="s">
        <v>35</v>
      </c>
      <c r="B437" s="431" t="s">
        <v>36</v>
      </c>
      <c r="C437" s="431" t="s">
        <v>15</v>
      </c>
      <c r="D437" s="431">
        <v>142.61483580000001</v>
      </c>
      <c r="E437" s="431">
        <v>52.439905699999997</v>
      </c>
      <c r="F437" s="431">
        <v>21.625831099999999</v>
      </c>
      <c r="G437" s="431">
        <v>0</v>
      </c>
      <c r="H437" s="431">
        <v>65.818007626956003</v>
      </c>
      <c r="I437" s="431">
        <v>24.2014801192195</v>
      </c>
      <c r="J437" s="431">
        <v>9.9805122538244593</v>
      </c>
      <c r="K437" s="431">
        <v>0</v>
      </c>
    </row>
    <row r="438" spans="1:11" x14ac:dyDescent="0.25">
      <c r="A438" s="431" t="s">
        <v>35</v>
      </c>
      <c r="B438" s="431" t="s">
        <v>36</v>
      </c>
      <c r="C438" s="431" t="s">
        <v>16</v>
      </c>
      <c r="D438" s="431">
        <v>641.50398029999997</v>
      </c>
      <c r="E438" s="431">
        <v>440.95276130000002</v>
      </c>
      <c r="F438" s="431">
        <v>230.06530810000001</v>
      </c>
      <c r="G438" s="431">
        <v>54.311805999999997</v>
      </c>
      <c r="H438" s="431">
        <v>46.933574086183597</v>
      </c>
      <c r="I438" s="431">
        <v>32.260889607111302</v>
      </c>
      <c r="J438" s="431">
        <v>16.8319878191908</v>
      </c>
      <c r="K438" s="431">
        <v>3.9735484875142499</v>
      </c>
    </row>
    <row r="439" spans="1:11" x14ac:dyDescent="0.25">
      <c r="A439" s="431" t="s">
        <v>37</v>
      </c>
      <c r="B439" s="431" t="s">
        <v>38</v>
      </c>
      <c r="C439" s="431" t="s">
        <v>15</v>
      </c>
      <c r="D439" s="431">
        <v>14.6543359</v>
      </c>
      <c r="E439" s="431">
        <v>10.1224227</v>
      </c>
      <c r="F439" s="431">
        <v>4.1778693999999996</v>
      </c>
      <c r="G439" s="431">
        <v>0</v>
      </c>
      <c r="H439" s="431">
        <v>50.611376875572397</v>
      </c>
      <c r="I439" s="431">
        <v>34.959601967602602</v>
      </c>
      <c r="J439" s="431">
        <v>14.429021156825099</v>
      </c>
      <c r="K439" s="431">
        <v>0</v>
      </c>
    </row>
    <row r="440" spans="1:11" x14ac:dyDescent="0.25">
      <c r="A440" s="431" t="s">
        <v>37</v>
      </c>
      <c r="B440" s="431" t="s">
        <v>38</v>
      </c>
      <c r="C440" s="431" t="s">
        <v>16</v>
      </c>
      <c r="D440" s="431">
        <v>590.56489309999995</v>
      </c>
      <c r="E440" s="431">
        <v>1106.5110078</v>
      </c>
      <c r="F440" s="431">
        <v>405.4289253</v>
      </c>
      <c r="G440" s="431">
        <v>85.363820399999994</v>
      </c>
      <c r="H440" s="431">
        <v>26.9927033333446</v>
      </c>
      <c r="I440" s="431">
        <v>50.574837274602601</v>
      </c>
      <c r="J440" s="431">
        <v>18.530770845409101</v>
      </c>
      <c r="K440" s="431">
        <v>3.9016885466436699</v>
      </c>
    </row>
    <row r="441" spans="1:11" x14ac:dyDescent="0.25">
      <c r="A441" t="s">
        <v>19</v>
      </c>
    </row>
    <row r="442" spans="1:11" x14ac:dyDescent="0.25">
      <c r="A442" t="s">
        <v>1035</v>
      </c>
    </row>
    <row r="443" spans="1:11" x14ac:dyDescent="0.25">
      <c r="A443" t="s">
        <v>20</v>
      </c>
    </row>
    <row r="444" spans="1:11" x14ac:dyDescent="0.25">
      <c r="A444" t="s">
        <v>21</v>
      </c>
    </row>
    <row r="445" spans="1:11" x14ac:dyDescent="0.25">
      <c r="A445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925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926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927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499</v>
      </c>
    </row>
    <row r="17" spans="1:4" x14ac:dyDescent="0.25">
      <c r="A17" s="432" t="s">
        <v>13</v>
      </c>
      <c r="B17" s="432" t="s">
        <v>14</v>
      </c>
      <c r="C17" s="432" t="s">
        <v>15</v>
      </c>
      <c r="D17" s="432">
        <v>453389.36342091899</v>
      </c>
    </row>
    <row r="18" spans="1:4" x14ac:dyDescent="0.25">
      <c r="A18" s="432" t="s">
        <v>13</v>
      </c>
      <c r="B18" s="432" t="s">
        <v>14</v>
      </c>
      <c r="C18" s="432" t="s">
        <v>16</v>
      </c>
      <c r="D18" s="432">
        <v>726111.95983270498</v>
      </c>
    </row>
    <row r="19" spans="1:4" x14ac:dyDescent="0.25">
      <c r="A19" s="432" t="s">
        <v>13</v>
      </c>
      <c r="B19" s="432" t="s">
        <v>17</v>
      </c>
      <c r="C19" s="432" t="s">
        <v>15</v>
      </c>
      <c r="D19" s="432">
        <v>354863.03804628702</v>
      </c>
    </row>
    <row r="20" spans="1:4" x14ac:dyDescent="0.25">
      <c r="A20" s="432" t="s">
        <v>13</v>
      </c>
      <c r="B20" s="432" t="s">
        <v>17</v>
      </c>
      <c r="C20" s="432" t="s">
        <v>16</v>
      </c>
      <c r="D20" s="432">
        <v>482293.79123374901</v>
      </c>
    </row>
    <row r="21" spans="1:4" x14ac:dyDescent="0.25">
      <c r="A21" s="432" t="s">
        <v>13</v>
      </c>
      <c r="B21" s="432" t="s">
        <v>18</v>
      </c>
      <c r="C21" s="432" t="s">
        <v>15</v>
      </c>
      <c r="D21" s="432">
        <v>454475.66306099301</v>
      </c>
    </row>
    <row r="22" spans="1:4" x14ac:dyDescent="0.25">
      <c r="A22" s="432" t="s">
        <v>13</v>
      </c>
      <c r="B22" s="432" t="s">
        <v>18</v>
      </c>
      <c r="C22" s="432" t="s">
        <v>16</v>
      </c>
      <c r="D22" s="432">
        <v>726813.40539357695</v>
      </c>
    </row>
    <row r="23" spans="1:4" x14ac:dyDescent="0.25">
      <c r="A23" t="s">
        <v>19</v>
      </c>
    </row>
    <row r="24" spans="1:4" x14ac:dyDescent="0.25">
      <c r="A24" t="s">
        <v>1035</v>
      </c>
    </row>
    <row r="25" spans="1:4" x14ac:dyDescent="0.25">
      <c r="A25" t="s">
        <v>20</v>
      </c>
    </row>
    <row r="26" spans="1:4" x14ac:dyDescent="0.25">
      <c r="A26" t="s">
        <v>21</v>
      </c>
    </row>
    <row r="27" spans="1:4" x14ac:dyDescent="0.25">
      <c r="A27" t="s">
        <v>22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928</v>
      </c>
    </row>
    <row r="32" spans="1:4" x14ac:dyDescent="0.25">
      <c r="A32" s="5" t="s">
        <v>9</v>
      </c>
      <c r="B32" s="5" t="s">
        <v>10</v>
      </c>
      <c r="C32" s="5" t="s">
        <v>11</v>
      </c>
      <c r="D32" s="5" t="s">
        <v>499</v>
      </c>
    </row>
    <row r="33" spans="1:4" x14ac:dyDescent="0.25">
      <c r="A33" s="433" t="s">
        <v>13</v>
      </c>
      <c r="B33" s="433" t="s">
        <v>14</v>
      </c>
      <c r="C33" s="433" t="s">
        <v>15</v>
      </c>
      <c r="D33" s="433">
        <v>453389.36342091899</v>
      </c>
    </row>
    <row r="34" spans="1:4" x14ac:dyDescent="0.25">
      <c r="A34" s="433" t="s">
        <v>13</v>
      </c>
      <c r="B34" s="433" t="s">
        <v>14</v>
      </c>
      <c r="C34" s="433" t="s">
        <v>16</v>
      </c>
      <c r="D34" s="433">
        <v>726111.95983270498</v>
      </c>
    </row>
    <row r="35" spans="1:4" x14ac:dyDescent="0.25">
      <c r="A35" s="433" t="s">
        <v>25</v>
      </c>
      <c r="B35" s="433" t="s">
        <v>26</v>
      </c>
      <c r="C35" s="433" t="s">
        <v>15</v>
      </c>
      <c r="D35" s="433">
        <v>449144.74868282903</v>
      </c>
    </row>
    <row r="36" spans="1:4" x14ac:dyDescent="0.25">
      <c r="A36" s="433" t="s">
        <v>25</v>
      </c>
      <c r="B36" s="433" t="s">
        <v>26</v>
      </c>
      <c r="C36" s="433" t="s">
        <v>16</v>
      </c>
      <c r="D36" s="433">
        <v>707103.41068233596</v>
      </c>
    </row>
    <row r="37" spans="1:4" x14ac:dyDescent="0.25">
      <c r="A37" s="433" t="s">
        <v>27</v>
      </c>
      <c r="B37" s="433" t="s">
        <v>28</v>
      </c>
      <c r="C37" s="433" t="s">
        <v>15</v>
      </c>
      <c r="D37" s="433">
        <v>596445.86124591704</v>
      </c>
    </row>
    <row r="38" spans="1:4" x14ac:dyDescent="0.25">
      <c r="A38" s="433" t="s">
        <v>27</v>
      </c>
      <c r="B38" s="433" t="s">
        <v>28</v>
      </c>
      <c r="C38" s="433" t="s">
        <v>16</v>
      </c>
      <c r="D38" s="433">
        <v>722044.30613717798</v>
      </c>
    </row>
    <row r="39" spans="1:4" x14ac:dyDescent="0.25">
      <c r="A39" s="433" t="s">
        <v>29</v>
      </c>
      <c r="B39" s="433" t="s">
        <v>30</v>
      </c>
      <c r="C39" s="433" t="s">
        <v>15</v>
      </c>
      <c r="D39" s="433">
        <v>938792.47435496899</v>
      </c>
    </row>
    <row r="40" spans="1:4" x14ac:dyDescent="0.25">
      <c r="A40" s="433" t="s">
        <v>29</v>
      </c>
      <c r="B40" s="433" t="s">
        <v>30</v>
      </c>
      <c r="C40" s="433" t="s">
        <v>16</v>
      </c>
      <c r="D40" s="433">
        <v>678993.269668928</v>
      </c>
    </row>
    <row r="41" spans="1:4" x14ac:dyDescent="0.25">
      <c r="A41" s="433" t="s">
        <v>31</v>
      </c>
      <c r="B41" s="433" t="s">
        <v>32</v>
      </c>
      <c r="C41" s="433" t="s">
        <v>15</v>
      </c>
      <c r="D41" s="433">
        <v>385418.77943756501</v>
      </c>
    </row>
    <row r="42" spans="1:4" x14ac:dyDescent="0.25">
      <c r="A42" s="433" t="s">
        <v>31</v>
      </c>
      <c r="B42" s="433" t="s">
        <v>32</v>
      </c>
      <c r="C42" s="433" t="s">
        <v>16</v>
      </c>
      <c r="D42" s="433">
        <v>527631.45849620597</v>
      </c>
    </row>
    <row r="43" spans="1:4" x14ac:dyDescent="0.25">
      <c r="A43" s="433" t="s">
        <v>33</v>
      </c>
      <c r="B43" s="433" t="s">
        <v>34</v>
      </c>
      <c r="C43" s="433" t="s">
        <v>15</v>
      </c>
      <c r="D43" s="433">
        <v>674399.493428702</v>
      </c>
    </row>
    <row r="44" spans="1:4" x14ac:dyDescent="0.25">
      <c r="A44" s="433" t="s">
        <v>33</v>
      </c>
      <c r="B44" s="433" t="s">
        <v>34</v>
      </c>
      <c r="C44" s="433" t="s">
        <v>16</v>
      </c>
      <c r="D44" s="433">
        <v>591752.91794724099</v>
      </c>
    </row>
    <row r="45" spans="1:4" x14ac:dyDescent="0.25">
      <c r="A45" s="433" t="s">
        <v>35</v>
      </c>
      <c r="B45" s="433" t="s">
        <v>36</v>
      </c>
      <c r="C45" s="433" t="s">
        <v>15</v>
      </c>
      <c r="D45" s="433">
        <v>484420.217248114</v>
      </c>
    </row>
    <row r="46" spans="1:4" x14ac:dyDescent="0.25">
      <c r="A46" s="433" t="s">
        <v>35</v>
      </c>
      <c r="B46" s="433" t="s">
        <v>36</v>
      </c>
      <c r="C46" s="433" t="s">
        <v>16</v>
      </c>
      <c r="D46" s="433">
        <v>497531.02095935598</v>
      </c>
    </row>
    <row r="47" spans="1:4" x14ac:dyDescent="0.25">
      <c r="A47" s="433" t="s">
        <v>37</v>
      </c>
      <c r="B47" s="433" t="s">
        <v>38</v>
      </c>
      <c r="C47" s="433" t="s">
        <v>15</v>
      </c>
      <c r="D47" s="433">
        <v>553930.53037449799</v>
      </c>
    </row>
    <row r="48" spans="1:4" x14ac:dyDescent="0.25">
      <c r="A48" s="433" t="s">
        <v>37</v>
      </c>
      <c r="B48" s="433" t="s">
        <v>38</v>
      </c>
      <c r="C48" s="433" t="s">
        <v>16</v>
      </c>
      <c r="D48" s="433">
        <v>735048.53711996996</v>
      </c>
    </row>
    <row r="49" spans="1:4" x14ac:dyDescent="0.25">
      <c r="A49" t="s">
        <v>19</v>
      </c>
    </row>
    <row r="50" spans="1:4" x14ac:dyDescent="0.25">
      <c r="A50" t="s">
        <v>1035</v>
      </c>
    </row>
    <row r="51" spans="1:4" x14ac:dyDescent="0.25">
      <c r="A51" t="s">
        <v>20</v>
      </c>
    </row>
    <row r="52" spans="1:4" x14ac:dyDescent="0.25">
      <c r="A52" t="s">
        <v>21</v>
      </c>
    </row>
    <row r="53" spans="1:4" x14ac:dyDescent="0.25">
      <c r="A53" t="s">
        <v>22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929</v>
      </c>
    </row>
    <row r="58" spans="1:4" x14ac:dyDescent="0.25">
      <c r="A58" s="5" t="s">
        <v>9</v>
      </c>
      <c r="B58" s="5" t="s">
        <v>10</v>
      </c>
      <c r="C58" s="5" t="s">
        <v>11</v>
      </c>
      <c r="D58" s="5" t="s">
        <v>499</v>
      </c>
    </row>
    <row r="59" spans="1:4" x14ac:dyDescent="0.25">
      <c r="A59" s="434" t="s">
        <v>13</v>
      </c>
      <c r="B59" s="434" t="s">
        <v>14</v>
      </c>
      <c r="C59" s="434" t="s">
        <v>15</v>
      </c>
      <c r="D59" s="434">
        <v>454475.66306099301</v>
      </c>
    </row>
    <row r="60" spans="1:4" x14ac:dyDescent="0.25">
      <c r="A60" s="434" t="s">
        <v>13</v>
      </c>
      <c r="B60" s="434" t="s">
        <v>14</v>
      </c>
      <c r="C60" s="434" t="s">
        <v>16</v>
      </c>
      <c r="D60" s="434">
        <v>726813.40539357695</v>
      </c>
    </row>
    <row r="61" spans="1:4" x14ac:dyDescent="0.25">
      <c r="A61" s="434" t="s">
        <v>40</v>
      </c>
      <c r="B61" s="434" t="s">
        <v>41</v>
      </c>
      <c r="C61" s="434" t="s">
        <v>15</v>
      </c>
      <c r="D61" s="434">
        <v>311714.46569954202</v>
      </c>
    </row>
    <row r="62" spans="1:4" x14ac:dyDescent="0.25">
      <c r="A62" s="434" t="s">
        <v>40</v>
      </c>
      <c r="B62" s="434" t="s">
        <v>41</v>
      </c>
      <c r="C62" s="434" t="s">
        <v>16</v>
      </c>
      <c r="D62" s="434">
        <v>408658.07992747199</v>
      </c>
    </row>
    <row r="63" spans="1:4" x14ac:dyDescent="0.25">
      <c r="A63" s="434" t="s">
        <v>42</v>
      </c>
      <c r="B63" s="434" t="s">
        <v>43</v>
      </c>
      <c r="C63" s="434" t="s">
        <v>15</v>
      </c>
      <c r="D63" s="434">
        <v>532497.80732584302</v>
      </c>
    </row>
    <row r="64" spans="1:4" x14ac:dyDescent="0.25">
      <c r="A64" s="434" t="s">
        <v>42</v>
      </c>
      <c r="B64" s="434" t="s">
        <v>43</v>
      </c>
      <c r="C64" s="434" t="s">
        <v>16</v>
      </c>
      <c r="D64" s="434">
        <v>735616.48594278097</v>
      </c>
    </row>
    <row r="65" spans="1:4" x14ac:dyDescent="0.25">
      <c r="A65" s="434" t="s">
        <v>25</v>
      </c>
      <c r="B65" s="434" t="s">
        <v>26</v>
      </c>
      <c r="C65" s="434" t="s">
        <v>15</v>
      </c>
      <c r="D65" s="434">
        <v>433273.52215562901</v>
      </c>
    </row>
    <row r="66" spans="1:4" x14ac:dyDescent="0.25">
      <c r="A66" s="434" t="s">
        <v>25</v>
      </c>
      <c r="B66" s="434" t="s">
        <v>26</v>
      </c>
      <c r="C66" s="434" t="s">
        <v>16</v>
      </c>
      <c r="D66" s="434">
        <v>721014.44832329801</v>
      </c>
    </row>
    <row r="67" spans="1:4" x14ac:dyDescent="0.25">
      <c r="A67" s="434" t="s">
        <v>27</v>
      </c>
      <c r="B67" s="434" t="s">
        <v>28</v>
      </c>
      <c r="C67" s="434" t="s">
        <v>15</v>
      </c>
      <c r="D67" s="434">
        <v>549564.52549779101</v>
      </c>
    </row>
    <row r="68" spans="1:4" x14ac:dyDescent="0.25">
      <c r="A68" s="434" t="s">
        <v>27</v>
      </c>
      <c r="B68" s="434" t="s">
        <v>28</v>
      </c>
      <c r="C68" s="434" t="s">
        <v>16</v>
      </c>
      <c r="D68" s="434">
        <v>701337.83246347599</v>
      </c>
    </row>
    <row r="69" spans="1:4" x14ac:dyDescent="0.25">
      <c r="A69" s="434" t="s">
        <v>44</v>
      </c>
      <c r="B69" s="434" t="s">
        <v>45</v>
      </c>
      <c r="C69" s="434" t="s">
        <v>15</v>
      </c>
      <c r="D69" s="434">
        <v>515008.82827050798</v>
      </c>
    </row>
    <row r="70" spans="1:4" x14ac:dyDescent="0.25">
      <c r="A70" s="434" t="s">
        <v>44</v>
      </c>
      <c r="B70" s="434" t="s">
        <v>45</v>
      </c>
      <c r="C70" s="434" t="s">
        <v>16</v>
      </c>
      <c r="D70" s="434">
        <v>466829.99379356299</v>
      </c>
    </row>
    <row r="71" spans="1:4" x14ac:dyDescent="0.25">
      <c r="A71" s="434" t="s">
        <v>46</v>
      </c>
      <c r="B71" s="434" t="s">
        <v>47</v>
      </c>
      <c r="C71" s="434" t="s">
        <v>15</v>
      </c>
      <c r="D71" s="434">
        <v>395355.03601969202</v>
      </c>
    </row>
    <row r="72" spans="1:4" x14ac:dyDescent="0.25">
      <c r="A72" s="434" t="s">
        <v>46</v>
      </c>
      <c r="B72" s="434" t="s">
        <v>47</v>
      </c>
      <c r="C72" s="434" t="s">
        <v>16</v>
      </c>
      <c r="D72" s="434">
        <v>587033.89380508405</v>
      </c>
    </row>
    <row r="73" spans="1:4" x14ac:dyDescent="0.25">
      <c r="A73" s="434" t="s">
        <v>29</v>
      </c>
      <c r="B73" s="434" t="s">
        <v>30</v>
      </c>
      <c r="C73" s="434" t="s">
        <v>15</v>
      </c>
      <c r="D73" s="434">
        <v>976287.03123700304</v>
      </c>
    </row>
    <row r="74" spans="1:4" x14ac:dyDescent="0.25">
      <c r="A74" s="434" t="s">
        <v>29</v>
      </c>
      <c r="B74" s="434" t="s">
        <v>30</v>
      </c>
      <c r="C74" s="434" t="s">
        <v>16</v>
      </c>
      <c r="D74" s="434">
        <v>681788.11279219401</v>
      </c>
    </row>
    <row r="75" spans="1:4" x14ac:dyDescent="0.25">
      <c r="A75" s="434" t="s">
        <v>48</v>
      </c>
      <c r="B75" s="434" t="s">
        <v>49</v>
      </c>
      <c r="C75" s="434" t="s">
        <v>15</v>
      </c>
      <c r="D75" s="434">
        <v>475099.02153768699</v>
      </c>
    </row>
    <row r="76" spans="1:4" x14ac:dyDescent="0.25">
      <c r="A76" s="434" t="s">
        <v>48</v>
      </c>
      <c r="B76" s="434" t="s">
        <v>49</v>
      </c>
      <c r="C76" s="434" t="s">
        <v>16</v>
      </c>
      <c r="D76" s="434">
        <v>545406.05306435202</v>
      </c>
    </row>
    <row r="77" spans="1:4" x14ac:dyDescent="0.25">
      <c r="A77" s="434" t="s">
        <v>50</v>
      </c>
      <c r="B77" s="434" t="s">
        <v>51</v>
      </c>
      <c r="C77" s="434" t="s">
        <v>15</v>
      </c>
      <c r="D77" s="434">
        <v>402385.93394605297</v>
      </c>
    </row>
    <row r="78" spans="1:4" x14ac:dyDescent="0.25">
      <c r="A78" s="434" t="s">
        <v>50</v>
      </c>
      <c r="B78" s="434" t="s">
        <v>51</v>
      </c>
      <c r="C78" s="434" t="s">
        <v>16</v>
      </c>
      <c r="D78" s="434">
        <v>513492.43555671402</v>
      </c>
    </row>
    <row r="79" spans="1:4" x14ac:dyDescent="0.25">
      <c r="A79" s="434" t="s">
        <v>31</v>
      </c>
      <c r="B79" s="434" t="s">
        <v>32</v>
      </c>
      <c r="C79" s="434" t="s">
        <v>15</v>
      </c>
      <c r="D79" s="434">
        <v>450536.34434605902</v>
      </c>
    </row>
    <row r="80" spans="1:4" x14ac:dyDescent="0.25">
      <c r="A80" s="434" t="s">
        <v>31</v>
      </c>
      <c r="B80" s="434" t="s">
        <v>32</v>
      </c>
      <c r="C80" s="434" t="s">
        <v>16</v>
      </c>
      <c r="D80" s="434">
        <v>548190.27727221197</v>
      </c>
    </row>
    <row r="81" spans="1:4" x14ac:dyDescent="0.25">
      <c r="A81" s="434" t="s">
        <v>52</v>
      </c>
      <c r="B81" s="434" t="s">
        <v>53</v>
      </c>
      <c r="C81" s="434" t="s">
        <v>15</v>
      </c>
      <c r="D81" s="434">
        <v>862945.360472286</v>
      </c>
    </row>
    <row r="82" spans="1:4" x14ac:dyDescent="0.25">
      <c r="A82" s="434" t="s">
        <v>52</v>
      </c>
      <c r="B82" s="434" t="s">
        <v>53</v>
      </c>
      <c r="C82" s="434" t="s">
        <v>16</v>
      </c>
      <c r="D82" s="434">
        <v>660734.41542699002</v>
      </c>
    </row>
    <row r="83" spans="1:4" x14ac:dyDescent="0.25">
      <c r="A83" s="434" t="s">
        <v>33</v>
      </c>
      <c r="B83" s="434" t="s">
        <v>34</v>
      </c>
      <c r="C83" s="434" t="s">
        <v>15</v>
      </c>
      <c r="D83" s="434">
        <v>691752.10620399099</v>
      </c>
    </row>
    <row r="84" spans="1:4" x14ac:dyDescent="0.25">
      <c r="A84" s="434" t="s">
        <v>33</v>
      </c>
      <c r="B84" s="434" t="s">
        <v>34</v>
      </c>
      <c r="C84" s="434" t="s">
        <v>16</v>
      </c>
      <c r="D84" s="434">
        <v>591090.55336922104</v>
      </c>
    </row>
    <row r="85" spans="1:4" x14ac:dyDescent="0.25">
      <c r="A85" s="434" t="s">
        <v>54</v>
      </c>
      <c r="B85" s="434" t="s">
        <v>55</v>
      </c>
      <c r="C85" s="434" t="s">
        <v>15</v>
      </c>
      <c r="D85" s="434">
        <v>507739.47457288502</v>
      </c>
    </row>
    <row r="86" spans="1:4" x14ac:dyDescent="0.25">
      <c r="A86" s="434" t="s">
        <v>54</v>
      </c>
      <c r="B86" s="434" t="s">
        <v>55</v>
      </c>
      <c r="C86" s="434" t="s">
        <v>16</v>
      </c>
      <c r="D86" s="434">
        <v>477975.37703758001</v>
      </c>
    </row>
    <row r="87" spans="1:4" x14ac:dyDescent="0.25">
      <c r="A87" s="434" t="s">
        <v>35</v>
      </c>
      <c r="B87" s="434" t="s">
        <v>36</v>
      </c>
      <c r="C87" s="434" t="s">
        <v>15</v>
      </c>
      <c r="D87" s="434">
        <v>485985.112846162</v>
      </c>
    </row>
    <row r="88" spans="1:4" x14ac:dyDescent="0.25">
      <c r="A88" s="434" t="s">
        <v>35</v>
      </c>
      <c r="B88" s="434" t="s">
        <v>36</v>
      </c>
      <c r="C88" s="434" t="s">
        <v>16</v>
      </c>
      <c r="D88" s="434">
        <v>498169.13039626402</v>
      </c>
    </row>
    <row r="89" spans="1:4" x14ac:dyDescent="0.25">
      <c r="A89" s="434" t="s">
        <v>37</v>
      </c>
      <c r="B89" s="434" t="s">
        <v>38</v>
      </c>
      <c r="C89" s="434" t="s">
        <v>15</v>
      </c>
      <c r="D89" s="434">
        <v>531558.88780443999</v>
      </c>
    </row>
    <row r="90" spans="1:4" x14ac:dyDescent="0.25">
      <c r="A90" s="434" t="s">
        <v>37</v>
      </c>
      <c r="B90" s="434" t="s">
        <v>38</v>
      </c>
      <c r="C90" s="434" t="s">
        <v>16</v>
      </c>
      <c r="D90" s="434">
        <v>674474.61756262998</v>
      </c>
    </row>
    <row r="91" spans="1:4" x14ac:dyDescent="0.25">
      <c r="A91" s="434" t="s">
        <v>56</v>
      </c>
      <c r="B91" s="434" t="s">
        <v>57</v>
      </c>
      <c r="C91" s="434" t="s">
        <v>15</v>
      </c>
      <c r="D91" s="434">
        <v>584253.97012732399</v>
      </c>
    </row>
    <row r="92" spans="1:4" x14ac:dyDescent="0.25">
      <c r="A92" s="434" t="s">
        <v>56</v>
      </c>
      <c r="B92" s="434" t="s">
        <v>57</v>
      </c>
      <c r="C92" s="434" t="s">
        <v>16</v>
      </c>
      <c r="D92" s="434">
        <v>652902.73031544604</v>
      </c>
    </row>
    <row r="93" spans="1:4" x14ac:dyDescent="0.25">
      <c r="A93" s="434" t="s">
        <v>58</v>
      </c>
      <c r="B93" s="434" t="s">
        <v>59</v>
      </c>
      <c r="C93" s="434" t="s">
        <v>15</v>
      </c>
      <c r="D93" s="434">
        <v>596586.23935896496</v>
      </c>
    </row>
    <row r="94" spans="1:4" x14ac:dyDescent="0.25">
      <c r="A94" s="434" t="s">
        <v>58</v>
      </c>
      <c r="B94" s="434" t="s">
        <v>59</v>
      </c>
      <c r="C94" s="434" t="s">
        <v>16</v>
      </c>
      <c r="D94" s="434">
        <v>851433.53182525397</v>
      </c>
    </row>
    <row r="95" spans="1:4" x14ac:dyDescent="0.25">
      <c r="A95" s="434" t="s">
        <v>60</v>
      </c>
      <c r="B95" s="434" t="s">
        <v>61</v>
      </c>
      <c r="C95" s="434" t="s">
        <v>15</v>
      </c>
      <c r="D95" s="434">
        <v>419193.95539088902</v>
      </c>
    </row>
    <row r="96" spans="1:4" x14ac:dyDescent="0.25">
      <c r="A96" s="434" t="s">
        <v>60</v>
      </c>
      <c r="B96" s="434" t="s">
        <v>61</v>
      </c>
      <c r="C96" s="434" t="s">
        <v>16</v>
      </c>
      <c r="D96" s="434">
        <v>503678.76538253098</v>
      </c>
    </row>
    <row r="97" spans="1:4" x14ac:dyDescent="0.25">
      <c r="A97" s="434" t="s">
        <v>62</v>
      </c>
      <c r="B97" s="434" t="s">
        <v>63</v>
      </c>
      <c r="C97" s="434" t="s">
        <v>15</v>
      </c>
      <c r="D97" s="434">
        <v>417309.06401339802</v>
      </c>
    </row>
    <row r="98" spans="1:4" x14ac:dyDescent="0.25">
      <c r="A98" s="434" t="s">
        <v>62</v>
      </c>
      <c r="B98" s="434" t="s">
        <v>63</v>
      </c>
      <c r="C98" s="434" t="s">
        <v>16</v>
      </c>
      <c r="D98" s="434">
        <v>528117.71382305305</v>
      </c>
    </row>
    <row r="99" spans="1:4" x14ac:dyDescent="0.25">
      <c r="A99" s="434" t="s">
        <v>64</v>
      </c>
      <c r="B99" s="434" t="s">
        <v>65</v>
      </c>
      <c r="C99" s="434" t="s">
        <v>15</v>
      </c>
      <c r="D99" s="434">
        <v>433283.59501273301</v>
      </c>
    </row>
    <row r="100" spans="1:4" x14ac:dyDescent="0.25">
      <c r="A100" s="434" t="s">
        <v>64</v>
      </c>
      <c r="B100" s="434" t="s">
        <v>65</v>
      </c>
      <c r="C100" s="434" t="s">
        <v>16</v>
      </c>
      <c r="D100" s="434">
        <v>413389.09397054301</v>
      </c>
    </row>
    <row r="101" spans="1:4" x14ac:dyDescent="0.25">
      <c r="A101" s="434" t="s">
        <v>66</v>
      </c>
      <c r="B101" s="434" t="s">
        <v>67</v>
      </c>
      <c r="C101" s="434" t="s">
        <v>15</v>
      </c>
      <c r="D101" s="434">
        <v>541244.22942082002</v>
      </c>
    </row>
    <row r="102" spans="1:4" x14ac:dyDescent="0.25">
      <c r="A102" s="434" t="s">
        <v>66</v>
      </c>
      <c r="B102" s="434" t="s">
        <v>67</v>
      </c>
      <c r="C102" s="434" t="s">
        <v>16</v>
      </c>
      <c r="D102" s="434">
        <v>690486.92298412498</v>
      </c>
    </row>
    <row r="103" spans="1:4" x14ac:dyDescent="0.25">
      <c r="A103" t="s">
        <v>19</v>
      </c>
    </row>
    <row r="104" spans="1:4" x14ac:dyDescent="0.25">
      <c r="A104" t="s">
        <v>1035</v>
      </c>
    </row>
    <row r="105" spans="1:4" x14ac:dyDescent="0.25">
      <c r="A105" t="s">
        <v>20</v>
      </c>
    </row>
    <row r="106" spans="1:4" x14ac:dyDescent="0.25">
      <c r="A106" t="s">
        <v>21</v>
      </c>
    </row>
    <row r="107" spans="1:4" x14ac:dyDescent="0.25">
      <c r="A107" t="s">
        <v>22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930</v>
      </c>
    </row>
    <row r="112" spans="1:4" x14ac:dyDescent="0.25">
      <c r="A112" s="5" t="s">
        <v>9</v>
      </c>
      <c r="B112" s="5" t="s">
        <v>69</v>
      </c>
      <c r="C112" s="5" t="s">
        <v>11</v>
      </c>
      <c r="D112" s="5" t="s">
        <v>499</v>
      </c>
    </row>
    <row r="113" spans="1:4" x14ac:dyDescent="0.25">
      <c r="A113" s="435" t="s">
        <v>70</v>
      </c>
      <c r="B113" s="435" t="s">
        <v>71</v>
      </c>
      <c r="C113" s="435" t="s">
        <v>15</v>
      </c>
      <c r="D113" s="435">
        <v>470580.42920202902</v>
      </c>
    </row>
    <row r="114" spans="1:4" x14ac:dyDescent="0.25">
      <c r="A114" s="435" t="s">
        <v>70</v>
      </c>
      <c r="B114" s="435" t="s">
        <v>71</v>
      </c>
      <c r="C114" s="435" t="s">
        <v>16</v>
      </c>
      <c r="D114" s="435">
        <v>1109488.47073444</v>
      </c>
    </row>
    <row r="115" spans="1:4" x14ac:dyDescent="0.25">
      <c r="A115" s="435" t="s">
        <v>72</v>
      </c>
      <c r="B115" s="435" t="s">
        <v>73</v>
      </c>
      <c r="C115" s="435" t="s">
        <v>15</v>
      </c>
      <c r="D115" s="435">
        <v>511492.79717989801</v>
      </c>
    </row>
    <row r="116" spans="1:4" x14ac:dyDescent="0.25">
      <c r="A116" s="435" t="s">
        <v>72</v>
      </c>
      <c r="B116" s="435" t="s">
        <v>73</v>
      </c>
      <c r="C116" s="435" t="s">
        <v>16</v>
      </c>
      <c r="D116" s="435">
        <v>1339846.5122258801</v>
      </c>
    </row>
    <row r="117" spans="1:4" x14ac:dyDescent="0.25">
      <c r="A117" s="435" t="s">
        <v>74</v>
      </c>
      <c r="B117" s="435" t="s">
        <v>75</v>
      </c>
      <c r="C117" s="435" t="s">
        <v>15</v>
      </c>
      <c r="D117" s="435">
        <v>390070.88580355601</v>
      </c>
    </row>
    <row r="118" spans="1:4" x14ac:dyDescent="0.25">
      <c r="A118" s="435" t="s">
        <v>74</v>
      </c>
      <c r="B118" s="435" t="s">
        <v>75</v>
      </c>
      <c r="C118" s="435" t="s">
        <v>16</v>
      </c>
      <c r="D118" s="435">
        <v>668424.781358251</v>
      </c>
    </row>
    <row r="119" spans="1:4" x14ac:dyDescent="0.25">
      <c r="A119" s="435" t="s">
        <v>76</v>
      </c>
      <c r="B119" s="435" t="s">
        <v>77</v>
      </c>
      <c r="C119" s="435" t="s">
        <v>15</v>
      </c>
      <c r="D119" s="435">
        <v>376707.34335664101</v>
      </c>
    </row>
    <row r="120" spans="1:4" x14ac:dyDescent="0.25">
      <c r="A120" s="435" t="s">
        <v>76</v>
      </c>
      <c r="B120" s="435" t="s">
        <v>77</v>
      </c>
      <c r="C120" s="435" t="s">
        <v>16</v>
      </c>
      <c r="D120" s="435">
        <v>498647.91802269203</v>
      </c>
    </row>
    <row r="121" spans="1:4" x14ac:dyDescent="0.25">
      <c r="A121" s="435" t="s">
        <v>78</v>
      </c>
      <c r="B121" s="435" t="s">
        <v>79</v>
      </c>
      <c r="C121" s="435" t="s">
        <v>15</v>
      </c>
      <c r="D121" s="435">
        <v>430547.468532414</v>
      </c>
    </row>
    <row r="122" spans="1:4" x14ac:dyDescent="0.25">
      <c r="A122" s="435" t="s">
        <v>78</v>
      </c>
      <c r="B122" s="435" t="s">
        <v>79</v>
      </c>
      <c r="C122" s="435" t="s">
        <v>16</v>
      </c>
      <c r="D122" s="435">
        <v>479955.493095126</v>
      </c>
    </row>
    <row r="123" spans="1:4" x14ac:dyDescent="0.25">
      <c r="A123" s="435" t="s">
        <v>80</v>
      </c>
      <c r="B123" s="435" t="s">
        <v>81</v>
      </c>
      <c r="C123" s="435" t="s">
        <v>15</v>
      </c>
      <c r="D123" s="435">
        <v>422873.72132558801</v>
      </c>
    </row>
    <row r="124" spans="1:4" x14ac:dyDescent="0.25">
      <c r="A124" s="435" t="s">
        <v>80</v>
      </c>
      <c r="B124" s="435" t="s">
        <v>81</v>
      </c>
      <c r="C124" s="435" t="s">
        <v>16</v>
      </c>
      <c r="D124" s="435">
        <v>507258.26870309003</v>
      </c>
    </row>
    <row r="125" spans="1:4" x14ac:dyDescent="0.25">
      <c r="A125" s="435" t="s">
        <v>82</v>
      </c>
      <c r="B125" s="435" t="s">
        <v>83</v>
      </c>
      <c r="C125" s="435" t="s">
        <v>15</v>
      </c>
      <c r="D125" s="435">
        <v>420798.53889252699</v>
      </c>
    </row>
    <row r="126" spans="1:4" x14ac:dyDescent="0.25">
      <c r="A126" s="435" t="s">
        <v>82</v>
      </c>
      <c r="B126" s="435" t="s">
        <v>83</v>
      </c>
      <c r="C126" s="435" t="s">
        <v>16</v>
      </c>
      <c r="D126" s="435">
        <v>475710.70890766499</v>
      </c>
    </row>
    <row r="127" spans="1:4" x14ac:dyDescent="0.25">
      <c r="A127" s="435" t="s">
        <v>84</v>
      </c>
      <c r="B127" s="435" t="s">
        <v>85</v>
      </c>
      <c r="C127" s="435" t="s">
        <v>15</v>
      </c>
      <c r="D127" s="435">
        <v>527851.956748183</v>
      </c>
    </row>
    <row r="128" spans="1:4" x14ac:dyDescent="0.25">
      <c r="A128" s="435" t="s">
        <v>84</v>
      </c>
      <c r="B128" s="435" t="s">
        <v>85</v>
      </c>
      <c r="C128" s="435" t="s">
        <v>16</v>
      </c>
      <c r="D128" s="435">
        <v>667058.93455219897</v>
      </c>
    </row>
    <row r="129" spans="1:4" x14ac:dyDescent="0.25">
      <c r="A129" s="435" t="s">
        <v>86</v>
      </c>
      <c r="B129" s="435" t="s">
        <v>87</v>
      </c>
      <c r="C129" s="435" t="s">
        <v>15</v>
      </c>
      <c r="D129" s="435">
        <v>448179.79678865703</v>
      </c>
    </row>
    <row r="130" spans="1:4" x14ac:dyDescent="0.25">
      <c r="A130" s="435" t="s">
        <v>86</v>
      </c>
      <c r="B130" s="435" t="s">
        <v>87</v>
      </c>
      <c r="C130" s="435" t="s">
        <v>16</v>
      </c>
      <c r="D130" s="435">
        <v>790699.99813093897</v>
      </c>
    </row>
    <row r="131" spans="1:4" x14ac:dyDescent="0.25">
      <c r="A131" s="435" t="s">
        <v>88</v>
      </c>
      <c r="B131" s="435" t="s">
        <v>89</v>
      </c>
      <c r="C131" s="435" t="s">
        <v>15</v>
      </c>
      <c r="D131" s="435">
        <v>589598.33255310403</v>
      </c>
    </row>
    <row r="132" spans="1:4" x14ac:dyDescent="0.25">
      <c r="A132" s="435" t="s">
        <v>88</v>
      </c>
      <c r="B132" s="435" t="s">
        <v>89</v>
      </c>
      <c r="C132" s="435" t="s">
        <v>16</v>
      </c>
      <c r="D132" s="435">
        <v>690409.44150870899</v>
      </c>
    </row>
    <row r="133" spans="1:4" x14ac:dyDescent="0.25">
      <c r="A133" s="435" t="s">
        <v>90</v>
      </c>
      <c r="B133" s="435" t="s">
        <v>91</v>
      </c>
      <c r="C133" s="435" t="s">
        <v>15</v>
      </c>
      <c r="D133" s="435">
        <v>450450.66571910499</v>
      </c>
    </row>
    <row r="134" spans="1:4" x14ac:dyDescent="0.25">
      <c r="A134" s="435" t="s">
        <v>90</v>
      </c>
      <c r="B134" s="435" t="s">
        <v>91</v>
      </c>
      <c r="C134" s="435" t="s">
        <v>16</v>
      </c>
      <c r="D134" s="435">
        <v>854564.54202405503</v>
      </c>
    </row>
    <row r="135" spans="1:4" x14ac:dyDescent="0.25">
      <c r="A135" s="435" t="s">
        <v>92</v>
      </c>
      <c r="B135" s="435" t="s">
        <v>93</v>
      </c>
      <c r="C135" s="435" t="s">
        <v>15</v>
      </c>
      <c r="D135" s="435">
        <v>481789.99234701</v>
      </c>
    </row>
    <row r="136" spans="1:4" x14ac:dyDescent="0.25">
      <c r="A136" s="435" t="s">
        <v>92</v>
      </c>
      <c r="B136" s="435" t="s">
        <v>93</v>
      </c>
      <c r="C136" s="435" t="s">
        <v>16</v>
      </c>
      <c r="D136" s="435">
        <v>830595.34960945696</v>
      </c>
    </row>
    <row r="137" spans="1:4" x14ac:dyDescent="0.25">
      <c r="A137" s="435" t="s">
        <v>94</v>
      </c>
      <c r="B137" s="435" t="s">
        <v>95</v>
      </c>
      <c r="C137" s="435" t="s">
        <v>15</v>
      </c>
      <c r="D137" s="435">
        <v>519745.16156361398</v>
      </c>
    </row>
    <row r="138" spans="1:4" x14ac:dyDescent="0.25">
      <c r="A138" s="435" t="s">
        <v>94</v>
      </c>
      <c r="B138" s="435" t="s">
        <v>95</v>
      </c>
      <c r="C138" s="435" t="s">
        <v>16</v>
      </c>
      <c r="D138" s="435">
        <v>1144068.2114916299</v>
      </c>
    </row>
    <row r="139" spans="1:4" x14ac:dyDescent="0.25">
      <c r="A139" s="435" t="s">
        <v>96</v>
      </c>
      <c r="B139" s="435" t="s">
        <v>97</v>
      </c>
      <c r="C139" s="435" t="s">
        <v>15</v>
      </c>
      <c r="D139" s="435">
        <v>463300.555944814</v>
      </c>
    </row>
    <row r="140" spans="1:4" x14ac:dyDescent="0.25">
      <c r="A140" s="435" t="s">
        <v>96</v>
      </c>
      <c r="B140" s="435" t="s">
        <v>97</v>
      </c>
      <c r="C140" s="435" t="s">
        <v>16</v>
      </c>
      <c r="D140" s="435">
        <v>592194.75930280599</v>
      </c>
    </row>
    <row r="141" spans="1:4" x14ac:dyDescent="0.25">
      <c r="A141" s="435" t="s">
        <v>98</v>
      </c>
      <c r="B141" s="435" t="s">
        <v>99</v>
      </c>
      <c r="C141" s="435" t="s">
        <v>15</v>
      </c>
      <c r="D141" s="435">
        <v>687189.833632992</v>
      </c>
    </row>
    <row r="142" spans="1:4" x14ac:dyDescent="0.25">
      <c r="A142" s="435" t="s">
        <v>98</v>
      </c>
      <c r="B142" s="435" t="s">
        <v>99</v>
      </c>
      <c r="C142" s="435" t="s">
        <v>16</v>
      </c>
      <c r="D142" s="435">
        <v>845004.62375376804</v>
      </c>
    </row>
    <row r="143" spans="1:4" x14ac:dyDescent="0.25">
      <c r="A143" s="435" t="s">
        <v>100</v>
      </c>
      <c r="B143" s="435" t="s">
        <v>101</v>
      </c>
      <c r="C143" s="435" t="s">
        <v>15</v>
      </c>
      <c r="D143" s="435">
        <v>580035.75960661599</v>
      </c>
    </row>
    <row r="144" spans="1:4" x14ac:dyDescent="0.25">
      <c r="A144" s="435" t="s">
        <v>100</v>
      </c>
      <c r="B144" s="435" t="s">
        <v>101</v>
      </c>
      <c r="C144" s="435" t="s">
        <v>16</v>
      </c>
      <c r="D144" s="435">
        <v>716886.48173964804</v>
      </c>
    </row>
    <row r="145" spans="1:4" x14ac:dyDescent="0.25">
      <c r="A145" s="435" t="s">
        <v>102</v>
      </c>
      <c r="B145" s="435" t="s">
        <v>103</v>
      </c>
      <c r="C145" s="435" t="s">
        <v>15</v>
      </c>
      <c r="D145" s="435">
        <v>499364.39077458699</v>
      </c>
    </row>
    <row r="146" spans="1:4" x14ac:dyDescent="0.25">
      <c r="A146" s="435" t="s">
        <v>102</v>
      </c>
      <c r="B146" s="435" t="s">
        <v>103</v>
      </c>
      <c r="C146" s="435" t="s">
        <v>16</v>
      </c>
      <c r="D146" s="435">
        <v>692599.816106671</v>
      </c>
    </row>
    <row r="147" spans="1:4" x14ac:dyDescent="0.25">
      <c r="A147" s="435" t="s">
        <v>104</v>
      </c>
      <c r="B147" s="435" t="s">
        <v>105</v>
      </c>
      <c r="C147" s="435" t="s">
        <v>15</v>
      </c>
      <c r="D147" s="435">
        <v>424295.00165846403</v>
      </c>
    </row>
    <row r="148" spans="1:4" x14ac:dyDescent="0.25">
      <c r="A148" s="435" t="s">
        <v>104</v>
      </c>
      <c r="B148" s="435" t="s">
        <v>105</v>
      </c>
      <c r="C148" s="435" t="s">
        <v>16</v>
      </c>
      <c r="D148" s="435">
        <v>492492.251586192</v>
      </c>
    </row>
    <row r="149" spans="1:4" x14ac:dyDescent="0.25">
      <c r="A149" s="435" t="s">
        <v>106</v>
      </c>
      <c r="B149" s="435" t="s">
        <v>107</v>
      </c>
      <c r="C149" s="435" t="s">
        <v>15</v>
      </c>
      <c r="D149" s="435">
        <v>411195.24398990098</v>
      </c>
    </row>
    <row r="150" spans="1:4" x14ac:dyDescent="0.25">
      <c r="A150" s="435" t="s">
        <v>106</v>
      </c>
      <c r="B150" s="435" t="s">
        <v>107</v>
      </c>
      <c r="C150" s="435" t="s">
        <v>16</v>
      </c>
      <c r="D150" s="435">
        <v>485849.39071382</v>
      </c>
    </row>
    <row r="151" spans="1:4" x14ac:dyDescent="0.25">
      <c r="A151" s="435" t="s">
        <v>108</v>
      </c>
      <c r="B151" s="435" t="s">
        <v>109</v>
      </c>
      <c r="C151" s="435" t="s">
        <v>15</v>
      </c>
      <c r="D151" s="435">
        <v>371145.83320312499</v>
      </c>
    </row>
    <row r="152" spans="1:4" x14ac:dyDescent="0.25">
      <c r="A152" s="435" t="s">
        <v>108</v>
      </c>
      <c r="B152" s="435" t="s">
        <v>109</v>
      </c>
      <c r="C152" s="435" t="s">
        <v>16</v>
      </c>
      <c r="D152" s="435">
        <v>406614.71863162902</v>
      </c>
    </row>
    <row r="153" spans="1:4" x14ac:dyDescent="0.25">
      <c r="A153" t="s">
        <v>19</v>
      </c>
    </row>
    <row r="154" spans="1:4" x14ac:dyDescent="0.25">
      <c r="A154" t="s">
        <v>1035</v>
      </c>
    </row>
    <row r="155" spans="1:4" x14ac:dyDescent="0.25">
      <c r="A155" t="s">
        <v>20</v>
      </c>
    </row>
    <row r="156" spans="1:4" x14ac:dyDescent="0.25">
      <c r="A156" t="s">
        <v>21</v>
      </c>
    </row>
    <row r="157" spans="1:4" x14ac:dyDescent="0.25">
      <c r="A157" t="s">
        <v>22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931</v>
      </c>
    </row>
    <row r="162" spans="1:4" x14ac:dyDescent="0.25">
      <c r="A162" s="5" t="s">
        <v>9</v>
      </c>
      <c r="B162" s="5" t="s">
        <v>69</v>
      </c>
      <c r="C162" s="5" t="s">
        <v>11</v>
      </c>
      <c r="D162" s="5" t="s">
        <v>499</v>
      </c>
    </row>
    <row r="163" spans="1:4" x14ac:dyDescent="0.25">
      <c r="A163" s="436" t="s">
        <v>70</v>
      </c>
      <c r="B163" s="436" t="s">
        <v>71</v>
      </c>
      <c r="C163" s="436" t="s">
        <v>15</v>
      </c>
      <c r="D163" s="436">
        <v>471004.828531101</v>
      </c>
    </row>
    <row r="164" spans="1:4" x14ac:dyDescent="0.25">
      <c r="A164" s="436" t="s">
        <v>70</v>
      </c>
      <c r="B164" s="436" t="s">
        <v>71</v>
      </c>
      <c r="C164" s="436" t="s">
        <v>16</v>
      </c>
      <c r="D164" s="436">
        <v>1109676.69724883</v>
      </c>
    </row>
    <row r="165" spans="1:4" x14ac:dyDescent="0.25">
      <c r="A165" s="436" t="s">
        <v>72</v>
      </c>
      <c r="B165" s="436" t="s">
        <v>73</v>
      </c>
      <c r="C165" s="436" t="s">
        <v>15</v>
      </c>
      <c r="D165" s="436">
        <v>528801.413518004</v>
      </c>
    </row>
    <row r="166" spans="1:4" x14ac:dyDescent="0.25">
      <c r="A166" s="436" t="s">
        <v>72</v>
      </c>
      <c r="B166" s="436" t="s">
        <v>73</v>
      </c>
      <c r="C166" s="436" t="s">
        <v>16</v>
      </c>
      <c r="D166" s="436">
        <v>1342543.2858466799</v>
      </c>
    </row>
    <row r="167" spans="1:4" x14ac:dyDescent="0.25">
      <c r="A167" s="436" t="s">
        <v>74</v>
      </c>
      <c r="B167" s="436" t="s">
        <v>75</v>
      </c>
      <c r="C167" s="436" t="s">
        <v>15</v>
      </c>
      <c r="D167" s="436">
        <v>393661.309912614</v>
      </c>
    </row>
    <row r="168" spans="1:4" x14ac:dyDescent="0.25">
      <c r="A168" s="436" t="s">
        <v>74</v>
      </c>
      <c r="B168" s="436" t="s">
        <v>75</v>
      </c>
      <c r="C168" s="436" t="s">
        <v>16</v>
      </c>
      <c r="D168" s="436">
        <v>670073.401222602</v>
      </c>
    </row>
    <row r="169" spans="1:4" x14ac:dyDescent="0.25">
      <c r="A169" s="436" t="s">
        <v>76</v>
      </c>
      <c r="B169" s="436" t="s">
        <v>77</v>
      </c>
      <c r="C169" s="436" t="s">
        <v>15</v>
      </c>
      <c r="D169" s="436">
        <v>376844.327856672</v>
      </c>
    </row>
    <row r="170" spans="1:4" x14ac:dyDescent="0.25">
      <c r="A170" s="436" t="s">
        <v>76</v>
      </c>
      <c r="B170" s="436" t="s">
        <v>77</v>
      </c>
      <c r="C170" s="436" t="s">
        <v>16</v>
      </c>
      <c r="D170" s="436">
        <v>498653.43203863601</v>
      </c>
    </row>
    <row r="171" spans="1:4" x14ac:dyDescent="0.25">
      <c r="A171" s="436" t="s">
        <v>78</v>
      </c>
      <c r="B171" s="436" t="s">
        <v>79</v>
      </c>
      <c r="C171" s="436" t="s">
        <v>15</v>
      </c>
      <c r="D171" s="436">
        <v>434858.47345766198</v>
      </c>
    </row>
    <row r="172" spans="1:4" x14ac:dyDescent="0.25">
      <c r="A172" s="436" t="s">
        <v>78</v>
      </c>
      <c r="B172" s="436" t="s">
        <v>79</v>
      </c>
      <c r="C172" s="436" t="s">
        <v>16</v>
      </c>
      <c r="D172" s="436">
        <v>482276.69073668402</v>
      </c>
    </row>
    <row r="173" spans="1:4" x14ac:dyDescent="0.25">
      <c r="A173" s="436" t="s">
        <v>80</v>
      </c>
      <c r="B173" s="436" t="s">
        <v>81</v>
      </c>
      <c r="C173" s="436" t="s">
        <v>15</v>
      </c>
      <c r="D173" s="436">
        <v>422873.72132558801</v>
      </c>
    </row>
    <row r="174" spans="1:4" x14ac:dyDescent="0.25">
      <c r="A174" s="436" t="s">
        <v>80</v>
      </c>
      <c r="B174" s="436" t="s">
        <v>81</v>
      </c>
      <c r="C174" s="436" t="s">
        <v>16</v>
      </c>
      <c r="D174" s="436">
        <v>507258.26870309003</v>
      </c>
    </row>
    <row r="175" spans="1:4" x14ac:dyDescent="0.25">
      <c r="A175" s="436" t="s">
        <v>82</v>
      </c>
      <c r="B175" s="436" t="s">
        <v>83</v>
      </c>
      <c r="C175" s="436" t="s">
        <v>15</v>
      </c>
      <c r="D175" s="436">
        <v>420798.53889252699</v>
      </c>
    </row>
    <row r="176" spans="1:4" x14ac:dyDescent="0.25">
      <c r="A176" s="436" t="s">
        <v>82</v>
      </c>
      <c r="B176" s="436" t="s">
        <v>83</v>
      </c>
      <c r="C176" s="436" t="s">
        <v>16</v>
      </c>
      <c r="D176" s="436">
        <v>475710.70890766499</v>
      </c>
    </row>
    <row r="177" spans="1:4" x14ac:dyDescent="0.25">
      <c r="A177" s="436" t="s">
        <v>84</v>
      </c>
      <c r="B177" s="436" t="s">
        <v>85</v>
      </c>
      <c r="C177" s="436" t="s">
        <v>15</v>
      </c>
      <c r="D177" s="436">
        <v>527851.956748183</v>
      </c>
    </row>
    <row r="178" spans="1:4" x14ac:dyDescent="0.25">
      <c r="A178" s="436" t="s">
        <v>84</v>
      </c>
      <c r="B178" s="436" t="s">
        <v>85</v>
      </c>
      <c r="C178" s="436" t="s">
        <v>16</v>
      </c>
      <c r="D178" s="436">
        <v>667058.93455219897</v>
      </c>
    </row>
    <row r="179" spans="1:4" x14ac:dyDescent="0.25">
      <c r="A179" s="436" t="s">
        <v>86</v>
      </c>
      <c r="B179" s="436" t="s">
        <v>87</v>
      </c>
      <c r="C179" s="436" t="s">
        <v>15</v>
      </c>
      <c r="D179" s="436">
        <v>448179.79678865703</v>
      </c>
    </row>
    <row r="180" spans="1:4" x14ac:dyDescent="0.25">
      <c r="A180" s="436" t="s">
        <v>86</v>
      </c>
      <c r="B180" s="436" t="s">
        <v>87</v>
      </c>
      <c r="C180" s="436" t="s">
        <v>16</v>
      </c>
      <c r="D180" s="436">
        <v>790699.99813093897</v>
      </c>
    </row>
    <row r="181" spans="1:4" x14ac:dyDescent="0.25">
      <c r="A181" s="436" t="s">
        <v>88</v>
      </c>
      <c r="B181" s="436" t="s">
        <v>89</v>
      </c>
      <c r="C181" s="436" t="s">
        <v>15</v>
      </c>
      <c r="D181" s="436">
        <v>589598.33255310403</v>
      </c>
    </row>
    <row r="182" spans="1:4" x14ac:dyDescent="0.25">
      <c r="A182" s="436" t="s">
        <v>88</v>
      </c>
      <c r="B182" s="436" t="s">
        <v>89</v>
      </c>
      <c r="C182" s="436" t="s">
        <v>16</v>
      </c>
      <c r="D182" s="436">
        <v>690409.44150870899</v>
      </c>
    </row>
    <row r="183" spans="1:4" x14ac:dyDescent="0.25">
      <c r="A183" s="436" t="s">
        <v>90</v>
      </c>
      <c r="B183" s="436" t="s">
        <v>91</v>
      </c>
      <c r="C183" s="436" t="s">
        <v>15</v>
      </c>
      <c r="D183" s="436">
        <v>450359.49015508097</v>
      </c>
    </row>
    <row r="184" spans="1:4" x14ac:dyDescent="0.25">
      <c r="A184" s="436" t="s">
        <v>90</v>
      </c>
      <c r="B184" s="436" t="s">
        <v>91</v>
      </c>
      <c r="C184" s="436" t="s">
        <v>16</v>
      </c>
      <c r="D184" s="436">
        <v>854635.31190101395</v>
      </c>
    </row>
    <row r="185" spans="1:4" x14ac:dyDescent="0.25">
      <c r="A185" s="436" t="s">
        <v>92</v>
      </c>
      <c r="B185" s="436" t="s">
        <v>93</v>
      </c>
      <c r="C185" s="436" t="s">
        <v>15</v>
      </c>
      <c r="D185" s="436">
        <v>481789.99234701</v>
      </c>
    </row>
    <row r="186" spans="1:4" x14ac:dyDescent="0.25">
      <c r="A186" s="436" t="s">
        <v>92</v>
      </c>
      <c r="B186" s="436" t="s">
        <v>93</v>
      </c>
      <c r="C186" s="436" t="s">
        <v>16</v>
      </c>
      <c r="D186" s="436">
        <v>830595.34960945696</v>
      </c>
    </row>
    <row r="187" spans="1:4" x14ac:dyDescent="0.25">
      <c r="A187" s="436" t="s">
        <v>94</v>
      </c>
      <c r="B187" s="436" t="s">
        <v>95</v>
      </c>
      <c r="C187" s="436" t="s">
        <v>15</v>
      </c>
      <c r="D187" s="436">
        <v>519745.16156361398</v>
      </c>
    </row>
    <row r="188" spans="1:4" x14ac:dyDescent="0.25">
      <c r="A188" s="436" t="s">
        <v>94</v>
      </c>
      <c r="B188" s="436" t="s">
        <v>95</v>
      </c>
      <c r="C188" s="436" t="s">
        <v>16</v>
      </c>
      <c r="D188" s="436">
        <v>1144068.2114916299</v>
      </c>
    </row>
    <row r="189" spans="1:4" x14ac:dyDescent="0.25">
      <c r="A189" s="436" t="s">
        <v>96</v>
      </c>
      <c r="B189" s="436" t="s">
        <v>97</v>
      </c>
      <c r="C189" s="436" t="s">
        <v>15</v>
      </c>
      <c r="D189" s="436">
        <v>463300.555944814</v>
      </c>
    </row>
    <row r="190" spans="1:4" x14ac:dyDescent="0.25">
      <c r="A190" s="436" t="s">
        <v>96</v>
      </c>
      <c r="B190" s="436" t="s">
        <v>97</v>
      </c>
      <c r="C190" s="436" t="s">
        <v>16</v>
      </c>
      <c r="D190" s="436">
        <v>592194.75930280599</v>
      </c>
    </row>
    <row r="191" spans="1:4" x14ac:dyDescent="0.25">
      <c r="A191" s="436" t="s">
        <v>98</v>
      </c>
      <c r="B191" s="436" t="s">
        <v>99</v>
      </c>
      <c r="C191" s="436" t="s">
        <v>15</v>
      </c>
      <c r="D191" s="436">
        <v>687189.833632992</v>
      </c>
    </row>
    <row r="192" spans="1:4" x14ac:dyDescent="0.25">
      <c r="A192" s="436" t="s">
        <v>98</v>
      </c>
      <c r="B192" s="436" t="s">
        <v>99</v>
      </c>
      <c r="C192" s="436" t="s">
        <v>16</v>
      </c>
      <c r="D192" s="436">
        <v>845004.62375376804</v>
      </c>
    </row>
    <row r="193" spans="1:4" x14ac:dyDescent="0.25">
      <c r="A193" s="436" t="s">
        <v>100</v>
      </c>
      <c r="B193" s="436" t="s">
        <v>101</v>
      </c>
      <c r="C193" s="436" t="s">
        <v>15</v>
      </c>
      <c r="D193" s="436">
        <v>580035.75960661599</v>
      </c>
    </row>
    <row r="194" spans="1:4" x14ac:dyDescent="0.25">
      <c r="A194" s="436" t="s">
        <v>100</v>
      </c>
      <c r="B194" s="436" t="s">
        <v>101</v>
      </c>
      <c r="C194" s="436" t="s">
        <v>16</v>
      </c>
      <c r="D194" s="436">
        <v>716886.48173964804</v>
      </c>
    </row>
    <row r="195" spans="1:4" x14ac:dyDescent="0.25">
      <c r="A195" s="436" t="s">
        <v>102</v>
      </c>
      <c r="B195" s="436" t="s">
        <v>103</v>
      </c>
      <c r="C195" s="436" t="s">
        <v>15</v>
      </c>
      <c r="D195" s="436">
        <v>499364.39077458699</v>
      </c>
    </row>
    <row r="196" spans="1:4" x14ac:dyDescent="0.25">
      <c r="A196" s="436" t="s">
        <v>102</v>
      </c>
      <c r="B196" s="436" t="s">
        <v>103</v>
      </c>
      <c r="C196" s="436" t="s">
        <v>16</v>
      </c>
      <c r="D196" s="436">
        <v>692599.816106671</v>
      </c>
    </row>
    <row r="197" spans="1:4" x14ac:dyDescent="0.25">
      <c r="A197" s="436" t="s">
        <v>104</v>
      </c>
      <c r="B197" s="436" t="s">
        <v>105</v>
      </c>
      <c r="C197" s="436" t="s">
        <v>15</v>
      </c>
      <c r="D197" s="436">
        <v>424295.00165846403</v>
      </c>
    </row>
    <row r="198" spans="1:4" x14ac:dyDescent="0.25">
      <c r="A198" s="436" t="s">
        <v>104</v>
      </c>
      <c r="B198" s="436" t="s">
        <v>105</v>
      </c>
      <c r="C198" s="436" t="s">
        <v>16</v>
      </c>
      <c r="D198" s="436">
        <v>492492.251586192</v>
      </c>
    </row>
    <row r="199" spans="1:4" x14ac:dyDescent="0.25">
      <c r="A199" s="436" t="s">
        <v>106</v>
      </c>
      <c r="B199" s="436" t="s">
        <v>107</v>
      </c>
      <c r="C199" s="436" t="s">
        <v>15</v>
      </c>
      <c r="D199" s="436">
        <v>410970.77812608302</v>
      </c>
    </row>
    <row r="200" spans="1:4" x14ac:dyDescent="0.25">
      <c r="A200" s="436" t="s">
        <v>106</v>
      </c>
      <c r="B200" s="436" t="s">
        <v>107</v>
      </c>
      <c r="C200" s="436" t="s">
        <v>16</v>
      </c>
      <c r="D200" s="436">
        <v>486759.19644452602</v>
      </c>
    </row>
    <row r="201" spans="1:4" x14ac:dyDescent="0.25">
      <c r="A201" t="s">
        <v>19</v>
      </c>
    </row>
    <row r="202" spans="1:4" x14ac:dyDescent="0.25">
      <c r="A202" t="s">
        <v>1035</v>
      </c>
    </row>
    <row r="203" spans="1:4" x14ac:dyDescent="0.25">
      <c r="A203" t="s">
        <v>20</v>
      </c>
    </row>
    <row r="204" spans="1:4" x14ac:dyDescent="0.25">
      <c r="A204" t="s">
        <v>21</v>
      </c>
    </row>
    <row r="205" spans="1:4" x14ac:dyDescent="0.25">
      <c r="A205" t="s">
        <v>22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932</v>
      </c>
    </row>
    <row r="210" spans="1:4" x14ac:dyDescent="0.25">
      <c r="A210" s="5" t="s">
        <v>9</v>
      </c>
      <c r="B210" s="5" t="s">
        <v>112</v>
      </c>
      <c r="C210" s="5" t="s">
        <v>11</v>
      </c>
      <c r="D210" s="5" t="s">
        <v>499</v>
      </c>
    </row>
    <row r="211" spans="1:4" x14ac:dyDescent="0.25">
      <c r="A211" s="437" t="s">
        <v>86</v>
      </c>
      <c r="B211" s="437" t="s">
        <v>113</v>
      </c>
      <c r="C211" s="437" t="s">
        <v>15</v>
      </c>
      <c r="D211" s="437">
        <v>410927.83968426601</v>
      </c>
    </row>
    <row r="212" spans="1:4" x14ac:dyDescent="0.25">
      <c r="A212" s="437" t="s">
        <v>86</v>
      </c>
      <c r="B212" s="437" t="s">
        <v>113</v>
      </c>
      <c r="C212" s="437" t="s">
        <v>16</v>
      </c>
      <c r="D212" s="437">
        <v>629322.93574870203</v>
      </c>
    </row>
    <row r="213" spans="1:4" x14ac:dyDescent="0.25">
      <c r="A213" s="437" t="s">
        <v>90</v>
      </c>
      <c r="B213" s="437" t="s">
        <v>114</v>
      </c>
      <c r="C213" s="437" t="s">
        <v>15</v>
      </c>
      <c r="D213" s="437">
        <v>370822.88741775701</v>
      </c>
    </row>
    <row r="214" spans="1:4" x14ac:dyDescent="0.25">
      <c r="A214" s="437" t="s">
        <v>90</v>
      </c>
      <c r="B214" s="437" t="s">
        <v>114</v>
      </c>
      <c r="C214" s="437" t="s">
        <v>16</v>
      </c>
      <c r="D214" s="437">
        <v>537509.75178158504</v>
      </c>
    </row>
    <row r="215" spans="1:4" x14ac:dyDescent="0.25">
      <c r="A215" s="437" t="s">
        <v>92</v>
      </c>
      <c r="B215" s="437" t="s">
        <v>115</v>
      </c>
      <c r="C215" s="437" t="s">
        <v>15</v>
      </c>
      <c r="D215" s="437">
        <v>394854.42050229502</v>
      </c>
    </row>
    <row r="216" spans="1:4" x14ac:dyDescent="0.25">
      <c r="A216" s="437" t="s">
        <v>92</v>
      </c>
      <c r="B216" s="437" t="s">
        <v>115</v>
      </c>
      <c r="C216" s="437" t="s">
        <v>16</v>
      </c>
      <c r="D216" s="437">
        <v>1015482.98021094</v>
      </c>
    </row>
    <row r="217" spans="1:4" x14ac:dyDescent="0.25">
      <c r="A217" s="437" t="s">
        <v>94</v>
      </c>
      <c r="B217" s="437" t="s">
        <v>116</v>
      </c>
      <c r="C217" s="437" t="s">
        <v>15</v>
      </c>
      <c r="D217" s="437">
        <v>1249338.3497105299</v>
      </c>
    </row>
    <row r="218" spans="1:4" x14ac:dyDescent="0.25">
      <c r="A218" s="437" t="s">
        <v>94</v>
      </c>
      <c r="B218" s="437" t="s">
        <v>116</v>
      </c>
      <c r="C218" s="437" t="s">
        <v>16</v>
      </c>
      <c r="D218" s="437">
        <v>1178958.0536500299</v>
      </c>
    </row>
    <row r="219" spans="1:4" x14ac:dyDescent="0.25">
      <c r="A219" s="437" t="s">
        <v>96</v>
      </c>
      <c r="B219" s="437" t="s">
        <v>117</v>
      </c>
      <c r="C219" s="437" t="s">
        <v>15</v>
      </c>
      <c r="D219" s="437">
        <v>545186.71509312303</v>
      </c>
    </row>
    <row r="220" spans="1:4" x14ac:dyDescent="0.25">
      <c r="A220" s="437" t="s">
        <v>96</v>
      </c>
      <c r="B220" s="437" t="s">
        <v>117</v>
      </c>
      <c r="C220" s="437" t="s">
        <v>16</v>
      </c>
      <c r="D220" s="437">
        <v>1627572.05751915</v>
      </c>
    </row>
    <row r="221" spans="1:4" x14ac:dyDescent="0.25">
      <c r="A221" s="437" t="s">
        <v>104</v>
      </c>
      <c r="B221" s="437" t="s">
        <v>118</v>
      </c>
      <c r="C221" s="437" t="s">
        <v>15</v>
      </c>
      <c r="D221" s="437">
        <v>496291.37409806799</v>
      </c>
    </row>
    <row r="222" spans="1:4" x14ac:dyDescent="0.25">
      <c r="A222" s="437" t="s">
        <v>104</v>
      </c>
      <c r="B222" s="437" t="s">
        <v>118</v>
      </c>
      <c r="C222" s="437" t="s">
        <v>16</v>
      </c>
      <c r="D222" s="437">
        <v>940350.13881917403</v>
      </c>
    </row>
    <row r="223" spans="1:4" x14ac:dyDescent="0.25">
      <c r="A223" s="437" t="s">
        <v>106</v>
      </c>
      <c r="B223" s="437" t="s">
        <v>119</v>
      </c>
      <c r="C223" s="437" t="s">
        <v>15</v>
      </c>
      <c r="D223" s="437">
        <v>568085.55169977702</v>
      </c>
    </row>
    <row r="224" spans="1:4" x14ac:dyDescent="0.25">
      <c r="A224" s="437" t="s">
        <v>106</v>
      </c>
      <c r="B224" s="437" t="s">
        <v>119</v>
      </c>
      <c r="C224" s="437" t="s">
        <v>16</v>
      </c>
      <c r="D224" s="437">
        <v>1089878.36889337</v>
      </c>
    </row>
    <row r="225" spans="1:4" x14ac:dyDescent="0.25">
      <c r="A225" s="437" t="s">
        <v>108</v>
      </c>
      <c r="B225" s="437" t="s">
        <v>120</v>
      </c>
      <c r="C225" s="437" t="s">
        <v>15</v>
      </c>
      <c r="D225" s="437">
        <v>708972.81504964503</v>
      </c>
    </row>
    <row r="226" spans="1:4" x14ac:dyDescent="0.25">
      <c r="A226" s="437" t="s">
        <v>108</v>
      </c>
      <c r="B226" s="437" t="s">
        <v>120</v>
      </c>
      <c r="C226" s="437" t="s">
        <v>16</v>
      </c>
      <c r="D226" s="437">
        <v>1444789.18311327</v>
      </c>
    </row>
    <row r="227" spans="1:4" x14ac:dyDescent="0.25">
      <c r="A227" s="437" t="s">
        <v>121</v>
      </c>
      <c r="B227" s="437" t="s">
        <v>122</v>
      </c>
      <c r="C227" s="437" t="s">
        <v>15</v>
      </c>
      <c r="D227" s="437">
        <v>653306.37173914502</v>
      </c>
    </row>
    <row r="228" spans="1:4" x14ac:dyDescent="0.25">
      <c r="A228" s="437" t="s">
        <v>121</v>
      </c>
      <c r="B228" s="437" t="s">
        <v>122</v>
      </c>
      <c r="C228" s="437" t="s">
        <v>16</v>
      </c>
      <c r="D228" s="437">
        <v>999678.98203807604</v>
      </c>
    </row>
    <row r="229" spans="1:4" x14ac:dyDescent="0.25">
      <c r="A229" s="437" t="s">
        <v>123</v>
      </c>
      <c r="B229" s="437" t="s">
        <v>124</v>
      </c>
      <c r="C229" s="437" t="s">
        <v>15</v>
      </c>
      <c r="D229" s="437">
        <v>465388.71300625498</v>
      </c>
    </row>
    <row r="230" spans="1:4" x14ac:dyDescent="0.25">
      <c r="A230" s="437" t="s">
        <v>123</v>
      </c>
      <c r="B230" s="437" t="s">
        <v>124</v>
      </c>
      <c r="C230" s="437" t="s">
        <v>16</v>
      </c>
      <c r="D230" s="437">
        <v>1394380.91970225</v>
      </c>
    </row>
    <row r="231" spans="1:4" x14ac:dyDescent="0.25">
      <c r="A231" s="437" t="s">
        <v>125</v>
      </c>
      <c r="B231" s="437" t="s">
        <v>126</v>
      </c>
      <c r="C231" s="437" t="s">
        <v>15</v>
      </c>
      <c r="D231" s="437">
        <v>580768.96231126797</v>
      </c>
    </row>
    <row r="232" spans="1:4" x14ac:dyDescent="0.25">
      <c r="A232" s="437" t="s">
        <v>125</v>
      </c>
      <c r="B232" s="437" t="s">
        <v>126</v>
      </c>
      <c r="C232" s="437" t="s">
        <v>16</v>
      </c>
      <c r="D232" s="437">
        <v>1359661.56489775</v>
      </c>
    </row>
    <row r="233" spans="1:4" x14ac:dyDescent="0.25">
      <c r="A233" s="437" t="s">
        <v>127</v>
      </c>
      <c r="B233" s="437" t="s">
        <v>128</v>
      </c>
      <c r="C233" s="437" t="s">
        <v>15</v>
      </c>
      <c r="D233" s="437">
        <v>724864.54648162902</v>
      </c>
    </row>
    <row r="234" spans="1:4" x14ac:dyDescent="0.25">
      <c r="A234" s="437" t="s">
        <v>127</v>
      </c>
      <c r="B234" s="437" t="s">
        <v>128</v>
      </c>
      <c r="C234" s="437" t="s">
        <v>16</v>
      </c>
      <c r="D234" s="437">
        <v>1245668.3326227199</v>
      </c>
    </row>
    <row r="235" spans="1:4" x14ac:dyDescent="0.25">
      <c r="A235" s="437" t="s">
        <v>129</v>
      </c>
      <c r="B235" s="437" t="s">
        <v>130</v>
      </c>
      <c r="C235" s="437" t="s">
        <v>15</v>
      </c>
      <c r="D235" s="437">
        <v>658452.59314897296</v>
      </c>
    </row>
    <row r="236" spans="1:4" x14ac:dyDescent="0.25">
      <c r="A236" s="437" t="s">
        <v>129</v>
      </c>
      <c r="B236" s="437" t="s">
        <v>130</v>
      </c>
      <c r="C236" s="437" t="s">
        <v>16</v>
      </c>
      <c r="D236" s="437">
        <v>738678.28320212394</v>
      </c>
    </row>
    <row r="237" spans="1:4" x14ac:dyDescent="0.25">
      <c r="A237" s="437" t="s">
        <v>131</v>
      </c>
      <c r="B237" s="437" t="s">
        <v>132</v>
      </c>
      <c r="C237" s="437" t="s">
        <v>15</v>
      </c>
      <c r="D237" s="437">
        <v>366768.39489331999</v>
      </c>
    </row>
    <row r="238" spans="1:4" x14ac:dyDescent="0.25">
      <c r="A238" s="437" t="s">
        <v>131</v>
      </c>
      <c r="B238" s="437" t="s">
        <v>132</v>
      </c>
      <c r="C238" s="437" t="s">
        <v>16</v>
      </c>
      <c r="D238" s="437">
        <v>784043.35697085003</v>
      </c>
    </row>
    <row r="239" spans="1:4" x14ac:dyDescent="0.25">
      <c r="A239" s="437" t="s">
        <v>133</v>
      </c>
      <c r="B239" s="437" t="s">
        <v>134</v>
      </c>
      <c r="C239" s="437" t="s">
        <v>15</v>
      </c>
      <c r="D239" s="437">
        <v>515334.007154978</v>
      </c>
    </row>
    <row r="240" spans="1:4" x14ac:dyDescent="0.25">
      <c r="A240" s="437" t="s">
        <v>133</v>
      </c>
      <c r="B240" s="437" t="s">
        <v>134</v>
      </c>
      <c r="C240" s="437" t="s">
        <v>16</v>
      </c>
      <c r="D240" s="437">
        <v>582470.27238401095</v>
      </c>
    </row>
    <row r="241" spans="1:4" x14ac:dyDescent="0.25">
      <c r="A241" s="437" t="s">
        <v>135</v>
      </c>
      <c r="B241" s="437" t="s">
        <v>136</v>
      </c>
      <c r="C241" s="437" t="s">
        <v>15</v>
      </c>
      <c r="D241" s="437">
        <v>531692.468144521</v>
      </c>
    </row>
    <row r="242" spans="1:4" x14ac:dyDescent="0.25">
      <c r="A242" s="437" t="s">
        <v>135</v>
      </c>
      <c r="B242" s="437" t="s">
        <v>136</v>
      </c>
      <c r="C242" s="437" t="s">
        <v>16</v>
      </c>
      <c r="D242" s="437">
        <v>577492.58969800698</v>
      </c>
    </row>
    <row r="243" spans="1:4" x14ac:dyDescent="0.25">
      <c r="A243" s="437" t="s">
        <v>137</v>
      </c>
      <c r="B243" s="437" t="s">
        <v>138</v>
      </c>
      <c r="C243" s="437" t="s">
        <v>15</v>
      </c>
      <c r="D243" s="437">
        <v>429212.01900983299</v>
      </c>
    </row>
    <row r="244" spans="1:4" x14ac:dyDescent="0.25">
      <c r="A244" s="437" t="s">
        <v>137</v>
      </c>
      <c r="B244" s="437" t="s">
        <v>138</v>
      </c>
      <c r="C244" s="437" t="s">
        <v>16</v>
      </c>
      <c r="D244" s="437">
        <v>660511.371804439</v>
      </c>
    </row>
    <row r="245" spans="1:4" x14ac:dyDescent="0.25">
      <c r="A245" s="437" t="s">
        <v>139</v>
      </c>
      <c r="B245" s="437" t="s">
        <v>140</v>
      </c>
      <c r="C245" s="437" t="s">
        <v>15</v>
      </c>
      <c r="D245" s="437">
        <v>361690.21607187</v>
      </c>
    </row>
    <row r="246" spans="1:4" x14ac:dyDescent="0.25">
      <c r="A246" s="437" t="s">
        <v>139</v>
      </c>
      <c r="B246" s="437" t="s">
        <v>140</v>
      </c>
      <c r="C246" s="437" t="s">
        <v>16</v>
      </c>
      <c r="D246" s="437">
        <v>473145.018301067</v>
      </c>
    </row>
    <row r="247" spans="1:4" x14ac:dyDescent="0.25">
      <c r="A247" s="437" t="s">
        <v>141</v>
      </c>
      <c r="B247" s="437" t="s">
        <v>142</v>
      </c>
      <c r="C247" s="437" t="s">
        <v>15</v>
      </c>
      <c r="D247" s="437">
        <v>295014.66191424202</v>
      </c>
    </row>
    <row r="248" spans="1:4" x14ac:dyDescent="0.25">
      <c r="A248" s="437" t="s">
        <v>141</v>
      </c>
      <c r="B248" s="437" t="s">
        <v>142</v>
      </c>
      <c r="C248" s="437" t="s">
        <v>16</v>
      </c>
      <c r="D248" s="437">
        <v>604035.87830038497</v>
      </c>
    </row>
    <row r="249" spans="1:4" x14ac:dyDescent="0.25">
      <c r="A249" s="437" t="s">
        <v>143</v>
      </c>
      <c r="B249" s="437" t="s">
        <v>144</v>
      </c>
      <c r="C249" s="437" t="s">
        <v>15</v>
      </c>
      <c r="D249" s="437">
        <v>437281.94061598001</v>
      </c>
    </row>
    <row r="250" spans="1:4" x14ac:dyDescent="0.25">
      <c r="A250" s="437" t="s">
        <v>143</v>
      </c>
      <c r="B250" s="437" t="s">
        <v>144</v>
      </c>
      <c r="C250" s="437" t="s">
        <v>16</v>
      </c>
      <c r="D250" s="437">
        <v>548996.99340486003</v>
      </c>
    </row>
    <row r="251" spans="1:4" x14ac:dyDescent="0.25">
      <c r="A251" s="437" t="s">
        <v>145</v>
      </c>
      <c r="B251" s="437" t="s">
        <v>146</v>
      </c>
      <c r="C251" s="437" t="s">
        <v>15</v>
      </c>
      <c r="D251" s="437">
        <v>719978.12885591201</v>
      </c>
    </row>
    <row r="252" spans="1:4" x14ac:dyDescent="0.25">
      <c r="A252" s="437" t="s">
        <v>145</v>
      </c>
      <c r="B252" s="437" t="s">
        <v>146</v>
      </c>
      <c r="C252" s="437" t="s">
        <v>16</v>
      </c>
      <c r="D252" s="437">
        <v>784410.94453569001</v>
      </c>
    </row>
    <row r="253" spans="1:4" x14ac:dyDescent="0.25">
      <c r="A253" s="437" t="s">
        <v>147</v>
      </c>
      <c r="B253" s="437" t="s">
        <v>148</v>
      </c>
      <c r="C253" s="437" t="s">
        <v>15</v>
      </c>
      <c r="D253" s="437">
        <v>641319.032159311</v>
      </c>
    </row>
    <row r="254" spans="1:4" x14ac:dyDescent="0.25">
      <c r="A254" s="437" t="s">
        <v>147</v>
      </c>
      <c r="B254" s="437" t="s">
        <v>148</v>
      </c>
      <c r="C254" s="437" t="s">
        <v>16</v>
      </c>
      <c r="D254" s="437">
        <v>607736.056509185</v>
      </c>
    </row>
    <row r="255" spans="1:4" x14ac:dyDescent="0.25">
      <c r="A255" s="437" t="s">
        <v>149</v>
      </c>
      <c r="B255" s="437" t="s">
        <v>150</v>
      </c>
      <c r="C255" s="437" t="s">
        <v>15</v>
      </c>
      <c r="D255" s="437">
        <v>389451.83422041201</v>
      </c>
    </row>
    <row r="256" spans="1:4" x14ac:dyDescent="0.25">
      <c r="A256" s="437" t="s">
        <v>149</v>
      </c>
      <c r="B256" s="437" t="s">
        <v>150</v>
      </c>
      <c r="C256" s="437" t="s">
        <v>16</v>
      </c>
      <c r="D256" s="437">
        <v>601785.59591700102</v>
      </c>
    </row>
    <row r="257" spans="1:4" x14ac:dyDescent="0.25">
      <c r="A257" s="437" t="s">
        <v>151</v>
      </c>
      <c r="B257" s="437" t="s">
        <v>152</v>
      </c>
      <c r="C257" s="437" t="s">
        <v>15</v>
      </c>
      <c r="D257" s="437">
        <v>671024.82423288096</v>
      </c>
    </row>
    <row r="258" spans="1:4" x14ac:dyDescent="0.25">
      <c r="A258" s="437" t="s">
        <v>151</v>
      </c>
      <c r="B258" s="437" t="s">
        <v>152</v>
      </c>
      <c r="C258" s="437" t="s">
        <v>16</v>
      </c>
      <c r="D258" s="437">
        <v>875028.16591142898</v>
      </c>
    </row>
    <row r="259" spans="1:4" x14ac:dyDescent="0.25">
      <c r="A259" s="437" t="s">
        <v>153</v>
      </c>
      <c r="B259" s="437" t="s">
        <v>154</v>
      </c>
      <c r="C259" s="437" t="s">
        <v>15</v>
      </c>
      <c r="D259" s="437">
        <v>351267.26179524203</v>
      </c>
    </row>
    <row r="260" spans="1:4" x14ac:dyDescent="0.25">
      <c r="A260" s="437" t="s">
        <v>153</v>
      </c>
      <c r="B260" s="437" t="s">
        <v>154</v>
      </c>
      <c r="C260" s="437" t="s">
        <v>16</v>
      </c>
      <c r="D260" s="437">
        <v>507675.98853084201</v>
      </c>
    </row>
    <row r="261" spans="1:4" x14ac:dyDescent="0.25">
      <c r="A261" s="437" t="s">
        <v>155</v>
      </c>
      <c r="B261" s="437" t="s">
        <v>156</v>
      </c>
      <c r="C261" s="437" t="s">
        <v>15</v>
      </c>
      <c r="D261" s="437">
        <v>578849.39865946595</v>
      </c>
    </row>
    <row r="262" spans="1:4" x14ac:dyDescent="0.25">
      <c r="A262" s="437" t="s">
        <v>155</v>
      </c>
      <c r="B262" s="437" t="s">
        <v>156</v>
      </c>
      <c r="C262" s="437" t="s">
        <v>16</v>
      </c>
      <c r="D262" s="437">
        <v>719700.36203774996</v>
      </c>
    </row>
    <row r="263" spans="1:4" x14ac:dyDescent="0.25">
      <c r="A263" s="437" t="s">
        <v>157</v>
      </c>
      <c r="B263" s="437" t="s">
        <v>158</v>
      </c>
      <c r="C263" s="437" t="s">
        <v>15</v>
      </c>
      <c r="D263" s="437">
        <v>769697.96043549804</v>
      </c>
    </row>
    <row r="264" spans="1:4" x14ac:dyDescent="0.25">
      <c r="A264" s="437" t="s">
        <v>157</v>
      </c>
      <c r="B264" s="437" t="s">
        <v>158</v>
      </c>
      <c r="C264" s="437" t="s">
        <v>16</v>
      </c>
      <c r="D264" s="437">
        <v>633447.74631489196</v>
      </c>
    </row>
    <row r="265" spans="1:4" x14ac:dyDescent="0.25">
      <c r="A265" s="437" t="s">
        <v>159</v>
      </c>
      <c r="B265" s="437" t="s">
        <v>160</v>
      </c>
      <c r="C265" s="437" t="s">
        <v>15</v>
      </c>
      <c r="D265" s="437">
        <v>473556.16254762298</v>
      </c>
    </row>
    <row r="266" spans="1:4" x14ac:dyDescent="0.25">
      <c r="A266" s="437" t="s">
        <v>159</v>
      </c>
      <c r="B266" s="437" t="s">
        <v>160</v>
      </c>
      <c r="C266" s="437" t="s">
        <v>16</v>
      </c>
      <c r="D266" s="437">
        <v>542545.54981848702</v>
      </c>
    </row>
    <row r="267" spans="1:4" x14ac:dyDescent="0.25">
      <c r="A267" s="437" t="s">
        <v>161</v>
      </c>
      <c r="B267" s="437" t="s">
        <v>162</v>
      </c>
      <c r="C267" s="437" t="s">
        <v>15</v>
      </c>
      <c r="D267" s="437">
        <v>567550.83913469303</v>
      </c>
    </row>
    <row r="268" spans="1:4" x14ac:dyDescent="0.25">
      <c r="A268" s="437" t="s">
        <v>161</v>
      </c>
      <c r="B268" s="437" t="s">
        <v>162</v>
      </c>
      <c r="C268" s="437" t="s">
        <v>16</v>
      </c>
      <c r="D268" s="437">
        <v>818216.49664958497</v>
      </c>
    </row>
    <row r="269" spans="1:4" x14ac:dyDescent="0.25">
      <c r="A269" s="437" t="s">
        <v>163</v>
      </c>
      <c r="B269" s="437" t="s">
        <v>164</v>
      </c>
      <c r="C269" s="437" t="s">
        <v>15</v>
      </c>
      <c r="D269" s="437">
        <v>561054.71831784095</v>
      </c>
    </row>
    <row r="270" spans="1:4" x14ac:dyDescent="0.25">
      <c r="A270" s="437" t="s">
        <v>163</v>
      </c>
      <c r="B270" s="437" t="s">
        <v>164</v>
      </c>
      <c r="C270" s="437" t="s">
        <v>16</v>
      </c>
      <c r="D270" s="437">
        <v>738793.020638949</v>
      </c>
    </row>
    <row r="271" spans="1:4" x14ac:dyDescent="0.25">
      <c r="A271" s="437" t="s">
        <v>165</v>
      </c>
      <c r="B271" s="437" t="s">
        <v>166</v>
      </c>
      <c r="C271" s="437" t="s">
        <v>15</v>
      </c>
      <c r="D271" s="437">
        <v>590519.77425746399</v>
      </c>
    </row>
    <row r="272" spans="1:4" x14ac:dyDescent="0.25">
      <c r="A272" s="437" t="s">
        <v>165</v>
      </c>
      <c r="B272" s="437" t="s">
        <v>166</v>
      </c>
      <c r="C272" s="437" t="s">
        <v>16</v>
      </c>
      <c r="D272" s="437">
        <v>651811.96920399705</v>
      </c>
    </row>
    <row r="273" spans="1:4" x14ac:dyDescent="0.25">
      <c r="A273" s="437" t="s">
        <v>167</v>
      </c>
      <c r="B273" s="437" t="s">
        <v>168</v>
      </c>
      <c r="C273" s="437" t="s">
        <v>15</v>
      </c>
      <c r="D273" s="437">
        <v>605380.79764100595</v>
      </c>
    </row>
    <row r="274" spans="1:4" x14ac:dyDescent="0.25">
      <c r="A274" s="437" t="s">
        <v>167</v>
      </c>
      <c r="B274" s="437" t="s">
        <v>168</v>
      </c>
      <c r="C274" s="437" t="s">
        <v>16</v>
      </c>
      <c r="D274" s="437">
        <v>695685.04407061206</v>
      </c>
    </row>
    <row r="275" spans="1:4" x14ac:dyDescent="0.25">
      <c r="A275" s="437" t="s">
        <v>169</v>
      </c>
      <c r="B275" s="437" t="s">
        <v>170</v>
      </c>
      <c r="C275" s="437" t="s">
        <v>15</v>
      </c>
      <c r="D275" s="437">
        <v>816539.03895445098</v>
      </c>
    </row>
    <row r="276" spans="1:4" x14ac:dyDescent="0.25">
      <c r="A276" s="437" t="s">
        <v>169</v>
      </c>
      <c r="B276" s="437" t="s">
        <v>170</v>
      </c>
      <c r="C276" s="437" t="s">
        <v>16</v>
      </c>
      <c r="D276" s="437">
        <v>673570.50932984496</v>
      </c>
    </row>
    <row r="277" spans="1:4" x14ac:dyDescent="0.25">
      <c r="A277" s="437" t="s">
        <v>171</v>
      </c>
      <c r="B277" s="437" t="s">
        <v>172</v>
      </c>
      <c r="C277" s="437" t="s">
        <v>15</v>
      </c>
      <c r="D277" s="437">
        <v>473468.68572323298</v>
      </c>
    </row>
    <row r="278" spans="1:4" x14ac:dyDescent="0.25">
      <c r="A278" s="437" t="s">
        <v>171</v>
      </c>
      <c r="B278" s="437" t="s">
        <v>172</v>
      </c>
      <c r="C278" s="437" t="s">
        <v>16</v>
      </c>
      <c r="D278" s="437">
        <v>589543.98404720903</v>
      </c>
    </row>
    <row r="279" spans="1:4" x14ac:dyDescent="0.25">
      <c r="A279" s="437" t="s">
        <v>173</v>
      </c>
      <c r="B279" s="437" t="s">
        <v>174</v>
      </c>
      <c r="C279" s="437" t="s">
        <v>15</v>
      </c>
      <c r="D279" s="437">
        <v>442802.72166475898</v>
      </c>
    </row>
    <row r="280" spans="1:4" x14ac:dyDescent="0.25">
      <c r="A280" s="437" t="s">
        <v>173</v>
      </c>
      <c r="B280" s="437" t="s">
        <v>174</v>
      </c>
      <c r="C280" s="437" t="s">
        <v>16</v>
      </c>
      <c r="D280" s="437">
        <v>449328.212931277</v>
      </c>
    </row>
    <row r="281" spans="1:4" x14ac:dyDescent="0.25">
      <c r="A281" s="437" t="s">
        <v>175</v>
      </c>
      <c r="B281" s="437" t="s">
        <v>176</v>
      </c>
      <c r="C281" s="437" t="s">
        <v>15</v>
      </c>
      <c r="D281" s="437">
        <v>287328.41541775299</v>
      </c>
    </row>
    <row r="282" spans="1:4" x14ac:dyDescent="0.25">
      <c r="A282" s="437" t="s">
        <v>175</v>
      </c>
      <c r="B282" s="437" t="s">
        <v>176</v>
      </c>
      <c r="C282" s="437" t="s">
        <v>16</v>
      </c>
      <c r="D282" s="437">
        <v>476712.15576927899</v>
      </c>
    </row>
    <row r="283" spans="1:4" x14ac:dyDescent="0.25">
      <c r="A283" s="437" t="s">
        <v>177</v>
      </c>
      <c r="B283" s="437" t="s">
        <v>178</v>
      </c>
      <c r="C283" s="437" t="s">
        <v>15</v>
      </c>
      <c r="D283" s="437">
        <v>348749.78683519998</v>
      </c>
    </row>
    <row r="284" spans="1:4" x14ac:dyDescent="0.25">
      <c r="A284" s="437" t="s">
        <v>177</v>
      </c>
      <c r="B284" s="437" t="s">
        <v>178</v>
      </c>
      <c r="C284" s="437" t="s">
        <v>16</v>
      </c>
      <c r="D284" s="437">
        <v>354608.86394139403</v>
      </c>
    </row>
    <row r="285" spans="1:4" x14ac:dyDescent="0.25">
      <c r="A285" s="437" t="s">
        <v>179</v>
      </c>
      <c r="B285" s="437" t="s">
        <v>180</v>
      </c>
      <c r="C285" s="437" t="s">
        <v>15</v>
      </c>
      <c r="D285" s="437">
        <v>377296.14463691099</v>
      </c>
    </row>
    <row r="286" spans="1:4" x14ac:dyDescent="0.25">
      <c r="A286" s="437" t="s">
        <v>179</v>
      </c>
      <c r="B286" s="437" t="s">
        <v>180</v>
      </c>
      <c r="C286" s="437" t="s">
        <v>16</v>
      </c>
      <c r="D286" s="437">
        <v>470673.217933334</v>
      </c>
    </row>
    <row r="287" spans="1:4" x14ac:dyDescent="0.25">
      <c r="A287" s="437" t="s">
        <v>181</v>
      </c>
      <c r="B287" s="437" t="s">
        <v>182</v>
      </c>
      <c r="C287" s="437" t="s">
        <v>15</v>
      </c>
      <c r="D287" s="437">
        <v>457546.37915805302</v>
      </c>
    </row>
    <row r="288" spans="1:4" x14ac:dyDescent="0.25">
      <c r="A288" s="437" t="s">
        <v>181</v>
      </c>
      <c r="B288" s="437" t="s">
        <v>182</v>
      </c>
      <c r="C288" s="437" t="s">
        <v>16</v>
      </c>
      <c r="D288" s="437">
        <v>404730.03030654602</v>
      </c>
    </row>
    <row r="289" spans="1:4" x14ac:dyDescent="0.25">
      <c r="A289" s="437" t="s">
        <v>183</v>
      </c>
      <c r="B289" s="437" t="s">
        <v>184</v>
      </c>
      <c r="C289" s="437" t="s">
        <v>15</v>
      </c>
      <c r="D289" s="437">
        <v>438002.92310110701</v>
      </c>
    </row>
    <row r="290" spans="1:4" x14ac:dyDescent="0.25">
      <c r="A290" s="437" t="s">
        <v>183</v>
      </c>
      <c r="B290" s="437" t="s">
        <v>184</v>
      </c>
      <c r="C290" s="437" t="s">
        <v>16</v>
      </c>
      <c r="D290" s="437">
        <v>520369.92802804802</v>
      </c>
    </row>
    <row r="291" spans="1:4" x14ac:dyDescent="0.25">
      <c r="A291" s="437" t="s">
        <v>185</v>
      </c>
      <c r="B291" s="437" t="s">
        <v>186</v>
      </c>
      <c r="C291" s="437" t="s">
        <v>15</v>
      </c>
      <c r="D291" s="437">
        <v>488483.18202902703</v>
      </c>
    </row>
    <row r="292" spans="1:4" x14ac:dyDescent="0.25">
      <c r="A292" s="437" t="s">
        <v>185</v>
      </c>
      <c r="B292" s="437" t="s">
        <v>186</v>
      </c>
      <c r="C292" s="437" t="s">
        <v>16</v>
      </c>
      <c r="D292" s="437">
        <v>513555.096960233</v>
      </c>
    </row>
    <row r="293" spans="1:4" x14ac:dyDescent="0.25">
      <c r="A293" s="437" t="s">
        <v>187</v>
      </c>
      <c r="B293" s="437" t="s">
        <v>188</v>
      </c>
      <c r="C293" s="437" t="s">
        <v>15</v>
      </c>
      <c r="D293" s="437">
        <v>379728.79340927198</v>
      </c>
    </row>
    <row r="294" spans="1:4" x14ac:dyDescent="0.25">
      <c r="A294" s="437" t="s">
        <v>187</v>
      </c>
      <c r="B294" s="437" t="s">
        <v>188</v>
      </c>
      <c r="C294" s="437" t="s">
        <v>16</v>
      </c>
      <c r="D294" s="437">
        <v>511778.50133026403</v>
      </c>
    </row>
    <row r="295" spans="1:4" x14ac:dyDescent="0.25">
      <c r="A295" s="437" t="s">
        <v>189</v>
      </c>
      <c r="B295" s="437" t="s">
        <v>190</v>
      </c>
      <c r="C295" s="437" t="s">
        <v>15</v>
      </c>
      <c r="D295" s="437">
        <v>327679.82910774997</v>
      </c>
    </row>
    <row r="296" spans="1:4" x14ac:dyDescent="0.25">
      <c r="A296" s="437" t="s">
        <v>189</v>
      </c>
      <c r="B296" s="437" t="s">
        <v>190</v>
      </c>
      <c r="C296" s="437" t="s">
        <v>16</v>
      </c>
      <c r="D296" s="437">
        <v>370148.62572362402</v>
      </c>
    </row>
    <row r="297" spans="1:4" x14ac:dyDescent="0.25">
      <c r="A297" s="437" t="s">
        <v>191</v>
      </c>
      <c r="B297" s="437" t="s">
        <v>192</v>
      </c>
      <c r="C297" s="437" t="s">
        <v>15</v>
      </c>
      <c r="D297" s="437">
        <v>531169.754823411</v>
      </c>
    </row>
    <row r="298" spans="1:4" x14ac:dyDescent="0.25">
      <c r="A298" s="437" t="s">
        <v>191</v>
      </c>
      <c r="B298" s="437" t="s">
        <v>192</v>
      </c>
      <c r="C298" s="437" t="s">
        <v>16</v>
      </c>
      <c r="D298" s="437">
        <v>688828.79290870903</v>
      </c>
    </row>
    <row r="299" spans="1:4" x14ac:dyDescent="0.25">
      <c r="A299" s="437" t="s">
        <v>193</v>
      </c>
      <c r="B299" s="437" t="s">
        <v>194</v>
      </c>
      <c r="C299" s="437" t="s">
        <v>15</v>
      </c>
      <c r="D299" s="437">
        <v>469299.00148357899</v>
      </c>
    </row>
    <row r="300" spans="1:4" x14ac:dyDescent="0.25">
      <c r="A300" s="437" t="s">
        <v>193</v>
      </c>
      <c r="B300" s="437" t="s">
        <v>194</v>
      </c>
      <c r="C300" s="437" t="s">
        <v>16</v>
      </c>
      <c r="D300" s="437">
        <v>496352.46443439199</v>
      </c>
    </row>
    <row r="301" spans="1:4" x14ac:dyDescent="0.25">
      <c r="A301" s="437" t="s">
        <v>195</v>
      </c>
      <c r="B301" s="437" t="s">
        <v>196</v>
      </c>
      <c r="C301" s="437" t="s">
        <v>15</v>
      </c>
      <c r="D301" s="437">
        <v>385416.52649692103</v>
      </c>
    </row>
    <row r="302" spans="1:4" x14ac:dyDescent="0.25">
      <c r="A302" s="437" t="s">
        <v>195</v>
      </c>
      <c r="B302" s="437" t="s">
        <v>196</v>
      </c>
      <c r="C302" s="437" t="s">
        <v>16</v>
      </c>
      <c r="D302" s="437">
        <v>423054.724075259</v>
      </c>
    </row>
    <row r="303" spans="1:4" x14ac:dyDescent="0.25">
      <c r="A303" s="437" t="s">
        <v>197</v>
      </c>
      <c r="B303" s="437" t="s">
        <v>198</v>
      </c>
      <c r="C303" s="437" t="s">
        <v>15</v>
      </c>
      <c r="D303" s="437">
        <v>424432.46901989903</v>
      </c>
    </row>
    <row r="304" spans="1:4" x14ac:dyDescent="0.25">
      <c r="A304" s="437" t="s">
        <v>197</v>
      </c>
      <c r="B304" s="437" t="s">
        <v>198</v>
      </c>
      <c r="C304" s="437" t="s">
        <v>16</v>
      </c>
      <c r="D304" s="437">
        <v>469542.55304066499</v>
      </c>
    </row>
    <row r="305" spans="1:4" x14ac:dyDescent="0.25">
      <c r="A305" s="437" t="s">
        <v>199</v>
      </c>
      <c r="B305" s="437" t="s">
        <v>200</v>
      </c>
      <c r="C305" s="437" t="s">
        <v>15</v>
      </c>
      <c r="D305" s="437">
        <v>435321.128308099</v>
      </c>
    </row>
    <row r="306" spans="1:4" x14ac:dyDescent="0.25">
      <c r="A306" s="437" t="s">
        <v>199</v>
      </c>
      <c r="B306" s="437" t="s">
        <v>200</v>
      </c>
      <c r="C306" s="437" t="s">
        <v>16</v>
      </c>
      <c r="D306" s="437">
        <v>452878.68664481002</v>
      </c>
    </row>
    <row r="307" spans="1:4" x14ac:dyDescent="0.25">
      <c r="A307" s="437" t="s">
        <v>201</v>
      </c>
      <c r="B307" s="437" t="s">
        <v>202</v>
      </c>
      <c r="C307" s="437" t="s">
        <v>15</v>
      </c>
      <c r="D307" s="437">
        <v>352411.122591611</v>
      </c>
    </row>
    <row r="308" spans="1:4" x14ac:dyDescent="0.25">
      <c r="A308" s="437" t="s">
        <v>201</v>
      </c>
      <c r="B308" s="437" t="s">
        <v>202</v>
      </c>
      <c r="C308" s="437" t="s">
        <v>16</v>
      </c>
      <c r="D308" s="437">
        <v>481520.568842632</v>
      </c>
    </row>
    <row r="309" spans="1:4" x14ac:dyDescent="0.25">
      <c r="A309" s="437" t="s">
        <v>203</v>
      </c>
      <c r="B309" s="437" t="s">
        <v>204</v>
      </c>
      <c r="C309" s="437" t="s">
        <v>15</v>
      </c>
      <c r="D309" s="437">
        <v>522134.37709877198</v>
      </c>
    </row>
    <row r="310" spans="1:4" x14ac:dyDescent="0.25">
      <c r="A310" s="437" t="s">
        <v>203</v>
      </c>
      <c r="B310" s="437" t="s">
        <v>204</v>
      </c>
      <c r="C310" s="437" t="s">
        <v>16</v>
      </c>
      <c r="D310" s="437">
        <v>790728.97027425503</v>
      </c>
    </row>
    <row r="311" spans="1:4" x14ac:dyDescent="0.25">
      <c r="A311" s="437" t="s">
        <v>205</v>
      </c>
      <c r="B311" s="437" t="s">
        <v>206</v>
      </c>
      <c r="C311" s="437" t="s">
        <v>15</v>
      </c>
      <c r="D311" s="437">
        <v>710991.97414931201</v>
      </c>
    </row>
    <row r="312" spans="1:4" x14ac:dyDescent="0.25">
      <c r="A312" s="437" t="s">
        <v>205</v>
      </c>
      <c r="B312" s="437" t="s">
        <v>206</v>
      </c>
      <c r="C312" s="437" t="s">
        <v>16</v>
      </c>
      <c r="D312" s="437">
        <v>693537.01783102006</v>
      </c>
    </row>
    <row r="313" spans="1:4" x14ac:dyDescent="0.25">
      <c r="A313" s="437" t="s">
        <v>207</v>
      </c>
      <c r="B313" s="437" t="s">
        <v>208</v>
      </c>
      <c r="C313" s="437" t="s">
        <v>15</v>
      </c>
      <c r="D313" s="437">
        <v>584350.17904043803</v>
      </c>
    </row>
    <row r="314" spans="1:4" x14ac:dyDescent="0.25">
      <c r="A314" s="437" t="s">
        <v>207</v>
      </c>
      <c r="B314" s="437" t="s">
        <v>208</v>
      </c>
      <c r="C314" s="437" t="s">
        <v>16</v>
      </c>
      <c r="D314" s="437">
        <v>578703.73963840399</v>
      </c>
    </row>
    <row r="315" spans="1:4" x14ac:dyDescent="0.25">
      <c r="A315" s="437" t="s">
        <v>209</v>
      </c>
      <c r="B315" s="437" t="s">
        <v>210</v>
      </c>
      <c r="C315" s="437" t="s">
        <v>15</v>
      </c>
      <c r="D315" s="437">
        <v>380226.03240351903</v>
      </c>
    </row>
    <row r="316" spans="1:4" x14ac:dyDescent="0.25">
      <c r="A316" s="437" t="s">
        <v>209</v>
      </c>
      <c r="B316" s="437" t="s">
        <v>210</v>
      </c>
      <c r="C316" s="437" t="s">
        <v>16</v>
      </c>
      <c r="D316" s="437">
        <v>666424.54642558703</v>
      </c>
    </row>
    <row r="317" spans="1:4" x14ac:dyDescent="0.25">
      <c r="A317" s="437" t="s">
        <v>211</v>
      </c>
      <c r="B317" s="437" t="s">
        <v>212</v>
      </c>
      <c r="C317" s="437" t="s">
        <v>15</v>
      </c>
      <c r="D317" s="437">
        <v>598043.730458893</v>
      </c>
    </row>
    <row r="318" spans="1:4" x14ac:dyDescent="0.25">
      <c r="A318" s="437" t="s">
        <v>211</v>
      </c>
      <c r="B318" s="437" t="s">
        <v>212</v>
      </c>
      <c r="C318" s="437" t="s">
        <v>16</v>
      </c>
      <c r="D318" s="437">
        <v>625040.664680621</v>
      </c>
    </row>
    <row r="319" spans="1:4" x14ac:dyDescent="0.25">
      <c r="A319" s="437" t="s">
        <v>213</v>
      </c>
      <c r="B319" s="437" t="s">
        <v>214</v>
      </c>
      <c r="C319" s="437" t="s">
        <v>15</v>
      </c>
      <c r="D319" s="437">
        <v>500858.865374994</v>
      </c>
    </row>
    <row r="320" spans="1:4" x14ac:dyDescent="0.25">
      <c r="A320" s="437" t="s">
        <v>213</v>
      </c>
      <c r="B320" s="437" t="s">
        <v>214</v>
      </c>
      <c r="C320" s="437" t="s">
        <v>16</v>
      </c>
      <c r="D320" s="437">
        <v>552666.25575571402</v>
      </c>
    </row>
    <row r="321" spans="1:4" x14ac:dyDescent="0.25">
      <c r="A321" s="437" t="s">
        <v>215</v>
      </c>
      <c r="B321" s="437" t="s">
        <v>216</v>
      </c>
      <c r="C321" s="437" t="s">
        <v>15</v>
      </c>
      <c r="D321" s="437">
        <v>708560.74773625401</v>
      </c>
    </row>
    <row r="322" spans="1:4" x14ac:dyDescent="0.25">
      <c r="A322" s="437" t="s">
        <v>215</v>
      </c>
      <c r="B322" s="437" t="s">
        <v>216</v>
      </c>
      <c r="C322" s="437" t="s">
        <v>16</v>
      </c>
      <c r="D322" s="437">
        <v>745058.95886353799</v>
      </c>
    </row>
    <row r="323" spans="1:4" x14ac:dyDescent="0.25">
      <c r="A323" s="437" t="s">
        <v>217</v>
      </c>
      <c r="B323" s="437" t="s">
        <v>218</v>
      </c>
      <c r="C323" s="437" t="s">
        <v>15</v>
      </c>
      <c r="D323" s="437">
        <v>445195.26833778498</v>
      </c>
    </row>
    <row r="324" spans="1:4" x14ac:dyDescent="0.25">
      <c r="A324" s="437" t="s">
        <v>217</v>
      </c>
      <c r="B324" s="437" t="s">
        <v>218</v>
      </c>
      <c r="C324" s="437" t="s">
        <v>16</v>
      </c>
      <c r="D324" s="437">
        <v>551292.62398917996</v>
      </c>
    </row>
    <row r="325" spans="1:4" x14ac:dyDescent="0.25">
      <c r="A325" s="437" t="s">
        <v>219</v>
      </c>
      <c r="B325" s="437" t="s">
        <v>220</v>
      </c>
      <c r="C325" s="437" t="s">
        <v>15</v>
      </c>
      <c r="D325" s="437">
        <v>453347.43709813902</v>
      </c>
    </row>
    <row r="326" spans="1:4" x14ac:dyDescent="0.25">
      <c r="A326" s="437" t="s">
        <v>219</v>
      </c>
      <c r="B326" s="437" t="s">
        <v>220</v>
      </c>
      <c r="C326" s="437" t="s">
        <v>16</v>
      </c>
      <c r="D326" s="437">
        <v>519460.14218194399</v>
      </c>
    </row>
    <row r="327" spans="1:4" x14ac:dyDescent="0.25">
      <c r="A327" s="437" t="s">
        <v>221</v>
      </c>
      <c r="B327" s="437" t="s">
        <v>222</v>
      </c>
      <c r="C327" s="437" t="s">
        <v>15</v>
      </c>
      <c r="D327" s="437">
        <v>452499.01341379702</v>
      </c>
    </row>
    <row r="328" spans="1:4" x14ac:dyDescent="0.25">
      <c r="A328" s="437" t="s">
        <v>221</v>
      </c>
      <c r="B328" s="437" t="s">
        <v>222</v>
      </c>
      <c r="C328" s="437" t="s">
        <v>16</v>
      </c>
      <c r="D328" s="437">
        <v>504782.65588229999</v>
      </c>
    </row>
    <row r="329" spans="1:4" x14ac:dyDescent="0.25">
      <c r="A329" s="437" t="s">
        <v>223</v>
      </c>
      <c r="B329" s="437" t="s">
        <v>224</v>
      </c>
      <c r="C329" s="437" t="s">
        <v>15</v>
      </c>
      <c r="D329" s="437">
        <v>424176.921099737</v>
      </c>
    </row>
    <row r="330" spans="1:4" x14ac:dyDescent="0.25">
      <c r="A330" s="437" t="s">
        <v>223</v>
      </c>
      <c r="B330" s="437" t="s">
        <v>224</v>
      </c>
      <c r="C330" s="437" t="s">
        <v>16</v>
      </c>
      <c r="D330" s="437">
        <v>424413.146810367</v>
      </c>
    </row>
    <row r="331" spans="1:4" x14ac:dyDescent="0.25">
      <c r="A331" s="437" t="s">
        <v>225</v>
      </c>
      <c r="B331" s="437" t="s">
        <v>226</v>
      </c>
      <c r="C331" s="437" t="s">
        <v>15</v>
      </c>
      <c r="D331" s="437">
        <v>413240.68473153497</v>
      </c>
    </row>
    <row r="332" spans="1:4" x14ac:dyDescent="0.25">
      <c r="A332" s="437" t="s">
        <v>225</v>
      </c>
      <c r="B332" s="437" t="s">
        <v>226</v>
      </c>
      <c r="C332" s="437" t="s">
        <v>16</v>
      </c>
      <c r="D332" s="437">
        <v>566048.70441402902</v>
      </c>
    </row>
    <row r="333" spans="1:4" x14ac:dyDescent="0.25">
      <c r="A333" s="437" t="s">
        <v>227</v>
      </c>
      <c r="B333" s="437" t="s">
        <v>228</v>
      </c>
      <c r="C333" s="437" t="s">
        <v>15</v>
      </c>
      <c r="D333" s="437">
        <v>425436.46013968898</v>
      </c>
    </row>
    <row r="334" spans="1:4" x14ac:dyDescent="0.25">
      <c r="A334" s="437" t="s">
        <v>227</v>
      </c>
      <c r="B334" s="437" t="s">
        <v>228</v>
      </c>
      <c r="C334" s="437" t="s">
        <v>16</v>
      </c>
      <c r="D334" s="437">
        <v>473186.87415637501</v>
      </c>
    </row>
    <row r="335" spans="1:4" x14ac:dyDescent="0.25">
      <c r="A335" s="437" t="s">
        <v>229</v>
      </c>
      <c r="B335" s="437" t="s">
        <v>230</v>
      </c>
      <c r="C335" s="437" t="s">
        <v>15</v>
      </c>
      <c r="D335" s="437">
        <v>394043.75210846798</v>
      </c>
    </row>
    <row r="336" spans="1:4" x14ac:dyDescent="0.25">
      <c r="A336" s="437" t="s">
        <v>229</v>
      </c>
      <c r="B336" s="437" t="s">
        <v>230</v>
      </c>
      <c r="C336" s="437" t="s">
        <v>16</v>
      </c>
      <c r="D336" s="437">
        <v>429901.46194158599</v>
      </c>
    </row>
    <row r="337" spans="1:4" x14ac:dyDescent="0.25">
      <c r="A337" s="437" t="s">
        <v>231</v>
      </c>
      <c r="B337" s="437" t="s">
        <v>232</v>
      </c>
      <c r="C337" s="437" t="s">
        <v>15</v>
      </c>
      <c r="D337" s="437">
        <v>419990.12124316598</v>
      </c>
    </row>
    <row r="338" spans="1:4" x14ac:dyDescent="0.25">
      <c r="A338" s="437" t="s">
        <v>231</v>
      </c>
      <c r="B338" s="437" t="s">
        <v>232</v>
      </c>
      <c r="C338" s="437" t="s">
        <v>16</v>
      </c>
      <c r="D338" s="437">
        <v>511962.33455745399</v>
      </c>
    </row>
    <row r="339" spans="1:4" x14ac:dyDescent="0.25">
      <c r="A339" s="437" t="s">
        <v>233</v>
      </c>
      <c r="B339" s="437" t="s">
        <v>234</v>
      </c>
      <c r="C339" s="437" t="s">
        <v>15</v>
      </c>
      <c r="D339" s="437">
        <v>454323.137040756</v>
      </c>
    </row>
    <row r="340" spans="1:4" x14ac:dyDescent="0.25">
      <c r="A340" s="437" t="s">
        <v>233</v>
      </c>
      <c r="B340" s="437" t="s">
        <v>234</v>
      </c>
      <c r="C340" s="437" t="s">
        <v>16</v>
      </c>
      <c r="D340" s="437">
        <v>496970.50574738899</v>
      </c>
    </row>
    <row r="341" spans="1:4" x14ac:dyDescent="0.25">
      <c r="A341" s="437" t="s">
        <v>235</v>
      </c>
      <c r="B341" s="437" t="s">
        <v>236</v>
      </c>
      <c r="C341" s="437" t="s">
        <v>15</v>
      </c>
      <c r="D341" s="437">
        <v>404060.59651641001</v>
      </c>
    </row>
    <row r="342" spans="1:4" x14ac:dyDescent="0.25">
      <c r="A342" s="437" t="s">
        <v>235</v>
      </c>
      <c r="B342" s="437" t="s">
        <v>236</v>
      </c>
      <c r="C342" s="437" t="s">
        <v>16</v>
      </c>
      <c r="D342" s="437">
        <v>527219.23754110595</v>
      </c>
    </row>
    <row r="343" spans="1:4" x14ac:dyDescent="0.25">
      <c r="A343" s="437" t="s">
        <v>237</v>
      </c>
      <c r="B343" s="437" t="s">
        <v>238</v>
      </c>
      <c r="C343" s="437" t="s">
        <v>15</v>
      </c>
      <c r="D343" s="437">
        <v>476485.14306524402</v>
      </c>
    </row>
    <row r="344" spans="1:4" x14ac:dyDescent="0.25">
      <c r="A344" s="437" t="s">
        <v>237</v>
      </c>
      <c r="B344" s="437" t="s">
        <v>238</v>
      </c>
      <c r="C344" s="437" t="s">
        <v>16</v>
      </c>
      <c r="D344" s="437">
        <v>781798.46358824905</v>
      </c>
    </row>
    <row r="345" spans="1:4" x14ac:dyDescent="0.25">
      <c r="A345" s="437" t="s">
        <v>239</v>
      </c>
      <c r="B345" s="437" t="s">
        <v>240</v>
      </c>
      <c r="C345" s="437" t="s">
        <v>15</v>
      </c>
      <c r="D345" s="437">
        <v>499364.39077458699</v>
      </c>
    </row>
    <row r="346" spans="1:4" x14ac:dyDescent="0.25">
      <c r="A346" s="437" t="s">
        <v>239</v>
      </c>
      <c r="B346" s="437" t="s">
        <v>240</v>
      </c>
      <c r="C346" s="437" t="s">
        <v>16</v>
      </c>
      <c r="D346" s="437">
        <v>692599.816106671</v>
      </c>
    </row>
    <row r="347" spans="1:4" x14ac:dyDescent="0.25">
      <c r="A347" s="437" t="s">
        <v>241</v>
      </c>
      <c r="B347" s="437" t="s">
        <v>242</v>
      </c>
      <c r="C347" s="437" t="s">
        <v>15</v>
      </c>
      <c r="D347" s="437">
        <v>405159.41239045601</v>
      </c>
    </row>
    <row r="348" spans="1:4" x14ac:dyDescent="0.25">
      <c r="A348" s="437" t="s">
        <v>241</v>
      </c>
      <c r="B348" s="437" t="s">
        <v>242</v>
      </c>
      <c r="C348" s="437" t="s">
        <v>16</v>
      </c>
      <c r="D348" s="437">
        <v>525213.20123792603</v>
      </c>
    </row>
    <row r="349" spans="1:4" x14ac:dyDescent="0.25">
      <c r="A349" s="437" t="s">
        <v>243</v>
      </c>
      <c r="B349" s="437" t="s">
        <v>244</v>
      </c>
      <c r="C349" s="437" t="s">
        <v>15</v>
      </c>
      <c r="D349" s="437">
        <v>368731.15375227499</v>
      </c>
    </row>
    <row r="350" spans="1:4" x14ac:dyDescent="0.25">
      <c r="A350" s="437" t="s">
        <v>243</v>
      </c>
      <c r="B350" s="437" t="s">
        <v>244</v>
      </c>
      <c r="C350" s="437" t="s">
        <v>16</v>
      </c>
      <c r="D350" s="437">
        <v>466767.85964549799</v>
      </c>
    </row>
    <row r="351" spans="1:4" x14ac:dyDescent="0.25">
      <c r="A351" s="437" t="s">
        <v>245</v>
      </c>
      <c r="B351" s="437" t="s">
        <v>246</v>
      </c>
      <c r="C351" s="437" t="s">
        <v>15</v>
      </c>
      <c r="D351" s="437">
        <v>420822.15023109602</v>
      </c>
    </row>
    <row r="352" spans="1:4" x14ac:dyDescent="0.25">
      <c r="A352" s="437" t="s">
        <v>245</v>
      </c>
      <c r="B352" s="437" t="s">
        <v>246</v>
      </c>
      <c r="C352" s="437" t="s">
        <v>16</v>
      </c>
      <c r="D352" s="437">
        <v>698084.89548774203</v>
      </c>
    </row>
    <row r="353" spans="1:4" x14ac:dyDescent="0.25">
      <c r="A353" s="437" t="s">
        <v>247</v>
      </c>
      <c r="B353" s="437" t="s">
        <v>248</v>
      </c>
      <c r="C353" s="437" t="s">
        <v>15</v>
      </c>
      <c r="D353" s="437">
        <v>367013.09767095</v>
      </c>
    </row>
    <row r="354" spans="1:4" x14ac:dyDescent="0.25">
      <c r="A354" s="437" t="s">
        <v>247</v>
      </c>
      <c r="B354" s="437" t="s">
        <v>248</v>
      </c>
      <c r="C354" s="437" t="s">
        <v>16</v>
      </c>
      <c r="D354" s="437">
        <v>924155.559606408</v>
      </c>
    </row>
    <row r="355" spans="1:4" x14ac:dyDescent="0.25">
      <c r="A355" s="437" t="s">
        <v>249</v>
      </c>
      <c r="B355" s="437" t="s">
        <v>250</v>
      </c>
      <c r="C355" s="437" t="s">
        <v>15</v>
      </c>
      <c r="D355" s="437">
        <v>233034.9656929</v>
      </c>
    </row>
    <row r="356" spans="1:4" x14ac:dyDescent="0.25">
      <c r="A356" s="437" t="s">
        <v>249</v>
      </c>
      <c r="B356" s="437" t="s">
        <v>250</v>
      </c>
      <c r="C356" s="437" t="s">
        <v>16</v>
      </c>
      <c r="D356" s="437">
        <v>918039.19921563903</v>
      </c>
    </row>
    <row r="357" spans="1:4" x14ac:dyDescent="0.25">
      <c r="A357" s="437" t="s">
        <v>251</v>
      </c>
      <c r="B357" s="437" t="s">
        <v>252</v>
      </c>
      <c r="C357" s="437" t="s">
        <v>15</v>
      </c>
      <c r="D357" s="437">
        <v>504959.89495160303</v>
      </c>
    </row>
    <row r="358" spans="1:4" x14ac:dyDescent="0.25">
      <c r="A358" s="437" t="s">
        <v>251</v>
      </c>
      <c r="B358" s="437" t="s">
        <v>252</v>
      </c>
      <c r="C358" s="437" t="s">
        <v>16</v>
      </c>
      <c r="D358" s="437">
        <v>580693.77237160795</v>
      </c>
    </row>
    <row r="359" spans="1:4" x14ac:dyDescent="0.25">
      <c r="A359" s="437" t="s">
        <v>253</v>
      </c>
      <c r="B359" s="437" t="s">
        <v>254</v>
      </c>
      <c r="C359" s="437" t="s">
        <v>15</v>
      </c>
      <c r="D359" s="437">
        <v>964193.11041633901</v>
      </c>
    </row>
    <row r="360" spans="1:4" x14ac:dyDescent="0.25">
      <c r="A360" s="437" t="s">
        <v>253</v>
      </c>
      <c r="B360" s="437" t="s">
        <v>254</v>
      </c>
      <c r="C360" s="437" t="s">
        <v>16</v>
      </c>
      <c r="D360" s="437">
        <v>1243256.9970428499</v>
      </c>
    </row>
    <row r="361" spans="1:4" x14ac:dyDescent="0.25">
      <c r="A361" s="437" t="s">
        <v>255</v>
      </c>
      <c r="B361" s="437" t="s">
        <v>256</v>
      </c>
      <c r="C361" s="437" t="s">
        <v>15</v>
      </c>
      <c r="D361" s="437">
        <v>800000</v>
      </c>
    </row>
    <row r="362" spans="1:4" x14ac:dyDescent="0.25">
      <c r="A362" s="437" t="s">
        <v>255</v>
      </c>
      <c r="B362" s="437" t="s">
        <v>256</v>
      </c>
      <c r="C362" s="437" t="s">
        <v>16</v>
      </c>
      <c r="D362" s="437">
        <v>1352805.8985283</v>
      </c>
    </row>
    <row r="363" spans="1:4" x14ac:dyDescent="0.25">
      <c r="A363" s="437" t="s">
        <v>257</v>
      </c>
      <c r="B363" s="437" t="s">
        <v>258</v>
      </c>
      <c r="C363" s="437" t="s">
        <v>15</v>
      </c>
      <c r="D363" s="437">
        <v>524469.67258196499</v>
      </c>
    </row>
    <row r="364" spans="1:4" x14ac:dyDescent="0.25">
      <c r="A364" s="437" t="s">
        <v>257</v>
      </c>
      <c r="B364" s="437" t="s">
        <v>258</v>
      </c>
      <c r="C364" s="437" t="s">
        <v>16</v>
      </c>
      <c r="D364" s="437">
        <v>1025628.7913305101</v>
      </c>
    </row>
    <row r="365" spans="1:4" x14ac:dyDescent="0.25">
      <c r="A365" s="437" t="s">
        <v>259</v>
      </c>
      <c r="B365" s="437" t="s">
        <v>260</v>
      </c>
      <c r="C365" s="437" t="s">
        <v>15</v>
      </c>
      <c r="D365" s="437">
        <v>1350000</v>
      </c>
    </row>
    <row r="366" spans="1:4" x14ac:dyDescent="0.25">
      <c r="A366" s="437" t="s">
        <v>259</v>
      </c>
      <c r="B366" s="437" t="s">
        <v>260</v>
      </c>
      <c r="C366" s="437" t="s">
        <v>16</v>
      </c>
      <c r="D366" s="437">
        <v>992230.77528683597</v>
      </c>
    </row>
    <row r="367" spans="1:4" x14ac:dyDescent="0.25">
      <c r="A367" s="437" t="s">
        <v>261</v>
      </c>
      <c r="B367" s="437" t="s">
        <v>262</v>
      </c>
      <c r="C367" s="437" t="s">
        <v>15</v>
      </c>
      <c r="D367" s="437">
        <v>594468.96682143596</v>
      </c>
    </row>
    <row r="368" spans="1:4" x14ac:dyDescent="0.25">
      <c r="A368" s="437" t="s">
        <v>261</v>
      </c>
      <c r="B368" s="437" t="s">
        <v>262</v>
      </c>
      <c r="C368" s="437" t="s">
        <v>16</v>
      </c>
      <c r="D368" s="437">
        <v>1018430.7064936101</v>
      </c>
    </row>
    <row r="369" spans="1:4" x14ac:dyDescent="0.25">
      <c r="A369" s="437" t="s">
        <v>263</v>
      </c>
      <c r="B369" s="437" t="s">
        <v>264</v>
      </c>
      <c r="C369" s="437" t="s">
        <v>15</v>
      </c>
      <c r="D369" s="437">
        <v>512872.24854182103</v>
      </c>
    </row>
    <row r="370" spans="1:4" x14ac:dyDescent="0.25">
      <c r="A370" s="437" t="s">
        <v>263</v>
      </c>
      <c r="B370" s="437" t="s">
        <v>264</v>
      </c>
      <c r="C370" s="437" t="s">
        <v>16</v>
      </c>
      <c r="D370" s="437">
        <v>764733.46562016499</v>
      </c>
    </row>
    <row r="371" spans="1:4" x14ac:dyDescent="0.25">
      <c r="A371" s="437" t="s">
        <v>265</v>
      </c>
      <c r="B371" s="437" t="s">
        <v>266</v>
      </c>
      <c r="C371" s="437" t="s">
        <v>15</v>
      </c>
      <c r="D371" s="437">
        <v>809524.27864663396</v>
      </c>
    </row>
    <row r="372" spans="1:4" x14ac:dyDescent="0.25">
      <c r="A372" s="437" t="s">
        <v>265</v>
      </c>
      <c r="B372" s="437" t="s">
        <v>266</v>
      </c>
      <c r="C372" s="437" t="s">
        <v>16</v>
      </c>
      <c r="D372" s="437">
        <v>911527.17235174996</v>
      </c>
    </row>
    <row r="373" spans="1:4" x14ac:dyDescent="0.25">
      <c r="A373" s="437" t="s">
        <v>267</v>
      </c>
      <c r="B373" s="437" t="s">
        <v>268</v>
      </c>
      <c r="C373" s="437" t="s">
        <v>15</v>
      </c>
      <c r="D373" s="437">
        <v>2500000</v>
      </c>
    </row>
    <row r="374" spans="1:4" x14ac:dyDescent="0.25">
      <c r="A374" s="437" t="s">
        <v>267</v>
      </c>
      <c r="B374" s="437" t="s">
        <v>268</v>
      </c>
      <c r="C374" s="437" t="s">
        <v>16</v>
      </c>
      <c r="D374" s="437">
        <v>1655232.0843344301</v>
      </c>
    </row>
    <row r="375" spans="1:4" x14ac:dyDescent="0.25">
      <c r="A375" s="437" t="s">
        <v>269</v>
      </c>
      <c r="B375" s="437" t="s">
        <v>270</v>
      </c>
      <c r="C375" s="437" t="s">
        <v>15</v>
      </c>
      <c r="D375" s="437">
        <v>781903.12351868895</v>
      </c>
    </row>
    <row r="376" spans="1:4" x14ac:dyDescent="0.25">
      <c r="A376" s="437" t="s">
        <v>269</v>
      </c>
      <c r="B376" s="437" t="s">
        <v>270</v>
      </c>
      <c r="C376" s="437" t="s">
        <v>16</v>
      </c>
      <c r="D376" s="437">
        <v>1181882.3917284601</v>
      </c>
    </row>
    <row r="377" spans="1:4" x14ac:dyDescent="0.25">
      <c r="A377" s="437" t="s">
        <v>271</v>
      </c>
      <c r="B377" s="437" t="s">
        <v>272</v>
      </c>
      <c r="C377" s="437" t="s">
        <v>15</v>
      </c>
      <c r="D377" s="437">
        <v>990068.62306079397</v>
      </c>
    </row>
    <row r="378" spans="1:4" x14ac:dyDescent="0.25">
      <c r="A378" s="437" t="s">
        <v>271</v>
      </c>
      <c r="B378" s="437" t="s">
        <v>272</v>
      </c>
      <c r="C378" s="437" t="s">
        <v>16</v>
      </c>
      <c r="D378" s="437">
        <v>1076847.51748963</v>
      </c>
    </row>
    <row r="379" spans="1:4" x14ac:dyDescent="0.25">
      <c r="A379" s="437" t="s">
        <v>273</v>
      </c>
      <c r="B379" s="437" t="s">
        <v>274</v>
      </c>
      <c r="C379" s="437" t="s">
        <v>15</v>
      </c>
      <c r="D379" s="437">
        <v>465733.20590735797</v>
      </c>
    </row>
    <row r="380" spans="1:4" x14ac:dyDescent="0.25">
      <c r="A380" s="437" t="s">
        <v>273</v>
      </c>
      <c r="B380" s="437" t="s">
        <v>274</v>
      </c>
      <c r="C380" s="437" t="s">
        <v>16</v>
      </c>
      <c r="D380" s="437">
        <v>848242.62173880602</v>
      </c>
    </row>
    <row r="381" spans="1:4" x14ac:dyDescent="0.25">
      <c r="A381" s="437" t="s">
        <v>275</v>
      </c>
      <c r="B381" s="437" t="s">
        <v>276</v>
      </c>
      <c r="C381" s="437" t="s">
        <v>15</v>
      </c>
      <c r="D381" s="437">
        <v>894914.26275390899</v>
      </c>
    </row>
    <row r="382" spans="1:4" x14ac:dyDescent="0.25">
      <c r="A382" s="437" t="s">
        <v>275</v>
      </c>
      <c r="B382" s="437" t="s">
        <v>276</v>
      </c>
      <c r="C382" s="437" t="s">
        <v>16</v>
      </c>
      <c r="D382" s="437">
        <v>1381457.0155166399</v>
      </c>
    </row>
    <row r="383" spans="1:4" x14ac:dyDescent="0.25">
      <c r="A383" s="437" t="s">
        <v>277</v>
      </c>
      <c r="B383" s="437" t="s">
        <v>278</v>
      </c>
      <c r="C383" s="437" t="s">
        <v>15</v>
      </c>
      <c r="D383" s="437">
        <v>333561.485543421</v>
      </c>
    </row>
    <row r="384" spans="1:4" x14ac:dyDescent="0.25">
      <c r="A384" s="437" t="s">
        <v>277</v>
      </c>
      <c r="B384" s="437" t="s">
        <v>278</v>
      </c>
      <c r="C384" s="437" t="s">
        <v>16</v>
      </c>
      <c r="D384" s="437">
        <v>579724.50220366498</v>
      </c>
    </row>
    <row r="385" spans="1:4" x14ac:dyDescent="0.25">
      <c r="A385" s="437" t="s">
        <v>279</v>
      </c>
      <c r="B385" s="437" t="s">
        <v>280</v>
      </c>
      <c r="C385" s="437" t="s">
        <v>15</v>
      </c>
      <c r="D385" s="437">
        <v>674657.55012568203</v>
      </c>
    </row>
    <row r="386" spans="1:4" x14ac:dyDescent="0.25">
      <c r="A386" s="437" t="s">
        <v>279</v>
      </c>
      <c r="B386" s="437" t="s">
        <v>280</v>
      </c>
      <c r="C386" s="437" t="s">
        <v>16</v>
      </c>
      <c r="D386" s="437">
        <v>891542.41280645598</v>
      </c>
    </row>
    <row r="387" spans="1:4" x14ac:dyDescent="0.25">
      <c r="A387" s="437" t="s">
        <v>281</v>
      </c>
      <c r="B387" s="437" t="s">
        <v>282</v>
      </c>
      <c r="C387" s="437" t="s">
        <v>15</v>
      </c>
      <c r="D387" s="437">
        <v>448717.756135709</v>
      </c>
    </row>
    <row r="388" spans="1:4" x14ac:dyDescent="0.25">
      <c r="A388" s="437" t="s">
        <v>281</v>
      </c>
      <c r="B388" s="437" t="s">
        <v>282</v>
      </c>
      <c r="C388" s="437" t="s">
        <v>16</v>
      </c>
      <c r="D388" s="437">
        <v>432925.68551312701</v>
      </c>
    </row>
    <row r="389" spans="1:4" x14ac:dyDescent="0.25">
      <c r="A389" s="437" t="s">
        <v>283</v>
      </c>
      <c r="B389" s="437" t="s">
        <v>284</v>
      </c>
      <c r="C389" s="437" t="s">
        <v>15</v>
      </c>
      <c r="D389" s="437">
        <v>413107.82016426499</v>
      </c>
    </row>
    <row r="390" spans="1:4" x14ac:dyDescent="0.25">
      <c r="A390" s="437" t="s">
        <v>283</v>
      </c>
      <c r="B390" s="437" t="s">
        <v>284</v>
      </c>
      <c r="C390" s="437" t="s">
        <v>16</v>
      </c>
      <c r="D390" s="437">
        <v>461208.42416017002</v>
      </c>
    </row>
    <row r="391" spans="1:4" x14ac:dyDescent="0.25">
      <c r="A391" s="437" t="s">
        <v>285</v>
      </c>
      <c r="B391" s="437" t="s">
        <v>286</v>
      </c>
      <c r="C391" s="437" t="s">
        <v>15</v>
      </c>
      <c r="D391" s="437">
        <v>322258.66250482301</v>
      </c>
    </row>
    <row r="392" spans="1:4" x14ac:dyDescent="0.25">
      <c r="A392" s="437" t="s">
        <v>285</v>
      </c>
      <c r="B392" s="437" t="s">
        <v>286</v>
      </c>
      <c r="C392" s="437" t="s">
        <v>16</v>
      </c>
      <c r="D392" s="437">
        <v>884317.51159807097</v>
      </c>
    </row>
    <row r="393" spans="1:4" x14ac:dyDescent="0.25">
      <c r="A393" s="437" t="s">
        <v>287</v>
      </c>
      <c r="B393" s="437" t="s">
        <v>288</v>
      </c>
      <c r="C393" s="437" t="s">
        <v>15</v>
      </c>
      <c r="D393" s="437">
        <v>476165.30499935098</v>
      </c>
    </row>
    <row r="394" spans="1:4" x14ac:dyDescent="0.25">
      <c r="A394" s="437" t="s">
        <v>287</v>
      </c>
      <c r="B394" s="437" t="s">
        <v>288</v>
      </c>
      <c r="C394" s="437" t="s">
        <v>16</v>
      </c>
      <c r="D394" s="437">
        <v>904100.34961343801</v>
      </c>
    </row>
    <row r="395" spans="1:4" x14ac:dyDescent="0.25">
      <c r="A395" s="437" t="s">
        <v>289</v>
      </c>
      <c r="B395" s="437" t="s">
        <v>290</v>
      </c>
      <c r="C395" s="437" t="s">
        <v>15</v>
      </c>
      <c r="D395" s="437">
        <v>347548.34224911098</v>
      </c>
    </row>
    <row r="396" spans="1:4" x14ac:dyDescent="0.25">
      <c r="A396" s="437" t="s">
        <v>289</v>
      </c>
      <c r="B396" s="437" t="s">
        <v>290</v>
      </c>
      <c r="C396" s="437" t="s">
        <v>16</v>
      </c>
      <c r="D396" s="437">
        <v>440392.02610302798</v>
      </c>
    </row>
    <row r="397" spans="1:4" x14ac:dyDescent="0.25">
      <c r="A397" s="437" t="s">
        <v>291</v>
      </c>
      <c r="B397" s="437" t="s">
        <v>292</v>
      </c>
      <c r="C397" s="437" t="s">
        <v>15</v>
      </c>
      <c r="D397" s="437">
        <v>541146.35846840905</v>
      </c>
    </row>
    <row r="398" spans="1:4" x14ac:dyDescent="0.25">
      <c r="A398" s="437" t="s">
        <v>291</v>
      </c>
      <c r="B398" s="437" t="s">
        <v>292</v>
      </c>
      <c r="C398" s="437" t="s">
        <v>16</v>
      </c>
      <c r="D398" s="437">
        <v>1107689.2147462899</v>
      </c>
    </row>
    <row r="399" spans="1:4" x14ac:dyDescent="0.25">
      <c r="A399" s="437" t="s">
        <v>293</v>
      </c>
      <c r="B399" s="437" t="s">
        <v>294</v>
      </c>
      <c r="C399" s="437" t="s">
        <v>15</v>
      </c>
      <c r="D399" s="437">
        <v>1157083.7374577499</v>
      </c>
    </row>
    <row r="400" spans="1:4" x14ac:dyDescent="0.25">
      <c r="A400" s="437" t="s">
        <v>293</v>
      </c>
      <c r="B400" s="437" t="s">
        <v>294</v>
      </c>
      <c r="C400" s="437" t="s">
        <v>16</v>
      </c>
      <c r="D400" s="437">
        <v>1723310.6214672499</v>
      </c>
    </row>
    <row r="401" spans="1:4" x14ac:dyDescent="0.25">
      <c r="A401" t="s">
        <v>19</v>
      </c>
    </row>
    <row r="402" spans="1:4" x14ac:dyDescent="0.25">
      <c r="A402" t="s">
        <v>1035</v>
      </c>
    </row>
    <row r="403" spans="1:4" x14ac:dyDescent="0.25">
      <c r="A403" t="s">
        <v>20</v>
      </c>
    </row>
    <row r="404" spans="1:4" x14ac:dyDescent="0.25">
      <c r="A404" t="s">
        <v>21</v>
      </c>
    </row>
    <row r="405" spans="1:4" x14ac:dyDescent="0.25">
      <c r="A405" t="s">
        <v>22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933</v>
      </c>
    </row>
    <row r="410" spans="1:4" x14ac:dyDescent="0.25">
      <c r="A410" s="5" t="s">
        <v>9</v>
      </c>
      <c r="B410" s="5" t="s">
        <v>69</v>
      </c>
      <c r="C410" s="5" t="s">
        <v>11</v>
      </c>
      <c r="D410" s="5" t="s">
        <v>499</v>
      </c>
    </row>
    <row r="411" spans="1:4" x14ac:dyDescent="0.25">
      <c r="A411" s="438" t="s">
        <v>70</v>
      </c>
      <c r="B411" s="438" t="s">
        <v>71</v>
      </c>
      <c r="C411" s="438" t="s">
        <v>15</v>
      </c>
      <c r="D411" s="438">
        <v>366956.52272506797</v>
      </c>
    </row>
    <row r="412" spans="1:4" x14ac:dyDescent="0.25">
      <c r="A412" s="438" t="s">
        <v>70</v>
      </c>
      <c r="B412" s="438" t="s">
        <v>71</v>
      </c>
      <c r="C412" s="438" t="s">
        <v>16</v>
      </c>
      <c r="D412" s="438">
        <v>821337.04387207399</v>
      </c>
    </row>
    <row r="413" spans="1:4" x14ac:dyDescent="0.25">
      <c r="A413" s="438" t="s">
        <v>72</v>
      </c>
      <c r="B413" s="438" t="s">
        <v>73</v>
      </c>
      <c r="C413" s="438" t="s">
        <v>15</v>
      </c>
      <c r="D413" s="438">
        <v>247500</v>
      </c>
    </row>
    <row r="414" spans="1:4" x14ac:dyDescent="0.25">
      <c r="A414" s="438" t="s">
        <v>72</v>
      </c>
      <c r="B414" s="438" t="s">
        <v>73</v>
      </c>
      <c r="C414" s="438" t="s">
        <v>16</v>
      </c>
      <c r="D414" s="438">
        <v>667342.94071180501</v>
      </c>
    </row>
    <row r="415" spans="1:4" x14ac:dyDescent="0.25">
      <c r="A415" s="438" t="s">
        <v>74</v>
      </c>
      <c r="B415" s="438" t="s">
        <v>75</v>
      </c>
      <c r="C415" s="438" t="s">
        <v>15</v>
      </c>
      <c r="D415" s="438">
        <v>271369.17372442601</v>
      </c>
    </row>
    <row r="416" spans="1:4" x14ac:dyDescent="0.25">
      <c r="A416" s="438" t="s">
        <v>74</v>
      </c>
      <c r="B416" s="438" t="s">
        <v>75</v>
      </c>
      <c r="C416" s="438" t="s">
        <v>16</v>
      </c>
      <c r="D416" s="438">
        <v>422068.42752863502</v>
      </c>
    </row>
    <row r="417" spans="1:4" x14ac:dyDescent="0.25">
      <c r="A417" s="438" t="s">
        <v>76</v>
      </c>
      <c r="B417" s="438" t="s">
        <v>77</v>
      </c>
      <c r="C417" s="438" t="s">
        <v>15</v>
      </c>
      <c r="D417" s="438">
        <v>264000</v>
      </c>
    </row>
    <row r="418" spans="1:4" x14ac:dyDescent="0.25">
      <c r="A418" s="438" t="s">
        <v>76</v>
      </c>
      <c r="B418" s="438" t="s">
        <v>77</v>
      </c>
      <c r="C418" s="438" t="s">
        <v>16</v>
      </c>
      <c r="D418" s="438">
        <v>425833.33333333302</v>
      </c>
    </row>
    <row r="419" spans="1:4" x14ac:dyDescent="0.25">
      <c r="A419" s="438" t="s">
        <v>78</v>
      </c>
      <c r="B419" s="438" t="s">
        <v>79</v>
      </c>
      <c r="C419" s="438" t="s">
        <v>15</v>
      </c>
      <c r="D419" s="438">
        <v>299893.58566517598</v>
      </c>
    </row>
    <row r="420" spans="1:4" x14ac:dyDescent="0.25">
      <c r="A420" s="438" t="s">
        <v>78</v>
      </c>
      <c r="B420" s="438" t="s">
        <v>79</v>
      </c>
      <c r="C420" s="438" t="s">
        <v>16</v>
      </c>
      <c r="D420" s="438">
        <v>372854.20748274302</v>
      </c>
    </row>
    <row r="421" spans="1:4" x14ac:dyDescent="0.25">
      <c r="A421" s="438" t="s">
        <v>90</v>
      </c>
      <c r="B421" s="438" t="s">
        <v>91</v>
      </c>
      <c r="C421" s="438" t="s">
        <v>15</v>
      </c>
      <c r="D421" s="438">
        <v>463346.51475577301</v>
      </c>
    </row>
    <row r="422" spans="1:4" x14ac:dyDescent="0.25">
      <c r="A422" s="438" t="s">
        <v>90</v>
      </c>
      <c r="B422" s="438" t="s">
        <v>91</v>
      </c>
      <c r="C422" s="438" t="s">
        <v>16</v>
      </c>
      <c r="D422" s="438">
        <v>828078.12369285198</v>
      </c>
    </row>
    <row r="423" spans="1:4" x14ac:dyDescent="0.25">
      <c r="A423" s="438" t="s">
        <v>106</v>
      </c>
      <c r="B423" s="438" t="s">
        <v>107</v>
      </c>
      <c r="C423" s="438" t="s">
        <v>15</v>
      </c>
      <c r="D423" s="438">
        <v>420856.23614785803</v>
      </c>
    </row>
    <row r="424" spans="1:4" x14ac:dyDescent="0.25">
      <c r="A424" s="438" t="s">
        <v>106</v>
      </c>
      <c r="B424" s="438" t="s">
        <v>107</v>
      </c>
      <c r="C424" s="438" t="s">
        <v>16</v>
      </c>
      <c r="D424" s="438">
        <v>417992.49740732298</v>
      </c>
    </row>
    <row r="425" spans="1:4" x14ac:dyDescent="0.25">
      <c r="A425" s="438" t="s">
        <v>108</v>
      </c>
      <c r="B425" s="438" t="s">
        <v>109</v>
      </c>
      <c r="C425" s="438" t="s">
        <v>15</v>
      </c>
      <c r="D425" s="438">
        <v>371145.83320312499</v>
      </c>
    </row>
    <row r="426" spans="1:4" x14ac:dyDescent="0.25">
      <c r="A426" s="438" t="s">
        <v>108</v>
      </c>
      <c r="B426" s="438" t="s">
        <v>109</v>
      </c>
      <c r="C426" s="438" t="s">
        <v>16</v>
      </c>
      <c r="D426" s="438">
        <v>406614.71863162902</v>
      </c>
    </row>
    <row r="427" spans="1:4" x14ac:dyDescent="0.25">
      <c r="A427" t="s">
        <v>19</v>
      </c>
    </row>
    <row r="428" spans="1:4" x14ac:dyDescent="0.25">
      <c r="A428" t="s">
        <v>1035</v>
      </c>
    </row>
    <row r="429" spans="1:4" x14ac:dyDescent="0.25">
      <c r="A429" t="s">
        <v>20</v>
      </c>
    </row>
    <row r="430" spans="1:4" x14ac:dyDescent="0.25">
      <c r="A430" t="s">
        <v>21</v>
      </c>
    </row>
    <row r="431" spans="1:4" x14ac:dyDescent="0.25">
      <c r="A431" t="s">
        <v>22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4" t="s">
        <v>934</v>
      </c>
    </row>
    <row r="436" spans="1:4" x14ac:dyDescent="0.25">
      <c r="A436" s="5" t="s">
        <v>9</v>
      </c>
      <c r="B436" s="5" t="s">
        <v>10</v>
      </c>
      <c r="C436" s="5" t="s">
        <v>11</v>
      </c>
      <c r="D436" s="5" t="s">
        <v>499</v>
      </c>
    </row>
    <row r="437" spans="1:4" x14ac:dyDescent="0.25">
      <c r="A437" s="439" t="s">
        <v>13</v>
      </c>
      <c r="B437" s="439" t="s">
        <v>14</v>
      </c>
      <c r="C437" s="439" t="s">
        <v>15</v>
      </c>
      <c r="D437" s="439">
        <v>354863.03804628702</v>
      </c>
    </row>
    <row r="438" spans="1:4" x14ac:dyDescent="0.25">
      <c r="A438" s="439" t="s">
        <v>13</v>
      </c>
      <c r="B438" s="439" t="s">
        <v>14</v>
      </c>
      <c r="C438" s="439" t="s">
        <v>16</v>
      </c>
      <c r="D438" s="439">
        <v>482293.79123374901</v>
      </c>
    </row>
    <row r="439" spans="1:4" x14ac:dyDescent="0.25">
      <c r="A439" s="439" t="s">
        <v>25</v>
      </c>
      <c r="B439" s="439" t="s">
        <v>26</v>
      </c>
      <c r="C439" s="439" t="s">
        <v>15</v>
      </c>
      <c r="D439" s="439">
        <v>491871.70618110598</v>
      </c>
    </row>
    <row r="440" spans="1:4" x14ac:dyDescent="0.25">
      <c r="A440" s="439" t="s">
        <v>25</v>
      </c>
      <c r="B440" s="439" t="s">
        <v>26</v>
      </c>
      <c r="C440" s="439" t="s">
        <v>16</v>
      </c>
      <c r="D440" s="439">
        <v>626554.32944212004</v>
      </c>
    </row>
    <row r="441" spans="1:4" x14ac:dyDescent="0.25">
      <c r="A441" s="439" t="s">
        <v>27</v>
      </c>
      <c r="B441" s="439" t="s">
        <v>28</v>
      </c>
      <c r="C441" s="439" t="s">
        <v>15</v>
      </c>
      <c r="D441" s="439">
        <v>655308.35672178201</v>
      </c>
    </row>
    <row r="442" spans="1:4" x14ac:dyDescent="0.25">
      <c r="A442" s="439" t="s">
        <v>27</v>
      </c>
      <c r="B442" s="439" t="s">
        <v>28</v>
      </c>
      <c r="C442" s="439" t="s">
        <v>16</v>
      </c>
      <c r="D442" s="439">
        <v>768655.18149663904</v>
      </c>
    </row>
    <row r="443" spans="1:4" x14ac:dyDescent="0.25">
      <c r="A443" s="439" t="s">
        <v>29</v>
      </c>
      <c r="B443" s="439" t="s">
        <v>30</v>
      </c>
      <c r="C443" s="439" t="s">
        <v>15</v>
      </c>
      <c r="D443" s="439">
        <v>397885.41666666698</v>
      </c>
    </row>
    <row r="444" spans="1:4" x14ac:dyDescent="0.25">
      <c r="A444" s="439" t="s">
        <v>29</v>
      </c>
      <c r="B444" s="439" t="s">
        <v>30</v>
      </c>
      <c r="C444" s="439" t="s">
        <v>16</v>
      </c>
      <c r="D444" s="439">
        <v>478760.62461185298</v>
      </c>
    </row>
    <row r="445" spans="1:4" x14ac:dyDescent="0.25">
      <c r="A445" s="439" t="s">
        <v>31</v>
      </c>
      <c r="B445" s="439" t="s">
        <v>32</v>
      </c>
      <c r="C445" s="439" t="s">
        <v>15</v>
      </c>
      <c r="D445" s="439">
        <v>362016.49351618701</v>
      </c>
    </row>
    <row r="446" spans="1:4" x14ac:dyDescent="0.25">
      <c r="A446" s="439" t="s">
        <v>31</v>
      </c>
      <c r="B446" s="439" t="s">
        <v>32</v>
      </c>
      <c r="C446" s="439" t="s">
        <v>16</v>
      </c>
      <c r="D446" s="439">
        <v>511781.365802165</v>
      </c>
    </row>
    <row r="447" spans="1:4" x14ac:dyDescent="0.25">
      <c r="A447" s="439" t="s">
        <v>33</v>
      </c>
      <c r="B447" s="439" t="s">
        <v>34</v>
      </c>
      <c r="C447" s="439" t="s">
        <v>15</v>
      </c>
      <c r="D447" s="439">
        <v>460251.04195147002</v>
      </c>
    </row>
    <row r="448" spans="1:4" x14ac:dyDescent="0.25">
      <c r="A448" s="439" t="s">
        <v>33</v>
      </c>
      <c r="B448" s="439" t="s">
        <v>34</v>
      </c>
      <c r="C448" s="439" t="s">
        <v>16</v>
      </c>
      <c r="D448" s="439">
        <v>647044.34201227396</v>
      </c>
    </row>
    <row r="449" spans="1:4" x14ac:dyDescent="0.25">
      <c r="A449" s="439" t="s">
        <v>35</v>
      </c>
      <c r="B449" s="439" t="s">
        <v>36</v>
      </c>
      <c r="C449" s="439" t="s">
        <v>15</v>
      </c>
      <c r="D449" s="439">
        <v>379060.708843028</v>
      </c>
    </row>
    <row r="450" spans="1:4" x14ac:dyDescent="0.25">
      <c r="A450" s="439" t="s">
        <v>35</v>
      </c>
      <c r="B450" s="439" t="s">
        <v>36</v>
      </c>
      <c r="C450" s="439" t="s">
        <v>16</v>
      </c>
      <c r="D450" s="439">
        <v>390063.77154539799</v>
      </c>
    </row>
    <row r="451" spans="1:4" x14ac:dyDescent="0.25">
      <c r="A451" s="439" t="s">
        <v>37</v>
      </c>
      <c r="B451" s="439" t="s">
        <v>38</v>
      </c>
      <c r="C451" s="439" t="s">
        <v>15</v>
      </c>
      <c r="D451" s="439">
        <v>581697.58534195903</v>
      </c>
    </row>
    <row r="452" spans="1:4" x14ac:dyDescent="0.25">
      <c r="A452" s="439" t="s">
        <v>37</v>
      </c>
      <c r="B452" s="439" t="s">
        <v>38</v>
      </c>
      <c r="C452" s="439" t="s">
        <v>16</v>
      </c>
      <c r="D452" s="439">
        <v>878317.84079787706</v>
      </c>
    </row>
    <row r="453" spans="1:4" x14ac:dyDescent="0.25">
      <c r="A453" t="s">
        <v>19</v>
      </c>
    </row>
    <row r="454" spans="1:4" x14ac:dyDescent="0.25">
      <c r="A454" t="s">
        <v>1035</v>
      </c>
    </row>
    <row r="455" spans="1:4" x14ac:dyDescent="0.25">
      <c r="A455" t="s">
        <v>20</v>
      </c>
    </row>
    <row r="456" spans="1:4" x14ac:dyDescent="0.25">
      <c r="A456" t="s">
        <v>21</v>
      </c>
    </row>
    <row r="457" spans="1:4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29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935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936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937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499</v>
      </c>
    </row>
    <row r="17" spans="1:4" x14ac:dyDescent="0.25">
      <c r="A17" s="440" t="s">
        <v>13</v>
      </c>
      <c r="B17" s="440" t="s">
        <v>14</v>
      </c>
      <c r="C17" s="440" t="s">
        <v>15</v>
      </c>
      <c r="D17" s="440">
        <v>96062.751152707395</v>
      </c>
    </row>
    <row r="18" spans="1:4" x14ac:dyDescent="0.25">
      <c r="A18" s="440" t="s">
        <v>13</v>
      </c>
      <c r="B18" s="440" t="s">
        <v>14</v>
      </c>
      <c r="C18" s="440" t="s">
        <v>16</v>
      </c>
      <c r="D18" s="440">
        <v>199345.37230295601</v>
      </c>
    </row>
    <row r="19" spans="1:4" x14ac:dyDescent="0.25">
      <c r="A19" s="440" t="s">
        <v>13</v>
      </c>
      <c r="B19" s="440" t="s">
        <v>17</v>
      </c>
      <c r="C19" s="440" t="s">
        <v>15</v>
      </c>
      <c r="D19" s="440">
        <v>103244.165917285</v>
      </c>
    </row>
    <row r="20" spans="1:4" x14ac:dyDescent="0.25">
      <c r="A20" s="440" t="s">
        <v>13</v>
      </c>
      <c r="B20" s="440" t="s">
        <v>17</v>
      </c>
      <c r="C20" s="440" t="s">
        <v>16</v>
      </c>
      <c r="D20" s="440">
        <v>177982.09799450001</v>
      </c>
    </row>
    <row r="21" spans="1:4" x14ac:dyDescent="0.25">
      <c r="A21" s="440" t="s">
        <v>13</v>
      </c>
      <c r="B21" s="440" t="s">
        <v>18</v>
      </c>
      <c r="C21" s="440" t="s">
        <v>15</v>
      </c>
      <c r="D21" s="440">
        <v>96014.033354968895</v>
      </c>
    </row>
    <row r="22" spans="1:4" x14ac:dyDescent="0.25">
      <c r="A22" s="440" t="s">
        <v>13</v>
      </c>
      <c r="B22" s="440" t="s">
        <v>18</v>
      </c>
      <c r="C22" s="440" t="s">
        <v>16</v>
      </c>
      <c r="D22" s="440">
        <v>199386.69048672801</v>
      </c>
    </row>
    <row r="23" spans="1:4" x14ac:dyDescent="0.25">
      <c r="A23" t="s">
        <v>19</v>
      </c>
    </row>
    <row r="24" spans="1:4" x14ac:dyDescent="0.25">
      <c r="A24" t="s">
        <v>1035</v>
      </c>
    </row>
    <row r="25" spans="1:4" x14ac:dyDescent="0.25">
      <c r="A25" t="s">
        <v>20</v>
      </c>
    </row>
    <row r="26" spans="1:4" x14ac:dyDescent="0.25">
      <c r="A26" t="s">
        <v>21</v>
      </c>
    </row>
    <row r="27" spans="1:4" x14ac:dyDescent="0.25">
      <c r="A27" t="s">
        <v>22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938</v>
      </c>
    </row>
    <row r="32" spans="1:4" x14ac:dyDescent="0.25">
      <c r="A32" s="5" t="s">
        <v>9</v>
      </c>
      <c r="B32" s="5" t="s">
        <v>10</v>
      </c>
      <c r="C32" s="5" t="s">
        <v>11</v>
      </c>
      <c r="D32" s="5" t="s">
        <v>499</v>
      </c>
    </row>
    <row r="33" spans="1:4" x14ac:dyDescent="0.25">
      <c r="A33" s="441" t="s">
        <v>13</v>
      </c>
      <c r="B33" s="441" t="s">
        <v>14</v>
      </c>
      <c r="C33" s="441" t="s">
        <v>15</v>
      </c>
      <c r="D33" s="441">
        <v>96062.751152707395</v>
      </c>
    </row>
    <row r="34" spans="1:4" x14ac:dyDescent="0.25">
      <c r="A34" s="441" t="s">
        <v>13</v>
      </c>
      <c r="B34" s="441" t="s">
        <v>14</v>
      </c>
      <c r="C34" s="441" t="s">
        <v>16</v>
      </c>
      <c r="D34" s="441">
        <v>199345.37230295601</v>
      </c>
    </row>
    <row r="35" spans="1:4" x14ac:dyDescent="0.25">
      <c r="A35" s="441" t="s">
        <v>25</v>
      </c>
      <c r="B35" s="441" t="s">
        <v>26</v>
      </c>
      <c r="C35" s="441" t="s">
        <v>15</v>
      </c>
      <c r="D35" s="441">
        <v>161768.15414795399</v>
      </c>
    </row>
    <row r="36" spans="1:4" x14ac:dyDescent="0.25">
      <c r="A36" s="441" t="s">
        <v>25</v>
      </c>
      <c r="B36" s="441" t="s">
        <v>26</v>
      </c>
      <c r="C36" s="441" t="s">
        <v>16</v>
      </c>
      <c r="D36" s="441">
        <v>210881.349543805</v>
      </c>
    </row>
    <row r="37" spans="1:4" x14ac:dyDescent="0.25">
      <c r="A37" s="441" t="s">
        <v>27</v>
      </c>
      <c r="B37" s="441" t="s">
        <v>28</v>
      </c>
      <c r="C37" s="441" t="s">
        <v>15</v>
      </c>
      <c r="D37" s="441">
        <v>149246.623613359</v>
      </c>
    </row>
    <row r="38" spans="1:4" x14ac:dyDescent="0.25">
      <c r="A38" s="441" t="s">
        <v>27</v>
      </c>
      <c r="B38" s="441" t="s">
        <v>28</v>
      </c>
      <c r="C38" s="441" t="s">
        <v>16</v>
      </c>
      <c r="D38" s="441">
        <v>145540.65436494199</v>
      </c>
    </row>
    <row r="39" spans="1:4" x14ac:dyDescent="0.25">
      <c r="A39" s="441" t="s">
        <v>29</v>
      </c>
      <c r="B39" s="441" t="s">
        <v>30</v>
      </c>
      <c r="C39" s="441" t="s">
        <v>15</v>
      </c>
      <c r="D39" s="441">
        <v>40650.687986671903</v>
      </c>
    </row>
    <row r="40" spans="1:4" x14ac:dyDescent="0.25">
      <c r="A40" s="441" t="s">
        <v>29</v>
      </c>
      <c r="B40" s="441" t="s">
        <v>30</v>
      </c>
      <c r="C40" s="441" t="s">
        <v>16</v>
      </c>
      <c r="D40" s="441">
        <v>128789.835184408</v>
      </c>
    </row>
    <row r="41" spans="1:4" x14ac:dyDescent="0.25">
      <c r="A41" s="441" t="s">
        <v>31</v>
      </c>
      <c r="B41" s="441" t="s">
        <v>32</v>
      </c>
      <c r="C41" s="441" t="s">
        <v>15</v>
      </c>
      <c r="D41" s="441">
        <v>408153.84100746003</v>
      </c>
    </row>
    <row r="42" spans="1:4" x14ac:dyDescent="0.25">
      <c r="A42" s="441" t="s">
        <v>31</v>
      </c>
      <c r="B42" s="441" t="s">
        <v>32</v>
      </c>
      <c r="C42" s="441" t="s">
        <v>16</v>
      </c>
      <c r="D42" s="441">
        <v>252588.91347924</v>
      </c>
    </row>
    <row r="43" spans="1:4" x14ac:dyDescent="0.25">
      <c r="A43" s="441" t="s">
        <v>33</v>
      </c>
      <c r="B43" s="441" t="s">
        <v>34</v>
      </c>
      <c r="C43" s="441" t="s">
        <v>15</v>
      </c>
      <c r="D43" s="441">
        <v>106958.903286047</v>
      </c>
    </row>
    <row r="44" spans="1:4" x14ac:dyDescent="0.25">
      <c r="A44" s="441" t="s">
        <v>33</v>
      </c>
      <c r="B44" s="441" t="s">
        <v>34</v>
      </c>
      <c r="C44" s="441" t="s">
        <v>16</v>
      </c>
      <c r="D44" s="441">
        <v>154485.08382403001</v>
      </c>
    </row>
    <row r="45" spans="1:4" x14ac:dyDescent="0.25">
      <c r="A45" s="441" t="s">
        <v>35</v>
      </c>
      <c r="B45" s="441" t="s">
        <v>36</v>
      </c>
      <c r="C45" s="441" t="s">
        <v>15</v>
      </c>
      <c r="D45" s="441">
        <v>97831.676042694395</v>
      </c>
    </row>
    <row r="46" spans="1:4" x14ac:dyDescent="0.25">
      <c r="A46" s="441" t="s">
        <v>35</v>
      </c>
      <c r="B46" s="441" t="s">
        <v>36</v>
      </c>
      <c r="C46" s="441" t="s">
        <v>16</v>
      </c>
      <c r="D46" s="441">
        <v>121159.20225458599</v>
      </c>
    </row>
    <row r="47" spans="1:4" x14ac:dyDescent="0.25">
      <c r="A47" s="441" t="s">
        <v>37</v>
      </c>
      <c r="B47" s="441" t="s">
        <v>38</v>
      </c>
      <c r="C47" s="441" t="s">
        <v>15</v>
      </c>
      <c r="D47" s="441">
        <v>53262.706835619101</v>
      </c>
    </row>
    <row r="48" spans="1:4" x14ac:dyDescent="0.25">
      <c r="A48" s="441" t="s">
        <v>37</v>
      </c>
      <c r="B48" s="441" t="s">
        <v>38</v>
      </c>
      <c r="C48" s="441" t="s">
        <v>16</v>
      </c>
      <c r="D48" s="441">
        <v>198490.61571617701</v>
      </c>
    </row>
    <row r="49" spans="1:4" x14ac:dyDescent="0.25">
      <c r="A49" t="s">
        <v>19</v>
      </c>
    </row>
    <row r="50" spans="1:4" x14ac:dyDescent="0.25">
      <c r="A50" t="s">
        <v>1035</v>
      </c>
    </row>
    <row r="51" spans="1:4" x14ac:dyDescent="0.25">
      <c r="A51" t="s">
        <v>20</v>
      </c>
    </row>
    <row r="52" spans="1:4" x14ac:dyDescent="0.25">
      <c r="A52" t="s">
        <v>21</v>
      </c>
    </row>
    <row r="53" spans="1:4" x14ac:dyDescent="0.25">
      <c r="A53" t="s">
        <v>22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939</v>
      </c>
    </row>
    <row r="58" spans="1:4" x14ac:dyDescent="0.25">
      <c r="A58" s="5" t="s">
        <v>9</v>
      </c>
      <c r="B58" s="5" t="s">
        <v>10</v>
      </c>
      <c r="C58" s="5" t="s">
        <v>11</v>
      </c>
      <c r="D58" s="5" t="s">
        <v>499</v>
      </c>
    </row>
    <row r="59" spans="1:4" x14ac:dyDescent="0.25">
      <c r="A59" s="442" t="s">
        <v>13</v>
      </c>
      <c r="B59" s="442" t="s">
        <v>14</v>
      </c>
      <c r="C59" s="442" t="s">
        <v>15</v>
      </c>
      <c r="D59" s="442">
        <v>96014.033354968895</v>
      </c>
    </row>
    <row r="60" spans="1:4" x14ac:dyDescent="0.25">
      <c r="A60" s="442" t="s">
        <v>13</v>
      </c>
      <c r="B60" s="442" t="s">
        <v>14</v>
      </c>
      <c r="C60" s="442" t="s">
        <v>16</v>
      </c>
      <c r="D60" s="442">
        <v>199386.69048672801</v>
      </c>
    </row>
    <row r="61" spans="1:4" x14ac:dyDescent="0.25">
      <c r="A61" s="442" t="s">
        <v>40</v>
      </c>
      <c r="B61" s="442" t="s">
        <v>41</v>
      </c>
      <c r="C61" s="442" t="s">
        <v>16</v>
      </c>
      <c r="D61" s="442">
        <v>139439.80689241801</v>
      </c>
    </row>
    <row r="62" spans="1:4" x14ac:dyDescent="0.25">
      <c r="A62" s="442" t="s">
        <v>42</v>
      </c>
      <c r="B62" s="442" t="s">
        <v>43</v>
      </c>
      <c r="C62" s="442" t="s">
        <v>15</v>
      </c>
      <c r="D62" s="442">
        <v>36688.185934576002</v>
      </c>
    </row>
    <row r="63" spans="1:4" x14ac:dyDescent="0.25">
      <c r="A63" s="442" t="s">
        <v>42</v>
      </c>
      <c r="B63" s="442" t="s">
        <v>43</v>
      </c>
      <c r="C63" s="442" t="s">
        <v>16</v>
      </c>
      <c r="D63" s="442">
        <v>152004.426976786</v>
      </c>
    </row>
    <row r="64" spans="1:4" x14ac:dyDescent="0.25">
      <c r="A64" s="442" t="s">
        <v>25</v>
      </c>
      <c r="B64" s="442" t="s">
        <v>26</v>
      </c>
      <c r="C64" s="442" t="s">
        <v>15</v>
      </c>
      <c r="D64" s="442">
        <v>200000</v>
      </c>
    </row>
    <row r="65" spans="1:4" x14ac:dyDescent="0.25">
      <c r="A65" s="442" t="s">
        <v>25</v>
      </c>
      <c r="B65" s="442" t="s">
        <v>26</v>
      </c>
      <c r="C65" s="442" t="s">
        <v>16</v>
      </c>
      <c r="D65" s="442">
        <v>214586.49776527699</v>
      </c>
    </row>
    <row r="66" spans="1:4" x14ac:dyDescent="0.25">
      <c r="A66" s="442" t="s">
        <v>27</v>
      </c>
      <c r="B66" s="442" t="s">
        <v>28</v>
      </c>
      <c r="C66" s="442" t="s">
        <v>15</v>
      </c>
      <c r="D66" s="442">
        <v>60000</v>
      </c>
    </row>
    <row r="67" spans="1:4" x14ac:dyDescent="0.25">
      <c r="A67" s="442" t="s">
        <v>27</v>
      </c>
      <c r="B67" s="442" t="s">
        <v>28</v>
      </c>
      <c r="C67" s="442" t="s">
        <v>16</v>
      </c>
      <c r="D67" s="442">
        <v>130391.24470789501</v>
      </c>
    </row>
    <row r="68" spans="1:4" x14ac:dyDescent="0.25">
      <c r="A68" s="442" t="s">
        <v>44</v>
      </c>
      <c r="B68" s="442" t="s">
        <v>45</v>
      </c>
      <c r="C68" s="442" t="s">
        <v>15</v>
      </c>
      <c r="D68" s="442">
        <v>126131.09291488399</v>
      </c>
    </row>
    <row r="69" spans="1:4" x14ac:dyDescent="0.25">
      <c r="A69" s="442" t="s">
        <v>44</v>
      </c>
      <c r="B69" s="442" t="s">
        <v>45</v>
      </c>
      <c r="C69" s="442" t="s">
        <v>16</v>
      </c>
      <c r="D69" s="442">
        <v>46376.06704691</v>
      </c>
    </row>
    <row r="70" spans="1:4" x14ac:dyDescent="0.25">
      <c r="A70" s="442" t="s">
        <v>46</v>
      </c>
      <c r="B70" s="442" t="s">
        <v>47</v>
      </c>
      <c r="C70" s="442" t="s">
        <v>15</v>
      </c>
      <c r="D70" s="442">
        <v>55949.962060191501</v>
      </c>
    </row>
    <row r="71" spans="1:4" x14ac:dyDescent="0.25">
      <c r="A71" s="442" t="s">
        <v>46</v>
      </c>
      <c r="B71" s="442" t="s">
        <v>47</v>
      </c>
      <c r="C71" s="442" t="s">
        <v>16</v>
      </c>
      <c r="D71" s="442">
        <v>159364.07360730501</v>
      </c>
    </row>
    <row r="72" spans="1:4" x14ac:dyDescent="0.25">
      <c r="A72" s="442" t="s">
        <v>29</v>
      </c>
      <c r="B72" s="442" t="s">
        <v>30</v>
      </c>
      <c r="C72" s="442" t="s">
        <v>15</v>
      </c>
      <c r="D72" s="442">
        <v>36000</v>
      </c>
    </row>
    <row r="73" spans="1:4" x14ac:dyDescent="0.25">
      <c r="A73" s="442" t="s">
        <v>29</v>
      </c>
      <c r="B73" s="442" t="s">
        <v>30</v>
      </c>
      <c r="C73" s="442" t="s">
        <v>16</v>
      </c>
      <c r="D73" s="442">
        <v>128947.963643418</v>
      </c>
    </row>
    <row r="74" spans="1:4" x14ac:dyDescent="0.25">
      <c r="A74" s="442" t="s">
        <v>48</v>
      </c>
      <c r="B74" s="442" t="s">
        <v>49</v>
      </c>
      <c r="C74" s="442" t="s">
        <v>15</v>
      </c>
      <c r="D74" s="442">
        <v>102387.867867434</v>
      </c>
    </row>
    <row r="75" spans="1:4" x14ac:dyDescent="0.25">
      <c r="A75" s="442" t="s">
        <v>48</v>
      </c>
      <c r="B75" s="442" t="s">
        <v>49</v>
      </c>
      <c r="C75" s="442" t="s">
        <v>16</v>
      </c>
      <c r="D75" s="442">
        <v>135291.30160081899</v>
      </c>
    </row>
    <row r="76" spans="1:4" x14ac:dyDescent="0.25">
      <c r="A76" s="442" t="s">
        <v>50</v>
      </c>
      <c r="B76" s="442" t="s">
        <v>51</v>
      </c>
      <c r="C76" s="442" t="s">
        <v>15</v>
      </c>
      <c r="D76" s="442">
        <v>160072.00498809799</v>
      </c>
    </row>
    <row r="77" spans="1:4" x14ac:dyDescent="0.25">
      <c r="A77" s="442" t="s">
        <v>50</v>
      </c>
      <c r="B77" s="442" t="s">
        <v>51</v>
      </c>
      <c r="C77" s="442" t="s">
        <v>16</v>
      </c>
      <c r="D77" s="442">
        <v>146530.35059739501</v>
      </c>
    </row>
    <row r="78" spans="1:4" x14ac:dyDescent="0.25">
      <c r="A78" s="442" t="s">
        <v>31</v>
      </c>
      <c r="B78" s="442" t="s">
        <v>32</v>
      </c>
      <c r="C78" s="442" t="s">
        <v>15</v>
      </c>
      <c r="D78" s="442">
        <v>372281.83730257599</v>
      </c>
    </row>
    <row r="79" spans="1:4" x14ac:dyDescent="0.25">
      <c r="A79" s="442" t="s">
        <v>31</v>
      </c>
      <c r="B79" s="442" t="s">
        <v>32</v>
      </c>
      <c r="C79" s="442" t="s">
        <v>16</v>
      </c>
      <c r="D79" s="442">
        <v>207938.43083035201</v>
      </c>
    </row>
    <row r="80" spans="1:4" x14ac:dyDescent="0.25">
      <c r="A80" s="442" t="s">
        <v>52</v>
      </c>
      <c r="B80" s="442" t="s">
        <v>53</v>
      </c>
      <c r="C80" s="442" t="s">
        <v>15</v>
      </c>
      <c r="D80" s="442">
        <v>80000</v>
      </c>
    </row>
    <row r="81" spans="1:4" x14ac:dyDescent="0.25">
      <c r="A81" s="442" t="s">
        <v>52</v>
      </c>
      <c r="B81" s="442" t="s">
        <v>53</v>
      </c>
      <c r="C81" s="442" t="s">
        <v>16</v>
      </c>
      <c r="D81" s="442">
        <v>201706.709783172</v>
      </c>
    </row>
    <row r="82" spans="1:4" x14ac:dyDescent="0.25">
      <c r="A82" s="442" t="s">
        <v>33</v>
      </c>
      <c r="B82" s="442" t="s">
        <v>34</v>
      </c>
      <c r="C82" s="442" t="s">
        <v>15</v>
      </c>
      <c r="D82" s="442">
        <v>100000</v>
      </c>
    </row>
    <row r="83" spans="1:4" x14ac:dyDescent="0.25">
      <c r="A83" s="442" t="s">
        <v>33</v>
      </c>
      <c r="B83" s="442" t="s">
        <v>34</v>
      </c>
      <c r="C83" s="442" t="s">
        <v>16</v>
      </c>
      <c r="D83" s="442">
        <v>155500.70398167401</v>
      </c>
    </row>
    <row r="84" spans="1:4" x14ac:dyDescent="0.25">
      <c r="A84" s="442" t="s">
        <v>54</v>
      </c>
      <c r="B84" s="442" t="s">
        <v>55</v>
      </c>
      <c r="C84" s="442" t="s">
        <v>15</v>
      </c>
      <c r="D84" s="442">
        <v>56000</v>
      </c>
    </row>
    <row r="85" spans="1:4" x14ac:dyDescent="0.25">
      <c r="A85" s="442" t="s">
        <v>54</v>
      </c>
      <c r="B85" s="442" t="s">
        <v>55</v>
      </c>
      <c r="C85" s="442" t="s">
        <v>16</v>
      </c>
      <c r="D85" s="442">
        <v>51862.297531255703</v>
      </c>
    </row>
    <row r="86" spans="1:4" x14ac:dyDescent="0.25">
      <c r="A86" s="442" t="s">
        <v>35</v>
      </c>
      <c r="B86" s="442" t="s">
        <v>36</v>
      </c>
      <c r="C86" s="442" t="s">
        <v>15</v>
      </c>
      <c r="D86" s="442">
        <v>99566.314463716903</v>
      </c>
    </row>
    <row r="87" spans="1:4" x14ac:dyDescent="0.25">
      <c r="A87" s="442" t="s">
        <v>35</v>
      </c>
      <c r="B87" s="442" t="s">
        <v>36</v>
      </c>
      <c r="C87" s="442" t="s">
        <v>16</v>
      </c>
      <c r="D87" s="442">
        <v>121748.10130271901</v>
      </c>
    </row>
    <row r="88" spans="1:4" x14ac:dyDescent="0.25">
      <c r="A88" s="442" t="s">
        <v>37</v>
      </c>
      <c r="B88" s="442" t="s">
        <v>38</v>
      </c>
      <c r="C88" s="442" t="s">
        <v>16</v>
      </c>
      <c r="D88" s="442">
        <v>155216.746305187</v>
      </c>
    </row>
    <row r="89" spans="1:4" x14ac:dyDescent="0.25">
      <c r="A89" s="442" t="s">
        <v>56</v>
      </c>
      <c r="B89" s="442" t="s">
        <v>57</v>
      </c>
      <c r="C89" s="442" t="s">
        <v>15</v>
      </c>
      <c r="D89" s="442">
        <v>80000</v>
      </c>
    </row>
    <row r="90" spans="1:4" x14ac:dyDescent="0.25">
      <c r="A90" s="442" t="s">
        <v>56</v>
      </c>
      <c r="B90" s="442" t="s">
        <v>57</v>
      </c>
      <c r="C90" s="442" t="s">
        <v>16</v>
      </c>
      <c r="D90" s="442">
        <v>309694.940547693</v>
      </c>
    </row>
    <row r="91" spans="1:4" x14ac:dyDescent="0.25">
      <c r="A91" s="442" t="s">
        <v>58</v>
      </c>
      <c r="B91" s="442" t="s">
        <v>59</v>
      </c>
      <c r="C91" s="442" t="s">
        <v>15</v>
      </c>
      <c r="D91" s="442">
        <v>143401.26872907899</v>
      </c>
    </row>
    <row r="92" spans="1:4" x14ac:dyDescent="0.25">
      <c r="A92" s="442" t="s">
        <v>58</v>
      </c>
      <c r="B92" s="442" t="s">
        <v>59</v>
      </c>
      <c r="C92" s="442" t="s">
        <v>16</v>
      </c>
      <c r="D92" s="442">
        <v>124481.746718829</v>
      </c>
    </row>
    <row r="93" spans="1:4" x14ac:dyDescent="0.25">
      <c r="A93" s="442" t="s">
        <v>60</v>
      </c>
      <c r="B93" s="442" t="s">
        <v>61</v>
      </c>
      <c r="C93" s="442" t="s">
        <v>16</v>
      </c>
      <c r="D93" s="442">
        <v>155217.26310670501</v>
      </c>
    </row>
    <row r="94" spans="1:4" x14ac:dyDescent="0.25">
      <c r="A94" s="442" t="s">
        <v>62</v>
      </c>
      <c r="B94" s="442" t="s">
        <v>63</v>
      </c>
      <c r="C94" s="442" t="s">
        <v>15</v>
      </c>
      <c r="D94" s="442">
        <v>228830.998884083</v>
      </c>
    </row>
    <row r="95" spans="1:4" x14ac:dyDescent="0.25">
      <c r="A95" s="442" t="s">
        <v>62</v>
      </c>
      <c r="B95" s="442" t="s">
        <v>63</v>
      </c>
      <c r="C95" s="442" t="s">
        <v>16</v>
      </c>
      <c r="D95" s="442">
        <v>130806.455308907</v>
      </c>
    </row>
    <row r="96" spans="1:4" x14ac:dyDescent="0.25">
      <c r="A96" s="442" t="s">
        <v>64</v>
      </c>
      <c r="B96" s="442" t="s">
        <v>65</v>
      </c>
      <c r="C96" s="442" t="s">
        <v>15</v>
      </c>
      <c r="D96" s="442">
        <v>137082.25774349499</v>
      </c>
    </row>
    <row r="97" spans="1:4" x14ac:dyDescent="0.25">
      <c r="A97" s="442" t="s">
        <v>64</v>
      </c>
      <c r="B97" s="442" t="s">
        <v>65</v>
      </c>
      <c r="C97" s="442" t="s">
        <v>16</v>
      </c>
      <c r="D97" s="442">
        <v>170674.94531605201</v>
      </c>
    </row>
    <row r="98" spans="1:4" x14ac:dyDescent="0.25">
      <c r="A98" s="442" t="s">
        <v>66</v>
      </c>
      <c r="B98" s="442" t="s">
        <v>67</v>
      </c>
      <c r="C98" s="442" t="s">
        <v>16</v>
      </c>
      <c r="D98" s="442">
        <v>144823.273263829</v>
      </c>
    </row>
    <row r="99" spans="1:4" x14ac:dyDescent="0.25">
      <c r="A99" t="s">
        <v>19</v>
      </c>
    </row>
    <row r="100" spans="1:4" x14ac:dyDescent="0.25">
      <c r="A100" t="s">
        <v>1035</v>
      </c>
    </row>
    <row r="101" spans="1:4" x14ac:dyDescent="0.25">
      <c r="A101" t="s">
        <v>20</v>
      </c>
    </row>
    <row r="102" spans="1:4" x14ac:dyDescent="0.25">
      <c r="A102" t="s">
        <v>21</v>
      </c>
    </row>
    <row r="103" spans="1:4" x14ac:dyDescent="0.25">
      <c r="A103" t="s">
        <v>22</v>
      </c>
    </row>
    <row r="106" spans="1:4" x14ac:dyDescent="0.25">
      <c r="D106" s="7" t="str">
        <f>HYPERLINK("#'Indice'!A1", "Ir al índice")</f>
        <v>Ir al índice</v>
      </c>
    </row>
    <row r="107" spans="1:4" ht="17.25" x14ac:dyDescent="0.3">
      <c r="A107" s="4" t="s">
        <v>940</v>
      </c>
    </row>
    <row r="108" spans="1:4" x14ac:dyDescent="0.25">
      <c r="A108" s="5" t="s">
        <v>9</v>
      </c>
      <c r="B108" s="5" t="s">
        <v>69</v>
      </c>
      <c r="C108" s="5" t="s">
        <v>11</v>
      </c>
      <c r="D108" s="5" t="s">
        <v>499</v>
      </c>
    </row>
    <row r="109" spans="1:4" x14ac:dyDescent="0.25">
      <c r="A109" s="443" t="s">
        <v>70</v>
      </c>
      <c r="B109" s="443" t="s">
        <v>71</v>
      </c>
      <c r="C109" s="443" t="s">
        <v>15</v>
      </c>
      <c r="D109" s="443">
        <v>146253.951012459</v>
      </c>
    </row>
    <row r="110" spans="1:4" x14ac:dyDescent="0.25">
      <c r="A110" s="443" t="s">
        <v>70</v>
      </c>
      <c r="B110" s="443" t="s">
        <v>71</v>
      </c>
      <c r="C110" s="443" t="s">
        <v>16</v>
      </c>
      <c r="D110" s="443">
        <v>313845.607324699</v>
      </c>
    </row>
    <row r="111" spans="1:4" x14ac:dyDescent="0.25">
      <c r="A111" s="443" t="s">
        <v>72</v>
      </c>
      <c r="B111" s="443" t="s">
        <v>73</v>
      </c>
      <c r="C111" s="443" t="s">
        <v>15</v>
      </c>
      <c r="D111" s="443">
        <v>76764.613172386802</v>
      </c>
    </row>
    <row r="112" spans="1:4" x14ac:dyDescent="0.25">
      <c r="A112" s="443" t="s">
        <v>72</v>
      </c>
      <c r="B112" s="443" t="s">
        <v>73</v>
      </c>
      <c r="C112" s="443" t="s">
        <v>16</v>
      </c>
      <c r="D112" s="443">
        <v>425479.88484325999</v>
      </c>
    </row>
    <row r="113" spans="1:4" x14ac:dyDescent="0.25">
      <c r="A113" s="443" t="s">
        <v>74</v>
      </c>
      <c r="B113" s="443" t="s">
        <v>75</v>
      </c>
      <c r="C113" s="443" t="s">
        <v>15</v>
      </c>
      <c r="D113" s="443">
        <v>85583.784903255597</v>
      </c>
    </row>
    <row r="114" spans="1:4" x14ac:dyDescent="0.25">
      <c r="A114" s="443" t="s">
        <v>74</v>
      </c>
      <c r="B114" s="443" t="s">
        <v>75</v>
      </c>
      <c r="C114" s="443" t="s">
        <v>16</v>
      </c>
      <c r="D114" s="443">
        <v>199424.70083796501</v>
      </c>
    </row>
    <row r="115" spans="1:4" x14ac:dyDescent="0.25">
      <c r="A115" s="443" t="s">
        <v>76</v>
      </c>
      <c r="B115" s="443" t="s">
        <v>77</v>
      </c>
      <c r="C115" s="443" t="s">
        <v>15</v>
      </c>
      <c r="D115" s="443">
        <v>54550.478971774101</v>
      </c>
    </row>
    <row r="116" spans="1:4" x14ac:dyDescent="0.25">
      <c r="A116" s="443" t="s">
        <v>76</v>
      </c>
      <c r="B116" s="443" t="s">
        <v>77</v>
      </c>
      <c r="C116" s="443" t="s">
        <v>16</v>
      </c>
      <c r="D116" s="443">
        <v>106476.22564838199</v>
      </c>
    </row>
    <row r="117" spans="1:4" x14ac:dyDescent="0.25">
      <c r="A117" s="443" t="s">
        <v>78</v>
      </c>
      <c r="B117" s="443" t="s">
        <v>79</v>
      </c>
      <c r="C117" s="443" t="s">
        <v>15</v>
      </c>
      <c r="D117" s="443">
        <v>69838.924312676099</v>
      </c>
    </row>
    <row r="118" spans="1:4" x14ac:dyDescent="0.25">
      <c r="A118" s="443" t="s">
        <v>78</v>
      </c>
      <c r="B118" s="443" t="s">
        <v>79</v>
      </c>
      <c r="C118" s="443" t="s">
        <v>16</v>
      </c>
      <c r="D118" s="443">
        <v>109469.79303279299</v>
      </c>
    </row>
    <row r="119" spans="1:4" x14ac:dyDescent="0.25">
      <c r="A119" s="443" t="s">
        <v>80</v>
      </c>
      <c r="B119" s="443" t="s">
        <v>81</v>
      </c>
      <c r="C119" s="443" t="s">
        <v>15</v>
      </c>
      <c r="D119" s="443">
        <v>64176.562640332202</v>
      </c>
    </row>
    <row r="120" spans="1:4" x14ac:dyDescent="0.25">
      <c r="A120" s="443" t="s">
        <v>80</v>
      </c>
      <c r="B120" s="443" t="s">
        <v>81</v>
      </c>
      <c r="C120" s="443" t="s">
        <v>16</v>
      </c>
      <c r="D120" s="443">
        <v>123435.562292234</v>
      </c>
    </row>
    <row r="121" spans="1:4" x14ac:dyDescent="0.25">
      <c r="A121" s="443" t="s">
        <v>82</v>
      </c>
      <c r="B121" s="443" t="s">
        <v>83</v>
      </c>
      <c r="C121" s="443" t="s">
        <v>15</v>
      </c>
      <c r="D121" s="443">
        <v>63905.522476738501</v>
      </c>
    </row>
    <row r="122" spans="1:4" x14ac:dyDescent="0.25">
      <c r="A122" s="443" t="s">
        <v>82</v>
      </c>
      <c r="B122" s="443" t="s">
        <v>83</v>
      </c>
      <c r="C122" s="443" t="s">
        <v>16</v>
      </c>
      <c r="D122" s="443">
        <v>101750.165721053</v>
      </c>
    </row>
    <row r="123" spans="1:4" x14ac:dyDescent="0.25">
      <c r="A123" s="443" t="s">
        <v>84</v>
      </c>
      <c r="B123" s="443" t="s">
        <v>85</v>
      </c>
      <c r="C123" s="443" t="s">
        <v>15</v>
      </c>
      <c r="D123" s="443">
        <v>168594.62252124</v>
      </c>
    </row>
    <row r="124" spans="1:4" x14ac:dyDescent="0.25">
      <c r="A124" s="443" t="s">
        <v>84</v>
      </c>
      <c r="B124" s="443" t="s">
        <v>85</v>
      </c>
      <c r="C124" s="443" t="s">
        <v>16</v>
      </c>
      <c r="D124" s="443">
        <v>156636.373898508</v>
      </c>
    </row>
    <row r="125" spans="1:4" x14ac:dyDescent="0.25">
      <c r="A125" s="443" t="s">
        <v>86</v>
      </c>
      <c r="B125" s="443" t="s">
        <v>87</v>
      </c>
      <c r="C125" s="443" t="s">
        <v>15</v>
      </c>
      <c r="D125" s="443">
        <v>73572.759171517595</v>
      </c>
    </row>
    <row r="126" spans="1:4" x14ac:dyDescent="0.25">
      <c r="A126" s="443" t="s">
        <v>86</v>
      </c>
      <c r="B126" s="443" t="s">
        <v>87</v>
      </c>
      <c r="C126" s="443" t="s">
        <v>16</v>
      </c>
      <c r="D126" s="443">
        <v>227210.72985975101</v>
      </c>
    </row>
    <row r="127" spans="1:4" x14ac:dyDescent="0.25">
      <c r="A127" s="443" t="s">
        <v>88</v>
      </c>
      <c r="B127" s="443" t="s">
        <v>89</v>
      </c>
      <c r="C127" s="443" t="s">
        <v>15</v>
      </c>
      <c r="D127" s="443">
        <v>96725.689177267093</v>
      </c>
    </row>
    <row r="128" spans="1:4" x14ac:dyDescent="0.25">
      <c r="A128" s="443" t="s">
        <v>88</v>
      </c>
      <c r="B128" s="443" t="s">
        <v>89</v>
      </c>
      <c r="C128" s="443" t="s">
        <v>16</v>
      </c>
      <c r="D128" s="443">
        <v>181336.458025239</v>
      </c>
    </row>
    <row r="129" spans="1:4" x14ac:dyDescent="0.25">
      <c r="A129" s="443" t="s">
        <v>90</v>
      </c>
      <c r="B129" s="443" t="s">
        <v>91</v>
      </c>
      <c r="C129" s="443" t="s">
        <v>15</v>
      </c>
      <c r="D129" s="443">
        <v>50873.930627456997</v>
      </c>
    </row>
    <row r="130" spans="1:4" x14ac:dyDescent="0.25">
      <c r="A130" s="443" t="s">
        <v>90</v>
      </c>
      <c r="B130" s="443" t="s">
        <v>91</v>
      </c>
      <c r="C130" s="443" t="s">
        <v>16</v>
      </c>
      <c r="D130" s="443">
        <v>218491.01247443099</v>
      </c>
    </row>
    <row r="131" spans="1:4" x14ac:dyDescent="0.25">
      <c r="A131" s="443" t="s">
        <v>92</v>
      </c>
      <c r="B131" s="443" t="s">
        <v>93</v>
      </c>
      <c r="C131" s="443" t="s">
        <v>15</v>
      </c>
      <c r="D131" s="443">
        <v>100000</v>
      </c>
    </row>
    <row r="132" spans="1:4" x14ac:dyDescent="0.25">
      <c r="A132" s="443" t="s">
        <v>92</v>
      </c>
      <c r="B132" s="443" t="s">
        <v>93</v>
      </c>
      <c r="C132" s="443" t="s">
        <v>16</v>
      </c>
      <c r="D132" s="443">
        <v>230237.211970548</v>
      </c>
    </row>
    <row r="133" spans="1:4" x14ac:dyDescent="0.25">
      <c r="A133" s="443" t="s">
        <v>94</v>
      </c>
      <c r="B133" s="443" t="s">
        <v>95</v>
      </c>
      <c r="C133" s="443" t="s">
        <v>15</v>
      </c>
      <c r="D133" s="443">
        <v>89442.402101577798</v>
      </c>
    </row>
    <row r="134" spans="1:4" x14ac:dyDescent="0.25">
      <c r="A134" s="443" t="s">
        <v>94</v>
      </c>
      <c r="B134" s="443" t="s">
        <v>95</v>
      </c>
      <c r="C134" s="443" t="s">
        <v>16</v>
      </c>
      <c r="D134" s="443">
        <v>258550.83094489999</v>
      </c>
    </row>
    <row r="135" spans="1:4" x14ac:dyDescent="0.25">
      <c r="A135" s="443" t="s">
        <v>96</v>
      </c>
      <c r="B135" s="443" t="s">
        <v>97</v>
      </c>
      <c r="C135" s="443" t="s">
        <v>15</v>
      </c>
      <c r="D135" s="443">
        <v>97043.620888016798</v>
      </c>
    </row>
    <row r="136" spans="1:4" x14ac:dyDescent="0.25">
      <c r="A136" s="443" t="s">
        <v>96</v>
      </c>
      <c r="B136" s="443" t="s">
        <v>97</v>
      </c>
      <c r="C136" s="443" t="s">
        <v>16</v>
      </c>
      <c r="D136" s="443">
        <v>143009.69764800201</v>
      </c>
    </row>
    <row r="137" spans="1:4" x14ac:dyDescent="0.25">
      <c r="A137" s="443" t="s">
        <v>98</v>
      </c>
      <c r="B137" s="443" t="s">
        <v>99</v>
      </c>
      <c r="C137" s="443" t="s">
        <v>15</v>
      </c>
      <c r="D137" s="443">
        <v>93565.896577319494</v>
      </c>
    </row>
    <row r="138" spans="1:4" x14ac:dyDescent="0.25">
      <c r="A138" s="443" t="s">
        <v>98</v>
      </c>
      <c r="B138" s="443" t="s">
        <v>99</v>
      </c>
      <c r="C138" s="443" t="s">
        <v>16</v>
      </c>
      <c r="D138" s="443">
        <v>147566.471529223</v>
      </c>
    </row>
    <row r="139" spans="1:4" x14ac:dyDescent="0.25">
      <c r="A139" s="443" t="s">
        <v>100</v>
      </c>
      <c r="B139" s="443" t="s">
        <v>101</v>
      </c>
      <c r="C139" s="443" t="s">
        <v>15</v>
      </c>
      <c r="D139" s="443">
        <v>83807.260211227607</v>
      </c>
    </row>
    <row r="140" spans="1:4" x14ac:dyDescent="0.25">
      <c r="A140" s="443" t="s">
        <v>100</v>
      </c>
      <c r="B140" s="443" t="s">
        <v>101</v>
      </c>
      <c r="C140" s="443" t="s">
        <v>16</v>
      </c>
      <c r="D140" s="443">
        <v>178655.34960563699</v>
      </c>
    </row>
    <row r="141" spans="1:4" x14ac:dyDescent="0.25">
      <c r="A141" s="443" t="s">
        <v>102</v>
      </c>
      <c r="B141" s="443" t="s">
        <v>103</v>
      </c>
      <c r="C141" s="443" t="s">
        <v>15</v>
      </c>
      <c r="D141" s="443">
        <v>160940.55774072901</v>
      </c>
    </row>
    <row r="142" spans="1:4" x14ac:dyDescent="0.25">
      <c r="A142" s="443" t="s">
        <v>102</v>
      </c>
      <c r="B142" s="443" t="s">
        <v>103</v>
      </c>
      <c r="C142" s="443" t="s">
        <v>16</v>
      </c>
      <c r="D142" s="443">
        <v>204006.02274988801</v>
      </c>
    </row>
    <row r="143" spans="1:4" x14ac:dyDescent="0.25">
      <c r="A143" s="443" t="s">
        <v>104</v>
      </c>
      <c r="B143" s="443" t="s">
        <v>105</v>
      </c>
      <c r="C143" s="443" t="s">
        <v>15</v>
      </c>
      <c r="D143" s="443">
        <v>132358.85992048899</v>
      </c>
    </row>
    <row r="144" spans="1:4" x14ac:dyDescent="0.25">
      <c r="A144" s="443" t="s">
        <v>104</v>
      </c>
      <c r="B144" s="443" t="s">
        <v>105</v>
      </c>
      <c r="C144" s="443" t="s">
        <v>16</v>
      </c>
      <c r="D144" s="443">
        <v>132598.524907638</v>
      </c>
    </row>
    <row r="145" spans="1:4" x14ac:dyDescent="0.25">
      <c r="A145" s="443" t="s">
        <v>106</v>
      </c>
      <c r="B145" s="443" t="s">
        <v>107</v>
      </c>
      <c r="C145" s="443" t="s">
        <v>15</v>
      </c>
      <c r="D145" s="443">
        <v>101557.05583457599</v>
      </c>
    </row>
    <row r="146" spans="1:4" x14ac:dyDescent="0.25">
      <c r="A146" s="443" t="s">
        <v>106</v>
      </c>
      <c r="B146" s="443" t="s">
        <v>107</v>
      </c>
      <c r="C146" s="443" t="s">
        <v>16</v>
      </c>
      <c r="D146" s="443">
        <v>106237.08070683399</v>
      </c>
    </row>
    <row r="147" spans="1:4" x14ac:dyDescent="0.25">
      <c r="A147" s="443" t="s">
        <v>108</v>
      </c>
      <c r="B147" s="443" t="s">
        <v>109</v>
      </c>
      <c r="C147" s="443" t="s">
        <v>15</v>
      </c>
      <c r="D147" s="443">
        <v>76000</v>
      </c>
    </row>
    <row r="148" spans="1:4" x14ac:dyDescent="0.25">
      <c r="A148" s="443" t="s">
        <v>108</v>
      </c>
      <c r="B148" s="443" t="s">
        <v>109</v>
      </c>
      <c r="C148" s="443" t="s">
        <v>16</v>
      </c>
      <c r="D148" s="443">
        <v>126861.538461538</v>
      </c>
    </row>
    <row r="149" spans="1:4" x14ac:dyDescent="0.25">
      <c r="A149" t="s">
        <v>19</v>
      </c>
    </row>
    <row r="150" spans="1:4" x14ac:dyDescent="0.25">
      <c r="A150" t="s">
        <v>1035</v>
      </c>
    </row>
    <row r="151" spans="1:4" x14ac:dyDescent="0.25">
      <c r="A151" t="s">
        <v>20</v>
      </c>
    </row>
    <row r="152" spans="1:4" x14ac:dyDescent="0.25">
      <c r="A152" t="s">
        <v>21</v>
      </c>
    </row>
    <row r="153" spans="1:4" x14ac:dyDescent="0.25">
      <c r="A153" t="s">
        <v>22</v>
      </c>
    </row>
    <row r="156" spans="1:4" x14ac:dyDescent="0.25">
      <c r="D156" s="7" t="str">
        <f>HYPERLINK("#'Indice'!A1", "Ir al índice")</f>
        <v>Ir al índice</v>
      </c>
    </row>
    <row r="157" spans="1:4" ht="17.25" x14ac:dyDescent="0.3">
      <c r="A157" s="4" t="s">
        <v>941</v>
      </c>
    </row>
    <row r="158" spans="1:4" x14ac:dyDescent="0.25">
      <c r="A158" s="5" t="s">
        <v>9</v>
      </c>
      <c r="B158" s="5" t="s">
        <v>69</v>
      </c>
      <c r="C158" s="5" t="s">
        <v>11</v>
      </c>
      <c r="D158" s="5" t="s">
        <v>499</v>
      </c>
    </row>
    <row r="159" spans="1:4" x14ac:dyDescent="0.25">
      <c r="A159" s="444" t="s">
        <v>70</v>
      </c>
      <c r="B159" s="444" t="s">
        <v>71</v>
      </c>
      <c r="C159" s="444" t="s">
        <v>15</v>
      </c>
      <c r="D159" s="444">
        <v>147027.32249886799</v>
      </c>
    </row>
    <row r="160" spans="1:4" x14ac:dyDescent="0.25">
      <c r="A160" s="444" t="s">
        <v>70</v>
      </c>
      <c r="B160" s="444" t="s">
        <v>71</v>
      </c>
      <c r="C160" s="444" t="s">
        <v>16</v>
      </c>
      <c r="D160" s="444">
        <v>313813.89985920797</v>
      </c>
    </row>
    <row r="161" spans="1:4" x14ac:dyDescent="0.25">
      <c r="A161" s="444" t="s">
        <v>72</v>
      </c>
      <c r="B161" s="444" t="s">
        <v>73</v>
      </c>
      <c r="C161" s="444" t="s">
        <v>15</v>
      </c>
      <c r="D161" s="444">
        <v>76764.613172386802</v>
      </c>
    </row>
    <row r="162" spans="1:4" x14ac:dyDescent="0.25">
      <c r="A162" s="444" t="s">
        <v>72</v>
      </c>
      <c r="B162" s="444" t="s">
        <v>73</v>
      </c>
      <c r="C162" s="444" t="s">
        <v>16</v>
      </c>
      <c r="D162" s="444">
        <v>425805.74995174498</v>
      </c>
    </row>
    <row r="163" spans="1:4" x14ac:dyDescent="0.25">
      <c r="A163" s="444" t="s">
        <v>74</v>
      </c>
      <c r="B163" s="444" t="s">
        <v>75</v>
      </c>
      <c r="C163" s="444" t="s">
        <v>15</v>
      </c>
      <c r="D163" s="444">
        <v>85583.784903255597</v>
      </c>
    </row>
    <row r="164" spans="1:4" x14ac:dyDescent="0.25">
      <c r="A164" s="444" t="s">
        <v>74</v>
      </c>
      <c r="B164" s="444" t="s">
        <v>75</v>
      </c>
      <c r="C164" s="444" t="s">
        <v>16</v>
      </c>
      <c r="D164" s="444">
        <v>199559.47387280801</v>
      </c>
    </row>
    <row r="165" spans="1:4" x14ac:dyDescent="0.25">
      <c r="A165" s="444" t="s">
        <v>76</v>
      </c>
      <c r="B165" s="444" t="s">
        <v>77</v>
      </c>
      <c r="C165" s="444" t="s">
        <v>15</v>
      </c>
      <c r="D165" s="444">
        <v>54480.479761756498</v>
      </c>
    </row>
    <row r="166" spans="1:4" x14ac:dyDescent="0.25">
      <c r="A166" s="444" t="s">
        <v>76</v>
      </c>
      <c r="B166" s="444" t="s">
        <v>77</v>
      </c>
      <c r="C166" s="444" t="s">
        <v>16</v>
      </c>
      <c r="D166" s="444">
        <v>106455.95341030401</v>
      </c>
    </row>
    <row r="167" spans="1:4" x14ac:dyDescent="0.25">
      <c r="A167" s="444" t="s">
        <v>78</v>
      </c>
      <c r="B167" s="444" t="s">
        <v>79</v>
      </c>
      <c r="C167" s="444" t="s">
        <v>15</v>
      </c>
      <c r="D167" s="444">
        <v>69084.2230335247</v>
      </c>
    </row>
    <row r="168" spans="1:4" x14ac:dyDescent="0.25">
      <c r="A168" s="444" t="s">
        <v>78</v>
      </c>
      <c r="B168" s="444" t="s">
        <v>79</v>
      </c>
      <c r="C168" s="444" t="s">
        <v>16</v>
      </c>
      <c r="D168" s="444">
        <v>108717.152514755</v>
      </c>
    </row>
    <row r="169" spans="1:4" x14ac:dyDescent="0.25">
      <c r="A169" s="444" t="s">
        <v>80</v>
      </c>
      <c r="B169" s="444" t="s">
        <v>81</v>
      </c>
      <c r="C169" s="444" t="s">
        <v>15</v>
      </c>
      <c r="D169" s="444">
        <v>64176.562640332202</v>
      </c>
    </row>
    <row r="170" spans="1:4" x14ac:dyDescent="0.25">
      <c r="A170" s="444" t="s">
        <v>80</v>
      </c>
      <c r="B170" s="444" t="s">
        <v>81</v>
      </c>
      <c r="C170" s="444" t="s">
        <v>16</v>
      </c>
      <c r="D170" s="444">
        <v>123435.562292234</v>
      </c>
    </row>
    <row r="171" spans="1:4" x14ac:dyDescent="0.25">
      <c r="A171" s="444" t="s">
        <v>82</v>
      </c>
      <c r="B171" s="444" t="s">
        <v>83</v>
      </c>
      <c r="C171" s="444" t="s">
        <v>15</v>
      </c>
      <c r="D171" s="444">
        <v>63905.522476738501</v>
      </c>
    </row>
    <row r="172" spans="1:4" x14ac:dyDescent="0.25">
      <c r="A172" s="444" t="s">
        <v>82</v>
      </c>
      <c r="B172" s="444" t="s">
        <v>83</v>
      </c>
      <c r="C172" s="444" t="s">
        <v>16</v>
      </c>
      <c r="D172" s="444">
        <v>101750.165721053</v>
      </c>
    </row>
    <row r="173" spans="1:4" x14ac:dyDescent="0.25">
      <c r="A173" s="444" t="s">
        <v>84</v>
      </c>
      <c r="B173" s="444" t="s">
        <v>85</v>
      </c>
      <c r="C173" s="444" t="s">
        <v>15</v>
      </c>
      <c r="D173" s="444">
        <v>168594.62252124</v>
      </c>
    </row>
    <row r="174" spans="1:4" x14ac:dyDescent="0.25">
      <c r="A174" s="444" t="s">
        <v>84</v>
      </c>
      <c r="B174" s="444" t="s">
        <v>85</v>
      </c>
      <c r="C174" s="444" t="s">
        <v>16</v>
      </c>
      <c r="D174" s="444">
        <v>156636.373898508</v>
      </c>
    </row>
    <row r="175" spans="1:4" x14ac:dyDescent="0.25">
      <c r="A175" s="444" t="s">
        <v>86</v>
      </c>
      <c r="B175" s="444" t="s">
        <v>87</v>
      </c>
      <c r="C175" s="444" t="s">
        <v>15</v>
      </c>
      <c r="D175" s="444">
        <v>73572.759171517595</v>
      </c>
    </row>
    <row r="176" spans="1:4" x14ac:dyDescent="0.25">
      <c r="A176" s="444" t="s">
        <v>86</v>
      </c>
      <c r="B176" s="444" t="s">
        <v>87</v>
      </c>
      <c r="C176" s="444" t="s">
        <v>16</v>
      </c>
      <c r="D176" s="444">
        <v>227210.72985975101</v>
      </c>
    </row>
    <row r="177" spans="1:4" x14ac:dyDescent="0.25">
      <c r="A177" s="444" t="s">
        <v>88</v>
      </c>
      <c r="B177" s="444" t="s">
        <v>89</v>
      </c>
      <c r="C177" s="444" t="s">
        <v>15</v>
      </c>
      <c r="D177" s="444">
        <v>96725.689177267093</v>
      </c>
    </row>
    <row r="178" spans="1:4" x14ac:dyDescent="0.25">
      <c r="A178" s="444" t="s">
        <v>88</v>
      </c>
      <c r="B178" s="444" t="s">
        <v>89</v>
      </c>
      <c r="C178" s="444" t="s">
        <v>16</v>
      </c>
      <c r="D178" s="444">
        <v>181336.458025239</v>
      </c>
    </row>
    <row r="179" spans="1:4" x14ac:dyDescent="0.25">
      <c r="A179" s="444" t="s">
        <v>90</v>
      </c>
      <c r="B179" s="444" t="s">
        <v>91</v>
      </c>
      <c r="C179" s="444" t="s">
        <v>15</v>
      </c>
      <c r="D179" s="444">
        <v>50242.254964403401</v>
      </c>
    </row>
    <row r="180" spans="1:4" x14ac:dyDescent="0.25">
      <c r="A180" s="444" t="s">
        <v>90</v>
      </c>
      <c r="B180" s="444" t="s">
        <v>91</v>
      </c>
      <c r="C180" s="444" t="s">
        <v>16</v>
      </c>
      <c r="D180" s="444">
        <v>218258.22444296701</v>
      </c>
    </row>
    <row r="181" spans="1:4" x14ac:dyDescent="0.25">
      <c r="A181" s="444" t="s">
        <v>92</v>
      </c>
      <c r="B181" s="444" t="s">
        <v>93</v>
      </c>
      <c r="C181" s="444" t="s">
        <v>15</v>
      </c>
      <c r="D181" s="444">
        <v>100000</v>
      </c>
    </row>
    <row r="182" spans="1:4" x14ac:dyDescent="0.25">
      <c r="A182" s="444" t="s">
        <v>92</v>
      </c>
      <c r="B182" s="444" t="s">
        <v>93</v>
      </c>
      <c r="C182" s="444" t="s">
        <v>16</v>
      </c>
      <c r="D182" s="444">
        <v>230237.211970548</v>
      </c>
    </row>
    <row r="183" spans="1:4" x14ac:dyDescent="0.25">
      <c r="A183" s="444" t="s">
        <v>94</v>
      </c>
      <c r="B183" s="444" t="s">
        <v>95</v>
      </c>
      <c r="C183" s="444" t="s">
        <v>15</v>
      </c>
      <c r="D183" s="444">
        <v>89442.402101577798</v>
      </c>
    </row>
    <row r="184" spans="1:4" x14ac:dyDescent="0.25">
      <c r="A184" s="444" t="s">
        <v>94</v>
      </c>
      <c r="B184" s="444" t="s">
        <v>95</v>
      </c>
      <c r="C184" s="444" t="s">
        <v>16</v>
      </c>
      <c r="D184" s="444">
        <v>258550.83094489999</v>
      </c>
    </row>
    <row r="185" spans="1:4" x14ac:dyDescent="0.25">
      <c r="A185" s="444" t="s">
        <v>96</v>
      </c>
      <c r="B185" s="444" t="s">
        <v>97</v>
      </c>
      <c r="C185" s="444" t="s">
        <v>15</v>
      </c>
      <c r="D185" s="444">
        <v>97043.620888016798</v>
      </c>
    </row>
    <row r="186" spans="1:4" x14ac:dyDescent="0.25">
      <c r="A186" s="444" t="s">
        <v>96</v>
      </c>
      <c r="B186" s="444" t="s">
        <v>97</v>
      </c>
      <c r="C186" s="444" t="s">
        <v>16</v>
      </c>
      <c r="D186" s="444">
        <v>143009.69764800201</v>
      </c>
    </row>
    <row r="187" spans="1:4" x14ac:dyDescent="0.25">
      <c r="A187" s="444" t="s">
        <v>98</v>
      </c>
      <c r="B187" s="444" t="s">
        <v>99</v>
      </c>
      <c r="C187" s="444" t="s">
        <v>15</v>
      </c>
      <c r="D187" s="444">
        <v>93565.896577319494</v>
      </c>
    </row>
    <row r="188" spans="1:4" x14ac:dyDescent="0.25">
      <c r="A188" s="444" t="s">
        <v>98</v>
      </c>
      <c r="B188" s="444" t="s">
        <v>99</v>
      </c>
      <c r="C188" s="444" t="s">
        <v>16</v>
      </c>
      <c r="D188" s="444">
        <v>147566.471529223</v>
      </c>
    </row>
    <row r="189" spans="1:4" x14ac:dyDescent="0.25">
      <c r="A189" s="444" t="s">
        <v>100</v>
      </c>
      <c r="B189" s="444" t="s">
        <v>101</v>
      </c>
      <c r="C189" s="444" t="s">
        <v>15</v>
      </c>
      <c r="D189" s="444">
        <v>83807.260211227607</v>
      </c>
    </row>
    <row r="190" spans="1:4" x14ac:dyDescent="0.25">
      <c r="A190" s="444" t="s">
        <v>100</v>
      </c>
      <c r="B190" s="444" t="s">
        <v>101</v>
      </c>
      <c r="C190" s="444" t="s">
        <v>16</v>
      </c>
      <c r="D190" s="444">
        <v>178655.34960563699</v>
      </c>
    </row>
    <row r="191" spans="1:4" x14ac:dyDescent="0.25">
      <c r="A191" s="444" t="s">
        <v>102</v>
      </c>
      <c r="B191" s="444" t="s">
        <v>103</v>
      </c>
      <c r="C191" s="444" t="s">
        <v>15</v>
      </c>
      <c r="D191" s="444">
        <v>160940.55774072901</v>
      </c>
    </row>
    <row r="192" spans="1:4" x14ac:dyDescent="0.25">
      <c r="A192" s="444" t="s">
        <v>102</v>
      </c>
      <c r="B192" s="444" t="s">
        <v>103</v>
      </c>
      <c r="C192" s="444" t="s">
        <v>16</v>
      </c>
      <c r="D192" s="444">
        <v>204006.02274988801</v>
      </c>
    </row>
    <row r="193" spans="1:4" x14ac:dyDescent="0.25">
      <c r="A193" s="444" t="s">
        <v>104</v>
      </c>
      <c r="B193" s="444" t="s">
        <v>105</v>
      </c>
      <c r="C193" s="444" t="s">
        <v>15</v>
      </c>
      <c r="D193" s="444">
        <v>132358.85992048899</v>
      </c>
    </row>
    <row r="194" spans="1:4" x14ac:dyDescent="0.25">
      <c r="A194" s="444" t="s">
        <v>104</v>
      </c>
      <c r="B194" s="444" t="s">
        <v>105</v>
      </c>
      <c r="C194" s="444" t="s">
        <v>16</v>
      </c>
      <c r="D194" s="444">
        <v>132598.524907638</v>
      </c>
    </row>
    <row r="195" spans="1:4" x14ac:dyDescent="0.25">
      <c r="A195" s="444" t="s">
        <v>106</v>
      </c>
      <c r="B195" s="444" t="s">
        <v>107</v>
      </c>
      <c r="C195" s="444" t="s">
        <v>15</v>
      </c>
      <c r="D195" s="444">
        <v>101659.637404926</v>
      </c>
    </row>
    <row r="196" spans="1:4" x14ac:dyDescent="0.25">
      <c r="A196" s="444" t="s">
        <v>106</v>
      </c>
      <c r="B196" s="444" t="s">
        <v>107</v>
      </c>
      <c r="C196" s="444" t="s">
        <v>16</v>
      </c>
      <c r="D196" s="444">
        <v>106287.991144474</v>
      </c>
    </row>
    <row r="197" spans="1:4" x14ac:dyDescent="0.25">
      <c r="A197" t="s">
        <v>19</v>
      </c>
    </row>
    <row r="198" spans="1:4" x14ac:dyDescent="0.25">
      <c r="A198" t="s">
        <v>1035</v>
      </c>
    </row>
    <row r="199" spans="1:4" x14ac:dyDescent="0.25">
      <c r="A199" t="s">
        <v>20</v>
      </c>
    </row>
    <row r="200" spans="1:4" x14ac:dyDescent="0.25">
      <c r="A200" t="s">
        <v>21</v>
      </c>
    </row>
    <row r="201" spans="1:4" x14ac:dyDescent="0.25">
      <c r="A201" t="s">
        <v>22</v>
      </c>
    </row>
    <row r="204" spans="1:4" x14ac:dyDescent="0.25">
      <c r="D204" s="7" t="str">
        <f>HYPERLINK("#'Indice'!A1", "Ir al índice")</f>
        <v>Ir al índice</v>
      </c>
    </row>
    <row r="205" spans="1:4" ht="17.25" x14ac:dyDescent="0.3">
      <c r="A205" s="4" t="s">
        <v>942</v>
      </c>
    </row>
    <row r="206" spans="1:4" x14ac:dyDescent="0.25">
      <c r="A206" s="5" t="s">
        <v>9</v>
      </c>
      <c r="B206" s="5" t="s">
        <v>112</v>
      </c>
      <c r="C206" s="5" t="s">
        <v>11</v>
      </c>
      <c r="D206" s="5" t="s">
        <v>499</v>
      </c>
    </row>
    <row r="207" spans="1:4" x14ac:dyDescent="0.25">
      <c r="A207" s="445" t="s">
        <v>86</v>
      </c>
      <c r="B207" s="445" t="s">
        <v>113</v>
      </c>
      <c r="C207" s="445" t="s">
        <v>15</v>
      </c>
      <c r="D207" s="445">
        <v>218801.01381793199</v>
      </c>
    </row>
    <row r="208" spans="1:4" x14ac:dyDescent="0.25">
      <c r="A208" s="445" t="s">
        <v>86</v>
      </c>
      <c r="B208" s="445" t="s">
        <v>113</v>
      </c>
      <c r="C208" s="445" t="s">
        <v>16</v>
      </c>
      <c r="D208" s="445">
        <v>196422.55492161601</v>
      </c>
    </row>
    <row r="209" spans="1:4" x14ac:dyDescent="0.25">
      <c r="A209" s="445" t="s">
        <v>90</v>
      </c>
      <c r="B209" s="445" t="s">
        <v>114</v>
      </c>
      <c r="C209" s="445" t="s">
        <v>15</v>
      </c>
      <c r="D209" s="445">
        <v>40000</v>
      </c>
    </row>
    <row r="210" spans="1:4" x14ac:dyDescent="0.25">
      <c r="A210" s="445" t="s">
        <v>90</v>
      </c>
      <c r="B210" s="445" t="s">
        <v>114</v>
      </c>
      <c r="C210" s="445" t="s">
        <v>16</v>
      </c>
      <c r="D210" s="445">
        <v>143519.478445102</v>
      </c>
    </row>
    <row r="211" spans="1:4" x14ac:dyDescent="0.25">
      <c r="A211" s="445" t="s">
        <v>92</v>
      </c>
      <c r="B211" s="445" t="s">
        <v>115</v>
      </c>
      <c r="C211" s="445" t="s">
        <v>16</v>
      </c>
      <c r="D211" s="445">
        <v>276460.533294758</v>
      </c>
    </row>
    <row r="212" spans="1:4" x14ac:dyDescent="0.25">
      <c r="A212" s="445" t="s">
        <v>94</v>
      </c>
      <c r="B212" s="445" t="s">
        <v>116</v>
      </c>
      <c r="C212" s="445" t="s">
        <v>16</v>
      </c>
      <c r="D212" s="445">
        <v>348761.92363288399</v>
      </c>
    </row>
    <row r="213" spans="1:4" x14ac:dyDescent="0.25">
      <c r="A213" s="445" t="s">
        <v>96</v>
      </c>
      <c r="B213" s="445" t="s">
        <v>117</v>
      </c>
      <c r="C213" s="445" t="s">
        <v>15</v>
      </c>
      <c r="D213" s="445">
        <v>48000</v>
      </c>
    </row>
    <row r="214" spans="1:4" x14ac:dyDescent="0.25">
      <c r="A214" s="445" t="s">
        <v>96</v>
      </c>
      <c r="B214" s="445" t="s">
        <v>117</v>
      </c>
      <c r="C214" s="445" t="s">
        <v>16</v>
      </c>
      <c r="D214" s="445">
        <v>449946.08340298198</v>
      </c>
    </row>
    <row r="215" spans="1:4" x14ac:dyDescent="0.25">
      <c r="A215" s="445" t="s">
        <v>104</v>
      </c>
      <c r="B215" s="445" t="s">
        <v>118</v>
      </c>
      <c r="C215" s="445" t="s">
        <v>16</v>
      </c>
      <c r="D215" s="445">
        <v>198743.34052853801</v>
      </c>
    </row>
    <row r="216" spans="1:4" x14ac:dyDescent="0.25">
      <c r="A216" s="445" t="s">
        <v>106</v>
      </c>
      <c r="B216" s="445" t="s">
        <v>119</v>
      </c>
      <c r="C216" s="445" t="s">
        <v>15</v>
      </c>
      <c r="D216" s="445">
        <v>82473.307558574903</v>
      </c>
    </row>
    <row r="217" spans="1:4" x14ac:dyDescent="0.25">
      <c r="A217" s="445" t="s">
        <v>106</v>
      </c>
      <c r="B217" s="445" t="s">
        <v>119</v>
      </c>
      <c r="C217" s="445" t="s">
        <v>16</v>
      </c>
      <c r="D217" s="445">
        <v>264300.78991184902</v>
      </c>
    </row>
    <row r="218" spans="1:4" x14ac:dyDescent="0.25">
      <c r="A218" s="445" t="s">
        <v>108</v>
      </c>
      <c r="B218" s="445" t="s">
        <v>120</v>
      </c>
      <c r="C218" s="445" t="s">
        <v>15</v>
      </c>
      <c r="D218" s="445">
        <v>200000</v>
      </c>
    </row>
    <row r="219" spans="1:4" x14ac:dyDescent="0.25">
      <c r="A219" s="445" t="s">
        <v>108</v>
      </c>
      <c r="B219" s="445" t="s">
        <v>120</v>
      </c>
      <c r="C219" s="445" t="s">
        <v>16</v>
      </c>
      <c r="D219" s="445">
        <v>300354.37135977898</v>
      </c>
    </row>
    <row r="220" spans="1:4" x14ac:dyDescent="0.25">
      <c r="A220" s="445" t="s">
        <v>121</v>
      </c>
      <c r="B220" s="445" t="s">
        <v>122</v>
      </c>
      <c r="C220" s="445" t="s">
        <v>15</v>
      </c>
      <c r="D220" s="445">
        <v>100000</v>
      </c>
    </row>
    <row r="221" spans="1:4" x14ac:dyDescent="0.25">
      <c r="A221" s="445" t="s">
        <v>121</v>
      </c>
      <c r="B221" s="445" t="s">
        <v>122</v>
      </c>
      <c r="C221" s="445" t="s">
        <v>16</v>
      </c>
      <c r="D221" s="445">
        <v>360197.362559915</v>
      </c>
    </row>
    <row r="222" spans="1:4" x14ac:dyDescent="0.25">
      <c r="A222" s="445" t="s">
        <v>123</v>
      </c>
      <c r="B222" s="445" t="s">
        <v>124</v>
      </c>
      <c r="C222" s="445" t="s">
        <v>16</v>
      </c>
      <c r="D222" s="445">
        <v>375948.88169677497</v>
      </c>
    </row>
    <row r="223" spans="1:4" x14ac:dyDescent="0.25">
      <c r="A223" s="445" t="s">
        <v>125</v>
      </c>
      <c r="B223" s="445" t="s">
        <v>126</v>
      </c>
      <c r="C223" s="445" t="s">
        <v>15</v>
      </c>
      <c r="D223" s="445">
        <v>80000</v>
      </c>
    </row>
    <row r="224" spans="1:4" x14ac:dyDescent="0.25">
      <c r="A224" s="445" t="s">
        <v>125</v>
      </c>
      <c r="B224" s="445" t="s">
        <v>126</v>
      </c>
      <c r="C224" s="445" t="s">
        <v>16</v>
      </c>
      <c r="D224" s="445">
        <v>311976.25252394698</v>
      </c>
    </row>
    <row r="225" spans="1:4" x14ac:dyDescent="0.25">
      <c r="A225" s="445" t="s">
        <v>127</v>
      </c>
      <c r="B225" s="445" t="s">
        <v>128</v>
      </c>
      <c r="C225" s="445" t="s">
        <v>15</v>
      </c>
      <c r="D225" s="445">
        <v>109492.95200610301</v>
      </c>
    </row>
    <row r="226" spans="1:4" x14ac:dyDescent="0.25">
      <c r="A226" s="445" t="s">
        <v>127</v>
      </c>
      <c r="B226" s="445" t="s">
        <v>128</v>
      </c>
      <c r="C226" s="445" t="s">
        <v>16</v>
      </c>
      <c r="D226" s="445">
        <v>254051.33968444899</v>
      </c>
    </row>
    <row r="227" spans="1:4" x14ac:dyDescent="0.25">
      <c r="A227" s="445" t="s">
        <v>129</v>
      </c>
      <c r="B227" s="445" t="s">
        <v>130</v>
      </c>
      <c r="C227" s="445" t="s">
        <v>15</v>
      </c>
      <c r="D227" s="445">
        <v>80000</v>
      </c>
    </row>
    <row r="228" spans="1:4" x14ac:dyDescent="0.25">
      <c r="A228" s="445" t="s">
        <v>129</v>
      </c>
      <c r="B228" s="445" t="s">
        <v>130</v>
      </c>
      <c r="C228" s="445" t="s">
        <v>16</v>
      </c>
      <c r="D228" s="445">
        <v>207294.40719166101</v>
      </c>
    </row>
    <row r="229" spans="1:4" x14ac:dyDescent="0.25">
      <c r="A229" s="445" t="s">
        <v>131</v>
      </c>
      <c r="B229" s="445" t="s">
        <v>132</v>
      </c>
      <c r="C229" s="445" t="s">
        <v>15</v>
      </c>
      <c r="D229" s="445">
        <v>36059.7057670906</v>
      </c>
    </row>
    <row r="230" spans="1:4" x14ac:dyDescent="0.25">
      <c r="A230" s="445" t="s">
        <v>131</v>
      </c>
      <c r="B230" s="445" t="s">
        <v>132</v>
      </c>
      <c r="C230" s="445" t="s">
        <v>16</v>
      </c>
      <c r="D230" s="445">
        <v>139617.403199489</v>
      </c>
    </row>
    <row r="231" spans="1:4" x14ac:dyDescent="0.25">
      <c r="A231" s="445" t="s">
        <v>133</v>
      </c>
      <c r="B231" s="445" t="s">
        <v>134</v>
      </c>
      <c r="C231" s="445" t="s">
        <v>15</v>
      </c>
      <c r="D231" s="445">
        <v>35522.4629368846</v>
      </c>
    </row>
    <row r="232" spans="1:4" x14ac:dyDescent="0.25">
      <c r="A232" s="445" t="s">
        <v>133</v>
      </c>
      <c r="B232" s="445" t="s">
        <v>134</v>
      </c>
      <c r="C232" s="445" t="s">
        <v>16</v>
      </c>
      <c r="D232" s="445">
        <v>146059.255192276</v>
      </c>
    </row>
    <row r="233" spans="1:4" x14ac:dyDescent="0.25">
      <c r="A233" s="445" t="s">
        <v>135</v>
      </c>
      <c r="B233" s="445" t="s">
        <v>136</v>
      </c>
      <c r="C233" s="445" t="s">
        <v>16</v>
      </c>
      <c r="D233" s="445">
        <v>186373.70810065299</v>
      </c>
    </row>
    <row r="234" spans="1:4" x14ac:dyDescent="0.25">
      <c r="A234" s="445" t="s">
        <v>137</v>
      </c>
      <c r="B234" s="445" t="s">
        <v>138</v>
      </c>
      <c r="C234" s="445" t="s">
        <v>16</v>
      </c>
      <c r="D234" s="445">
        <v>195541.31589825501</v>
      </c>
    </row>
    <row r="235" spans="1:4" x14ac:dyDescent="0.25">
      <c r="A235" s="445" t="s">
        <v>139</v>
      </c>
      <c r="B235" s="445" t="s">
        <v>140</v>
      </c>
      <c r="C235" s="445" t="s">
        <v>15</v>
      </c>
      <c r="D235" s="445">
        <v>47165.3956543928</v>
      </c>
    </row>
    <row r="236" spans="1:4" x14ac:dyDescent="0.25">
      <c r="A236" s="445" t="s">
        <v>139</v>
      </c>
      <c r="B236" s="445" t="s">
        <v>140</v>
      </c>
      <c r="C236" s="445" t="s">
        <v>16</v>
      </c>
      <c r="D236" s="445">
        <v>67604.794086452093</v>
      </c>
    </row>
    <row r="237" spans="1:4" x14ac:dyDescent="0.25">
      <c r="A237" s="445" t="s">
        <v>141</v>
      </c>
      <c r="B237" s="445" t="s">
        <v>142</v>
      </c>
      <c r="C237" s="445" t="s">
        <v>15</v>
      </c>
      <c r="D237" s="445">
        <v>24000</v>
      </c>
    </row>
    <row r="238" spans="1:4" x14ac:dyDescent="0.25">
      <c r="A238" s="445" t="s">
        <v>141</v>
      </c>
      <c r="B238" s="445" t="s">
        <v>142</v>
      </c>
      <c r="C238" s="445" t="s">
        <v>16</v>
      </c>
      <c r="D238" s="445">
        <v>135305.64960983201</v>
      </c>
    </row>
    <row r="239" spans="1:4" x14ac:dyDescent="0.25">
      <c r="A239" s="445" t="s">
        <v>143</v>
      </c>
      <c r="B239" s="445" t="s">
        <v>144</v>
      </c>
      <c r="C239" s="445" t="s">
        <v>15</v>
      </c>
      <c r="D239" s="445">
        <v>54403.820246814903</v>
      </c>
    </row>
    <row r="240" spans="1:4" x14ac:dyDescent="0.25">
      <c r="A240" s="445" t="s">
        <v>143</v>
      </c>
      <c r="B240" s="445" t="s">
        <v>144</v>
      </c>
      <c r="C240" s="445" t="s">
        <v>16</v>
      </c>
      <c r="D240" s="445">
        <v>98248.377394698895</v>
      </c>
    </row>
    <row r="241" spans="1:4" x14ac:dyDescent="0.25">
      <c r="A241" s="445" t="s">
        <v>145</v>
      </c>
      <c r="B241" s="445" t="s">
        <v>146</v>
      </c>
      <c r="C241" s="445" t="s">
        <v>15</v>
      </c>
      <c r="D241" s="445">
        <v>77148.576347786002</v>
      </c>
    </row>
    <row r="242" spans="1:4" x14ac:dyDescent="0.25">
      <c r="A242" s="445" t="s">
        <v>145</v>
      </c>
      <c r="B242" s="445" t="s">
        <v>146</v>
      </c>
      <c r="C242" s="445" t="s">
        <v>16</v>
      </c>
      <c r="D242" s="445">
        <v>169186.57998338301</v>
      </c>
    </row>
    <row r="243" spans="1:4" x14ac:dyDescent="0.25">
      <c r="A243" s="445" t="s">
        <v>147</v>
      </c>
      <c r="B243" s="445" t="s">
        <v>148</v>
      </c>
      <c r="C243" s="445" t="s">
        <v>15</v>
      </c>
      <c r="D243" s="445">
        <v>32000</v>
      </c>
    </row>
    <row r="244" spans="1:4" x14ac:dyDescent="0.25">
      <c r="A244" s="445" t="s">
        <v>147</v>
      </c>
      <c r="B244" s="445" t="s">
        <v>148</v>
      </c>
      <c r="C244" s="445" t="s">
        <v>16</v>
      </c>
      <c r="D244" s="445">
        <v>151058.13994257301</v>
      </c>
    </row>
    <row r="245" spans="1:4" x14ac:dyDescent="0.25">
      <c r="A245" s="445" t="s">
        <v>149</v>
      </c>
      <c r="B245" s="445" t="s">
        <v>150</v>
      </c>
      <c r="C245" s="445" t="s">
        <v>15</v>
      </c>
      <c r="D245" s="445">
        <v>160000</v>
      </c>
    </row>
    <row r="246" spans="1:4" x14ac:dyDescent="0.25">
      <c r="A246" s="445" t="s">
        <v>149</v>
      </c>
      <c r="B246" s="445" t="s">
        <v>150</v>
      </c>
      <c r="C246" s="445" t="s">
        <v>16</v>
      </c>
      <c r="D246" s="445">
        <v>171592.243720075</v>
      </c>
    </row>
    <row r="247" spans="1:4" x14ac:dyDescent="0.25">
      <c r="A247" s="445" t="s">
        <v>151</v>
      </c>
      <c r="B247" s="445" t="s">
        <v>152</v>
      </c>
      <c r="C247" s="445" t="s">
        <v>15</v>
      </c>
      <c r="D247" s="445">
        <v>99298.009398776107</v>
      </c>
    </row>
    <row r="248" spans="1:4" x14ac:dyDescent="0.25">
      <c r="A248" s="445" t="s">
        <v>151</v>
      </c>
      <c r="B248" s="445" t="s">
        <v>152</v>
      </c>
      <c r="C248" s="445" t="s">
        <v>16</v>
      </c>
      <c r="D248" s="445">
        <v>139859.51410905001</v>
      </c>
    </row>
    <row r="249" spans="1:4" x14ac:dyDescent="0.25">
      <c r="A249" s="445" t="s">
        <v>153</v>
      </c>
      <c r="B249" s="445" t="s">
        <v>154</v>
      </c>
      <c r="C249" s="445" t="s">
        <v>15</v>
      </c>
      <c r="D249" s="445">
        <v>89221.279076272098</v>
      </c>
    </row>
    <row r="250" spans="1:4" x14ac:dyDescent="0.25">
      <c r="A250" s="445" t="s">
        <v>153</v>
      </c>
      <c r="B250" s="445" t="s">
        <v>154</v>
      </c>
      <c r="C250" s="445" t="s">
        <v>16</v>
      </c>
      <c r="D250" s="445">
        <v>135249.93898189199</v>
      </c>
    </row>
    <row r="251" spans="1:4" x14ac:dyDescent="0.25">
      <c r="A251" s="445" t="s">
        <v>155</v>
      </c>
      <c r="B251" s="445" t="s">
        <v>156</v>
      </c>
      <c r="C251" s="445" t="s">
        <v>16</v>
      </c>
      <c r="D251" s="445">
        <v>202610.92791211099</v>
      </c>
    </row>
    <row r="252" spans="1:4" x14ac:dyDescent="0.25">
      <c r="A252" s="445" t="s">
        <v>157</v>
      </c>
      <c r="B252" s="445" t="s">
        <v>158</v>
      </c>
      <c r="C252" s="445" t="s">
        <v>15</v>
      </c>
      <c r="D252" s="445">
        <v>24000</v>
      </c>
    </row>
    <row r="253" spans="1:4" x14ac:dyDescent="0.25">
      <c r="A253" s="445" t="s">
        <v>157</v>
      </c>
      <c r="B253" s="445" t="s">
        <v>158</v>
      </c>
      <c r="C253" s="445" t="s">
        <v>16</v>
      </c>
      <c r="D253" s="445">
        <v>163392.82331765999</v>
      </c>
    </row>
    <row r="254" spans="1:4" x14ac:dyDescent="0.25">
      <c r="A254" s="445" t="s">
        <v>159</v>
      </c>
      <c r="B254" s="445" t="s">
        <v>160</v>
      </c>
      <c r="C254" s="445" t="s">
        <v>15</v>
      </c>
      <c r="D254" s="445">
        <v>120000</v>
      </c>
    </row>
    <row r="255" spans="1:4" x14ac:dyDescent="0.25">
      <c r="A255" s="445" t="s">
        <v>159</v>
      </c>
      <c r="B255" s="445" t="s">
        <v>160</v>
      </c>
      <c r="C255" s="445" t="s">
        <v>16</v>
      </c>
      <c r="D255" s="445">
        <v>137955.106148233</v>
      </c>
    </row>
    <row r="256" spans="1:4" x14ac:dyDescent="0.25">
      <c r="A256" s="445" t="s">
        <v>161</v>
      </c>
      <c r="B256" s="445" t="s">
        <v>162</v>
      </c>
      <c r="C256" s="445" t="s">
        <v>15</v>
      </c>
      <c r="D256" s="445">
        <v>105963.09035743</v>
      </c>
    </row>
    <row r="257" spans="1:4" x14ac:dyDescent="0.25">
      <c r="A257" s="445" t="s">
        <v>161</v>
      </c>
      <c r="B257" s="445" t="s">
        <v>162</v>
      </c>
      <c r="C257" s="445" t="s">
        <v>16</v>
      </c>
      <c r="D257" s="445">
        <v>159268.66205439501</v>
      </c>
    </row>
    <row r="258" spans="1:4" x14ac:dyDescent="0.25">
      <c r="A258" s="445" t="s">
        <v>163</v>
      </c>
      <c r="B258" s="445" t="s">
        <v>164</v>
      </c>
      <c r="C258" s="445" t="s">
        <v>15</v>
      </c>
      <c r="D258" s="445">
        <v>80000</v>
      </c>
    </row>
    <row r="259" spans="1:4" x14ac:dyDescent="0.25">
      <c r="A259" s="445" t="s">
        <v>163</v>
      </c>
      <c r="B259" s="445" t="s">
        <v>164</v>
      </c>
      <c r="C259" s="445" t="s">
        <v>16</v>
      </c>
      <c r="D259" s="445">
        <v>222850.608880991</v>
      </c>
    </row>
    <row r="260" spans="1:4" x14ac:dyDescent="0.25">
      <c r="A260" s="445" t="s">
        <v>165</v>
      </c>
      <c r="B260" s="445" t="s">
        <v>166</v>
      </c>
      <c r="C260" s="445" t="s">
        <v>15</v>
      </c>
      <c r="D260" s="445">
        <v>62114.463906629702</v>
      </c>
    </row>
    <row r="261" spans="1:4" x14ac:dyDescent="0.25">
      <c r="A261" s="445" t="s">
        <v>165</v>
      </c>
      <c r="B261" s="445" t="s">
        <v>166</v>
      </c>
      <c r="C261" s="445" t="s">
        <v>16</v>
      </c>
      <c r="D261" s="445">
        <v>112230.708396727</v>
      </c>
    </row>
    <row r="262" spans="1:4" x14ac:dyDescent="0.25">
      <c r="A262" s="445" t="s">
        <v>167</v>
      </c>
      <c r="B262" s="445" t="s">
        <v>168</v>
      </c>
      <c r="C262" s="445" t="s">
        <v>15</v>
      </c>
      <c r="D262" s="445">
        <v>80402.279872425206</v>
      </c>
    </row>
    <row r="263" spans="1:4" x14ac:dyDescent="0.25">
      <c r="A263" s="445" t="s">
        <v>167</v>
      </c>
      <c r="B263" s="445" t="s">
        <v>168</v>
      </c>
      <c r="C263" s="445" t="s">
        <v>16</v>
      </c>
      <c r="D263" s="445">
        <v>187449.55254535301</v>
      </c>
    </row>
    <row r="264" spans="1:4" x14ac:dyDescent="0.25">
      <c r="A264" s="445" t="s">
        <v>169</v>
      </c>
      <c r="B264" s="445" t="s">
        <v>170</v>
      </c>
      <c r="C264" s="445" t="s">
        <v>15</v>
      </c>
      <c r="D264" s="445">
        <v>157278.920880055</v>
      </c>
    </row>
    <row r="265" spans="1:4" x14ac:dyDescent="0.25">
      <c r="A265" s="445" t="s">
        <v>169</v>
      </c>
      <c r="B265" s="445" t="s">
        <v>170</v>
      </c>
      <c r="C265" s="445" t="s">
        <v>16</v>
      </c>
      <c r="D265" s="445">
        <v>115692.59811554701</v>
      </c>
    </row>
    <row r="266" spans="1:4" x14ac:dyDescent="0.25">
      <c r="A266" s="445" t="s">
        <v>171</v>
      </c>
      <c r="B266" s="445" t="s">
        <v>172</v>
      </c>
      <c r="C266" s="445" t="s">
        <v>15</v>
      </c>
      <c r="D266" s="445">
        <v>77613.374274863498</v>
      </c>
    </row>
    <row r="267" spans="1:4" x14ac:dyDescent="0.25">
      <c r="A267" s="445" t="s">
        <v>171</v>
      </c>
      <c r="B267" s="445" t="s">
        <v>172</v>
      </c>
      <c r="C267" s="445" t="s">
        <v>16</v>
      </c>
      <c r="D267" s="445">
        <v>118293.106389504</v>
      </c>
    </row>
    <row r="268" spans="1:4" x14ac:dyDescent="0.25">
      <c r="A268" s="445" t="s">
        <v>173</v>
      </c>
      <c r="B268" s="445" t="s">
        <v>174</v>
      </c>
      <c r="C268" s="445" t="s">
        <v>15</v>
      </c>
      <c r="D268" s="445">
        <v>69427.586459466504</v>
      </c>
    </row>
    <row r="269" spans="1:4" x14ac:dyDescent="0.25">
      <c r="A269" s="445" t="s">
        <v>173</v>
      </c>
      <c r="B269" s="445" t="s">
        <v>174</v>
      </c>
      <c r="C269" s="445" t="s">
        <v>16</v>
      </c>
      <c r="D269" s="445">
        <v>141953.740592091</v>
      </c>
    </row>
    <row r="270" spans="1:4" x14ac:dyDescent="0.25">
      <c r="A270" s="445" t="s">
        <v>175</v>
      </c>
      <c r="B270" s="445" t="s">
        <v>176</v>
      </c>
      <c r="C270" s="445" t="s">
        <v>15</v>
      </c>
      <c r="D270" s="445">
        <v>40000</v>
      </c>
    </row>
    <row r="271" spans="1:4" x14ac:dyDescent="0.25">
      <c r="A271" s="445" t="s">
        <v>175</v>
      </c>
      <c r="B271" s="445" t="s">
        <v>176</v>
      </c>
      <c r="C271" s="445" t="s">
        <v>16</v>
      </c>
      <c r="D271" s="445">
        <v>116763.451730136</v>
      </c>
    </row>
    <row r="272" spans="1:4" x14ac:dyDescent="0.25">
      <c r="A272" s="445" t="s">
        <v>177</v>
      </c>
      <c r="B272" s="445" t="s">
        <v>178</v>
      </c>
      <c r="C272" s="445" t="s">
        <v>15</v>
      </c>
      <c r="D272" s="445">
        <v>62885.844506040201</v>
      </c>
    </row>
    <row r="273" spans="1:4" x14ac:dyDescent="0.25">
      <c r="A273" s="445" t="s">
        <v>177</v>
      </c>
      <c r="B273" s="445" t="s">
        <v>178</v>
      </c>
      <c r="C273" s="445" t="s">
        <v>16</v>
      </c>
      <c r="D273" s="445">
        <v>97079.710754197193</v>
      </c>
    </row>
    <row r="274" spans="1:4" x14ac:dyDescent="0.25">
      <c r="A274" s="445" t="s">
        <v>179</v>
      </c>
      <c r="B274" s="445" t="s">
        <v>180</v>
      </c>
      <c r="C274" s="445" t="s">
        <v>15</v>
      </c>
      <c r="D274" s="445">
        <v>619916.97199366696</v>
      </c>
    </row>
    <row r="275" spans="1:4" x14ac:dyDescent="0.25">
      <c r="A275" s="445" t="s">
        <v>179</v>
      </c>
      <c r="B275" s="445" t="s">
        <v>180</v>
      </c>
      <c r="C275" s="445" t="s">
        <v>16</v>
      </c>
      <c r="D275" s="445">
        <v>106175.79322259501</v>
      </c>
    </row>
    <row r="276" spans="1:4" x14ac:dyDescent="0.25">
      <c r="A276" s="445" t="s">
        <v>181</v>
      </c>
      <c r="B276" s="445" t="s">
        <v>182</v>
      </c>
      <c r="C276" s="445" t="s">
        <v>15</v>
      </c>
      <c r="D276" s="445">
        <v>60156.401337728297</v>
      </c>
    </row>
    <row r="277" spans="1:4" x14ac:dyDescent="0.25">
      <c r="A277" s="445" t="s">
        <v>181</v>
      </c>
      <c r="B277" s="445" t="s">
        <v>182</v>
      </c>
      <c r="C277" s="445" t="s">
        <v>16</v>
      </c>
      <c r="D277" s="445">
        <v>146583.05237766399</v>
      </c>
    </row>
    <row r="278" spans="1:4" x14ac:dyDescent="0.25">
      <c r="A278" s="445" t="s">
        <v>183</v>
      </c>
      <c r="B278" s="445" t="s">
        <v>184</v>
      </c>
      <c r="C278" s="445" t="s">
        <v>15</v>
      </c>
      <c r="D278" s="445">
        <v>98208.206007968998</v>
      </c>
    </row>
    <row r="279" spans="1:4" x14ac:dyDescent="0.25">
      <c r="A279" s="445" t="s">
        <v>183</v>
      </c>
      <c r="B279" s="445" t="s">
        <v>184</v>
      </c>
      <c r="C279" s="445" t="s">
        <v>16</v>
      </c>
      <c r="D279" s="445">
        <v>111804.857112517</v>
      </c>
    </row>
    <row r="280" spans="1:4" x14ac:dyDescent="0.25">
      <c r="A280" s="445" t="s">
        <v>185</v>
      </c>
      <c r="B280" s="445" t="s">
        <v>186</v>
      </c>
      <c r="C280" s="445" t="s">
        <v>15</v>
      </c>
      <c r="D280" s="445">
        <v>79362.099764099505</v>
      </c>
    </row>
    <row r="281" spans="1:4" x14ac:dyDescent="0.25">
      <c r="A281" s="445" t="s">
        <v>185</v>
      </c>
      <c r="B281" s="445" t="s">
        <v>186</v>
      </c>
      <c r="C281" s="445" t="s">
        <v>16</v>
      </c>
      <c r="D281" s="445">
        <v>110203.50021504299</v>
      </c>
    </row>
    <row r="282" spans="1:4" x14ac:dyDescent="0.25">
      <c r="A282" s="445" t="s">
        <v>187</v>
      </c>
      <c r="B282" s="445" t="s">
        <v>188</v>
      </c>
      <c r="C282" s="445" t="s">
        <v>15</v>
      </c>
      <c r="D282" s="445">
        <v>71496.420465428193</v>
      </c>
    </row>
    <row r="283" spans="1:4" x14ac:dyDescent="0.25">
      <c r="A283" s="445" t="s">
        <v>187</v>
      </c>
      <c r="B283" s="445" t="s">
        <v>188</v>
      </c>
      <c r="C283" s="445" t="s">
        <v>16</v>
      </c>
      <c r="D283" s="445">
        <v>116645.385327329</v>
      </c>
    </row>
    <row r="284" spans="1:4" x14ac:dyDescent="0.25">
      <c r="A284" s="445" t="s">
        <v>189</v>
      </c>
      <c r="B284" s="445" t="s">
        <v>190</v>
      </c>
      <c r="C284" s="445" t="s">
        <v>15</v>
      </c>
      <c r="D284" s="445">
        <v>46561.360015252401</v>
      </c>
    </row>
    <row r="285" spans="1:4" x14ac:dyDescent="0.25">
      <c r="A285" s="445" t="s">
        <v>189</v>
      </c>
      <c r="B285" s="445" t="s">
        <v>190</v>
      </c>
      <c r="C285" s="445" t="s">
        <v>16</v>
      </c>
      <c r="D285" s="445">
        <v>56066.690184659899</v>
      </c>
    </row>
    <row r="286" spans="1:4" x14ac:dyDescent="0.25">
      <c r="A286" s="445" t="s">
        <v>191</v>
      </c>
      <c r="B286" s="445" t="s">
        <v>192</v>
      </c>
      <c r="C286" s="445" t="s">
        <v>16</v>
      </c>
      <c r="D286" s="445">
        <v>159383.55856712899</v>
      </c>
    </row>
    <row r="287" spans="1:4" x14ac:dyDescent="0.25">
      <c r="A287" s="445" t="s">
        <v>193</v>
      </c>
      <c r="B287" s="445" t="s">
        <v>194</v>
      </c>
      <c r="C287" s="445" t="s">
        <v>15</v>
      </c>
      <c r="D287" s="445">
        <v>119074.181954083</v>
      </c>
    </row>
    <row r="288" spans="1:4" x14ac:dyDescent="0.25">
      <c r="A288" s="445" t="s">
        <v>193</v>
      </c>
      <c r="B288" s="445" t="s">
        <v>194</v>
      </c>
      <c r="C288" s="445" t="s">
        <v>16</v>
      </c>
      <c r="D288" s="445">
        <v>111339.458480802</v>
      </c>
    </row>
    <row r="289" spans="1:4" x14ac:dyDescent="0.25">
      <c r="A289" s="445" t="s">
        <v>195</v>
      </c>
      <c r="B289" s="445" t="s">
        <v>196</v>
      </c>
      <c r="C289" s="445" t="s">
        <v>15</v>
      </c>
      <c r="D289" s="445">
        <v>101897.469021414</v>
      </c>
    </row>
    <row r="290" spans="1:4" x14ac:dyDescent="0.25">
      <c r="A290" s="445" t="s">
        <v>195</v>
      </c>
      <c r="B290" s="445" t="s">
        <v>196</v>
      </c>
      <c r="C290" s="445" t="s">
        <v>16</v>
      </c>
      <c r="D290" s="445">
        <v>66608.168753239705</v>
      </c>
    </row>
    <row r="291" spans="1:4" x14ac:dyDescent="0.25">
      <c r="A291" s="445" t="s">
        <v>197</v>
      </c>
      <c r="B291" s="445" t="s">
        <v>198</v>
      </c>
      <c r="C291" s="445" t="s">
        <v>15</v>
      </c>
      <c r="D291" s="445">
        <v>111309.049142235</v>
      </c>
    </row>
    <row r="292" spans="1:4" x14ac:dyDescent="0.25">
      <c r="A292" s="445" t="s">
        <v>197</v>
      </c>
      <c r="B292" s="445" t="s">
        <v>198</v>
      </c>
      <c r="C292" s="445" t="s">
        <v>16</v>
      </c>
      <c r="D292" s="445">
        <v>100855.923438518</v>
      </c>
    </row>
    <row r="293" spans="1:4" x14ac:dyDescent="0.25">
      <c r="A293" s="445" t="s">
        <v>199</v>
      </c>
      <c r="B293" s="445" t="s">
        <v>200</v>
      </c>
      <c r="C293" s="445" t="s">
        <v>15</v>
      </c>
      <c r="D293" s="445">
        <v>70697.924740321207</v>
      </c>
    </row>
    <row r="294" spans="1:4" x14ac:dyDescent="0.25">
      <c r="A294" s="445" t="s">
        <v>199</v>
      </c>
      <c r="B294" s="445" t="s">
        <v>200</v>
      </c>
      <c r="C294" s="445" t="s">
        <v>16</v>
      </c>
      <c r="D294" s="445">
        <v>105620.986905839</v>
      </c>
    </row>
    <row r="295" spans="1:4" x14ac:dyDescent="0.25">
      <c r="A295" s="445" t="s">
        <v>201</v>
      </c>
      <c r="B295" s="445" t="s">
        <v>202</v>
      </c>
      <c r="C295" s="445" t="s">
        <v>15</v>
      </c>
      <c r="D295" s="445">
        <v>40000</v>
      </c>
    </row>
    <row r="296" spans="1:4" x14ac:dyDescent="0.25">
      <c r="A296" s="445" t="s">
        <v>201</v>
      </c>
      <c r="B296" s="445" t="s">
        <v>202</v>
      </c>
      <c r="C296" s="445" t="s">
        <v>16</v>
      </c>
      <c r="D296" s="445">
        <v>114844.088012708</v>
      </c>
    </row>
    <row r="297" spans="1:4" x14ac:dyDescent="0.25">
      <c r="A297" s="445" t="s">
        <v>203</v>
      </c>
      <c r="B297" s="445" t="s">
        <v>204</v>
      </c>
      <c r="C297" s="445" t="s">
        <v>16</v>
      </c>
      <c r="D297" s="445">
        <v>216635.73886498899</v>
      </c>
    </row>
    <row r="298" spans="1:4" x14ac:dyDescent="0.25">
      <c r="A298" s="445" t="s">
        <v>205</v>
      </c>
      <c r="B298" s="445" t="s">
        <v>206</v>
      </c>
      <c r="C298" s="445" t="s">
        <v>16</v>
      </c>
      <c r="D298" s="445">
        <v>145625.02280853401</v>
      </c>
    </row>
    <row r="299" spans="1:4" x14ac:dyDescent="0.25">
      <c r="A299" s="445" t="s">
        <v>207</v>
      </c>
      <c r="B299" s="445" t="s">
        <v>208</v>
      </c>
      <c r="C299" s="445" t="s">
        <v>15</v>
      </c>
      <c r="D299" s="445">
        <v>105332.86197004</v>
      </c>
    </row>
    <row r="300" spans="1:4" x14ac:dyDescent="0.25">
      <c r="A300" s="445" t="s">
        <v>207</v>
      </c>
      <c r="B300" s="445" t="s">
        <v>208</v>
      </c>
      <c r="C300" s="445" t="s">
        <v>16</v>
      </c>
      <c r="D300" s="445">
        <v>134345.748219331</v>
      </c>
    </row>
    <row r="301" spans="1:4" x14ac:dyDescent="0.25">
      <c r="A301" s="445" t="s">
        <v>209</v>
      </c>
      <c r="B301" s="445" t="s">
        <v>210</v>
      </c>
      <c r="C301" s="445" t="s">
        <v>15</v>
      </c>
      <c r="D301" s="445">
        <v>75353.633175837196</v>
      </c>
    </row>
    <row r="302" spans="1:4" x14ac:dyDescent="0.25">
      <c r="A302" s="445" t="s">
        <v>209</v>
      </c>
      <c r="B302" s="445" t="s">
        <v>210</v>
      </c>
      <c r="C302" s="445" t="s">
        <v>16</v>
      </c>
      <c r="D302" s="445">
        <v>196055.47560207199</v>
      </c>
    </row>
    <row r="303" spans="1:4" x14ac:dyDescent="0.25">
      <c r="A303" s="445" t="s">
        <v>211</v>
      </c>
      <c r="B303" s="445" t="s">
        <v>212</v>
      </c>
      <c r="C303" s="445" t="s">
        <v>15</v>
      </c>
      <c r="D303" s="445">
        <v>85432.874110588993</v>
      </c>
    </row>
    <row r="304" spans="1:4" x14ac:dyDescent="0.25">
      <c r="A304" s="445" t="s">
        <v>211</v>
      </c>
      <c r="B304" s="445" t="s">
        <v>212</v>
      </c>
      <c r="C304" s="445" t="s">
        <v>16</v>
      </c>
      <c r="D304" s="445">
        <v>106752.351078222</v>
      </c>
    </row>
    <row r="305" spans="1:4" x14ac:dyDescent="0.25">
      <c r="A305" s="445" t="s">
        <v>213</v>
      </c>
      <c r="B305" s="445" t="s">
        <v>214</v>
      </c>
      <c r="C305" s="445" t="s">
        <v>15</v>
      </c>
      <c r="D305" s="445">
        <v>61258.9170991465</v>
      </c>
    </row>
    <row r="306" spans="1:4" x14ac:dyDescent="0.25">
      <c r="A306" s="445" t="s">
        <v>213</v>
      </c>
      <c r="B306" s="445" t="s">
        <v>214</v>
      </c>
      <c r="C306" s="445" t="s">
        <v>16</v>
      </c>
      <c r="D306" s="445">
        <v>126294.807076709</v>
      </c>
    </row>
    <row r="307" spans="1:4" x14ac:dyDescent="0.25">
      <c r="A307" s="445" t="s">
        <v>215</v>
      </c>
      <c r="B307" s="445" t="s">
        <v>216</v>
      </c>
      <c r="C307" s="445" t="s">
        <v>15</v>
      </c>
      <c r="D307" s="445">
        <v>60000</v>
      </c>
    </row>
    <row r="308" spans="1:4" x14ac:dyDescent="0.25">
      <c r="A308" s="445" t="s">
        <v>215</v>
      </c>
      <c r="B308" s="445" t="s">
        <v>216</v>
      </c>
      <c r="C308" s="445" t="s">
        <v>16</v>
      </c>
      <c r="D308" s="445">
        <v>194864.13601633199</v>
      </c>
    </row>
    <row r="309" spans="1:4" x14ac:dyDescent="0.25">
      <c r="A309" s="445" t="s">
        <v>217</v>
      </c>
      <c r="B309" s="445" t="s">
        <v>218</v>
      </c>
      <c r="C309" s="445" t="s">
        <v>15</v>
      </c>
      <c r="D309" s="445">
        <v>93159.209599812806</v>
      </c>
    </row>
    <row r="310" spans="1:4" x14ac:dyDescent="0.25">
      <c r="A310" s="445" t="s">
        <v>217</v>
      </c>
      <c r="B310" s="445" t="s">
        <v>218</v>
      </c>
      <c r="C310" s="445" t="s">
        <v>16</v>
      </c>
      <c r="D310" s="445">
        <v>98541.203276165194</v>
      </c>
    </row>
    <row r="311" spans="1:4" x14ac:dyDescent="0.25">
      <c r="A311" s="445" t="s">
        <v>219</v>
      </c>
      <c r="B311" s="445" t="s">
        <v>220</v>
      </c>
      <c r="C311" s="445" t="s">
        <v>15</v>
      </c>
      <c r="D311" s="445">
        <v>101155.38061034201</v>
      </c>
    </row>
    <row r="312" spans="1:4" x14ac:dyDescent="0.25">
      <c r="A312" s="445" t="s">
        <v>219</v>
      </c>
      <c r="B312" s="445" t="s">
        <v>220</v>
      </c>
      <c r="C312" s="445" t="s">
        <v>16</v>
      </c>
      <c r="D312" s="445">
        <v>122356.776215583</v>
      </c>
    </row>
    <row r="313" spans="1:4" x14ac:dyDescent="0.25">
      <c r="A313" s="445" t="s">
        <v>221</v>
      </c>
      <c r="B313" s="445" t="s">
        <v>222</v>
      </c>
      <c r="C313" s="445" t="s">
        <v>15</v>
      </c>
      <c r="D313" s="445">
        <v>168993.50920704601</v>
      </c>
    </row>
    <row r="314" spans="1:4" x14ac:dyDescent="0.25">
      <c r="A314" s="445" t="s">
        <v>221</v>
      </c>
      <c r="B314" s="445" t="s">
        <v>222</v>
      </c>
      <c r="C314" s="445" t="s">
        <v>16</v>
      </c>
      <c r="D314" s="445">
        <v>101981.67326903201</v>
      </c>
    </row>
    <row r="315" spans="1:4" x14ac:dyDescent="0.25">
      <c r="A315" s="445" t="s">
        <v>223</v>
      </c>
      <c r="B315" s="445" t="s">
        <v>224</v>
      </c>
      <c r="C315" s="445" t="s">
        <v>15</v>
      </c>
      <c r="D315" s="445">
        <v>429463.72831851902</v>
      </c>
    </row>
    <row r="316" spans="1:4" x14ac:dyDescent="0.25">
      <c r="A316" s="445" t="s">
        <v>223</v>
      </c>
      <c r="B316" s="445" t="s">
        <v>224</v>
      </c>
      <c r="C316" s="445" t="s">
        <v>16</v>
      </c>
      <c r="D316" s="445">
        <v>85946.657573958801</v>
      </c>
    </row>
    <row r="317" spans="1:4" x14ac:dyDescent="0.25">
      <c r="A317" s="445" t="s">
        <v>225</v>
      </c>
      <c r="B317" s="445" t="s">
        <v>226</v>
      </c>
      <c r="C317" s="445" t="s">
        <v>16</v>
      </c>
      <c r="D317" s="445">
        <v>116724.98296737501</v>
      </c>
    </row>
    <row r="318" spans="1:4" x14ac:dyDescent="0.25">
      <c r="A318" s="445" t="s">
        <v>227</v>
      </c>
      <c r="B318" s="445" t="s">
        <v>228</v>
      </c>
      <c r="C318" s="445" t="s">
        <v>15</v>
      </c>
      <c r="D318" s="445">
        <v>32583.794826940899</v>
      </c>
    </row>
    <row r="319" spans="1:4" x14ac:dyDescent="0.25">
      <c r="A319" s="445" t="s">
        <v>227</v>
      </c>
      <c r="B319" s="445" t="s">
        <v>228</v>
      </c>
      <c r="C319" s="445" t="s">
        <v>16</v>
      </c>
      <c r="D319" s="445">
        <v>132269.751490889</v>
      </c>
    </row>
    <row r="320" spans="1:4" x14ac:dyDescent="0.25">
      <c r="A320" s="445" t="s">
        <v>229</v>
      </c>
      <c r="B320" s="445" t="s">
        <v>230</v>
      </c>
      <c r="C320" s="445" t="s">
        <v>15</v>
      </c>
      <c r="D320" s="445">
        <v>59719.518993032398</v>
      </c>
    </row>
    <row r="321" spans="1:4" x14ac:dyDescent="0.25">
      <c r="A321" s="445" t="s">
        <v>229</v>
      </c>
      <c r="B321" s="445" t="s">
        <v>230</v>
      </c>
      <c r="C321" s="445" t="s">
        <v>16</v>
      </c>
      <c r="D321" s="445">
        <v>84207.081117374604</v>
      </c>
    </row>
    <row r="322" spans="1:4" x14ac:dyDescent="0.25">
      <c r="A322" s="445" t="s">
        <v>231</v>
      </c>
      <c r="B322" s="445" t="s">
        <v>232</v>
      </c>
      <c r="C322" s="445" t="s">
        <v>15</v>
      </c>
      <c r="D322" s="445">
        <v>56448.129540218099</v>
      </c>
    </row>
    <row r="323" spans="1:4" x14ac:dyDescent="0.25">
      <c r="A323" s="445" t="s">
        <v>231</v>
      </c>
      <c r="B323" s="445" t="s">
        <v>232</v>
      </c>
      <c r="C323" s="445" t="s">
        <v>16</v>
      </c>
      <c r="D323" s="445">
        <v>82194.999916547604</v>
      </c>
    </row>
    <row r="324" spans="1:4" x14ac:dyDescent="0.25">
      <c r="A324" s="445" t="s">
        <v>233</v>
      </c>
      <c r="B324" s="445" t="s">
        <v>234</v>
      </c>
      <c r="C324" s="445" t="s">
        <v>15</v>
      </c>
      <c r="D324" s="445">
        <v>161465.147300852</v>
      </c>
    </row>
    <row r="325" spans="1:4" x14ac:dyDescent="0.25">
      <c r="A325" s="445" t="s">
        <v>233</v>
      </c>
      <c r="B325" s="445" t="s">
        <v>234</v>
      </c>
      <c r="C325" s="445" t="s">
        <v>16</v>
      </c>
      <c r="D325" s="445">
        <v>87867.251163950699</v>
      </c>
    </row>
    <row r="326" spans="1:4" x14ac:dyDescent="0.25">
      <c r="A326" s="445" t="s">
        <v>235</v>
      </c>
      <c r="B326" s="445" t="s">
        <v>236</v>
      </c>
      <c r="C326" s="445" t="s">
        <v>15</v>
      </c>
      <c r="D326" s="445">
        <v>69848.535052410705</v>
      </c>
    </row>
    <row r="327" spans="1:4" x14ac:dyDescent="0.25">
      <c r="A327" s="445" t="s">
        <v>235</v>
      </c>
      <c r="B327" s="445" t="s">
        <v>236</v>
      </c>
      <c r="C327" s="445" t="s">
        <v>16</v>
      </c>
      <c r="D327" s="445">
        <v>132266.95212726001</v>
      </c>
    </row>
    <row r="328" spans="1:4" x14ac:dyDescent="0.25">
      <c r="A328" s="445" t="s">
        <v>237</v>
      </c>
      <c r="B328" s="445" t="s">
        <v>238</v>
      </c>
      <c r="C328" s="445" t="s">
        <v>15</v>
      </c>
      <c r="D328" s="445">
        <v>395898.74922755401</v>
      </c>
    </row>
    <row r="329" spans="1:4" x14ac:dyDescent="0.25">
      <c r="A329" s="445" t="s">
        <v>237</v>
      </c>
      <c r="B329" s="445" t="s">
        <v>238</v>
      </c>
      <c r="C329" s="445" t="s">
        <v>16</v>
      </c>
      <c r="D329" s="445">
        <v>239639.10428025899</v>
      </c>
    </row>
    <row r="330" spans="1:4" x14ac:dyDescent="0.25">
      <c r="A330" s="445" t="s">
        <v>239</v>
      </c>
      <c r="B330" s="445" t="s">
        <v>240</v>
      </c>
      <c r="C330" s="445" t="s">
        <v>15</v>
      </c>
      <c r="D330" s="445">
        <v>160940.55774072901</v>
      </c>
    </row>
    <row r="331" spans="1:4" x14ac:dyDescent="0.25">
      <c r="A331" s="445" t="s">
        <v>239</v>
      </c>
      <c r="B331" s="445" t="s">
        <v>240</v>
      </c>
      <c r="C331" s="445" t="s">
        <v>16</v>
      </c>
      <c r="D331" s="445">
        <v>204006.02274988801</v>
      </c>
    </row>
    <row r="332" spans="1:4" x14ac:dyDescent="0.25">
      <c r="A332" s="445" t="s">
        <v>241</v>
      </c>
      <c r="B332" s="445" t="s">
        <v>242</v>
      </c>
      <c r="C332" s="445" t="s">
        <v>15</v>
      </c>
      <c r="D332" s="445">
        <v>109514.886378604</v>
      </c>
    </row>
    <row r="333" spans="1:4" x14ac:dyDescent="0.25">
      <c r="A333" s="445" t="s">
        <v>241</v>
      </c>
      <c r="B333" s="445" t="s">
        <v>242</v>
      </c>
      <c r="C333" s="445" t="s">
        <v>16</v>
      </c>
      <c r="D333" s="445">
        <v>114657.445490932</v>
      </c>
    </row>
    <row r="334" spans="1:4" x14ac:dyDescent="0.25">
      <c r="A334" s="445" t="s">
        <v>243</v>
      </c>
      <c r="B334" s="445" t="s">
        <v>244</v>
      </c>
      <c r="C334" s="445" t="s">
        <v>15</v>
      </c>
      <c r="D334" s="445">
        <v>41861.2622142537</v>
      </c>
    </row>
    <row r="335" spans="1:4" x14ac:dyDescent="0.25">
      <c r="A335" s="445" t="s">
        <v>243</v>
      </c>
      <c r="B335" s="445" t="s">
        <v>244</v>
      </c>
      <c r="C335" s="445" t="s">
        <v>16</v>
      </c>
      <c r="D335" s="445">
        <v>81031.286441820805</v>
      </c>
    </row>
    <row r="336" spans="1:4" x14ac:dyDescent="0.25">
      <c r="A336" s="445" t="s">
        <v>245</v>
      </c>
      <c r="B336" s="445" t="s">
        <v>246</v>
      </c>
      <c r="C336" s="445" t="s">
        <v>16</v>
      </c>
      <c r="D336" s="445">
        <v>213385.639822889</v>
      </c>
    </row>
    <row r="337" spans="1:4" x14ac:dyDescent="0.25">
      <c r="A337" s="445" t="s">
        <v>247</v>
      </c>
      <c r="B337" s="445" t="s">
        <v>248</v>
      </c>
      <c r="C337" s="445" t="s">
        <v>15</v>
      </c>
      <c r="D337" s="445">
        <v>100000</v>
      </c>
    </row>
    <row r="338" spans="1:4" x14ac:dyDescent="0.25">
      <c r="A338" s="445" t="s">
        <v>247</v>
      </c>
      <c r="B338" s="445" t="s">
        <v>248</v>
      </c>
      <c r="C338" s="445" t="s">
        <v>16</v>
      </c>
      <c r="D338" s="445">
        <v>198941.855730924</v>
      </c>
    </row>
    <row r="339" spans="1:4" x14ac:dyDescent="0.25">
      <c r="A339" s="445" t="s">
        <v>249</v>
      </c>
      <c r="B339" s="445" t="s">
        <v>250</v>
      </c>
      <c r="C339" s="445" t="s">
        <v>15</v>
      </c>
      <c r="D339" s="445">
        <v>60000</v>
      </c>
    </row>
    <row r="340" spans="1:4" x14ac:dyDescent="0.25">
      <c r="A340" s="445" t="s">
        <v>249</v>
      </c>
      <c r="B340" s="445" t="s">
        <v>250</v>
      </c>
      <c r="C340" s="445" t="s">
        <v>16</v>
      </c>
      <c r="D340" s="445">
        <v>307398.10865947697</v>
      </c>
    </row>
    <row r="341" spans="1:4" x14ac:dyDescent="0.25">
      <c r="A341" s="445" t="s">
        <v>251</v>
      </c>
      <c r="B341" s="445" t="s">
        <v>252</v>
      </c>
      <c r="C341" s="445" t="s">
        <v>15</v>
      </c>
      <c r="D341" s="445">
        <v>72766.024670371</v>
      </c>
    </row>
    <row r="342" spans="1:4" x14ac:dyDescent="0.25">
      <c r="A342" s="445" t="s">
        <v>251</v>
      </c>
      <c r="B342" s="445" t="s">
        <v>252</v>
      </c>
      <c r="C342" s="445" t="s">
        <v>16</v>
      </c>
      <c r="D342" s="445">
        <v>121300.271848066</v>
      </c>
    </row>
    <row r="343" spans="1:4" x14ac:dyDescent="0.25">
      <c r="A343" s="445" t="s">
        <v>253</v>
      </c>
      <c r="B343" s="445" t="s">
        <v>254</v>
      </c>
      <c r="C343" s="445" t="s">
        <v>16</v>
      </c>
      <c r="D343" s="445">
        <v>276535.62733848498</v>
      </c>
    </row>
    <row r="344" spans="1:4" x14ac:dyDescent="0.25">
      <c r="A344" s="445" t="s">
        <v>255</v>
      </c>
      <c r="B344" s="445" t="s">
        <v>256</v>
      </c>
      <c r="C344" s="445" t="s">
        <v>16</v>
      </c>
      <c r="D344" s="445">
        <v>329808.25098752399</v>
      </c>
    </row>
    <row r="345" spans="1:4" x14ac:dyDescent="0.25">
      <c r="A345" s="445" t="s">
        <v>257</v>
      </c>
      <c r="B345" s="445" t="s">
        <v>258</v>
      </c>
      <c r="C345" s="445" t="s">
        <v>16</v>
      </c>
      <c r="D345" s="445">
        <v>250942.34670624399</v>
      </c>
    </row>
    <row r="346" spans="1:4" x14ac:dyDescent="0.25">
      <c r="A346" s="445" t="s">
        <v>259</v>
      </c>
      <c r="B346" s="445" t="s">
        <v>260</v>
      </c>
      <c r="C346" s="445" t="s">
        <v>16</v>
      </c>
      <c r="D346" s="445">
        <v>291136.38473769702</v>
      </c>
    </row>
    <row r="347" spans="1:4" x14ac:dyDescent="0.25">
      <c r="A347" s="445" t="s">
        <v>261</v>
      </c>
      <c r="B347" s="445" t="s">
        <v>262</v>
      </c>
      <c r="C347" s="445" t="s">
        <v>15</v>
      </c>
      <c r="D347" s="445">
        <v>60000</v>
      </c>
    </row>
    <row r="348" spans="1:4" x14ac:dyDescent="0.25">
      <c r="A348" s="445" t="s">
        <v>261</v>
      </c>
      <c r="B348" s="445" t="s">
        <v>262</v>
      </c>
      <c r="C348" s="445" t="s">
        <v>16</v>
      </c>
      <c r="D348" s="445">
        <v>358745.27124691597</v>
      </c>
    </row>
    <row r="349" spans="1:4" x14ac:dyDescent="0.25">
      <c r="A349" s="445" t="s">
        <v>263</v>
      </c>
      <c r="B349" s="445" t="s">
        <v>264</v>
      </c>
      <c r="C349" s="445" t="s">
        <v>16</v>
      </c>
      <c r="D349" s="445">
        <v>180418.881459992</v>
      </c>
    </row>
    <row r="350" spans="1:4" x14ac:dyDescent="0.25">
      <c r="A350" s="445" t="s">
        <v>265</v>
      </c>
      <c r="B350" s="445" t="s">
        <v>266</v>
      </c>
      <c r="C350" s="445" t="s">
        <v>15</v>
      </c>
      <c r="D350" s="445">
        <v>40000</v>
      </c>
    </row>
    <row r="351" spans="1:4" x14ac:dyDescent="0.25">
      <c r="A351" s="445" t="s">
        <v>265</v>
      </c>
      <c r="B351" s="445" t="s">
        <v>266</v>
      </c>
      <c r="C351" s="445" t="s">
        <v>16</v>
      </c>
      <c r="D351" s="445">
        <v>214387.230081335</v>
      </c>
    </row>
    <row r="352" spans="1:4" x14ac:dyDescent="0.25">
      <c r="A352" s="445" t="s">
        <v>267</v>
      </c>
      <c r="B352" s="445" t="s">
        <v>268</v>
      </c>
      <c r="C352" s="445" t="s">
        <v>16</v>
      </c>
      <c r="D352" s="445">
        <v>323568.32188119798</v>
      </c>
    </row>
    <row r="353" spans="1:4" x14ac:dyDescent="0.25">
      <c r="A353" s="445" t="s">
        <v>269</v>
      </c>
      <c r="B353" s="445" t="s">
        <v>270</v>
      </c>
      <c r="C353" s="445" t="s">
        <v>15</v>
      </c>
      <c r="D353" s="445">
        <v>20000</v>
      </c>
    </row>
    <row r="354" spans="1:4" x14ac:dyDescent="0.25">
      <c r="A354" s="445" t="s">
        <v>269</v>
      </c>
      <c r="B354" s="445" t="s">
        <v>270</v>
      </c>
      <c r="C354" s="445" t="s">
        <v>16</v>
      </c>
      <c r="D354" s="445">
        <v>306829.33829364303</v>
      </c>
    </row>
    <row r="355" spans="1:4" x14ac:dyDescent="0.25">
      <c r="A355" s="445" t="s">
        <v>271</v>
      </c>
      <c r="B355" s="445" t="s">
        <v>272</v>
      </c>
      <c r="C355" s="445" t="s">
        <v>16</v>
      </c>
      <c r="D355" s="445">
        <v>262972.148649732</v>
      </c>
    </row>
    <row r="356" spans="1:4" x14ac:dyDescent="0.25">
      <c r="A356" s="445" t="s">
        <v>273</v>
      </c>
      <c r="B356" s="445" t="s">
        <v>274</v>
      </c>
      <c r="C356" s="445" t="s">
        <v>16</v>
      </c>
      <c r="D356" s="445">
        <v>189549.83267470601</v>
      </c>
    </row>
    <row r="357" spans="1:4" x14ac:dyDescent="0.25">
      <c r="A357" s="445" t="s">
        <v>275</v>
      </c>
      <c r="B357" s="445" t="s">
        <v>276</v>
      </c>
      <c r="C357" s="445" t="s">
        <v>16</v>
      </c>
      <c r="D357" s="445">
        <v>232647.350856715</v>
      </c>
    </row>
    <row r="358" spans="1:4" x14ac:dyDescent="0.25">
      <c r="A358" s="445" t="s">
        <v>277</v>
      </c>
      <c r="B358" s="445" t="s">
        <v>278</v>
      </c>
      <c r="C358" s="445" t="s">
        <v>15</v>
      </c>
      <c r="D358" s="445">
        <v>40765.245376089901</v>
      </c>
    </row>
    <row r="359" spans="1:4" x14ac:dyDescent="0.25">
      <c r="A359" s="445" t="s">
        <v>277</v>
      </c>
      <c r="B359" s="445" t="s">
        <v>278</v>
      </c>
      <c r="C359" s="445" t="s">
        <v>16</v>
      </c>
      <c r="D359" s="445">
        <v>218488.63364520299</v>
      </c>
    </row>
    <row r="360" spans="1:4" x14ac:dyDescent="0.25">
      <c r="A360" s="445" t="s">
        <v>279</v>
      </c>
      <c r="B360" s="445" t="s">
        <v>280</v>
      </c>
      <c r="C360" s="445" t="s">
        <v>15</v>
      </c>
      <c r="D360" s="445">
        <v>60000</v>
      </c>
    </row>
    <row r="361" spans="1:4" x14ac:dyDescent="0.25">
      <c r="A361" s="445" t="s">
        <v>279</v>
      </c>
      <c r="B361" s="445" t="s">
        <v>280</v>
      </c>
      <c r="C361" s="445" t="s">
        <v>16</v>
      </c>
      <c r="D361" s="445">
        <v>216349.02958734799</v>
      </c>
    </row>
    <row r="362" spans="1:4" x14ac:dyDescent="0.25">
      <c r="A362" s="445" t="s">
        <v>281</v>
      </c>
      <c r="B362" s="445" t="s">
        <v>282</v>
      </c>
      <c r="C362" s="445" t="s">
        <v>15</v>
      </c>
      <c r="D362" s="445">
        <v>63757.786996102499</v>
      </c>
    </row>
    <row r="363" spans="1:4" x14ac:dyDescent="0.25">
      <c r="A363" s="445" t="s">
        <v>281</v>
      </c>
      <c r="B363" s="445" t="s">
        <v>282</v>
      </c>
      <c r="C363" s="445" t="s">
        <v>16</v>
      </c>
      <c r="D363" s="445">
        <v>106870.686375381</v>
      </c>
    </row>
    <row r="364" spans="1:4" x14ac:dyDescent="0.25">
      <c r="A364" s="445" t="s">
        <v>283</v>
      </c>
      <c r="B364" s="445" t="s">
        <v>284</v>
      </c>
      <c r="C364" s="445" t="s">
        <v>15</v>
      </c>
      <c r="D364" s="445">
        <v>57533.422689191299</v>
      </c>
    </row>
    <row r="365" spans="1:4" x14ac:dyDescent="0.25">
      <c r="A365" s="445" t="s">
        <v>283</v>
      </c>
      <c r="B365" s="445" t="s">
        <v>284</v>
      </c>
      <c r="C365" s="445" t="s">
        <v>16</v>
      </c>
      <c r="D365" s="445">
        <v>93961.899212060904</v>
      </c>
    </row>
    <row r="366" spans="1:4" x14ac:dyDescent="0.25">
      <c r="A366" s="445" t="s">
        <v>285</v>
      </c>
      <c r="B366" s="445" t="s">
        <v>286</v>
      </c>
      <c r="C366" s="445" t="s">
        <v>16</v>
      </c>
      <c r="D366" s="445">
        <v>293951.60866877198</v>
      </c>
    </row>
    <row r="367" spans="1:4" x14ac:dyDescent="0.25">
      <c r="A367" s="445" t="s">
        <v>287</v>
      </c>
      <c r="B367" s="445" t="s">
        <v>288</v>
      </c>
      <c r="C367" s="445" t="s">
        <v>15</v>
      </c>
      <c r="D367" s="445">
        <v>32604.3679039825</v>
      </c>
    </row>
    <row r="368" spans="1:4" x14ac:dyDescent="0.25">
      <c r="A368" s="445" t="s">
        <v>287</v>
      </c>
      <c r="B368" s="445" t="s">
        <v>288</v>
      </c>
      <c r="C368" s="445" t="s">
        <v>16</v>
      </c>
      <c r="D368" s="445">
        <v>276477.51740992902</v>
      </c>
    </row>
    <row r="369" spans="1:4" x14ac:dyDescent="0.25">
      <c r="A369" s="445" t="s">
        <v>289</v>
      </c>
      <c r="B369" s="445" t="s">
        <v>290</v>
      </c>
      <c r="C369" s="445" t="s">
        <v>15</v>
      </c>
      <c r="D369" s="445">
        <v>146176.636041488</v>
      </c>
    </row>
    <row r="370" spans="1:4" x14ac:dyDescent="0.25">
      <c r="A370" s="445" t="s">
        <v>289</v>
      </c>
      <c r="B370" s="445" t="s">
        <v>290</v>
      </c>
      <c r="C370" s="445" t="s">
        <v>16</v>
      </c>
      <c r="D370" s="445">
        <v>122725.460346138</v>
      </c>
    </row>
    <row r="371" spans="1:4" x14ac:dyDescent="0.25">
      <c r="A371" s="445" t="s">
        <v>291</v>
      </c>
      <c r="B371" s="445" t="s">
        <v>292</v>
      </c>
      <c r="C371" s="445" t="s">
        <v>15</v>
      </c>
      <c r="D371" s="445">
        <v>96282.403840123996</v>
      </c>
    </row>
    <row r="372" spans="1:4" x14ac:dyDescent="0.25">
      <c r="A372" s="445" t="s">
        <v>291</v>
      </c>
      <c r="B372" s="445" t="s">
        <v>292</v>
      </c>
      <c r="C372" s="445" t="s">
        <v>16</v>
      </c>
      <c r="D372" s="445">
        <v>383380.11026709701</v>
      </c>
    </row>
    <row r="373" spans="1:4" x14ac:dyDescent="0.25">
      <c r="A373" s="445" t="s">
        <v>293</v>
      </c>
      <c r="B373" s="445" t="s">
        <v>294</v>
      </c>
      <c r="C373" s="445" t="s">
        <v>15</v>
      </c>
      <c r="D373" s="445">
        <v>64000</v>
      </c>
    </row>
    <row r="374" spans="1:4" x14ac:dyDescent="0.25">
      <c r="A374" s="445" t="s">
        <v>293</v>
      </c>
      <c r="B374" s="445" t="s">
        <v>294</v>
      </c>
      <c r="C374" s="445" t="s">
        <v>16</v>
      </c>
      <c r="D374" s="445">
        <v>530513.22991674696</v>
      </c>
    </row>
    <row r="375" spans="1:4" x14ac:dyDescent="0.25">
      <c r="A375" t="s">
        <v>19</v>
      </c>
    </row>
    <row r="376" spans="1:4" x14ac:dyDescent="0.25">
      <c r="A376" t="s">
        <v>1035</v>
      </c>
    </row>
    <row r="377" spans="1:4" x14ac:dyDescent="0.25">
      <c r="A377" t="s">
        <v>20</v>
      </c>
    </row>
    <row r="378" spans="1:4" x14ac:dyDescent="0.25">
      <c r="A378" t="s">
        <v>21</v>
      </c>
    </row>
    <row r="379" spans="1:4" x14ac:dyDescent="0.25">
      <c r="A379" t="s">
        <v>22</v>
      </c>
    </row>
    <row r="382" spans="1:4" x14ac:dyDescent="0.25">
      <c r="D382" s="7" t="str">
        <f>HYPERLINK("#'Indice'!A1", "Ir al índice")</f>
        <v>Ir al índice</v>
      </c>
    </row>
    <row r="383" spans="1:4" ht="17.25" x14ac:dyDescent="0.3">
      <c r="A383" s="4" t="s">
        <v>943</v>
      </c>
    </row>
    <row r="384" spans="1:4" x14ac:dyDescent="0.25">
      <c r="A384" s="5" t="s">
        <v>9</v>
      </c>
      <c r="B384" s="5" t="s">
        <v>69</v>
      </c>
      <c r="C384" s="5" t="s">
        <v>11</v>
      </c>
      <c r="D384" s="5" t="s">
        <v>499</v>
      </c>
    </row>
    <row r="385" spans="1:4" x14ac:dyDescent="0.25">
      <c r="A385" s="446" t="s">
        <v>70</v>
      </c>
      <c r="B385" s="446" t="s">
        <v>71</v>
      </c>
      <c r="C385" s="446" t="s">
        <v>15</v>
      </c>
      <c r="D385" s="446">
        <v>80000</v>
      </c>
    </row>
    <row r="386" spans="1:4" x14ac:dyDescent="0.25">
      <c r="A386" s="446" t="s">
        <v>70</v>
      </c>
      <c r="B386" s="446" t="s">
        <v>71</v>
      </c>
      <c r="C386" s="446" t="s">
        <v>16</v>
      </c>
      <c r="D386" s="446">
        <v>356982.08652595</v>
      </c>
    </row>
    <row r="387" spans="1:4" x14ac:dyDescent="0.25">
      <c r="A387" s="446" t="s">
        <v>72</v>
      </c>
      <c r="B387" s="446" t="s">
        <v>73</v>
      </c>
      <c r="C387" s="446" t="s">
        <v>16</v>
      </c>
      <c r="D387" s="446">
        <v>163076.92307692301</v>
      </c>
    </row>
    <row r="388" spans="1:4" x14ac:dyDescent="0.25">
      <c r="A388" s="446" t="s">
        <v>74</v>
      </c>
      <c r="B388" s="446" t="s">
        <v>75</v>
      </c>
      <c r="C388" s="446" t="s">
        <v>16</v>
      </c>
      <c r="D388" s="446">
        <v>149592.27783626999</v>
      </c>
    </row>
    <row r="389" spans="1:4" x14ac:dyDescent="0.25">
      <c r="A389" s="446" t="s">
        <v>76</v>
      </c>
      <c r="B389" s="446" t="s">
        <v>77</v>
      </c>
      <c r="C389" s="446" t="s">
        <v>15</v>
      </c>
      <c r="D389" s="446">
        <v>80000</v>
      </c>
    </row>
    <row r="390" spans="1:4" x14ac:dyDescent="0.25">
      <c r="A390" s="446" t="s">
        <v>76</v>
      </c>
      <c r="B390" s="446" t="s">
        <v>77</v>
      </c>
      <c r="C390" s="446" t="s">
        <v>16</v>
      </c>
      <c r="D390" s="446">
        <v>240000</v>
      </c>
    </row>
    <row r="391" spans="1:4" x14ac:dyDescent="0.25">
      <c r="A391" s="446" t="s">
        <v>78</v>
      </c>
      <c r="B391" s="446" t="s">
        <v>79</v>
      </c>
      <c r="C391" s="446" t="s">
        <v>15</v>
      </c>
      <c r="D391" s="446">
        <v>115640.88646402099</v>
      </c>
    </row>
    <row r="392" spans="1:4" x14ac:dyDescent="0.25">
      <c r="A392" s="446" t="s">
        <v>78</v>
      </c>
      <c r="B392" s="446" t="s">
        <v>79</v>
      </c>
      <c r="C392" s="446" t="s">
        <v>16</v>
      </c>
      <c r="D392" s="446">
        <v>172146.24218462399</v>
      </c>
    </row>
    <row r="393" spans="1:4" x14ac:dyDescent="0.25">
      <c r="A393" s="446" t="s">
        <v>90</v>
      </c>
      <c r="B393" s="446" t="s">
        <v>91</v>
      </c>
      <c r="C393" s="446" t="s">
        <v>15</v>
      </c>
      <c r="D393" s="446">
        <v>149871.58034518801</v>
      </c>
    </row>
    <row r="394" spans="1:4" x14ac:dyDescent="0.25">
      <c r="A394" s="446" t="s">
        <v>90</v>
      </c>
      <c r="B394" s="446" t="s">
        <v>91</v>
      </c>
      <c r="C394" s="446" t="s">
        <v>16</v>
      </c>
      <c r="D394" s="446">
        <v>321337.07303353702</v>
      </c>
    </row>
    <row r="395" spans="1:4" x14ac:dyDescent="0.25">
      <c r="A395" s="446" t="s">
        <v>106</v>
      </c>
      <c r="B395" s="446" t="s">
        <v>107</v>
      </c>
      <c r="C395" s="446" t="s">
        <v>15</v>
      </c>
      <c r="D395" s="446">
        <v>92750.622332708503</v>
      </c>
    </row>
    <row r="396" spans="1:4" x14ac:dyDescent="0.25">
      <c r="A396" s="446" t="s">
        <v>106</v>
      </c>
      <c r="B396" s="446" t="s">
        <v>107</v>
      </c>
      <c r="C396" s="446" t="s">
        <v>16</v>
      </c>
      <c r="D396" s="446">
        <v>102286.746894561</v>
      </c>
    </row>
    <row r="397" spans="1:4" x14ac:dyDescent="0.25">
      <c r="A397" s="446" t="s">
        <v>108</v>
      </c>
      <c r="B397" s="446" t="s">
        <v>109</v>
      </c>
      <c r="C397" s="446" t="s">
        <v>15</v>
      </c>
      <c r="D397" s="446">
        <v>76000</v>
      </c>
    </row>
    <row r="398" spans="1:4" x14ac:dyDescent="0.25">
      <c r="A398" s="446" t="s">
        <v>108</v>
      </c>
      <c r="B398" s="446" t="s">
        <v>109</v>
      </c>
      <c r="C398" s="446" t="s">
        <v>16</v>
      </c>
      <c r="D398" s="446">
        <v>126861.538461538</v>
      </c>
    </row>
    <row r="399" spans="1:4" x14ac:dyDescent="0.25">
      <c r="A399" t="s">
        <v>19</v>
      </c>
    </row>
    <row r="400" spans="1:4" x14ac:dyDescent="0.25">
      <c r="A400" t="s">
        <v>1035</v>
      </c>
    </row>
    <row r="401" spans="1:4" x14ac:dyDescent="0.25">
      <c r="A401" t="s">
        <v>20</v>
      </c>
    </row>
    <row r="402" spans="1:4" x14ac:dyDescent="0.25">
      <c r="A402" t="s">
        <v>21</v>
      </c>
    </row>
    <row r="403" spans="1:4" x14ac:dyDescent="0.25">
      <c r="A403" t="s">
        <v>22</v>
      </c>
    </row>
    <row r="406" spans="1:4" x14ac:dyDescent="0.25">
      <c r="D406" s="7" t="str">
        <f>HYPERLINK("#'Indice'!A1", "Ir al índice")</f>
        <v>Ir al índice</v>
      </c>
    </row>
    <row r="407" spans="1:4" ht="17.25" x14ac:dyDescent="0.3">
      <c r="A407" s="4" t="s">
        <v>944</v>
      </c>
    </row>
    <row r="408" spans="1:4" x14ac:dyDescent="0.25">
      <c r="A408" s="5" t="s">
        <v>9</v>
      </c>
      <c r="B408" s="5" t="s">
        <v>10</v>
      </c>
      <c r="C408" s="5" t="s">
        <v>11</v>
      </c>
      <c r="D408" s="5" t="s">
        <v>499</v>
      </c>
    </row>
    <row r="409" spans="1:4" x14ac:dyDescent="0.25">
      <c r="A409" s="447" t="s">
        <v>13</v>
      </c>
      <c r="B409" s="447" t="s">
        <v>14</v>
      </c>
      <c r="C409" s="447" t="s">
        <v>15</v>
      </c>
      <c r="D409" s="447">
        <v>103244.165917285</v>
      </c>
    </row>
    <row r="410" spans="1:4" x14ac:dyDescent="0.25">
      <c r="A410" s="447" t="s">
        <v>13</v>
      </c>
      <c r="B410" s="447" t="s">
        <v>14</v>
      </c>
      <c r="C410" s="447" t="s">
        <v>16</v>
      </c>
      <c r="D410" s="447">
        <v>177982.09799450001</v>
      </c>
    </row>
    <row r="411" spans="1:4" x14ac:dyDescent="0.25">
      <c r="A411" s="447" t="s">
        <v>25</v>
      </c>
      <c r="B411" s="447" t="s">
        <v>26</v>
      </c>
      <c r="C411" s="447" t="s">
        <v>15</v>
      </c>
      <c r="D411" s="447">
        <v>33914.2933976274</v>
      </c>
    </row>
    <row r="412" spans="1:4" x14ac:dyDescent="0.25">
      <c r="A412" s="447" t="s">
        <v>25</v>
      </c>
      <c r="B412" s="447" t="s">
        <v>26</v>
      </c>
      <c r="C412" s="447" t="s">
        <v>16</v>
      </c>
      <c r="D412" s="447">
        <v>183204.295298385</v>
      </c>
    </row>
    <row r="413" spans="1:4" x14ac:dyDescent="0.25">
      <c r="A413" s="447" t="s">
        <v>27</v>
      </c>
      <c r="B413" s="447" t="s">
        <v>28</v>
      </c>
      <c r="C413" s="447" t="s">
        <v>15</v>
      </c>
      <c r="D413" s="447">
        <v>214181.55254173299</v>
      </c>
    </row>
    <row r="414" spans="1:4" x14ac:dyDescent="0.25">
      <c r="A414" s="447" t="s">
        <v>27</v>
      </c>
      <c r="B414" s="447" t="s">
        <v>28</v>
      </c>
      <c r="C414" s="447" t="s">
        <v>16</v>
      </c>
      <c r="D414" s="447">
        <v>178668.12834562801</v>
      </c>
    </row>
    <row r="415" spans="1:4" x14ac:dyDescent="0.25">
      <c r="A415" s="447" t="s">
        <v>29</v>
      </c>
      <c r="B415" s="447" t="s">
        <v>30</v>
      </c>
      <c r="C415" s="447" t="s">
        <v>15</v>
      </c>
      <c r="D415" s="447">
        <v>66266.666666666701</v>
      </c>
    </row>
    <row r="416" spans="1:4" x14ac:dyDescent="0.25">
      <c r="A416" s="447" t="s">
        <v>29</v>
      </c>
      <c r="B416" s="447" t="s">
        <v>30</v>
      </c>
      <c r="C416" s="447" t="s">
        <v>16</v>
      </c>
      <c r="D416" s="447">
        <v>121753.846153846</v>
      </c>
    </row>
    <row r="417" spans="1:4" x14ac:dyDescent="0.25">
      <c r="A417" s="447" t="s">
        <v>31</v>
      </c>
      <c r="B417" s="447" t="s">
        <v>32</v>
      </c>
      <c r="C417" s="447" t="s">
        <v>15</v>
      </c>
      <c r="D417" s="447">
        <v>446130.48005007702</v>
      </c>
    </row>
    <row r="418" spans="1:4" x14ac:dyDescent="0.25">
      <c r="A418" s="447" t="s">
        <v>31</v>
      </c>
      <c r="B418" s="447" t="s">
        <v>32</v>
      </c>
      <c r="C418" s="447" t="s">
        <v>16</v>
      </c>
      <c r="D418" s="447">
        <v>291143.73353716201</v>
      </c>
    </row>
    <row r="419" spans="1:4" x14ac:dyDescent="0.25">
      <c r="A419" s="447" t="s">
        <v>33</v>
      </c>
      <c r="B419" s="447" t="s">
        <v>34</v>
      </c>
      <c r="C419" s="447" t="s">
        <v>15</v>
      </c>
      <c r="D419" s="447">
        <v>161027.53045077101</v>
      </c>
    </row>
    <row r="420" spans="1:4" x14ac:dyDescent="0.25">
      <c r="A420" s="447" t="s">
        <v>33</v>
      </c>
      <c r="B420" s="447" t="s">
        <v>34</v>
      </c>
      <c r="C420" s="447" t="s">
        <v>16</v>
      </c>
      <c r="D420" s="447">
        <v>133564.42762454401</v>
      </c>
    </row>
    <row r="421" spans="1:4" x14ac:dyDescent="0.25">
      <c r="A421" s="447" t="s">
        <v>35</v>
      </c>
      <c r="B421" s="447" t="s">
        <v>36</v>
      </c>
      <c r="C421" s="447" t="s">
        <v>15</v>
      </c>
      <c r="D421" s="447">
        <v>70602.182323786794</v>
      </c>
    </row>
    <row r="422" spans="1:4" x14ac:dyDescent="0.25">
      <c r="A422" s="447" t="s">
        <v>35</v>
      </c>
      <c r="B422" s="447" t="s">
        <v>36</v>
      </c>
      <c r="C422" s="447" t="s">
        <v>16</v>
      </c>
      <c r="D422" s="447">
        <v>80087.454844486594</v>
      </c>
    </row>
    <row r="423" spans="1:4" x14ac:dyDescent="0.25">
      <c r="A423" s="447" t="s">
        <v>37</v>
      </c>
      <c r="B423" s="447" t="s">
        <v>38</v>
      </c>
      <c r="C423" s="447" t="s">
        <v>15</v>
      </c>
      <c r="D423" s="447">
        <v>53262.706835619101</v>
      </c>
    </row>
    <row r="424" spans="1:4" x14ac:dyDescent="0.25">
      <c r="A424" s="447" t="s">
        <v>37</v>
      </c>
      <c r="B424" s="447" t="s">
        <v>38</v>
      </c>
      <c r="C424" s="447" t="s">
        <v>16</v>
      </c>
      <c r="D424" s="447">
        <v>237518.84793205099</v>
      </c>
    </row>
    <row r="425" spans="1:4" x14ac:dyDescent="0.25">
      <c r="A425" t="s">
        <v>19</v>
      </c>
    </row>
    <row r="426" spans="1:4" x14ac:dyDescent="0.25">
      <c r="A426" t="s">
        <v>1035</v>
      </c>
    </row>
    <row r="427" spans="1:4" x14ac:dyDescent="0.25">
      <c r="A427" t="s">
        <v>20</v>
      </c>
    </row>
    <row r="428" spans="1:4" x14ac:dyDescent="0.25">
      <c r="A428" t="s">
        <v>21</v>
      </c>
    </row>
    <row r="429" spans="1:4" x14ac:dyDescent="0.25">
      <c r="A429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36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945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946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947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499</v>
      </c>
    </row>
    <row r="17" spans="1:4" x14ac:dyDescent="0.25">
      <c r="A17" s="448" t="s">
        <v>13</v>
      </c>
      <c r="B17" s="448" t="s">
        <v>14</v>
      </c>
      <c r="C17" s="448" t="s">
        <v>15</v>
      </c>
      <c r="D17" s="448">
        <v>67431.879239214206</v>
      </c>
    </row>
    <row r="18" spans="1:4" x14ac:dyDescent="0.25">
      <c r="A18" s="448" t="s">
        <v>13</v>
      </c>
      <c r="B18" s="448" t="s">
        <v>14</v>
      </c>
      <c r="C18" s="448" t="s">
        <v>16</v>
      </c>
      <c r="D18" s="448">
        <v>130642.35140864699</v>
      </c>
    </row>
    <row r="19" spans="1:4" x14ac:dyDescent="0.25">
      <c r="A19" s="448" t="s">
        <v>13</v>
      </c>
      <c r="B19" s="448" t="s">
        <v>17</v>
      </c>
      <c r="C19" s="448" t="s">
        <v>15</v>
      </c>
      <c r="D19" s="448">
        <v>59493.759931843102</v>
      </c>
    </row>
    <row r="20" spans="1:4" x14ac:dyDescent="0.25">
      <c r="A20" s="448" t="s">
        <v>13</v>
      </c>
      <c r="B20" s="448" t="s">
        <v>17</v>
      </c>
      <c r="C20" s="448" t="s">
        <v>16</v>
      </c>
      <c r="D20" s="448">
        <v>69683.704622377103</v>
      </c>
    </row>
    <row r="21" spans="1:4" x14ac:dyDescent="0.25">
      <c r="A21" s="448" t="s">
        <v>13</v>
      </c>
      <c r="B21" s="448" t="s">
        <v>18</v>
      </c>
      <c r="C21" s="448" t="s">
        <v>15</v>
      </c>
      <c r="D21" s="448">
        <v>67517.962416233597</v>
      </c>
    </row>
    <row r="22" spans="1:4" x14ac:dyDescent="0.25">
      <c r="A22" s="448" t="s">
        <v>13</v>
      </c>
      <c r="B22" s="448" t="s">
        <v>18</v>
      </c>
      <c r="C22" s="448" t="s">
        <v>16</v>
      </c>
      <c r="D22" s="448">
        <v>130745.494996012</v>
      </c>
    </row>
    <row r="23" spans="1:4" x14ac:dyDescent="0.25">
      <c r="A23" t="s">
        <v>19</v>
      </c>
    </row>
    <row r="24" spans="1:4" x14ac:dyDescent="0.25">
      <c r="A24" t="s">
        <v>1035</v>
      </c>
    </row>
    <row r="25" spans="1:4" x14ac:dyDescent="0.25">
      <c r="A25" t="s">
        <v>20</v>
      </c>
    </row>
    <row r="26" spans="1:4" x14ac:dyDescent="0.25">
      <c r="A26" t="s">
        <v>21</v>
      </c>
    </row>
    <row r="27" spans="1:4" x14ac:dyDescent="0.25">
      <c r="A27" t="s">
        <v>22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948</v>
      </c>
    </row>
    <row r="32" spans="1:4" x14ac:dyDescent="0.25">
      <c r="A32" s="5" t="s">
        <v>9</v>
      </c>
      <c r="B32" s="5" t="s">
        <v>10</v>
      </c>
      <c r="C32" s="5" t="s">
        <v>11</v>
      </c>
      <c r="D32" s="5" t="s">
        <v>499</v>
      </c>
    </row>
    <row r="33" spans="1:4" x14ac:dyDescent="0.25">
      <c r="A33" s="449" t="s">
        <v>13</v>
      </c>
      <c r="B33" s="449" t="s">
        <v>14</v>
      </c>
      <c r="C33" s="449" t="s">
        <v>15</v>
      </c>
      <c r="D33" s="449">
        <v>67431.879239214206</v>
      </c>
    </row>
    <row r="34" spans="1:4" x14ac:dyDescent="0.25">
      <c r="A34" s="449" t="s">
        <v>13</v>
      </c>
      <c r="B34" s="449" t="s">
        <v>14</v>
      </c>
      <c r="C34" s="449" t="s">
        <v>16</v>
      </c>
      <c r="D34" s="449">
        <v>130642.35140864699</v>
      </c>
    </row>
    <row r="35" spans="1:4" x14ac:dyDescent="0.25">
      <c r="A35" s="449" t="s">
        <v>25</v>
      </c>
      <c r="B35" s="449" t="s">
        <v>26</v>
      </c>
      <c r="C35" s="449" t="s">
        <v>15</v>
      </c>
      <c r="D35" s="449">
        <v>57709.420967505102</v>
      </c>
    </row>
    <row r="36" spans="1:4" x14ac:dyDescent="0.25">
      <c r="A36" s="449" t="s">
        <v>25</v>
      </c>
      <c r="B36" s="449" t="s">
        <v>26</v>
      </c>
      <c r="C36" s="449" t="s">
        <v>16</v>
      </c>
      <c r="D36" s="449">
        <v>102994.764880134</v>
      </c>
    </row>
    <row r="37" spans="1:4" x14ac:dyDescent="0.25">
      <c r="A37" s="449" t="s">
        <v>27</v>
      </c>
      <c r="B37" s="449" t="s">
        <v>28</v>
      </c>
      <c r="C37" s="449" t="s">
        <v>15</v>
      </c>
      <c r="D37" s="449">
        <v>54648.576862453301</v>
      </c>
    </row>
    <row r="38" spans="1:4" x14ac:dyDescent="0.25">
      <c r="A38" s="449" t="s">
        <v>27</v>
      </c>
      <c r="B38" s="449" t="s">
        <v>28</v>
      </c>
      <c r="C38" s="449" t="s">
        <v>16</v>
      </c>
      <c r="D38" s="449">
        <v>106444.387507675</v>
      </c>
    </row>
    <row r="39" spans="1:4" x14ac:dyDescent="0.25">
      <c r="A39" s="449" t="s">
        <v>29</v>
      </c>
      <c r="B39" s="449" t="s">
        <v>30</v>
      </c>
      <c r="C39" s="449" t="s">
        <v>15</v>
      </c>
      <c r="D39" s="449">
        <v>44404.718488571198</v>
      </c>
    </row>
    <row r="40" spans="1:4" x14ac:dyDescent="0.25">
      <c r="A40" s="449" t="s">
        <v>29</v>
      </c>
      <c r="B40" s="449" t="s">
        <v>30</v>
      </c>
      <c r="C40" s="449" t="s">
        <v>16</v>
      </c>
      <c r="D40" s="449">
        <v>70279.165611921198</v>
      </c>
    </row>
    <row r="41" spans="1:4" x14ac:dyDescent="0.25">
      <c r="A41" s="449" t="s">
        <v>31</v>
      </c>
      <c r="B41" s="449" t="s">
        <v>32</v>
      </c>
      <c r="C41" s="449" t="s">
        <v>15</v>
      </c>
      <c r="D41" s="449">
        <v>48238.478343477298</v>
      </c>
    </row>
    <row r="42" spans="1:4" x14ac:dyDescent="0.25">
      <c r="A42" s="449" t="s">
        <v>31</v>
      </c>
      <c r="B42" s="449" t="s">
        <v>32</v>
      </c>
      <c r="C42" s="449" t="s">
        <v>16</v>
      </c>
      <c r="D42" s="449">
        <v>104466.170715495</v>
      </c>
    </row>
    <row r="43" spans="1:4" x14ac:dyDescent="0.25">
      <c r="A43" s="449" t="s">
        <v>33</v>
      </c>
      <c r="B43" s="449" t="s">
        <v>34</v>
      </c>
      <c r="C43" s="449" t="s">
        <v>15</v>
      </c>
      <c r="D43" s="449">
        <v>74587.064584813299</v>
      </c>
    </row>
    <row r="44" spans="1:4" x14ac:dyDescent="0.25">
      <c r="A44" s="449" t="s">
        <v>33</v>
      </c>
      <c r="B44" s="449" t="s">
        <v>34</v>
      </c>
      <c r="C44" s="449" t="s">
        <v>16</v>
      </c>
      <c r="D44" s="449">
        <v>83137.746426460406</v>
      </c>
    </row>
    <row r="45" spans="1:4" x14ac:dyDescent="0.25">
      <c r="A45" s="449" t="s">
        <v>35</v>
      </c>
      <c r="B45" s="449" t="s">
        <v>36</v>
      </c>
      <c r="C45" s="449" t="s">
        <v>15</v>
      </c>
      <c r="D45" s="449">
        <v>42843.268426623399</v>
      </c>
    </row>
    <row r="46" spans="1:4" x14ac:dyDescent="0.25">
      <c r="A46" s="449" t="s">
        <v>35</v>
      </c>
      <c r="B46" s="449" t="s">
        <v>36</v>
      </c>
      <c r="C46" s="449" t="s">
        <v>16</v>
      </c>
      <c r="D46" s="449">
        <v>81722.881093848904</v>
      </c>
    </row>
    <row r="47" spans="1:4" x14ac:dyDescent="0.25">
      <c r="A47" s="449" t="s">
        <v>37</v>
      </c>
      <c r="B47" s="449" t="s">
        <v>38</v>
      </c>
      <c r="C47" s="449" t="s">
        <v>15</v>
      </c>
      <c r="D47" s="449">
        <v>70043.777142405597</v>
      </c>
    </row>
    <row r="48" spans="1:4" x14ac:dyDescent="0.25">
      <c r="A48" s="449" t="s">
        <v>37</v>
      </c>
      <c r="B48" s="449" t="s">
        <v>38</v>
      </c>
      <c r="C48" s="449" t="s">
        <v>16</v>
      </c>
      <c r="D48" s="449">
        <v>144446.34235215501</v>
      </c>
    </row>
    <row r="49" spans="1:4" x14ac:dyDescent="0.25">
      <c r="A49" t="s">
        <v>19</v>
      </c>
    </row>
    <row r="50" spans="1:4" x14ac:dyDescent="0.25">
      <c r="A50" t="s">
        <v>1035</v>
      </c>
    </row>
    <row r="51" spans="1:4" x14ac:dyDescent="0.25">
      <c r="A51" t="s">
        <v>20</v>
      </c>
    </row>
    <row r="52" spans="1:4" x14ac:dyDescent="0.25">
      <c r="A52" t="s">
        <v>21</v>
      </c>
    </row>
    <row r="53" spans="1:4" x14ac:dyDescent="0.25">
      <c r="A53" t="s">
        <v>22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949</v>
      </c>
    </row>
    <row r="58" spans="1:4" x14ac:dyDescent="0.25">
      <c r="A58" s="5" t="s">
        <v>9</v>
      </c>
      <c r="B58" s="5" t="s">
        <v>10</v>
      </c>
      <c r="C58" s="5" t="s">
        <v>11</v>
      </c>
      <c r="D58" s="5" t="s">
        <v>499</v>
      </c>
    </row>
    <row r="59" spans="1:4" x14ac:dyDescent="0.25">
      <c r="A59" s="450" t="s">
        <v>13</v>
      </c>
      <c r="B59" s="450" t="s">
        <v>14</v>
      </c>
      <c r="C59" s="450" t="s">
        <v>15</v>
      </c>
      <c r="D59" s="450">
        <v>67517.962416233597</v>
      </c>
    </row>
    <row r="60" spans="1:4" x14ac:dyDescent="0.25">
      <c r="A60" s="450" t="s">
        <v>13</v>
      </c>
      <c r="B60" s="450" t="s">
        <v>14</v>
      </c>
      <c r="C60" s="450" t="s">
        <v>16</v>
      </c>
      <c r="D60" s="450">
        <v>130745.494996012</v>
      </c>
    </row>
    <row r="61" spans="1:4" x14ac:dyDescent="0.25">
      <c r="A61" s="450" t="s">
        <v>40</v>
      </c>
      <c r="B61" s="450" t="s">
        <v>41</v>
      </c>
      <c r="C61" s="450" t="s">
        <v>15</v>
      </c>
      <c r="D61" s="450">
        <v>24940.058020712499</v>
      </c>
    </row>
    <row r="62" spans="1:4" x14ac:dyDescent="0.25">
      <c r="A62" s="450" t="s">
        <v>40</v>
      </c>
      <c r="B62" s="450" t="s">
        <v>41</v>
      </c>
      <c r="C62" s="450" t="s">
        <v>16</v>
      </c>
      <c r="D62" s="450">
        <v>70667.107251138907</v>
      </c>
    </row>
    <row r="63" spans="1:4" x14ac:dyDescent="0.25">
      <c r="A63" s="450" t="s">
        <v>42</v>
      </c>
      <c r="B63" s="450" t="s">
        <v>43</v>
      </c>
      <c r="C63" s="450" t="s">
        <v>15</v>
      </c>
      <c r="D63" s="450">
        <v>34867.702630693202</v>
      </c>
    </row>
    <row r="64" spans="1:4" x14ac:dyDescent="0.25">
      <c r="A64" s="450" t="s">
        <v>42</v>
      </c>
      <c r="B64" s="450" t="s">
        <v>43</v>
      </c>
      <c r="C64" s="450" t="s">
        <v>16</v>
      </c>
      <c r="D64" s="450">
        <v>178766.294919621</v>
      </c>
    </row>
    <row r="65" spans="1:4" x14ac:dyDescent="0.25">
      <c r="A65" s="450" t="s">
        <v>25</v>
      </c>
      <c r="B65" s="450" t="s">
        <v>26</v>
      </c>
      <c r="C65" s="450" t="s">
        <v>15</v>
      </c>
      <c r="D65" s="450">
        <v>56814.140671538597</v>
      </c>
    </row>
    <row r="66" spans="1:4" x14ac:dyDescent="0.25">
      <c r="A66" s="450" t="s">
        <v>25</v>
      </c>
      <c r="B66" s="450" t="s">
        <v>26</v>
      </c>
      <c r="C66" s="450" t="s">
        <v>16</v>
      </c>
      <c r="D66" s="450">
        <v>100310.51555288699</v>
      </c>
    </row>
    <row r="67" spans="1:4" x14ac:dyDescent="0.25">
      <c r="A67" s="450" t="s">
        <v>27</v>
      </c>
      <c r="B67" s="450" t="s">
        <v>28</v>
      </c>
      <c r="C67" s="450" t="s">
        <v>15</v>
      </c>
      <c r="D67" s="450">
        <v>45405.224424824701</v>
      </c>
    </row>
    <row r="68" spans="1:4" x14ac:dyDescent="0.25">
      <c r="A68" s="450" t="s">
        <v>27</v>
      </c>
      <c r="B68" s="450" t="s">
        <v>28</v>
      </c>
      <c r="C68" s="450" t="s">
        <v>16</v>
      </c>
      <c r="D68" s="450">
        <v>107095.64463545399</v>
      </c>
    </row>
    <row r="69" spans="1:4" x14ac:dyDescent="0.25">
      <c r="A69" s="450" t="s">
        <v>44</v>
      </c>
      <c r="B69" s="450" t="s">
        <v>45</v>
      </c>
      <c r="C69" s="450" t="s">
        <v>15</v>
      </c>
      <c r="D69" s="450">
        <v>48632.669360965498</v>
      </c>
    </row>
    <row r="70" spans="1:4" x14ac:dyDescent="0.25">
      <c r="A70" s="450" t="s">
        <v>44</v>
      </c>
      <c r="B70" s="450" t="s">
        <v>45</v>
      </c>
      <c r="C70" s="450" t="s">
        <v>16</v>
      </c>
      <c r="D70" s="450">
        <v>61021.833062550497</v>
      </c>
    </row>
    <row r="71" spans="1:4" x14ac:dyDescent="0.25">
      <c r="A71" s="450" t="s">
        <v>46</v>
      </c>
      <c r="B71" s="450" t="s">
        <v>47</v>
      </c>
      <c r="C71" s="450" t="s">
        <v>15</v>
      </c>
      <c r="D71" s="450">
        <v>70772.438956899496</v>
      </c>
    </row>
    <row r="72" spans="1:4" x14ac:dyDescent="0.25">
      <c r="A72" s="450" t="s">
        <v>46</v>
      </c>
      <c r="B72" s="450" t="s">
        <v>47</v>
      </c>
      <c r="C72" s="450" t="s">
        <v>16</v>
      </c>
      <c r="D72" s="450">
        <v>137346.71613676401</v>
      </c>
    </row>
    <row r="73" spans="1:4" x14ac:dyDescent="0.25">
      <c r="A73" s="450" t="s">
        <v>29</v>
      </c>
      <c r="B73" s="450" t="s">
        <v>30</v>
      </c>
      <c r="C73" s="450" t="s">
        <v>15</v>
      </c>
      <c r="D73" s="450">
        <v>45499.184143027102</v>
      </c>
    </row>
    <row r="74" spans="1:4" x14ac:dyDescent="0.25">
      <c r="A74" s="450" t="s">
        <v>29</v>
      </c>
      <c r="B74" s="450" t="s">
        <v>30</v>
      </c>
      <c r="C74" s="450" t="s">
        <v>16</v>
      </c>
      <c r="D74" s="450">
        <v>70637.424603725696</v>
      </c>
    </row>
    <row r="75" spans="1:4" x14ac:dyDescent="0.25">
      <c r="A75" s="450" t="s">
        <v>48</v>
      </c>
      <c r="B75" s="450" t="s">
        <v>49</v>
      </c>
      <c r="C75" s="450" t="s">
        <v>15</v>
      </c>
      <c r="D75" s="450">
        <v>80907.873440006806</v>
      </c>
    </row>
    <row r="76" spans="1:4" x14ac:dyDescent="0.25">
      <c r="A76" s="450" t="s">
        <v>48</v>
      </c>
      <c r="B76" s="450" t="s">
        <v>49</v>
      </c>
      <c r="C76" s="450" t="s">
        <v>16</v>
      </c>
      <c r="D76" s="450">
        <v>94052.907877590798</v>
      </c>
    </row>
    <row r="77" spans="1:4" x14ac:dyDescent="0.25">
      <c r="A77" s="450" t="s">
        <v>50</v>
      </c>
      <c r="B77" s="450" t="s">
        <v>51</v>
      </c>
      <c r="C77" s="450" t="s">
        <v>15</v>
      </c>
      <c r="D77" s="450">
        <v>28613.219567083499</v>
      </c>
    </row>
    <row r="78" spans="1:4" x14ac:dyDescent="0.25">
      <c r="A78" s="450" t="s">
        <v>50</v>
      </c>
      <c r="B78" s="450" t="s">
        <v>51</v>
      </c>
      <c r="C78" s="450" t="s">
        <v>16</v>
      </c>
      <c r="D78" s="450">
        <v>68032.037933121304</v>
      </c>
    </row>
    <row r="79" spans="1:4" x14ac:dyDescent="0.25">
      <c r="A79" s="450" t="s">
        <v>31</v>
      </c>
      <c r="B79" s="450" t="s">
        <v>32</v>
      </c>
      <c r="C79" s="450" t="s">
        <v>15</v>
      </c>
      <c r="D79" s="450">
        <v>66666.6640625</v>
      </c>
    </row>
    <row r="80" spans="1:4" x14ac:dyDescent="0.25">
      <c r="A80" s="450" t="s">
        <v>31</v>
      </c>
      <c r="B80" s="450" t="s">
        <v>32</v>
      </c>
      <c r="C80" s="450" t="s">
        <v>16</v>
      </c>
      <c r="D80" s="450">
        <v>93673.4020494055</v>
      </c>
    </row>
    <row r="81" spans="1:4" x14ac:dyDescent="0.25">
      <c r="A81" s="450" t="s">
        <v>52</v>
      </c>
      <c r="B81" s="450" t="s">
        <v>53</v>
      </c>
      <c r="C81" s="450" t="s">
        <v>16</v>
      </c>
      <c r="D81" s="450">
        <v>90487.429013326997</v>
      </c>
    </row>
    <row r="82" spans="1:4" x14ac:dyDescent="0.25">
      <c r="A82" s="450" t="s">
        <v>33</v>
      </c>
      <c r="B82" s="450" t="s">
        <v>34</v>
      </c>
      <c r="C82" s="450" t="s">
        <v>16</v>
      </c>
      <c r="D82" s="450">
        <v>83099.248461174298</v>
      </c>
    </row>
    <row r="83" spans="1:4" x14ac:dyDescent="0.25">
      <c r="A83" s="450" t="s">
        <v>54</v>
      </c>
      <c r="B83" s="450" t="s">
        <v>55</v>
      </c>
      <c r="C83" s="450" t="s">
        <v>15</v>
      </c>
      <c r="D83" s="450">
        <v>73503.798288475198</v>
      </c>
    </row>
    <row r="84" spans="1:4" x14ac:dyDescent="0.25">
      <c r="A84" s="450" t="s">
        <v>54</v>
      </c>
      <c r="B84" s="450" t="s">
        <v>55</v>
      </c>
      <c r="C84" s="450" t="s">
        <v>16</v>
      </c>
      <c r="D84" s="450">
        <v>81510.652322953698</v>
      </c>
    </row>
    <row r="85" spans="1:4" x14ac:dyDescent="0.25">
      <c r="A85" s="450" t="s">
        <v>35</v>
      </c>
      <c r="B85" s="450" t="s">
        <v>36</v>
      </c>
      <c r="C85" s="450" t="s">
        <v>15</v>
      </c>
      <c r="D85" s="450">
        <v>42406.327698225803</v>
      </c>
    </row>
    <row r="86" spans="1:4" x14ac:dyDescent="0.25">
      <c r="A86" s="450" t="s">
        <v>35</v>
      </c>
      <c r="B86" s="450" t="s">
        <v>36</v>
      </c>
      <c r="C86" s="450" t="s">
        <v>16</v>
      </c>
      <c r="D86" s="450">
        <v>81659.163396907999</v>
      </c>
    </row>
    <row r="87" spans="1:4" x14ac:dyDescent="0.25">
      <c r="A87" s="450" t="s">
        <v>37</v>
      </c>
      <c r="B87" s="450" t="s">
        <v>38</v>
      </c>
      <c r="C87" s="450" t="s">
        <v>15</v>
      </c>
      <c r="D87" s="450">
        <v>54774.529524273799</v>
      </c>
    </row>
    <row r="88" spans="1:4" x14ac:dyDescent="0.25">
      <c r="A88" s="450" t="s">
        <v>37</v>
      </c>
      <c r="B88" s="450" t="s">
        <v>38</v>
      </c>
      <c r="C88" s="450" t="s">
        <v>16</v>
      </c>
      <c r="D88" s="450">
        <v>126207.50272300901</v>
      </c>
    </row>
    <row r="89" spans="1:4" x14ac:dyDescent="0.25">
      <c r="A89" s="450" t="s">
        <v>56</v>
      </c>
      <c r="B89" s="450" t="s">
        <v>57</v>
      </c>
      <c r="C89" s="450" t="s">
        <v>15</v>
      </c>
      <c r="D89" s="450">
        <v>202819.47177906401</v>
      </c>
    </row>
    <row r="90" spans="1:4" x14ac:dyDescent="0.25">
      <c r="A90" s="450" t="s">
        <v>56</v>
      </c>
      <c r="B90" s="450" t="s">
        <v>57</v>
      </c>
      <c r="C90" s="450" t="s">
        <v>16</v>
      </c>
      <c r="D90" s="450">
        <v>140358.949618832</v>
      </c>
    </row>
    <row r="91" spans="1:4" x14ac:dyDescent="0.25">
      <c r="A91" s="450" t="s">
        <v>58</v>
      </c>
      <c r="B91" s="450" t="s">
        <v>59</v>
      </c>
      <c r="C91" s="450" t="s">
        <v>15</v>
      </c>
      <c r="D91" s="450">
        <v>74140.180028037896</v>
      </c>
    </row>
    <row r="92" spans="1:4" x14ac:dyDescent="0.25">
      <c r="A92" s="450" t="s">
        <v>58</v>
      </c>
      <c r="B92" s="450" t="s">
        <v>59</v>
      </c>
      <c r="C92" s="450" t="s">
        <v>16</v>
      </c>
      <c r="D92" s="450">
        <v>87349.061068873896</v>
      </c>
    </row>
    <row r="93" spans="1:4" x14ac:dyDescent="0.25">
      <c r="A93" s="450" t="s">
        <v>60</v>
      </c>
      <c r="B93" s="450" t="s">
        <v>61</v>
      </c>
      <c r="C93" s="450" t="s">
        <v>15</v>
      </c>
      <c r="D93" s="450">
        <v>132298.33135705601</v>
      </c>
    </row>
    <row r="94" spans="1:4" x14ac:dyDescent="0.25">
      <c r="A94" s="450" t="s">
        <v>60</v>
      </c>
      <c r="B94" s="450" t="s">
        <v>61</v>
      </c>
      <c r="C94" s="450" t="s">
        <v>16</v>
      </c>
      <c r="D94" s="450">
        <v>183566.70446851401</v>
      </c>
    </row>
    <row r="95" spans="1:4" x14ac:dyDescent="0.25">
      <c r="A95" s="450" t="s">
        <v>62</v>
      </c>
      <c r="B95" s="450" t="s">
        <v>63</v>
      </c>
      <c r="C95" s="450" t="s">
        <v>15</v>
      </c>
      <c r="D95" s="450">
        <v>46302.097465930499</v>
      </c>
    </row>
    <row r="96" spans="1:4" x14ac:dyDescent="0.25">
      <c r="A96" s="450" t="s">
        <v>62</v>
      </c>
      <c r="B96" s="450" t="s">
        <v>63</v>
      </c>
      <c r="C96" s="450" t="s">
        <v>16</v>
      </c>
      <c r="D96" s="450">
        <v>114007.15155260199</v>
      </c>
    </row>
    <row r="97" spans="1:4" x14ac:dyDescent="0.25">
      <c r="A97" s="450" t="s">
        <v>64</v>
      </c>
      <c r="B97" s="450" t="s">
        <v>65</v>
      </c>
      <c r="C97" s="450" t="s">
        <v>15</v>
      </c>
      <c r="D97" s="450">
        <v>97191.321278042</v>
      </c>
    </row>
    <row r="98" spans="1:4" x14ac:dyDescent="0.25">
      <c r="A98" s="450" t="s">
        <v>64</v>
      </c>
      <c r="B98" s="450" t="s">
        <v>65</v>
      </c>
      <c r="C98" s="450" t="s">
        <v>16</v>
      </c>
      <c r="D98" s="450">
        <v>82627.303660405305</v>
      </c>
    </row>
    <row r="99" spans="1:4" x14ac:dyDescent="0.25">
      <c r="A99" s="450" t="s">
        <v>66</v>
      </c>
      <c r="B99" s="450" t="s">
        <v>67</v>
      </c>
      <c r="C99" s="450" t="s">
        <v>15</v>
      </c>
      <c r="D99" s="450">
        <v>57799.312062251098</v>
      </c>
    </row>
    <row r="100" spans="1:4" x14ac:dyDescent="0.25">
      <c r="A100" s="450" t="s">
        <v>66</v>
      </c>
      <c r="B100" s="450" t="s">
        <v>67</v>
      </c>
      <c r="C100" s="450" t="s">
        <v>16</v>
      </c>
      <c r="D100" s="450">
        <v>96931.255824366599</v>
      </c>
    </row>
    <row r="101" spans="1:4" x14ac:dyDescent="0.25">
      <c r="A101" t="s">
        <v>19</v>
      </c>
    </row>
    <row r="102" spans="1:4" x14ac:dyDescent="0.25">
      <c r="A102" t="s">
        <v>1035</v>
      </c>
    </row>
    <row r="103" spans="1:4" x14ac:dyDescent="0.25">
      <c r="A103" t="s">
        <v>20</v>
      </c>
    </row>
    <row r="104" spans="1:4" x14ac:dyDescent="0.25">
      <c r="A104" t="s">
        <v>21</v>
      </c>
    </row>
    <row r="105" spans="1:4" x14ac:dyDescent="0.25">
      <c r="A105" t="s">
        <v>22</v>
      </c>
    </row>
    <row r="108" spans="1:4" x14ac:dyDescent="0.25">
      <c r="D108" s="7" t="str">
        <f>HYPERLINK("#'Indice'!A1", "Ir al índice")</f>
        <v>Ir al índice</v>
      </c>
    </row>
    <row r="109" spans="1:4" ht="17.25" x14ac:dyDescent="0.3">
      <c r="A109" s="4" t="s">
        <v>950</v>
      </c>
    </row>
    <row r="110" spans="1:4" x14ac:dyDescent="0.25">
      <c r="A110" s="5" t="s">
        <v>9</v>
      </c>
      <c r="B110" s="5" t="s">
        <v>69</v>
      </c>
      <c r="C110" s="5" t="s">
        <v>11</v>
      </c>
      <c r="D110" s="5" t="s">
        <v>499</v>
      </c>
    </row>
    <row r="111" spans="1:4" x14ac:dyDescent="0.25">
      <c r="A111" s="451" t="s">
        <v>70</v>
      </c>
      <c r="B111" s="451" t="s">
        <v>71</v>
      </c>
      <c r="C111" s="451" t="s">
        <v>15</v>
      </c>
      <c r="D111" s="451">
        <v>306880.60860502103</v>
      </c>
    </row>
    <row r="112" spans="1:4" x14ac:dyDescent="0.25">
      <c r="A112" s="451" t="s">
        <v>70</v>
      </c>
      <c r="B112" s="451" t="s">
        <v>71</v>
      </c>
      <c r="C112" s="451" t="s">
        <v>16</v>
      </c>
      <c r="D112" s="451">
        <v>195984.777679244</v>
      </c>
    </row>
    <row r="113" spans="1:4" x14ac:dyDescent="0.25">
      <c r="A113" s="451" t="s">
        <v>72</v>
      </c>
      <c r="B113" s="451" t="s">
        <v>73</v>
      </c>
      <c r="C113" s="451" t="s">
        <v>15</v>
      </c>
      <c r="D113" s="451">
        <v>111723.28861087</v>
      </c>
    </row>
    <row r="114" spans="1:4" x14ac:dyDescent="0.25">
      <c r="A114" s="451" t="s">
        <v>72</v>
      </c>
      <c r="B114" s="451" t="s">
        <v>73</v>
      </c>
      <c r="C114" s="451" t="s">
        <v>16</v>
      </c>
      <c r="D114" s="451">
        <v>244956.61388093699</v>
      </c>
    </row>
    <row r="115" spans="1:4" x14ac:dyDescent="0.25">
      <c r="A115" s="451" t="s">
        <v>74</v>
      </c>
      <c r="B115" s="451" t="s">
        <v>75</v>
      </c>
      <c r="C115" s="451" t="s">
        <v>15</v>
      </c>
      <c r="D115" s="451">
        <v>88822.613105457902</v>
      </c>
    </row>
    <row r="116" spans="1:4" x14ac:dyDescent="0.25">
      <c r="A116" s="451" t="s">
        <v>74</v>
      </c>
      <c r="B116" s="451" t="s">
        <v>75</v>
      </c>
      <c r="C116" s="451" t="s">
        <v>16</v>
      </c>
      <c r="D116" s="451">
        <v>158050.08387525499</v>
      </c>
    </row>
    <row r="117" spans="1:4" x14ac:dyDescent="0.25">
      <c r="A117" s="451" t="s">
        <v>76</v>
      </c>
      <c r="B117" s="451" t="s">
        <v>77</v>
      </c>
      <c r="C117" s="451" t="s">
        <v>15</v>
      </c>
      <c r="D117" s="451">
        <v>33173.697703110003</v>
      </c>
    </row>
    <row r="118" spans="1:4" x14ac:dyDescent="0.25">
      <c r="A118" s="451" t="s">
        <v>76</v>
      </c>
      <c r="B118" s="451" t="s">
        <v>77</v>
      </c>
      <c r="C118" s="451" t="s">
        <v>16</v>
      </c>
      <c r="D118" s="451">
        <v>75312.890759487695</v>
      </c>
    </row>
    <row r="119" spans="1:4" x14ac:dyDescent="0.25">
      <c r="A119" s="451" t="s">
        <v>78</v>
      </c>
      <c r="B119" s="451" t="s">
        <v>79</v>
      </c>
      <c r="C119" s="451" t="s">
        <v>15</v>
      </c>
      <c r="D119" s="451">
        <v>84089.275198453601</v>
      </c>
    </row>
    <row r="120" spans="1:4" x14ac:dyDescent="0.25">
      <c r="A120" s="451" t="s">
        <v>78</v>
      </c>
      <c r="B120" s="451" t="s">
        <v>79</v>
      </c>
      <c r="C120" s="451" t="s">
        <v>16</v>
      </c>
      <c r="D120" s="451">
        <v>57354.679517360099</v>
      </c>
    </row>
    <row r="121" spans="1:4" x14ac:dyDescent="0.25">
      <c r="A121" s="451" t="s">
        <v>80</v>
      </c>
      <c r="B121" s="451" t="s">
        <v>81</v>
      </c>
      <c r="C121" s="451" t="s">
        <v>15</v>
      </c>
      <c r="D121" s="451">
        <v>43046.016995764898</v>
      </c>
    </row>
    <row r="122" spans="1:4" x14ac:dyDescent="0.25">
      <c r="A122" s="451" t="s">
        <v>80</v>
      </c>
      <c r="B122" s="451" t="s">
        <v>81</v>
      </c>
      <c r="C122" s="451" t="s">
        <v>16</v>
      </c>
      <c r="D122" s="451">
        <v>86494.483658010999</v>
      </c>
    </row>
    <row r="123" spans="1:4" x14ac:dyDescent="0.25">
      <c r="A123" s="451" t="s">
        <v>82</v>
      </c>
      <c r="B123" s="451" t="s">
        <v>83</v>
      </c>
      <c r="C123" s="451" t="s">
        <v>15</v>
      </c>
      <c r="D123" s="451">
        <v>39963.2270318562</v>
      </c>
    </row>
    <row r="124" spans="1:4" x14ac:dyDescent="0.25">
      <c r="A124" s="451" t="s">
        <v>82</v>
      </c>
      <c r="B124" s="451" t="s">
        <v>83</v>
      </c>
      <c r="C124" s="451" t="s">
        <v>16</v>
      </c>
      <c r="D124" s="451">
        <v>79733.3413232897</v>
      </c>
    </row>
    <row r="125" spans="1:4" x14ac:dyDescent="0.25">
      <c r="A125" s="451" t="s">
        <v>84</v>
      </c>
      <c r="B125" s="451" t="s">
        <v>85</v>
      </c>
      <c r="C125" s="451" t="s">
        <v>15</v>
      </c>
      <c r="D125" s="451">
        <v>64732.681738993502</v>
      </c>
    </row>
    <row r="126" spans="1:4" x14ac:dyDescent="0.25">
      <c r="A126" s="451" t="s">
        <v>84</v>
      </c>
      <c r="B126" s="451" t="s">
        <v>85</v>
      </c>
      <c r="C126" s="451" t="s">
        <v>16</v>
      </c>
      <c r="D126" s="451">
        <v>118937.09120169</v>
      </c>
    </row>
    <row r="127" spans="1:4" x14ac:dyDescent="0.25">
      <c r="A127" s="451" t="s">
        <v>86</v>
      </c>
      <c r="B127" s="451" t="s">
        <v>87</v>
      </c>
      <c r="C127" s="451" t="s">
        <v>15</v>
      </c>
      <c r="D127" s="451">
        <v>51951.384125964301</v>
      </c>
    </row>
    <row r="128" spans="1:4" x14ac:dyDescent="0.25">
      <c r="A128" s="451" t="s">
        <v>86</v>
      </c>
      <c r="B128" s="451" t="s">
        <v>87</v>
      </c>
      <c r="C128" s="451" t="s">
        <v>16</v>
      </c>
      <c r="D128" s="451">
        <v>117817.18742356999</v>
      </c>
    </row>
    <row r="129" spans="1:4" x14ac:dyDescent="0.25">
      <c r="A129" s="451" t="s">
        <v>88</v>
      </c>
      <c r="B129" s="451" t="s">
        <v>89</v>
      </c>
      <c r="C129" s="451" t="s">
        <v>15</v>
      </c>
      <c r="D129" s="451">
        <v>38347.881984844898</v>
      </c>
    </row>
    <row r="130" spans="1:4" x14ac:dyDescent="0.25">
      <c r="A130" s="451" t="s">
        <v>88</v>
      </c>
      <c r="B130" s="451" t="s">
        <v>89</v>
      </c>
      <c r="C130" s="451" t="s">
        <v>16</v>
      </c>
      <c r="D130" s="451">
        <v>109038.57882106501</v>
      </c>
    </row>
    <row r="131" spans="1:4" x14ac:dyDescent="0.25">
      <c r="A131" s="451" t="s">
        <v>90</v>
      </c>
      <c r="B131" s="451" t="s">
        <v>91</v>
      </c>
      <c r="C131" s="451" t="s">
        <v>15</v>
      </c>
      <c r="D131" s="451">
        <v>42630.143919461501</v>
      </c>
    </row>
    <row r="132" spans="1:4" x14ac:dyDescent="0.25">
      <c r="A132" s="451" t="s">
        <v>90</v>
      </c>
      <c r="B132" s="451" t="s">
        <v>91</v>
      </c>
      <c r="C132" s="451" t="s">
        <v>16</v>
      </c>
      <c r="D132" s="451">
        <v>139153.984370775</v>
      </c>
    </row>
    <row r="133" spans="1:4" x14ac:dyDescent="0.25">
      <c r="A133" s="451" t="s">
        <v>92</v>
      </c>
      <c r="B133" s="451" t="s">
        <v>93</v>
      </c>
      <c r="C133" s="451" t="s">
        <v>15</v>
      </c>
      <c r="D133" s="451">
        <v>90651.385100867803</v>
      </c>
    </row>
    <row r="134" spans="1:4" x14ac:dyDescent="0.25">
      <c r="A134" s="451" t="s">
        <v>92</v>
      </c>
      <c r="B134" s="451" t="s">
        <v>93</v>
      </c>
      <c r="C134" s="451" t="s">
        <v>16</v>
      </c>
      <c r="D134" s="451">
        <v>143796.46335905499</v>
      </c>
    </row>
    <row r="135" spans="1:4" x14ac:dyDescent="0.25">
      <c r="A135" s="451" t="s">
        <v>94</v>
      </c>
      <c r="B135" s="451" t="s">
        <v>95</v>
      </c>
      <c r="C135" s="451" t="s">
        <v>15</v>
      </c>
      <c r="D135" s="451">
        <v>187972.26994038801</v>
      </c>
    </row>
    <row r="136" spans="1:4" x14ac:dyDescent="0.25">
      <c r="A136" s="451" t="s">
        <v>94</v>
      </c>
      <c r="B136" s="451" t="s">
        <v>95</v>
      </c>
      <c r="C136" s="451" t="s">
        <v>16</v>
      </c>
      <c r="D136" s="451">
        <v>178370.25272460899</v>
      </c>
    </row>
    <row r="137" spans="1:4" x14ac:dyDescent="0.25">
      <c r="A137" s="451" t="s">
        <v>96</v>
      </c>
      <c r="B137" s="451" t="s">
        <v>97</v>
      </c>
      <c r="C137" s="451" t="s">
        <v>15</v>
      </c>
      <c r="D137" s="451">
        <v>52737.041027974403</v>
      </c>
    </row>
    <row r="138" spans="1:4" x14ac:dyDescent="0.25">
      <c r="A138" s="451" t="s">
        <v>96</v>
      </c>
      <c r="B138" s="451" t="s">
        <v>97</v>
      </c>
      <c r="C138" s="451" t="s">
        <v>16</v>
      </c>
      <c r="D138" s="451">
        <v>152393.37071092299</v>
      </c>
    </row>
    <row r="139" spans="1:4" x14ac:dyDescent="0.25">
      <c r="A139" s="451" t="s">
        <v>98</v>
      </c>
      <c r="B139" s="451" t="s">
        <v>99</v>
      </c>
      <c r="C139" s="451" t="s">
        <v>15</v>
      </c>
      <c r="D139" s="451">
        <v>111805.981742153</v>
      </c>
    </row>
    <row r="140" spans="1:4" x14ac:dyDescent="0.25">
      <c r="A140" s="451" t="s">
        <v>98</v>
      </c>
      <c r="B140" s="451" t="s">
        <v>99</v>
      </c>
      <c r="C140" s="451" t="s">
        <v>16</v>
      </c>
      <c r="D140" s="451">
        <v>117949.30163355501</v>
      </c>
    </row>
    <row r="141" spans="1:4" x14ac:dyDescent="0.25">
      <c r="A141" s="451" t="s">
        <v>100</v>
      </c>
      <c r="B141" s="451" t="s">
        <v>101</v>
      </c>
      <c r="C141" s="451" t="s">
        <v>15</v>
      </c>
      <c r="D141" s="451">
        <v>119947.45280273601</v>
      </c>
    </row>
    <row r="142" spans="1:4" x14ac:dyDescent="0.25">
      <c r="A142" s="451" t="s">
        <v>100</v>
      </c>
      <c r="B142" s="451" t="s">
        <v>101</v>
      </c>
      <c r="C142" s="451" t="s">
        <v>16</v>
      </c>
      <c r="D142" s="451">
        <v>107843.17172093999</v>
      </c>
    </row>
    <row r="143" spans="1:4" x14ac:dyDescent="0.25">
      <c r="A143" s="451" t="s">
        <v>102</v>
      </c>
      <c r="B143" s="451" t="s">
        <v>103</v>
      </c>
      <c r="C143" s="451" t="s">
        <v>15</v>
      </c>
      <c r="D143" s="451">
        <v>33541.0771485808</v>
      </c>
    </row>
    <row r="144" spans="1:4" x14ac:dyDescent="0.25">
      <c r="A144" s="451" t="s">
        <v>102</v>
      </c>
      <c r="B144" s="451" t="s">
        <v>103</v>
      </c>
      <c r="C144" s="451" t="s">
        <v>16</v>
      </c>
      <c r="D144" s="451">
        <v>121293.91848741801</v>
      </c>
    </row>
    <row r="145" spans="1:4" x14ac:dyDescent="0.25">
      <c r="A145" s="451" t="s">
        <v>104</v>
      </c>
      <c r="B145" s="451" t="s">
        <v>105</v>
      </c>
      <c r="C145" s="451" t="s">
        <v>15</v>
      </c>
      <c r="D145" s="451">
        <v>62659.098214151898</v>
      </c>
    </row>
    <row r="146" spans="1:4" x14ac:dyDescent="0.25">
      <c r="A146" s="451" t="s">
        <v>104</v>
      </c>
      <c r="B146" s="451" t="s">
        <v>105</v>
      </c>
      <c r="C146" s="451" t="s">
        <v>16</v>
      </c>
      <c r="D146" s="451">
        <v>77048.094368933496</v>
      </c>
    </row>
    <row r="147" spans="1:4" x14ac:dyDescent="0.25">
      <c r="A147" s="451" t="s">
        <v>106</v>
      </c>
      <c r="B147" s="451" t="s">
        <v>107</v>
      </c>
      <c r="C147" s="451" t="s">
        <v>15</v>
      </c>
      <c r="D147" s="451">
        <v>60133.733705637598</v>
      </c>
    </row>
    <row r="148" spans="1:4" x14ac:dyDescent="0.25">
      <c r="A148" s="451" t="s">
        <v>106</v>
      </c>
      <c r="B148" s="451" t="s">
        <v>107</v>
      </c>
      <c r="C148" s="451" t="s">
        <v>16</v>
      </c>
      <c r="D148" s="451">
        <v>81729.707867661898</v>
      </c>
    </row>
    <row r="149" spans="1:4" x14ac:dyDescent="0.25">
      <c r="A149" s="451" t="s">
        <v>108</v>
      </c>
      <c r="B149" s="451" t="s">
        <v>109</v>
      </c>
      <c r="C149" s="451" t="s">
        <v>15</v>
      </c>
      <c r="D149" s="451">
        <v>54629.628173828103</v>
      </c>
    </row>
    <row r="150" spans="1:4" x14ac:dyDescent="0.25">
      <c r="A150" s="451" t="s">
        <v>108</v>
      </c>
      <c r="B150" s="451" t="s">
        <v>109</v>
      </c>
      <c r="C150" s="451" t="s">
        <v>16</v>
      </c>
      <c r="D150" s="451">
        <v>97387.5965831668</v>
      </c>
    </row>
    <row r="151" spans="1:4" x14ac:dyDescent="0.25">
      <c r="A151" t="s">
        <v>19</v>
      </c>
    </row>
    <row r="152" spans="1:4" x14ac:dyDescent="0.25">
      <c r="A152" t="s">
        <v>1035</v>
      </c>
    </row>
    <row r="153" spans="1:4" x14ac:dyDescent="0.25">
      <c r="A153" t="s">
        <v>20</v>
      </c>
    </row>
    <row r="154" spans="1:4" x14ac:dyDescent="0.25">
      <c r="A154" t="s">
        <v>21</v>
      </c>
    </row>
    <row r="155" spans="1:4" x14ac:dyDescent="0.25">
      <c r="A155" t="s">
        <v>22</v>
      </c>
    </row>
    <row r="158" spans="1:4" x14ac:dyDescent="0.25">
      <c r="D158" s="7" t="str">
        <f>HYPERLINK("#'Indice'!A1", "Ir al índice")</f>
        <v>Ir al índice</v>
      </c>
    </row>
    <row r="159" spans="1:4" ht="17.25" x14ac:dyDescent="0.3">
      <c r="A159" s="4" t="s">
        <v>951</v>
      </c>
    </row>
    <row r="160" spans="1:4" x14ac:dyDescent="0.25">
      <c r="A160" s="5" t="s">
        <v>9</v>
      </c>
      <c r="B160" s="5" t="s">
        <v>69</v>
      </c>
      <c r="C160" s="5" t="s">
        <v>11</v>
      </c>
      <c r="D160" s="5" t="s">
        <v>499</v>
      </c>
    </row>
    <row r="161" spans="1:4" x14ac:dyDescent="0.25">
      <c r="A161" s="452" t="s">
        <v>70</v>
      </c>
      <c r="B161" s="452" t="s">
        <v>71</v>
      </c>
      <c r="C161" s="452" t="s">
        <v>15</v>
      </c>
      <c r="D161" s="452">
        <v>306880.60860502103</v>
      </c>
    </row>
    <row r="162" spans="1:4" x14ac:dyDescent="0.25">
      <c r="A162" s="452" t="s">
        <v>70</v>
      </c>
      <c r="B162" s="452" t="s">
        <v>71</v>
      </c>
      <c r="C162" s="452" t="s">
        <v>16</v>
      </c>
      <c r="D162" s="452">
        <v>196014.245400582</v>
      </c>
    </row>
    <row r="163" spans="1:4" x14ac:dyDescent="0.25">
      <c r="A163" s="452" t="s">
        <v>72</v>
      </c>
      <c r="B163" s="452" t="s">
        <v>73</v>
      </c>
      <c r="C163" s="452" t="s">
        <v>15</v>
      </c>
      <c r="D163" s="452">
        <v>111448.861128052</v>
      </c>
    </row>
    <row r="164" spans="1:4" x14ac:dyDescent="0.25">
      <c r="A164" s="452" t="s">
        <v>72</v>
      </c>
      <c r="B164" s="452" t="s">
        <v>73</v>
      </c>
      <c r="C164" s="452" t="s">
        <v>16</v>
      </c>
      <c r="D164" s="452">
        <v>244996.54910422099</v>
      </c>
    </row>
    <row r="165" spans="1:4" x14ac:dyDescent="0.25">
      <c r="A165" s="452" t="s">
        <v>74</v>
      </c>
      <c r="B165" s="452" t="s">
        <v>75</v>
      </c>
      <c r="C165" s="452" t="s">
        <v>15</v>
      </c>
      <c r="D165" s="452">
        <v>88822.613105457902</v>
      </c>
    </row>
    <row r="166" spans="1:4" x14ac:dyDescent="0.25">
      <c r="A166" s="452" t="s">
        <v>74</v>
      </c>
      <c r="B166" s="452" t="s">
        <v>75</v>
      </c>
      <c r="C166" s="452" t="s">
        <v>16</v>
      </c>
      <c r="D166" s="452">
        <v>158153.04381003199</v>
      </c>
    </row>
    <row r="167" spans="1:4" x14ac:dyDescent="0.25">
      <c r="A167" s="452" t="s">
        <v>76</v>
      </c>
      <c r="B167" s="452" t="s">
        <v>77</v>
      </c>
      <c r="C167" s="452" t="s">
        <v>15</v>
      </c>
      <c r="D167" s="452">
        <v>33173.697703110003</v>
      </c>
    </row>
    <row r="168" spans="1:4" x14ac:dyDescent="0.25">
      <c r="A168" s="452" t="s">
        <v>76</v>
      </c>
      <c r="B168" s="452" t="s">
        <v>77</v>
      </c>
      <c r="C168" s="452" t="s">
        <v>16</v>
      </c>
      <c r="D168" s="452">
        <v>75312.890759487695</v>
      </c>
    </row>
    <row r="169" spans="1:4" x14ac:dyDescent="0.25">
      <c r="A169" s="452" t="s">
        <v>78</v>
      </c>
      <c r="B169" s="452" t="s">
        <v>79</v>
      </c>
      <c r="C169" s="452" t="s">
        <v>15</v>
      </c>
      <c r="D169" s="452">
        <v>84542.088627794496</v>
      </c>
    </row>
    <row r="170" spans="1:4" x14ac:dyDescent="0.25">
      <c r="A170" s="452" t="s">
        <v>78</v>
      </c>
      <c r="B170" s="452" t="s">
        <v>79</v>
      </c>
      <c r="C170" s="452" t="s">
        <v>16</v>
      </c>
      <c r="D170" s="452">
        <v>57324.882299563396</v>
      </c>
    </row>
    <row r="171" spans="1:4" x14ac:dyDescent="0.25">
      <c r="A171" s="452" t="s">
        <v>80</v>
      </c>
      <c r="B171" s="452" t="s">
        <v>81</v>
      </c>
      <c r="C171" s="452" t="s">
        <v>15</v>
      </c>
      <c r="D171" s="452">
        <v>43046.016995764898</v>
      </c>
    </row>
    <row r="172" spans="1:4" x14ac:dyDescent="0.25">
      <c r="A172" s="452" t="s">
        <v>80</v>
      </c>
      <c r="B172" s="452" t="s">
        <v>81</v>
      </c>
      <c r="C172" s="452" t="s">
        <v>16</v>
      </c>
      <c r="D172" s="452">
        <v>86494.483658010999</v>
      </c>
    </row>
    <row r="173" spans="1:4" x14ac:dyDescent="0.25">
      <c r="A173" s="452" t="s">
        <v>82</v>
      </c>
      <c r="B173" s="452" t="s">
        <v>83</v>
      </c>
      <c r="C173" s="452" t="s">
        <v>15</v>
      </c>
      <c r="D173" s="452">
        <v>39963.2270318562</v>
      </c>
    </row>
    <row r="174" spans="1:4" x14ac:dyDescent="0.25">
      <c r="A174" s="452" t="s">
        <v>82</v>
      </c>
      <c r="B174" s="452" t="s">
        <v>83</v>
      </c>
      <c r="C174" s="452" t="s">
        <v>16</v>
      </c>
      <c r="D174" s="452">
        <v>79733.3413232897</v>
      </c>
    </row>
    <row r="175" spans="1:4" x14ac:dyDescent="0.25">
      <c r="A175" s="452" t="s">
        <v>84</v>
      </c>
      <c r="B175" s="452" t="s">
        <v>85</v>
      </c>
      <c r="C175" s="452" t="s">
        <v>15</v>
      </c>
      <c r="D175" s="452">
        <v>64732.681738993502</v>
      </c>
    </row>
    <row r="176" spans="1:4" x14ac:dyDescent="0.25">
      <c r="A176" s="452" t="s">
        <v>84</v>
      </c>
      <c r="B176" s="452" t="s">
        <v>85</v>
      </c>
      <c r="C176" s="452" t="s">
        <v>16</v>
      </c>
      <c r="D176" s="452">
        <v>118937.09120169</v>
      </c>
    </row>
    <row r="177" spans="1:4" x14ac:dyDescent="0.25">
      <c r="A177" s="452" t="s">
        <v>86</v>
      </c>
      <c r="B177" s="452" t="s">
        <v>87</v>
      </c>
      <c r="C177" s="452" t="s">
        <v>15</v>
      </c>
      <c r="D177" s="452">
        <v>51951.384125964301</v>
      </c>
    </row>
    <row r="178" spans="1:4" x14ac:dyDescent="0.25">
      <c r="A178" s="452" t="s">
        <v>86</v>
      </c>
      <c r="B178" s="452" t="s">
        <v>87</v>
      </c>
      <c r="C178" s="452" t="s">
        <v>16</v>
      </c>
      <c r="D178" s="452">
        <v>117817.18742356999</v>
      </c>
    </row>
    <row r="179" spans="1:4" x14ac:dyDescent="0.25">
      <c r="A179" s="452" t="s">
        <v>88</v>
      </c>
      <c r="B179" s="452" t="s">
        <v>89</v>
      </c>
      <c r="C179" s="452" t="s">
        <v>15</v>
      </c>
      <c r="D179" s="452">
        <v>38347.881984844898</v>
      </c>
    </row>
    <row r="180" spans="1:4" x14ac:dyDescent="0.25">
      <c r="A180" s="452" t="s">
        <v>88</v>
      </c>
      <c r="B180" s="452" t="s">
        <v>89</v>
      </c>
      <c r="C180" s="452" t="s">
        <v>16</v>
      </c>
      <c r="D180" s="452">
        <v>109038.57882106501</v>
      </c>
    </row>
    <row r="181" spans="1:4" x14ac:dyDescent="0.25">
      <c r="A181" s="452" t="s">
        <v>90</v>
      </c>
      <c r="B181" s="452" t="s">
        <v>91</v>
      </c>
      <c r="C181" s="452" t="s">
        <v>15</v>
      </c>
      <c r="D181" s="452">
        <v>42590.485492564301</v>
      </c>
    </row>
    <row r="182" spans="1:4" x14ac:dyDescent="0.25">
      <c r="A182" s="452" t="s">
        <v>90</v>
      </c>
      <c r="B182" s="452" t="s">
        <v>91</v>
      </c>
      <c r="C182" s="452" t="s">
        <v>16</v>
      </c>
      <c r="D182" s="452">
        <v>139222.178490291</v>
      </c>
    </row>
    <row r="183" spans="1:4" x14ac:dyDescent="0.25">
      <c r="A183" s="452" t="s">
        <v>92</v>
      </c>
      <c r="B183" s="452" t="s">
        <v>93</v>
      </c>
      <c r="C183" s="452" t="s">
        <v>15</v>
      </c>
      <c r="D183" s="452">
        <v>90651.385100867803</v>
      </c>
    </row>
    <row r="184" spans="1:4" x14ac:dyDescent="0.25">
      <c r="A184" s="452" t="s">
        <v>92</v>
      </c>
      <c r="B184" s="452" t="s">
        <v>93</v>
      </c>
      <c r="C184" s="452" t="s">
        <v>16</v>
      </c>
      <c r="D184" s="452">
        <v>143796.46335905499</v>
      </c>
    </row>
    <row r="185" spans="1:4" x14ac:dyDescent="0.25">
      <c r="A185" s="452" t="s">
        <v>94</v>
      </c>
      <c r="B185" s="452" t="s">
        <v>95</v>
      </c>
      <c r="C185" s="452" t="s">
        <v>15</v>
      </c>
      <c r="D185" s="452">
        <v>187972.26994038801</v>
      </c>
    </row>
    <row r="186" spans="1:4" x14ac:dyDescent="0.25">
      <c r="A186" s="452" t="s">
        <v>94</v>
      </c>
      <c r="B186" s="452" t="s">
        <v>95</v>
      </c>
      <c r="C186" s="452" t="s">
        <v>16</v>
      </c>
      <c r="D186" s="452">
        <v>178370.25272460899</v>
      </c>
    </row>
    <row r="187" spans="1:4" x14ac:dyDescent="0.25">
      <c r="A187" s="452" t="s">
        <v>96</v>
      </c>
      <c r="B187" s="452" t="s">
        <v>97</v>
      </c>
      <c r="C187" s="452" t="s">
        <v>15</v>
      </c>
      <c r="D187" s="452">
        <v>52737.041027974403</v>
      </c>
    </row>
    <row r="188" spans="1:4" x14ac:dyDescent="0.25">
      <c r="A188" s="452" t="s">
        <v>96</v>
      </c>
      <c r="B188" s="452" t="s">
        <v>97</v>
      </c>
      <c r="C188" s="452" t="s">
        <v>16</v>
      </c>
      <c r="D188" s="452">
        <v>152393.37071092299</v>
      </c>
    </row>
    <row r="189" spans="1:4" x14ac:dyDescent="0.25">
      <c r="A189" s="452" t="s">
        <v>98</v>
      </c>
      <c r="B189" s="452" t="s">
        <v>99</v>
      </c>
      <c r="C189" s="452" t="s">
        <v>15</v>
      </c>
      <c r="D189" s="452">
        <v>111805.981742153</v>
      </c>
    </row>
    <row r="190" spans="1:4" x14ac:dyDescent="0.25">
      <c r="A190" s="452" t="s">
        <v>98</v>
      </c>
      <c r="B190" s="452" t="s">
        <v>99</v>
      </c>
      <c r="C190" s="452" t="s">
        <v>16</v>
      </c>
      <c r="D190" s="452">
        <v>117949.30163355501</v>
      </c>
    </row>
    <row r="191" spans="1:4" x14ac:dyDescent="0.25">
      <c r="A191" s="452" t="s">
        <v>100</v>
      </c>
      <c r="B191" s="452" t="s">
        <v>101</v>
      </c>
      <c r="C191" s="452" t="s">
        <v>15</v>
      </c>
      <c r="D191" s="452">
        <v>119947.45280273601</v>
      </c>
    </row>
    <row r="192" spans="1:4" x14ac:dyDescent="0.25">
      <c r="A192" s="452" t="s">
        <v>100</v>
      </c>
      <c r="B192" s="452" t="s">
        <v>101</v>
      </c>
      <c r="C192" s="452" t="s">
        <v>16</v>
      </c>
      <c r="D192" s="452">
        <v>107843.17172093999</v>
      </c>
    </row>
    <row r="193" spans="1:4" x14ac:dyDescent="0.25">
      <c r="A193" s="452" t="s">
        <v>102</v>
      </c>
      <c r="B193" s="452" t="s">
        <v>103</v>
      </c>
      <c r="C193" s="452" t="s">
        <v>15</v>
      </c>
      <c r="D193" s="452">
        <v>33541.0771485808</v>
      </c>
    </row>
    <row r="194" spans="1:4" x14ac:dyDescent="0.25">
      <c r="A194" s="452" t="s">
        <v>102</v>
      </c>
      <c r="B194" s="452" t="s">
        <v>103</v>
      </c>
      <c r="C194" s="452" t="s">
        <v>16</v>
      </c>
      <c r="D194" s="452">
        <v>121293.91848741801</v>
      </c>
    </row>
    <row r="195" spans="1:4" x14ac:dyDescent="0.25">
      <c r="A195" s="452" t="s">
        <v>104</v>
      </c>
      <c r="B195" s="452" t="s">
        <v>105</v>
      </c>
      <c r="C195" s="452" t="s">
        <v>15</v>
      </c>
      <c r="D195" s="452">
        <v>62659.098214151898</v>
      </c>
    </row>
    <row r="196" spans="1:4" x14ac:dyDescent="0.25">
      <c r="A196" s="452" t="s">
        <v>104</v>
      </c>
      <c r="B196" s="452" t="s">
        <v>105</v>
      </c>
      <c r="C196" s="452" t="s">
        <v>16</v>
      </c>
      <c r="D196" s="452">
        <v>77048.094368933496</v>
      </c>
    </row>
    <row r="197" spans="1:4" x14ac:dyDescent="0.25">
      <c r="A197" s="452" t="s">
        <v>106</v>
      </c>
      <c r="B197" s="452" t="s">
        <v>107</v>
      </c>
      <c r="C197" s="452" t="s">
        <v>15</v>
      </c>
      <c r="D197" s="452">
        <v>60593.7231432876</v>
      </c>
    </row>
    <row r="198" spans="1:4" x14ac:dyDescent="0.25">
      <c r="A198" s="452" t="s">
        <v>106</v>
      </c>
      <c r="B198" s="452" t="s">
        <v>107</v>
      </c>
      <c r="C198" s="452" t="s">
        <v>16</v>
      </c>
      <c r="D198" s="452">
        <v>82282.406541240794</v>
      </c>
    </row>
    <row r="199" spans="1:4" x14ac:dyDescent="0.25">
      <c r="A199" t="s">
        <v>19</v>
      </c>
    </row>
    <row r="200" spans="1:4" x14ac:dyDescent="0.25">
      <c r="A200" t="s">
        <v>1035</v>
      </c>
    </row>
    <row r="201" spans="1:4" x14ac:dyDescent="0.25">
      <c r="A201" t="s">
        <v>20</v>
      </c>
    </row>
    <row r="202" spans="1:4" x14ac:dyDescent="0.25">
      <c r="A202" t="s">
        <v>21</v>
      </c>
    </row>
    <row r="203" spans="1:4" x14ac:dyDescent="0.25">
      <c r="A203" t="s">
        <v>22</v>
      </c>
    </row>
    <row r="206" spans="1:4" x14ac:dyDescent="0.25">
      <c r="D206" s="7" t="str">
        <f>HYPERLINK("#'Indice'!A1", "Ir al índice")</f>
        <v>Ir al índice</v>
      </c>
    </row>
    <row r="207" spans="1:4" ht="17.25" x14ac:dyDescent="0.3">
      <c r="A207" s="4" t="s">
        <v>952</v>
      </c>
    </row>
    <row r="208" spans="1:4" x14ac:dyDescent="0.25">
      <c r="A208" s="5" t="s">
        <v>9</v>
      </c>
      <c r="B208" s="5" t="s">
        <v>112</v>
      </c>
      <c r="C208" s="5" t="s">
        <v>11</v>
      </c>
      <c r="D208" s="5" t="s">
        <v>499</v>
      </c>
    </row>
    <row r="209" spans="1:4" x14ac:dyDescent="0.25">
      <c r="A209" s="453" t="s">
        <v>86</v>
      </c>
      <c r="B209" s="453" t="s">
        <v>113</v>
      </c>
      <c r="C209" s="453" t="s">
        <v>15</v>
      </c>
      <c r="D209" s="453">
        <v>62851.290830040598</v>
      </c>
    </row>
    <row r="210" spans="1:4" x14ac:dyDescent="0.25">
      <c r="A210" s="453" t="s">
        <v>86</v>
      </c>
      <c r="B210" s="453" t="s">
        <v>113</v>
      </c>
      <c r="C210" s="453" t="s">
        <v>16</v>
      </c>
      <c r="D210" s="453">
        <v>144461.95826366701</v>
      </c>
    </row>
    <row r="211" spans="1:4" x14ac:dyDescent="0.25">
      <c r="A211" s="453" t="s">
        <v>90</v>
      </c>
      <c r="B211" s="453" t="s">
        <v>114</v>
      </c>
      <c r="C211" s="453" t="s">
        <v>16</v>
      </c>
      <c r="D211" s="453">
        <v>107976.01061677</v>
      </c>
    </row>
    <row r="212" spans="1:4" x14ac:dyDescent="0.25">
      <c r="A212" s="453" t="s">
        <v>92</v>
      </c>
      <c r="B212" s="453" t="s">
        <v>115</v>
      </c>
      <c r="C212" s="453" t="s">
        <v>15</v>
      </c>
      <c r="D212" s="453">
        <v>11666.6669921875</v>
      </c>
    </row>
    <row r="213" spans="1:4" x14ac:dyDescent="0.25">
      <c r="A213" s="453" t="s">
        <v>92</v>
      </c>
      <c r="B213" s="453" t="s">
        <v>115</v>
      </c>
      <c r="C213" s="453" t="s">
        <v>16</v>
      </c>
      <c r="D213" s="453">
        <v>161006.59602973901</v>
      </c>
    </row>
    <row r="214" spans="1:4" x14ac:dyDescent="0.25">
      <c r="A214" s="453" t="s">
        <v>94</v>
      </c>
      <c r="B214" s="453" t="s">
        <v>116</v>
      </c>
      <c r="C214" s="453" t="s">
        <v>15</v>
      </c>
      <c r="D214" s="453">
        <v>1000000</v>
      </c>
    </row>
    <row r="215" spans="1:4" x14ac:dyDescent="0.25">
      <c r="A215" s="453" t="s">
        <v>94</v>
      </c>
      <c r="B215" s="453" t="s">
        <v>116</v>
      </c>
      <c r="C215" s="453" t="s">
        <v>16</v>
      </c>
      <c r="D215" s="453">
        <v>198531.79874455699</v>
      </c>
    </row>
    <row r="216" spans="1:4" x14ac:dyDescent="0.25">
      <c r="A216" s="453" t="s">
        <v>96</v>
      </c>
      <c r="B216" s="453" t="s">
        <v>117</v>
      </c>
      <c r="C216" s="453" t="s">
        <v>15</v>
      </c>
      <c r="D216" s="453">
        <v>66666.6640625</v>
      </c>
    </row>
    <row r="217" spans="1:4" x14ac:dyDescent="0.25">
      <c r="A217" s="453" t="s">
        <v>96</v>
      </c>
      <c r="B217" s="453" t="s">
        <v>117</v>
      </c>
      <c r="C217" s="453" t="s">
        <v>16</v>
      </c>
      <c r="D217" s="453">
        <v>216730.50879355599</v>
      </c>
    </row>
    <row r="218" spans="1:4" x14ac:dyDescent="0.25">
      <c r="A218" s="453" t="s">
        <v>104</v>
      </c>
      <c r="B218" s="453" t="s">
        <v>118</v>
      </c>
      <c r="C218" s="453" t="s">
        <v>15</v>
      </c>
      <c r="D218" s="453">
        <v>66666.6640625</v>
      </c>
    </row>
    <row r="219" spans="1:4" x14ac:dyDescent="0.25">
      <c r="A219" s="453" t="s">
        <v>104</v>
      </c>
      <c r="B219" s="453" t="s">
        <v>118</v>
      </c>
      <c r="C219" s="453" t="s">
        <v>16</v>
      </c>
      <c r="D219" s="453">
        <v>146338.82159219601</v>
      </c>
    </row>
    <row r="220" spans="1:4" x14ac:dyDescent="0.25">
      <c r="A220" s="453" t="s">
        <v>106</v>
      </c>
      <c r="B220" s="453" t="s">
        <v>119</v>
      </c>
      <c r="C220" s="453" t="s">
        <v>15</v>
      </c>
      <c r="D220" s="453">
        <v>39262.202940825096</v>
      </c>
    </row>
    <row r="221" spans="1:4" x14ac:dyDescent="0.25">
      <c r="A221" s="453" t="s">
        <v>106</v>
      </c>
      <c r="B221" s="453" t="s">
        <v>119</v>
      </c>
      <c r="C221" s="453" t="s">
        <v>16</v>
      </c>
      <c r="D221" s="453">
        <v>175743.47792204001</v>
      </c>
    </row>
    <row r="222" spans="1:4" x14ac:dyDescent="0.25">
      <c r="A222" s="453" t="s">
        <v>108</v>
      </c>
      <c r="B222" s="453" t="s">
        <v>120</v>
      </c>
      <c r="C222" s="453" t="s">
        <v>15</v>
      </c>
      <c r="D222" s="453">
        <v>57178.758892212798</v>
      </c>
    </row>
    <row r="223" spans="1:4" x14ac:dyDescent="0.25">
      <c r="A223" s="453" t="s">
        <v>108</v>
      </c>
      <c r="B223" s="453" t="s">
        <v>120</v>
      </c>
      <c r="C223" s="453" t="s">
        <v>16</v>
      </c>
      <c r="D223" s="453">
        <v>190232.79929644</v>
      </c>
    </row>
    <row r="224" spans="1:4" x14ac:dyDescent="0.25">
      <c r="A224" s="453" t="s">
        <v>121</v>
      </c>
      <c r="B224" s="453" t="s">
        <v>122</v>
      </c>
      <c r="C224" s="453" t="s">
        <v>16</v>
      </c>
      <c r="D224" s="453">
        <v>161605.69992860599</v>
      </c>
    </row>
    <row r="225" spans="1:4" x14ac:dyDescent="0.25">
      <c r="A225" s="453" t="s">
        <v>123</v>
      </c>
      <c r="B225" s="453" t="s">
        <v>124</v>
      </c>
      <c r="C225" s="453" t="s">
        <v>16</v>
      </c>
      <c r="D225" s="453">
        <v>169547.76057150101</v>
      </c>
    </row>
    <row r="226" spans="1:4" x14ac:dyDescent="0.25">
      <c r="A226" s="453" t="s">
        <v>125</v>
      </c>
      <c r="B226" s="453" t="s">
        <v>126</v>
      </c>
      <c r="C226" s="453" t="s">
        <v>15</v>
      </c>
      <c r="D226" s="453">
        <v>38333.3330078125</v>
      </c>
    </row>
    <row r="227" spans="1:4" x14ac:dyDescent="0.25">
      <c r="A227" s="453" t="s">
        <v>125</v>
      </c>
      <c r="B227" s="453" t="s">
        <v>126</v>
      </c>
      <c r="C227" s="453" t="s">
        <v>16</v>
      </c>
      <c r="D227" s="453">
        <v>154456.51400712601</v>
      </c>
    </row>
    <row r="228" spans="1:4" x14ac:dyDescent="0.25">
      <c r="A228" s="453" t="s">
        <v>127</v>
      </c>
      <c r="B228" s="453" t="s">
        <v>128</v>
      </c>
      <c r="C228" s="453" t="s">
        <v>15</v>
      </c>
      <c r="D228" s="453">
        <v>247464.76003051401</v>
      </c>
    </row>
    <row r="229" spans="1:4" x14ac:dyDescent="0.25">
      <c r="A229" s="453" t="s">
        <v>127</v>
      </c>
      <c r="B229" s="453" t="s">
        <v>128</v>
      </c>
      <c r="C229" s="453" t="s">
        <v>16</v>
      </c>
      <c r="D229" s="453">
        <v>164301.08502769101</v>
      </c>
    </row>
    <row r="230" spans="1:4" x14ac:dyDescent="0.25">
      <c r="A230" s="453" t="s">
        <v>129</v>
      </c>
      <c r="B230" s="453" t="s">
        <v>130</v>
      </c>
      <c r="C230" s="453" t="s">
        <v>15</v>
      </c>
      <c r="D230" s="453">
        <v>43258.947230742997</v>
      </c>
    </row>
    <row r="231" spans="1:4" x14ac:dyDescent="0.25">
      <c r="A231" s="453" t="s">
        <v>129</v>
      </c>
      <c r="B231" s="453" t="s">
        <v>130</v>
      </c>
      <c r="C231" s="453" t="s">
        <v>16</v>
      </c>
      <c r="D231" s="453">
        <v>98437.9143574271</v>
      </c>
    </row>
    <row r="232" spans="1:4" x14ac:dyDescent="0.25">
      <c r="A232" s="453" t="s">
        <v>131</v>
      </c>
      <c r="B232" s="453" t="s">
        <v>132</v>
      </c>
      <c r="C232" s="453" t="s">
        <v>15</v>
      </c>
      <c r="D232" s="453">
        <v>35426.489916971899</v>
      </c>
    </row>
    <row r="233" spans="1:4" x14ac:dyDescent="0.25">
      <c r="A233" s="453" t="s">
        <v>131</v>
      </c>
      <c r="B233" s="453" t="s">
        <v>132</v>
      </c>
      <c r="C233" s="453" t="s">
        <v>16</v>
      </c>
      <c r="D233" s="453">
        <v>117055.145512495</v>
      </c>
    </row>
    <row r="234" spans="1:4" x14ac:dyDescent="0.25">
      <c r="A234" s="453" t="s">
        <v>133</v>
      </c>
      <c r="B234" s="453" t="s">
        <v>134</v>
      </c>
      <c r="C234" s="453" t="s">
        <v>15</v>
      </c>
      <c r="D234" s="453">
        <v>29927.1485510317</v>
      </c>
    </row>
    <row r="235" spans="1:4" x14ac:dyDescent="0.25">
      <c r="A235" s="453" t="s">
        <v>133</v>
      </c>
      <c r="B235" s="453" t="s">
        <v>134</v>
      </c>
      <c r="C235" s="453" t="s">
        <v>16</v>
      </c>
      <c r="D235" s="453">
        <v>88122.291107749101</v>
      </c>
    </row>
    <row r="236" spans="1:4" x14ac:dyDescent="0.25">
      <c r="A236" s="453" t="s">
        <v>135</v>
      </c>
      <c r="B236" s="453" t="s">
        <v>136</v>
      </c>
      <c r="C236" s="453" t="s">
        <v>15</v>
      </c>
      <c r="D236" s="453">
        <v>15000</v>
      </c>
    </row>
    <row r="237" spans="1:4" x14ac:dyDescent="0.25">
      <c r="A237" s="453" t="s">
        <v>135</v>
      </c>
      <c r="B237" s="453" t="s">
        <v>136</v>
      </c>
      <c r="C237" s="453" t="s">
        <v>16</v>
      </c>
      <c r="D237" s="453">
        <v>104032.06926817</v>
      </c>
    </row>
    <row r="238" spans="1:4" x14ac:dyDescent="0.25">
      <c r="A238" s="453" t="s">
        <v>137</v>
      </c>
      <c r="B238" s="453" t="s">
        <v>138</v>
      </c>
      <c r="C238" s="453" t="s">
        <v>15</v>
      </c>
      <c r="D238" s="453">
        <v>1666.66662597656</v>
      </c>
    </row>
    <row r="239" spans="1:4" x14ac:dyDescent="0.25">
      <c r="A239" s="453" t="s">
        <v>137</v>
      </c>
      <c r="B239" s="453" t="s">
        <v>138</v>
      </c>
      <c r="C239" s="453" t="s">
        <v>16</v>
      </c>
      <c r="D239" s="453">
        <v>92891.262743647298</v>
      </c>
    </row>
    <row r="240" spans="1:4" x14ac:dyDescent="0.25">
      <c r="A240" s="453" t="s">
        <v>139</v>
      </c>
      <c r="B240" s="453" t="s">
        <v>140</v>
      </c>
      <c r="C240" s="453" t="s">
        <v>15</v>
      </c>
      <c r="D240" s="453">
        <v>26396.238339595999</v>
      </c>
    </row>
    <row r="241" spans="1:4" x14ac:dyDescent="0.25">
      <c r="A241" s="453" t="s">
        <v>139</v>
      </c>
      <c r="B241" s="453" t="s">
        <v>140</v>
      </c>
      <c r="C241" s="453" t="s">
        <v>16</v>
      </c>
      <c r="D241" s="453">
        <v>62324.548154768599</v>
      </c>
    </row>
    <row r="242" spans="1:4" x14ac:dyDescent="0.25">
      <c r="A242" s="453" t="s">
        <v>141</v>
      </c>
      <c r="B242" s="453" t="s">
        <v>142</v>
      </c>
      <c r="C242" s="453" t="s">
        <v>15</v>
      </c>
      <c r="D242" s="453">
        <v>12927.556723428401</v>
      </c>
    </row>
    <row r="243" spans="1:4" x14ac:dyDescent="0.25">
      <c r="A243" s="453" t="s">
        <v>141</v>
      </c>
      <c r="B243" s="453" t="s">
        <v>142</v>
      </c>
      <c r="C243" s="453" t="s">
        <v>16</v>
      </c>
      <c r="D243" s="453">
        <v>88782.297771045007</v>
      </c>
    </row>
    <row r="244" spans="1:4" x14ac:dyDescent="0.25">
      <c r="A244" s="453" t="s">
        <v>143</v>
      </c>
      <c r="B244" s="453" t="s">
        <v>144</v>
      </c>
      <c r="C244" s="453" t="s">
        <v>15</v>
      </c>
      <c r="D244" s="453">
        <v>100000</v>
      </c>
    </row>
    <row r="245" spans="1:4" x14ac:dyDescent="0.25">
      <c r="A245" s="453" t="s">
        <v>143</v>
      </c>
      <c r="B245" s="453" t="s">
        <v>144</v>
      </c>
      <c r="C245" s="453" t="s">
        <v>16</v>
      </c>
      <c r="D245" s="453">
        <v>79993.684827407094</v>
      </c>
    </row>
    <row r="246" spans="1:4" x14ac:dyDescent="0.25">
      <c r="A246" s="453" t="s">
        <v>145</v>
      </c>
      <c r="B246" s="453" t="s">
        <v>146</v>
      </c>
      <c r="C246" s="453" t="s">
        <v>15</v>
      </c>
      <c r="D246" s="453">
        <v>511633.16603393899</v>
      </c>
    </row>
    <row r="247" spans="1:4" x14ac:dyDescent="0.25">
      <c r="A247" s="453" t="s">
        <v>145</v>
      </c>
      <c r="B247" s="453" t="s">
        <v>146</v>
      </c>
      <c r="C247" s="453" t="s">
        <v>16</v>
      </c>
      <c r="D247" s="453">
        <v>148360.406454293</v>
      </c>
    </row>
    <row r="248" spans="1:4" x14ac:dyDescent="0.25">
      <c r="A248" s="453" t="s">
        <v>147</v>
      </c>
      <c r="B248" s="453" t="s">
        <v>148</v>
      </c>
      <c r="C248" s="453" t="s">
        <v>15</v>
      </c>
      <c r="D248" s="453">
        <v>202226.19015656601</v>
      </c>
    </row>
    <row r="249" spans="1:4" x14ac:dyDescent="0.25">
      <c r="A249" s="453" t="s">
        <v>147</v>
      </c>
      <c r="B249" s="453" t="s">
        <v>148</v>
      </c>
      <c r="C249" s="453" t="s">
        <v>16</v>
      </c>
      <c r="D249" s="453">
        <v>107537.681156338</v>
      </c>
    </row>
    <row r="250" spans="1:4" x14ac:dyDescent="0.25">
      <c r="A250" s="453" t="s">
        <v>149</v>
      </c>
      <c r="B250" s="453" t="s">
        <v>150</v>
      </c>
      <c r="C250" s="453" t="s">
        <v>15</v>
      </c>
      <c r="D250" s="453">
        <v>66666.6640625</v>
      </c>
    </row>
    <row r="251" spans="1:4" x14ac:dyDescent="0.25">
      <c r="A251" s="453" t="s">
        <v>149</v>
      </c>
      <c r="B251" s="453" t="s">
        <v>150</v>
      </c>
      <c r="C251" s="453" t="s">
        <v>16</v>
      </c>
      <c r="D251" s="453">
        <v>188167.38701724599</v>
      </c>
    </row>
    <row r="252" spans="1:4" x14ac:dyDescent="0.25">
      <c r="A252" s="453" t="s">
        <v>151</v>
      </c>
      <c r="B252" s="453" t="s">
        <v>152</v>
      </c>
      <c r="C252" s="453" t="s">
        <v>15</v>
      </c>
      <c r="D252" s="453">
        <v>58787.494813730103</v>
      </c>
    </row>
    <row r="253" spans="1:4" x14ac:dyDescent="0.25">
      <c r="A253" s="453" t="s">
        <v>151</v>
      </c>
      <c r="B253" s="453" t="s">
        <v>152</v>
      </c>
      <c r="C253" s="453" t="s">
        <v>16</v>
      </c>
      <c r="D253" s="453">
        <v>105917.523930763</v>
      </c>
    </row>
    <row r="254" spans="1:4" x14ac:dyDescent="0.25">
      <c r="A254" s="453" t="s">
        <v>153</v>
      </c>
      <c r="B254" s="453" t="s">
        <v>154</v>
      </c>
      <c r="C254" s="453" t="s">
        <v>15</v>
      </c>
      <c r="D254" s="453">
        <v>43268.668026210202</v>
      </c>
    </row>
    <row r="255" spans="1:4" x14ac:dyDescent="0.25">
      <c r="A255" s="453" t="s">
        <v>153</v>
      </c>
      <c r="B255" s="453" t="s">
        <v>154</v>
      </c>
      <c r="C255" s="453" t="s">
        <v>16</v>
      </c>
      <c r="D255" s="453">
        <v>83568.044094092998</v>
      </c>
    </row>
    <row r="256" spans="1:4" x14ac:dyDescent="0.25">
      <c r="A256" s="453" t="s">
        <v>155</v>
      </c>
      <c r="B256" s="453" t="s">
        <v>156</v>
      </c>
      <c r="C256" s="453" t="s">
        <v>16</v>
      </c>
      <c r="D256" s="453">
        <v>119313.42111044101</v>
      </c>
    </row>
    <row r="257" spans="1:4" x14ac:dyDescent="0.25">
      <c r="A257" s="453" t="s">
        <v>157</v>
      </c>
      <c r="B257" s="453" t="s">
        <v>158</v>
      </c>
      <c r="C257" s="453" t="s">
        <v>15</v>
      </c>
      <c r="D257" s="453">
        <v>141363.77310826001</v>
      </c>
    </row>
    <row r="258" spans="1:4" x14ac:dyDescent="0.25">
      <c r="A258" s="453" t="s">
        <v>157</v>
      </c>
      <c r="B258" s="453" t="s">
        <v>158</v>
      </c>
      <c r="C258" s="453" t="s">
        <v>16</v>
      </c>
      <c r="D258" s="453">
        <v>120755.37553689</v>
      </c>
    </row>
    <row r="259" spans="1:4" x14ac:dyDescent="0.25">
      <c r="A259" s="453" t="s">
        <v>159</v>
      </c>
      <c r="B259" s="453" t="s">
        <v>160</v>
      </c>
      <c r="C259" s="453" t="s">
        <v>15</v>
      </c>
      <c r="D259" s="453">
        <v>43046.016995764898</v>
      </c>
    </row>
    <row r="260" spans="1:4" x14ac:dyDescent="0.25">
      <c r="A260" s="453" t="s">
        <v>159</v>
      </c>
      <c r="B260" s="453" t="s">
        <v>160</v>
      </c>
      <c r="C260" s="453" t="s">
        <v>16</v>
      </c>
      <c r="D260" s="453">
        <v>88266.736112796003</v>
      </c>
    </row>
    <row r="261" spans="1:4" x14ac:dyDescent="0.25">
      <c r="A261" s="453" t="s">
        <v>161</v>
      </c>
      <c r="B261" s="453" t="s">
        <v>162</v>
      </c>
      <c r="C261" s="453" t="s">
        <v>15</v>
      </c>
      <c r="D261" s="453">
        <v>119042.304558009</v>
      </c>
    </row>
    <row r="262" spans="1:4" x14ac:dyDescent="0.25">
      <c r="A262" s="453" t="s">
        <v>161</v>
      </c>
      <c r="B262" s="453" t="s">
        <v>162</v>
      </c>
      <c r="C262" s="453" t="s">
        <v>16</v>
      </c>
      <c r="D262" s="453">
        <v>92634.9060060146</v>
      </c>
    </row>
    <row r="263" spans="1:4" x14ac:dyDescent="0.25">
      <c r="A263" s="453" t="s">
        <v>163</v>
      </c>
      <c r="B263" s="453" t="s">
        <v>164</v>
      </c>
      <c r="C263" s="453" t="s">
        <v>15</v>
      </c>
      <c r="D263" s="453">
        <v>32071.258451039099</v>
      </c>
    </row>
    <row r="264" spans="1:4" x14ac:dyDescent="0.25">
      <c r="A264" s="453" t="s">
        <v>163</v>
      </c>
      <c r="B264" s="453" t="s">
        <v>164</v>
      </c>
      <c r="C264" s="453" t="s">
        <v>16</v>
      </c>
      <c r="D264" s="453">
        <v>122571.097251552</v>
      </c>
    </row>
    <row r="265" spans="1:4" x14ac:dyDescent="0.25">
      <c r="A265" s="453" t="s">
        <v>165</v>
      </c>
      <c r="B265" s="453" t="s">
        <v>166</v>
      </c>
      <c r="C265" s="453" t="s">
        <v>15</v>
      </c>
      <c r="D265" s="453">
        <v>32841.218447966399</v>
      </c>
    </row>
    <row r="266" spans="1:4" x14ac:dyDescent="0.25">
      <c r="A266" s="453" t="s">
        <v>165</v>
      </c>
      <c r="B266" s="453" t="s">
        <v>166</v>
      </c>
      <c r="C266" s="453" t="s">
        <v>16</v>
      </c>
      <c r="D266" s="453">
        <v>76139.721623485893</v>
      </c>
    </row>
    <row r="267" spans="1:4" x14ac:dyDescent="0.25">
      <c r="A267" s="453" t="s">
        <v>167</v>
      </c>
      <c r="B267" s="453" t="s">
        <v>168</v>
      </c>
      <c r="C267" s="453" t="s">
        <v>15</v>
      </c>
      <c r="D267" s="453">
        <v>10000</v>
      </c>
    </row>
    <row r="268" spans="1:4" x14ac:dyDescent="0.25">
      <c r="A268" s="453" t="s">
        <v>167</v>
      </c>
      <c r="B268" s="453" t="s">
        <v>168</v>
      </c>
      <c r="C268" s="453" t="s">
        <v>16</v>
      </c>
      <c r="D268" s="453">
        <v>92889.4693874894</v>
      </c>
    </row>
    <row r="269" spans="1:4" x14ac:dyDescent="0.25">
      <c r="A269" s="453" t="s">
        <v>169</v>
      </c>
      <c r="B269" s="453" t="s">
        <v>170</v>
      </c>
      <c r="C269" s="453" t="s">
        <v>15</v>
      </c>
      <c r="D269" s="453">
        <v>72348.335758852598</v>
      </c>
    </row>
    <row r="270" spans="1:4" x14ac:dyDescent="0.25">
      <c r="A270" s="453" t="s">
        <v>169</v>
      </c>
      <c r="B270" s="453" t="s">
        <v>170</v>
      </c>
      <c r="C270" s="453" t="s">
        <v>16</v>
      </c>
      <c r="D270" s="453">
        <v>100880.00391296401</v>
      </c>
    </row>
    <row r="271" spans="1:4" x14ac:dyDescent="0.25">
      <c r="A271" s="453" t="s">
        <v>171</v>
      </c>
      <c r="B271" s="453" t="s">
        <v>172</v>
      </c>
      <c r="C271" s="453" t="s">
        <v>15</v>
      </c>
      <c r="D271" s="453">
        <v>13333.3330078125</v>
      </c>
    </row>
    <row r="272" spans="1:4" x14ac:dyDescent="0.25">
      <c r="A272" s="453" t="s">
        <v>171</v>
      </c>
      <c r="B272" s="453" t="s">
        <v>172</v>
      </c>
      <c r="C272" s="453" t="s">
        <v>16</v>
      </c>
      <c r="D272" s="453">
        <v>84804.825932736101</v>
      </c>
    </row>
    <row r="273" spans="1:4" x14ac:dyDescent="0.25">
      <c r="A273" s="453" t="s">
        <v>173</v>
      </c>
      <c r="B273" s="453" t="s">
        <v>174</v>
      </c>
      <c r="C273" s="453" t="s">
        <v>15</v>
      </c>
      <c r="D273" s="453">
        <v>31724.770680990601</v>
      </c>
    </row>
    <row r="274" spans="1:4" x14ac:dyDescent="0.25">
      <c r="A274" s="453" t="s">
        <v>173</v>
      </c>
      <c r="B274" s="453" t="s">
        <v>174</v>
      </c>
      <c r="C274" s="453" t="s">
        <v>16</v>
      </c>
      <c r="D274" s="453">
        <v>75297.889029163198</v>
      </c>
    </row>
    <row r="275" spans="1:4" x14ac:dyDescent="0.25">
      <c r="A275" s="453" t="s">
        <v>175</v>
      </c>
      <c r="B275" s="453" t="s">
        <v>176</v>
      </c>
      <c r="C275" s="453" t="s">
        <v>15</v>
      </c>
      <c r="D275" s="453">
        <v>93333.3359375</v>
      </c>
    </row>
    <row r="276" spans="1:4" x14ac:dyDescent="0.25">
      <c r="A276" s="453" t="s">
        <v>175</v>
      </c>
      <c r="B276" s="453" t="s">
        <v>176</v>
      </c>
      <c r="C276" s="453" t="s">
        <v>16</v>
      </c>
      <c r="D276" s="453">
        <v>78893.936408425099</v>
      </c>
    </row>
    <row r="277" spans="1:4" x14ac:dyDescent="0.25">
      <c r="A277" s="453" t="s">
        <v>177</v>
      </c>
      <c r="B277" s="453" t="s">
        <v>178</v>
      </c>
      <c r="C277" s="453" t="s">
        <v>15</v>
      </c>
      <c r="D277" s="453">
        <v>49935.292528956998</v>
      </c>
    </row>
    <row r="278" spans="1:4" x14ac:dyDescent="0.25">
      <c r="A278" s="453" t="s">
        <v>177</v>
      </c>
      <c r="B278" s="453" t="s">
        <v>178</v>
      </c>
      <c r="C278" s="453" t="s">
        <v>16</v>
      </c>
      <c r="D278" s="453">
        <v>53526.008447844099</v>
      </c>
    </row>
    <row r="279" spans="1:4" x14ac:dyDescent="0.25">
      <c r="A279" s="453" t="s">
        <v>179</v>
      </c>
      <c r="B279" s="453" t="s">
        <v>180</v>
      </c>
      <c r="C279" s="453" t="s">
        <v>15</v>
      </c>
      <c r="D279" s="453">
        <v>82927.622725258596</v>
      </c>
    </row>
    <row r="280" spans="1:4" x14ac:dyDescent="0.25">
      <c r="A280" s="453" t="s">
        <v>179</v>
      </c>
      <c r="B280" s="453" t="s">
        <v>180</v>
      </c>
      <c r="C280" s="453" t="s">
        <v>16</v>
      </c>
      <c r="D280" s="453">
        <v>66825.690779418495</v>
      </c>
    </row>
    <row r="281" spans="1:4" x14ac:dyDescent="0.25">
      <c r="A281" s="453" t="s">
        <v>181</v>
      </c>
      <c r="B281" s="453" t="s">
        <v>182</v>
      </c>
      <c r="C281" s="453" t="s">
        <v>15</v>
      </c>
      <c r="D281" s="453">
        <v>55765.314248912102</v>
      </c>
    </row>
    <row r="282" spans="1:4" x14ac:dyDescent="0.25">
      <c r="A282" s="453" t="s">
        <v>181</v>
      </c>
      <c r="B282" s="453" t="s">
        <v>182</v>
      </c>
      <c r="C282" s="453" t="s">
        <v>16</v>
      </c>
      <c r="D282" s="453">
        <v>72919.877154244503</v>
      </c>
    </row>
    <row r="283" spans="1:4" x14ac:dyDescent="0.25">
      <c r="A283" s="453" t="s">
        <v>183</v>
      </c>
      <c r="B283" s="453" t="s">
        <v>184</v>
      </c>
      <c r="C283" s="453" t="s">
        <v>15</v>
      </c>
      <c r="D283" s="453">
        <v>26562.884254168501</v>
      </c>
    </row>
    <row r="284" spans="1:4" x14ac:dyDescent="0.25">
      <c r="A284" s="453" t="s">
        <v>183</v>
      </c>
      <c r="B284" s="453" t="s">
        <v>184</v>
      </c>
      <c r="C284" s="453" t="s">
        <v>16</v>
      </c>
      <c r="D284" s="453">
        <v>53021.955606283598</v>
      </c>
    </row>
    <row r="285" spans="1:4" x14ac:dyDescent="0.25">
      <c r="A285" s="453" t="s">
        <v>185</v>
      </c>
      <c r="B285" s="453" t="s">
        <v>186</v>
      </c>
      <c r="C285" s="453" t="s">
        <v>15</v>
      </c>
      <c r="D285" s="453">
        <v>24673.169842136798</v>
      </c>
    </row>
    <row r="286" spans="1:4" x14ac:dyDescent="0.25">
      <c r="A286" s="453" t="s">
        <v>185</v>
      </c>
      <c r="B286" s="453" t="s">
        <v>186</v>
      </c>
      <c r="C286" s="453" t="s">
        <v>16</v>
      </c>
      <c r="D286" s="453">
        <v>64861.9924196266</v>
      </c>
    </row>
    <row r="287" spans="1:4" x14ac:dyDescent="0.25">
      <c r="A287" s="453" t="s">
        <v>187</v>
      </c>
      <c r="B287" s="453" t="s">
        <v>188</v>
      </c>
      <c r="C287" s="453" t="s">
        <v>15</v>
      </c>
      <c r="D287" s="453">
        <v>28069.637180509701</v>
      </c>
    </row>
    <row r="288" spans="1:4" x14ac:dyDescent="0.25">
      <c r="A288" s="453" t="s">
        <v>187</v>
      </c>
      <c r="B288" s="453" t="s">
        <v>188</v>
      </c>
      <c r="C288" s="453" t="s">
        <v>16</v>
      </c>
      <c r="D288" s="453">
        <v>45681.190464923398</v>
      </c>
    </row>
    <row r="289" spans="1:4" x14ac:dyDescent="0.25">
      <c r="A289" s="453" t="s">
        <v>189</v>
      </c>
      <c r="B289" s="453" t="s">
        <v>190</v>
      </c>
      <c r="C289" s="453" t="s">
        <v>16</v>
      </c>
      <c r="D289" s="453">
        <v>66012.945425948099</v>
      </c>
    </row>
    <row r="290" spans="1:4" x14ac:dyDescent="0.25">
      <c r="A290" s="453" t="s">
        <v>191</v>
      </c>
      <c r="B290" s="453" t="s">
        <v>192</v>
      </c>
      <c r="C290" s="453" t="s">
        <v>15</v>
      </c>
      <c r="D290" s="453">
        <v>21267.661291254899</v>
      </c>
    </row>
    <row r="291" spans="1:4" x14ac:dyDescent="0.25">
      <c r="A291" s="453" t="s">
        <v>191</v>
      </c>
      <c r="B291" s="453" t="s">
        <v>192</v>
      </c>
      <c r="C291" s="453" t="s">
        <v>16</v>
      </c>
      <c r="D291" s="453">
        <v>113167.843124917</v>
      </c>
    </row>
    <row r="292" spans="1:4" x14ac:dyDescent="0.25">
      <c r="A292" s="453" t="s">
        <v>193</v>
      </c>
      <c r="B292" s="453" t="s">
        <v>194</v>
      </c>
      <c r="C292" s="453" t="s">
        <v>15</v>
      </c>
      <c r="D292" s="453">
        <v>86960.697654517004</v>
      </c>
    </row>
    <row r="293" spans="1:4" x14ac:dyDescent="0.25">
      <c r="A293" s="453" t="s">
        <v>193</v>
      </c>
      <c r="B293" s="453" t="s">
        <v>194</v>
      </c>
      <c r="C293" s="453" t="s">
        <v>16</v>
      </c>
      <c r="D293" s="453">
        <v>72185.971062330806</v>
      </c>
    </row>
    <row r="294" spans="1:4" x14ac:dyDescent="0.25">
      <c r="A294" s="453" t="s">
        <v>195</v>
      </c>
      <c r="B294" s="453" t="s">
        <v>196</v>
      </c>
      <c r="C294" s="453" t="s">
        <v>15</v>
      </c>
      <c r="D294" s="453">
        <v>38053.446789505702</v>
      </c>
    </row>
    <row r="295" spans="1:4" x14ac:dyDescent="0.25">
      <c r="A295" s="453" t="s">
        <v>195</v>
      </c>
      <c r="B295" s="453" t="s">
        <v>196</v>
      </c>
      <c r="C295" s="453" t="s">
        <v>16</v>
      </c>
      <c r="D295" s="453">
        <v>67015.716856319093</v>
      </c>
    </row>
    <row r="296" spans="1:4" x14ac:dyDescent="0.25">
      <c r="A296" s="453" t="s">
        <v>197</v>
      </c>
      <c r="B296" s="453" t="s">
        <v>198</v>
      </c>
      <c r="C296" s="453" t="s">
        <v>15</v>
      </c>
      <c r="D296" s="453">
        <v>60679.605613272499</v>
      </c>
    </row>
    <row r="297" spans="1:4" x14ac:dyDescent="0.25">
      <c r="A297" s="453" t="s">
        <v>197</v>
      </c>
      <c r="B297" s="453" t="s">
        <v>198</v>
      </c>
      <c r="C297" s="453" t="s">
        <v>16</v>
      </c>
      <c r="D297" s="453">
        <v>77223.103584781595</v>
      </c>
    </row>
    <row r="298" spans="1:4" x14ac:dyDescent="0.25">
      <c r="A298" s="453" t="s">
        <v>199</v>
      </c>
      <c r="B298" s="453" t="s">
        <v>200</v>
      </c>
      <c r="C298" s="453" t="s">
        <v>15</v>
      </c>
      <c r="D298" s="453">
        <v>76822.440580934694</v>
      </c>
    </row>
    <row r="299" spans="1:4" x14ac:dyDescent="0.25">
      <c r="A299" s="453" t="s">
        <v>199</v>
      </c>
      <c r="B299" s="453" t="s">
        <v>200</v>
      </c>
      <c r="C299" s="453" t="s">
        <v>16</v>
      </c>
      <c r="D299" s="453">
        <v>53924.585230240402</v>
      </c>
    </row>
    <row r="300" spans="1:4" x14ac:dyDescent="0.25">
      <c r="A300" s="453" t="s">
        <v>201</v>
      </c>
      <c r="B300" s="453" t="s">
        <v>202</v>
      </c>
      <c r="C300" s="453" t="s">
        <v>15</v>
      </c>
      <c r="D300" s="453">
        <v>33333.33203125</v>
      </c>
    </row>
    <row r="301" spans="1:4" x14ac:dyDescent="0.25">
      <c r="A301" s="453" t="s">
        <v>201</v>
      </c>
      <c r="B301" s="453" t="s">
        <v>202</v>
      </c>
      <c r="C301" s="453" t="s">
        <v>16</v>
      </c>
      <c r="D301" s="453">
        <v>83221.137805036895</v>
      </c>
    </row>
    <row r="302" spans="1:4" x14ac:dyDescent="0.25">
      <c r="A302" s="453" t="s">
        <v>203</v>
      </c>
      <c r="B302" s="453" t="s">
        <v>204</v>
      </c>
      <c r="C302" s="453" t="s">
        <v>16</v>
      </c>
      <c r="D302" s="453">
        <v>104755.65454649601</v>
      </c>
    </row>
    <row r="303" spans="1:4" x14ac:dyDescent="0.25">
      <c r="A303" s="453" t="s">
        <v>205</v>
      </c>
      <c r="B303" s="453" t="s">
        <v>206</v>
      </c>
      <c r="C303" s="453" t="s">
        <v>16</v>
      </c>
      <c r="D303" s="453">
        <v>137177.515541803</v>
      </c>
    </row>
    <row r="304" spans="1:4" x14ac:dyDescent="0.25">
      <c r="A304" s="453" t="s">
        <v>207</v>
      </c>
      <c r="B304" s="453" t="s">
        <v>208</v>
      </c>
      <c r="C304" s="453" t="s">
        <v>15</v>
      </c>
      <c r="D304" s="453">
        <v>36432.330426665598</v>
      </c>
    </row>
    <row r="305" spans="1:4" x14ac:dyDescent="0.25">
      <c r="A305" s="453" t="s">
        <v>207</v>
      </c>
      <c r="B305" s="453" t="s">
        <v>208</v>
      </c>
      <c r="C305" s="453" t="s">
        <v>16</v>
      </c>
      <c r="D305" s="453">
        <v>87212.926367706299</v>
      </c>
    </row>
    <row r="306" spans="1:4" x14ac:dyDescent="0.25">
      <c r="A306" s="453" t="s">
        <v>209</v>
      </c>
      <c r="B306" s="453" t="s">
        <v>210</v>
      </c>
      <c r="C306" s="453" t="s">
        <v>15</v>
      </c>
      <c r="D306" s="453">
        <v>33534.376510937698</v>
      </c>
    </row>
    <row r="307" spans="1:4" x14ac:dyDescent="0.25">
      <c r="A307" s="453" t="s">
        <v>209</v>
      </c>
      <c r="B307" s="453" t="s">
        <v>210</v>
      </c>
      <c r="C307" s="453" t="s">
        <v>16</v>
      </c>
      <c r="D307" s="453">
        <v>80490.472086665904</v>
      </c>
    </row>
    <row r="308" spans="1:4" x14ac:dyDescent="0.25">
      <c r="A308" s="453" t="s">
        <v>211</v>
      </c>
      <c r="B308" s="453" t="s">
        <v>212</v>
      </c>
      <c r="C308" s="453" t="s">
        <v>15</v>
      </c>
      <c r="D308" s="453">
        <v>141021.71179542001</v>
      </c>
    </row>
    <row r="309" spans="1:4" x14ac:dyDescent="0.25">
      <c r="A309" s="453" t="s">
        <v>211</v>
      </c>
      <c r="B309" s="453" t="s">
        <v>212</v>
      </c>
      <c r="C309" s="453" t="s">
        <v>16</v>
      </c>
      <c r="D309" s="453">
        <v>72259.224822866294</v>
      </c>
    </row>
    <row r="310" spans="1:4" x14ac:dyDescent="0.25">
      <c r="A310" s="453" t="s">
        <v>213</v>
      </c>
      <c r="B310" s="453" t="s">
        <v>214</v>
      </c>
      <c r="C310" s="453" t="s">
        <v>16</v>
      </c>
      <c r="D310" s="453">
        <v>78884.1834257593</v>
      </c>
    </row>
    <row r="311" spans="1:4" x14ac:dyDescent="0.25">
      <c r="A311" s="453" t="s">
        <v>215</v>
      </c>
      <c r="B311" s="453" t="s">
        <v>216</v>
      </c>
      <c r="C311" s="453" t="s">
        <v>15</v>
      </c>
      <c r="D311" s="453">
        <v>51429.631042153102</v>
      </c>
    </row>
    <row r="312" spans="1:4" x14ac:dyDescent="0.25">
      <c r="A312" s="453" t="s">
        <v>215</v>
      </c>
      <c r="B312" s="453" t="s">
        <v>216</v>
      </c>
      <c r="C312" s="453" t="s">
        <v>16</v>
      </c>
      <c r="D312" s="453">
        <v>151060.51907723999</v>
      </c>
    </row>
    <row r="313" spans="1:4" x14ac:dyDescent="0.25">
      <c r="A313" s="453" t="s">
        <v>217</v>
      </c>
      <c r="B313" s="453" t="s">
        <v>218</v>
      </c>
      <c r="C313" s="453" t="s">
        <v>15</v>
      </c>
      <c r="D313" s="453">
        <v>66666.6640625</v>
      </c>
    </row>
    <row r="314" spans="1:4" x14ac:dyDescent="0.25">
      <c r="A314" s="453" t="s">
        <v>217</v>
      </c>
      <c r="B314" s="453" t="s">
        <v>218</v>
      </c>
      <c r="C314" s="453" t="s">
        <v>16</v>
      </c>
      <c r="D314" s="453">
        <v>131750.22380201501</v>
      </c>
    </row>
    <row r="315" spans="1:4" x14ac:dyDescent="0.25">
      <c r="A315" s="453" t="s">
        <v>219</v>
      </c>
      <c r="B315" s="453" t="s">
        <v>220</v>
      </c>
      <c r="C315" s="453" t="s">
        <v>15</v>
      </c>
      <c r="D315" s="453">
        <v>68116.005936137793</v>
      </c>
    </row>
    <row r="316" spans="1:4" x14ac:dyDescent="0.25">
      <c r="A316" s="453" t="s">
        <v>219</v>
      </c>
      <c r="B316" s="453" t="s">
        <v>220</v>
      </c>
      <c r="C316" s="453" t="s">
        <v>16</v>
      </c>
      <c r="D316" s="453">
        <v>91303.046634907194</v>
      </c>
    </row>
    <row r="317" spans="1:4" x14ac:dyDescent="0.25">
      <c r="A317" s="453" t="s">
        <v>221</v>
      </c>
      <c r="B317" s="453" t="s">
        <v>222</v>
      </c>
      <c r="C317" s="453" t="s">
        <v>15</v>
      </c>
      <c r="D317" s="453">
        <v>79664.436818591304</v>
      </c>
    </row>
    <row r="318" spans="1:4" x14ac:dyDescent="0.25">
      <c r="A318" s="453" t="s">
        <v>221</v>
      </c>
      <c r="B318" s="453" t="s">
        <v>222</v>
      </c>
      <c r="C318" s="453" t="s">
        <v>16</v>
      </c>
      <c r="D318" s="453">
        <v>86781.494381283599</v>
      </c>
    </row>
    <row r="319" spans="1:4" x14ac:dyDescent="0.25">
      <c r="A319" s="453" t="s">
        <v>223</v>
      </c>
      <c r="B319" s="453" t="s">
        <v>224</v>
      </c>
      <c r="C319" s="453" t="s">
        <v>15</v>
      </c>
      <c r="D319" s="453">
        <v>106864.06993245801</v>
      </c>
    </row>
    <row r="320" spans="1:4" x14ac:dyDescent="0.25">
      <c r="A320" s="453" t="s">
        <v>223</v>
      </c>
      <c r="B320" s="453" t="s">
        <v>224</v>
      </c>
      <c r="C320" s="453" t="s">
        <v>16</v>
      </c>
      <c r="D320" s="453">
        <v>73962.801763511903</v>
      </c>
    </row>
    <row r="321" spans="1:4" x14ac:dyDescent="0.25">
      <c r="A321" s="453" t="s">
        <v>225</v>
      </c>
      <c r="B321" s="453" t="s">
        <v>226</v>
      </c>
      <c r="C321" s="453" t="s">
        <v>15</v>
      </c>
      <c r="D321" s="453">
        <v>46666.66796875</v>
      </c>
    </row>
    <row r="322" spans="1:4" x14ac:dyDescent="0.25">
      <c r="A322" s="453" t="s">
        <v>225</v>
      </c>
      <c r="B322" s="453" t="s">
        <v>226</v>
      </c>
      <c r="C322" s="453" t="s">
        <v>16</v>
      </c>
      <c r="D322" s="453">
        <v>109750.019980233</v>
      </c>
    </row>
    <row r="323" spans="1:4" x14ac:dyDescent="0.25">
      <c r="A323" s="453" t="s">
        <v>227</v>
      </c>
      <c r="B323" s="453" t="s">
        <v>228</v>
      </c>
      <c r="C323" s="453" t="s">
        <v>15</v>
      </c>
      <c r="D323" s="453">
        <v>28337.508666445901</v>
      </c>
    </row>
    <row r="324" spans="1:4" x14ac:dyDescent="0.25">
      <c r="A324" s="453" t="s">
        <v>227</v>
      </c>
      <c r="B324" s="453" t="s">
        <v>228</v>
      </c>
      <c r="C324" s="453" t="s">
        <v>16</v>
      </c>
      <c r="D324" s="453">
        <v>74960.801691287896</v>
      </c>
    </row>
    <row r="325" spans="1:4" x14ac:dyDescent="0.25">
      <c r="A325" s="453" t="s">
        <v>229</v>
      </c>
      <c r="B325" s="453" t="s">
        <v>230</v>
      </c>
      <c r="C325" s="453" t="s">
        <v>15</v>
      </c>
      <c r="D325" s="453">
        <v>50546.580126198802</v>
      </c>
    </row>
    <row r="326" spans="1:4" x14ac:dyDescent="0.25">
      <c r="A326" s="453" t="s">
        <v>229</v>
      </c>
      <c r="B326" s="453" t="s">
        <v>230</v>
      </c>
      <c r="C326" s="453" t="s">
        <v>16</v>
      </c>
      <c r="D326" s="453">
        <v>76796.131995786796</v>
      </c>
    </row>
    <row r="327" spans="1:4" x14ac:dyDescent="0.25">
      <c r="A327" s="453" t="s">
        <v>231</v>
      </c>
      <c r="B327" s="453" t="s">
        <v>232</v>
      </c>
      <c r="C327" s="453" t="s">
        <v>15</v>
      </c>
      <c r="D327" s="453">
        <v>32086.890856117701</v>
      </c>
    </row>
    <row r="328" spans="1:4" x14ac:dyDescent="0.25">
      <c r="A328" s="453" t="s">
        <v>231</v>
      </c>
      <c r="B328" s="453" t="s">
        <v>232</v>
      </c>
      <c r="C328" s="453" t="s">
        <v>16</v>
      </c>
      <c r="D328" s="453">
        <v>94122.381624488495</v>
      </c>
    </row>
    <row r="329" spans="1:4" x14ac:dyDescent="0.25">
      <c r="A329" s="453" t="s">
        <v>233</v>
      </c>
      <c r="B329" s="453" t="s">
        <v>234</v>
      </c>
      <c r="C329" s="453" t="s">
        <v>15</v>
      </c>
      <c r="D329" s="453">
        <v>53808.239322882197</v>
      </c>
    </row>
    <row r="330" spans="1:4" x14ac:dyDescent="0.25">
      <c r="A330" s="453" t="s">
        <v>233</v>
      </c>
      <c r="B330" s="453" t="s">
        <v>234</v>
      </c>
      <c r="C330" s="453" t="s">
        <v>16</v>
      </c>
      <c r="D330" s="453">
        <v>77998.940931062301</v>
      </c>
    </row>
    <row r="331" spans="1:4" x14ac:dyDescent="0.25">
      <c r="A331" s="453" t="s">
        <v>235</v>
      </c>
      <c r="B331" s="453" t="s">
        <v>236</v>
      </c>
      <c r="C331" s="453" t="s">
        <v>15</v>
      </c>
      <c r="D331" s="453">
        <v>108960.608114127</v>
      </c>
    </row>
    <row r="332" spans="1:4" x14ac:dyDescent="0.25">
      <c r="A332" s="453" t="s">
        <v>235</v>
      </c>
      <c r="B332" s="453" t="s">
        <v>236</v>
      </c>
      <c r="C332" s="453" t="s">
        <v>16</v>
      </c>
      <c r="D332" s="453">
        <v>70338.293962123105</v>
      </c>
    </row>
    <row r="333" spans="1:4" x14ac:dyDescent="0.25">
      <c r="A333" s="453" t="s">
        <v>237</v>
      </c>
      <c r="B333" s="453" t="s">
        <v>238</v>
      </c>
      <c r="C333" s="453" t="s">
        <v>15</v>
      </c>
      <c r="D333" s="453">
        <v>83909.013730311301</v>
      </c>
    </row>
    <row r="334" spans="1:4" x14ac:dyDescent="0.25">
      <c r="A334" s="453" t="s">
        <v>237</v>
      </c>
      <c r="B334" s="453" t="s">
        <v>238</v>
      </c>
      <c r="C334" s="453" t="s">
        <v>16</v>
      </c>
      <c r="D334" s="453">
        <v>154849.59958232901</v>
      </c>
    </row>
    <row r="335" spans="1:4" x14ac:dyDescent="0.25">
      <c r="A335" s="453" t="s">
        <v>239</v>
      </c>
      <c r="B335" s="453" t="s">
        <v>240</v>
      </c>
      <c r="C335" s="453" t="s">
        <v>15</v>
      </c>
      <c r="D335" s="453">
        <v>33541.0771485808</v>
      </c>
    </row>
    <row r="336" spans="1:4" x14ac:dyDescent="0.25">
      <c r="A336" s="453" t="s">
        <v>239</v>
      </c>
      <c r="B336" s="453" t="s">
        <v>240</v>
      </c>
      <c r="C336" s="453" t="s">
        <v>16</v>
      </c>
      <c r="D336" s="453">
        <v>121293.91848741801</v>
      </c>
    </row>
    <row r="337" spans="1:4" x14ac:dyDescent="0.25">
      <c r="A337" s="453" t="s">
        <v>241</v>
      </c>
      <c r="B337" s="453" t="s">
        <v>242</v>
      </c>
      <c r="C337" s="453" t="s">
        <v>15</v>
      </c>
      <c r="D337" s="453">
        <v>21743.395591624401</v>
      </c>
    </row>
    <row r="338" spans="1:4" x14ac:dyDescent="0.25">
      <c r="A338" s="453" t="s">
        <v>241</v>
      </c>
      <c r="B338" s="453" t="s">
        <v>242</v>
      </c>
      <c r="C338" s="453" t="s">
        <v>16</v>
      </c>
      <c r="D338" s="453">
        <v>89563.066460925795</v>
      </c>
    </row>
    <row r="339" spans="1:4" x14ac:dyDescent="0.25">
      <c r="A339" s="453" t="s">
        <v>243</v>
      </c>
      <c r="B339" s="453" t="s">
        <v>244</v>
      </c>
      <c r="C339" s="453" t="s">
        <v>15</v>
      </c>
      <c r="D339" s="453">
        <v>37636.653875399803</v>
      </c>
    </row>
    <row r="340" spans="1:4" x14ac:dyDescent="0.25">
      <c r="A340" s="453" t="s">
        <v>243</v>
      </c>
      <c r="B340" s="453" t="s">
        <v>244</v>
      </c>
      <c r="C340" s="453" t="s">
        <v>16</v>
      </c>
      <c r="D340" s="453">
        <v>57139.769212766398</v>
      </c>
    </row>
    <row r="341" spans="1:4" x14ac:dyDescent="0.25">
      <c r="A341" s="453" t="s">
        <v>245</v>
      </c>
      <c r="B341" s="453" t="s">
        <v>246</v>
      </c>
      <c r="C341" s="453" t="s">
        <v>15</v>
      </c>
      <c r="D341" s="453">
        <v>90651.385100867803</v>
      </c>
    </row>
    <row r="342" spans="1:4" x14ac:dyDescent="0.25">
      <c r="A342" s="453" t="s">
        <v>245</v>
      </c>
      <c r="B342" s="453" t="s">
        <v>246</v>
      </c>
      <c r="C342" s="453" t="s">
        <v>16</v>
      </c>
      <c r="D342" s="453">
        <v>103270.61781008801</v>
      </c>
    </row>
    <row r="343" spans="1:4" x14ac:dyDescent="0.25">
      <c r="A343" s="453" t="s">
        <v>247</v>
      </c>
      <c r="B343" s="453" t="s">
        <v>248</v>
      </c>
      <c r="C343" s="453" t="s">
        <v>15</v>
      </c>
      <c r="D343" s="453">
        <v>65328.136568533802</v>
      </c>
    </row>
    <row r="344" spans="1:4" x14ac:dyDescent="0.25">
      <c r="A344" s="453" t="s">
        <v>247</v>
      </c>
      <c r="B344" s="453" t="s">
        <v>248</v>
      </c>
      <c r="C344" s="453" t="s">
        <v>16</v>
      </c>
      <c r="D344" s="453">
        <v>126989.760457486</v>
      </c>
    </row>
    <row r="345" spans="1:4" x14ac:dyDescent="0.25">
      <c r="A345" s="453" t="s">
        <v>249</v>
      </c>
      <c r="B345" s="453" t="s">
        <v>250</v>
      </c>
      <c r="C345" s="453" t="s">
        <v>16</v>
      </c>
      <c r="D345" s="453">
        <v>151026.927714066</v>
      </c>
    </row>
    <row r="346" spans="1:4" x14ac:dyDescent="0.25">
      <c r="A346" s="453" t="s">
        <v>251</v>
      </c>
      <c r="B346" s="453" t="s">
        <v>252</v>
      </c>
      <c r="C346" s="453" t="s">
        <v>15</v>
      </c>
      <c r="D346" s="453">
        <v>47784.694612859501</v>
      </c>
    </row>
    <row r="347" spans="1:4" x14ac:dyDescent="0.25">
      <c r="A347" s="453" t="s">
        <v>251</v>
      </c>
      <c r="B347" s="453" t="s">
        <v>252</v>
      </c>
      <c r="C347" s="453" t="s">
        <v>16</v>
      </c>
      <c r="D347" s="453">
        <v>88918.452132803097</v>
      </c>
    </row>
    <row r="348" spans="1:4" x14ac:dyDescent="0.25">
      <c r="A348" s="453" t="s">
        <v>253</v>
      </c>
      <c r="B348" s="453" t="s">
        <v>254</v>
      </c>
      <c r="C348" s="453" t="s">
        <v>15</v>
      </c>
      <c r="D348" s="453">
        <v>304352.57597166399</v>
      </c>
    </row>
    <row r="349" spans="1:4" x14ac:dyDescent="0.25">
      <c r="A349" s="453" t="s">
        <v>253</v>
      </c>
      <c r="B349" s="453" t="s">
        <v>254</v>
      </c>
      <c r="C349" s="453" t="s">
        <v>16</v>
      </c>
      <c r="D349" s="453">
        <v>157548.86878102599</v>
      </c>
    </row>
    <row r="350" spans="1:4" x14ac:dyDescent="0.25">
      <c r="A350" s="453" t="s">
        <v>255</v>
      </c>
      <c r="B350" s="453" t="s">
        <v>256</v>
      </c>
      <c r="C350" s="453" t="s">
        <v>16</v>
      </c>
      <c r="D350" s="453">
        <v>240801.34130077099</v>
      </c>
    </row>
    <row r="351" spans="1:4" x14ac:dyDescent="0.25">
      <c r="A351" s="453" t="s">
        <v>257</v>
      </c>
      <c r="B351" s="453" t="s">
        <v>258</v>
      </c>
      <c r="C351" s="453" t="s">
        <v>16</v>
      </c>
      <c r="D351" s="453">
        <v>150636.57219631199</v>
      </c>
    </row>
    <row r="352" spans="1:4" x14ac:dyDescent="0.25">
      <c r="A352" s="453" t="s">
        <v>259</v>
      </c>
      <c r="B352" s="453" t="s">
        <v>260</v>
      </c>
      <c r="C352" s="453" t="s">
        <v>15</v>
      </c>
      <c r="D352" s="453">
        <v>83333.3359375</v>
      </c>
    </row>
    <row r="353" spans="1:4" x14ac:dyDescent="0.25">
      <c r="A353" s="453" t="s">
        <v>259</v>
      </c>
      <c r="B353" s="453" t="s">
        <v>260</v>
      </c>
      <c r="C353" s="453" t="s">
        <v>16</v>
      </c>
      <c r="D353" s="453">
        <v>146892.97687459301</v>
      </c>
    </row>
    <row r="354" spans="1:4" x14ac:dyDescent="0.25">
      <c r="A354" s="453" t="s">
        <v>261</v>
      </c>
      <c r="B354" s="453" t="s">
        <v>262</v>
      </c>
      <c r="C354" s="453" t="s">
        <v>16</v>
      </c>
      <c r="D354" s="453">
        <v>192827.79087729199</v>
      </c>
    </row>
    <row r="355" spans="1:4" x14ac:dyDescent="0.25">
      <c r="A355" s="453" t="s">
        <v>263</v>
      </c>
      <c r="B355" s="453" t="s">
        <v>264</v>
      </c>
      <c r="C355" s="453" t="s">
        <v>15</v>
      </c>
      <c r="D355" s="453">
        <v>79094.543759379507</v>
      </c>
    </row>
    <row r="356" spans="1:4" x14ac:dyDescent="0.25">
      <c r="A356" s="453" t="s">
        <v>263</v>
      </c>
      <c r="B356" s="453" t="s">
        <v>264</v>
      </c>
      <c r="C356" s="453" t="s">
        <v>16</v>
      </c>
      <c r="D356" s="453">
        <v>147893.75671844499</v>
      </c>
    </row>
    <row r="357" spans="1:4" x14ac:dyDescent="0.25">
      <c r="A357" s="453" t="s">
        <v>265</v>
      </c>
      <c r="B357" s="453" t="s">
        <v>266</v>
      </c>
      <c r="C357" s="453" t="s">
        <v>15</v>
      </c>
      <c r="D357" s="453">
        <v>54270.405047454398</v>
      </c>
    </row>
    <row r="358" spans="1:4" x14ac:dyDescent="0.25">
      <c r="A358" s="453" t="s">
        <v>265</v>
      </c>
      <c r="B358" s="453" t="s">
        <v>266</v>
      </c>
      <c r="C358" s="453" t="s">
        <v>16</v>
      </c>
      <c r="D358" s="453">
        <v>158303.83551010099</v>
      </c>
    </row>
    <row r="359" spans="1:4" x14ac:dyDescent="0.25">
      <c r="A359" s="453" t="s">
        <v>267</v>
      </c>
      <c r="B359" s="453" t="s">
        <v>268</v>
      </c>
      <c r="C359" s="453" t="s">
        <v>16</v>
      </c>
      <c r="D359" s="453">
        <v>253247.93845936001</v>
      </c>
    </row>
    <row r="360" spans="1:4" x14ac:dyDescent="0.25">
      <c r="A360" s="453" t="s">
        <v>269</v>
      </c>
      <c r="B360" s="453" t="s">
        <v>270</v>
      </c>
      <c r="C360" s="453" t="s">
        <v>15</v>
      </c>
      <c r="D360" s="453">
        <v>101575.639073481</v>
      </c>
    </row>
    <row r="361" spans="1:4" x14ac:dyDescent="0.25">
      <c r="A361" s="453" t="s">
        <v>269</v>
      </c>
      <c r="B361" s="453" t="s">
        <v>270</v>
      </c>
      <c r="C361" s="453" t="s">
        <v>16</v>
      </c>
      <c r="D361" s="453">
        <v>183208.65107435099</v>
      </c>
    </row>
    <row r="362" spans="1:4" x14ac:dyDescent="0.25">
      <c r="A362" s="453" t="s">
        <v>271</v>
      </c>
      <c r="B362" s="453" t="s">
        <v>272</v>
      </c>
      <c r="C362" s="453" t="s">
        <v>15</v>
      </c>
      <c r="D362" s="453">
        <v>124947.25241238299</v>
      </c>
    </row>
    <row r="363" spans="1:4" x14ac:dyDescent="0.25">
      <c r="A363" s="453" t="s">
        <v>271</v>
      </c>
      <c r="B363" s="453" t="s">
        <v>272</v>
      </c>
      <c r="C363" s="453" t="s">
        <v>16</v>
      </c>
      <c r="D363" s="453">
        <v>195012.046696629</v>
      </c>
    </row>
    <row r="364" spans="1:4" x14ac:dyDescent="0.25">
      <c r="A364" s="453" t="s">
        <v>273</v>
      </c>
      <c r="B364" s="453" t="s">
        <v>274</v>
      </c>
      <c r="C364" s="453" t="s">
        <v>16</v>
      </c>
      <c r="D364" s="453">
        <v>159928.731000962</v>
      </c>
    </row>
    <row r="365" spans="1:4" x14ac:dyDescent="0.25">
      <c r="A365" s="453" t="s">
        <v>275</v>
      </c>
      <c r="B365" s="453" t="s">
        <v>276</v>
      </c>
      <c r="C365" s="453" t="s">
        <v>16</v>
      </c>
      <c r="D365" s="453">
        <v>282111.82695959602</v>
      </c>
    </row>
    <row r="366" spans="1:4" x14ac:dyDescent="0.25">
      <c r="A366" s="453" t="s">
        <v>277</v>
      </c>
      <c r="B366" s="453" t="s">
        <v>278</v>
      </c>
      <c r="C366" s="453" t="s">
        <v>15</v>
      </c>
      <c r="D366" s="453">
        <v>27192.982727804701</v>
      </c>
    </row>
    <row r="367" spans="1:4" x14ac:dyDescent="0.25">
      <c r="A367" s="453" t="s">
        <v>277</v>
      </c>
      <c r="B367" s="453" t="s">
        <v>278</v>
      </c>
      <c r="C367" s="453" t="s">
        <v>16</v>
      </c>
      <c r="D367" s="453">
        <v>99392.753500570907</v>
      </c>
    </row>
    <row r="368" spans="1:4" x14ac:dyDescent="0.25">
      <c r="A368" s="453" t="s">
        <v>279</v>
      </c>
      <c r="B368" s="453" t="s">
        <v>280</v>
      </c>
      <c r="C368" s="453" t="s">
        <v>15</v>
      </c>
      <c r="D368" s="453">
        <v>78036.699581424793</v>
      </c>
    </row>
    <row r="369" spans="1:4" x14ac:dyDescent="0.25">
      <c r="A369" s="453" t="s">
        <v>279</v>
      </c>
      <c r="B369" s="453" t="s">
        <v>280</v>
      </c>
      <c r="C369" s="453" t="s">
        <v>16</v>
      </c>
      <c r="D369" s="453">
        <v>119005.06169070701</v>
      </c>
    </row>
    <row r="370" spans="1:4" x14ac:dyDescent="0.25">
      <c r="A370" s="453" t="s">
        <v>281</v>
      </c>
      <c r="B370" s="453" t="s">
        <v>282</v>
      </c>
      <c r="C370" s="453" t="s">
        <v>15</v>
      </c>
      <c r="D370" s="453">
        <v>176347.15860218601</v>
      </c>
    </row>
    <row r="371" spans="1:4" x14ac:dyDescent="0.25">
      <c r="A371" s="453" t="s">
        <v>281</v>
      </c>
      <c r="B371" s="453" t="s">
        <v>282</v>
      </c>
      <c r="C371" s="453" t="s">
        <v>16</v>
      </c>
      <c r="D371" s="453">
        <v>55867.8246525582</v>
      </c>
    </row>
    <row r="372" spans="1:4" x14ac:dyDescent="0.25">
      <c r="A372" s="453" t="s">
        <v>283</v>
      </c>
      <c r="B372" s="453" t="s">
        <v>284</v>
      </c>
      <c r="C372" s="453" t="s">
        <v>15</v>
      </c>
      <c r="D372" s="453">
        <v>36847.848614933297</v>
      </c>
    </row>
    <row r="373" spans="1:4" x14ac:dyDescent="0.25">
      <c r="A373" s="453" t="s">
        <v>283</v>
      </c>
      <c r="B373" s="453" t="s">
        <v>284</v>
      </c>
      <c r="C373" s="453" t="s">
        <v>16</v>
      </c>
      <c r="D373" s="453">
        <v>57588.0558292141</v>
      </c>
    </row>
    <row r="374" spans="1:4" x14ac:dyDescent="0.25">
      <c r="A374" s="453" t="s">
        <v>285</v>
      </c>
      <c r="B374" s="453" t="s">
        <v>286</v>
      </c>
      <c r="C374" s="453" t="s">
        <v>15</v>
      </c>
      <c r="D374" s="453">
        <v>266666.65625</v>
      </c>
    </row>
    <row r="375" spans="1:4" x14ac:dyDescent="0.25">
      <c r="A375" s="453" t="s">
        <v>285</v>
      </c>
      <c r="B375" s="453" t="s">
        <v>286</v>
      </c>
      <c r="C375" s="453" t="s">
        <v>16</v>
      </c>
      <c r="D375" s="453">
        <v>152475.33819969901</v>
      </c>
    </row>
    <row r="376" spans="1:4" x14ac:dyDescent="0.25">
      <c r="A376" s="453" t="s">
        <v>287</v>
      </c>
      <c r="B376" s="453" t="s">
        <v>288</v>
      </c>
      <c r="C376" s="453" t="s">
        <v>15</v>
      </c>
      <c r="D376" s="453">
        <v>116579.77877459901</v>
      </c>
    </row>
    <row r="377" spans="1:4" x14ac:dyDescent="0.25">
      <c r="A377" s="453" t="s">
        <v>287</v>
      </c>
      <c r="B377" s="453" t="s">
        <v>288</v>
      </c>
      <c r="C377" s="453" t="s">
        <v>16</v>
      </c>
      <c r="D377" s="453">
        <v>192808.05123785799</v>
      </c>
    </row>
    <row r="378" spans="1:4" x14ac:dyDescent="0.25">
      <c r="A378" s="453" t="s">
        <v>289</v>
      </c>
      <c r="B378" s="453" t="s">
        <v>290</v>
      </c>
      <c r="C378" s="453" t="s">
        <v>15</v>
      </c>
      <c r="D378" s="453">
        <v>43838.123284059096</v>
      </c>
    </row>
    <row r="379" spans="1:4" x14ac:dyDescent="0.25">
      <c r="A379" s="453" t="s">
        <v>289</v>
      </c>
      <c r="B379" s="453" t="s">
        <v>290</v>
      </c>
      <c r="C379" s="453" t="s">
        <v>16</v>
      </c>
      <c r="D379" s="453">
        <v>78547.479074733696</v>
      </c>
    </row>
    <row r="380" spans="1:4" x14ac:dyDescent="0.25">
      <c r="A380" s="453" t="s">
        <v>291</v>
      </c>
      <c r="B380" s="453" t="s">
        <v>292</v>
      </c>
      <c r="C380" s="453" t="s">
        <v>15</v>
      </c>
      <c r="D380" s="453">
        <v>93333.3359375</v>
      </c>
    </row>
    <row r="381" spans="1:4" x14ac:dyDescent="0.25">
      <c r="A381" s="453" t="s">
        <v>291</v>
      </c>
      <c r="B381" s="453" t="s">
        <v>292</v>
      </c>
      <c r="C381" s="453" t="s">
        <v>16</v>
      </c>
      <c r="D381" s="453">
        <v>175372.51089936099</v>
      </c>
    </row>
    <row r="382" spans="1:4" x14ac:dyDescent="0.25">
      <c r="A382" s="453" t="s">
        <v>293</v>
      </c>
      <c r="B382" s="453" t="s">
        <v>294</v>
      </c>
      <c r="C382" s="453" t="s">
        <v>15</v>
      </c>
      <c r="D382" s="453">
        <v>133333.328125</v>
      </c>
    </row>
    <row r="383" spans="1:4" x14ac:dyDescent="0.25">
      <c r="A383" s="453" t="s">
        <v>293</v>
      </c>
      <c r="B383" s="453" t="s">
        <v>294</v>
      </c>
      <c r="C383" s="453" t="s">
        <v>16</v>
      </c>
      <c r="D383" s="453">
        <v>366704.67962091701</v>
      </c>
    </row>
    <row r="384" spans="1:4" x14ac:dyDescent="0.25">
      <c r="A384" t="s">
        <v>19</v>
      </c>
    </row>
    <row r="385" spans="1:4" x14ac:dyDescent="0.25">
      <c r="A385" t="s">
        <v>1035</v>
      </c>
    </row>
    <row r="386" spans="1:4" x14ac:dyDescent="0.25">
      <c r="A386" t="s">
        <v>20</v>
      </c>
    </row>
    <row r="387" spans="1:4" x14ac:dyDescent="0.25">
      <c r="A387" t="s">
        <v>21</v>
      </c>
    </row>
    <row r="388" spans="1:4" x14ac:dyDescent="0.25">
      <c r="A388" t="s">
        <v>22</v>
      </c>
    </row>
    <row r="391" spans="1:4" x14ac:dyDescent="0.25">
      <c r="D391" s="7" t="str">
        <f>HYPERLINK("#'Indice'!A1", "Ir al índice")</f>
        <v>Ir al índice</v>
      </c>
    </row>
    <row r="392" spans="1:4" ht="17.25" x14ac:dyDescent="0.3">
      <c r="A392" s="4" t="s">
        <v>953</v>
      </c>
    </row>
    <row r="393" spans="1:4" x14ac:dyDescent="0.25">
      <c r="A393" s="5" t="s">
        <v>9</v>
      </c>
      <c r="B393" s="5" t="s">
        <v>69</v>
      </c>
      <c r="C393" s="5" t="s">
        <v>11</v>
      </c>
      <c r="D393" s="5" t="s">
        <v>499</v>
      </c>
    </row>
    <row r="394" spans="1:4" x14ac:dyDescent="0.25">
      <c r="A394" s="454" t="s">
        <v>70</v>
      </c>
      <c r="B394" s="454" t="s">
        <v>71</v>
      </c>
      <c r="C394" s="454" t="s">
        <v>16</v>
      </c>
      <c r="D394" s="454">
        <v>61141.150107316003</v>
      </c>
    </row>
    <row r="395" spans="1:4" x14ac:dyDescent="0.25">
      <c r="A395" s="454" t="s">
        <v>72</v>
      </c>
      <c r="B395" s="454" t="s">
        <v>73</v>
      </c>
      <c r="C395" s="454" t="s">
        <v>15</v>
      </c>
      <c r="D395" s="454">
        <v>133333.328125</v>
      </c>
    </row>
    <row r="396" spans="1:4" x14ac:dyDescent="0.25">
      <c r="A396" s="454" t="s">
        <v>72</v>
      </c>
      <c r="B396" s="454" t="s">
        <v>73</v>
      </c>
      <c r="C396" s="454" t="s">
        <v>16</v>
      </c>
      <c r="D396" s="454">
        <v>206039.21661017899</v>
      </c>
    </row>
    <row r="397" spans="1:4" x14ac:dyDescent="0.25">
      <c r="A397" s="454" t="s">
        <v>74</v>
      </c>
      <c r="B397" s="454" t="s">
        <v>75</v>
      </c>
      <c r="C397" s="454" t="s">
        <v>16</v>
      </c>
      <c r="D397" s="454">
        <v>66666.6640625</v>
      </c>
    </row>
    <row r="398" spans="1:4" x14ac:dyDescent="0.25">
      <c r="A398" s="454" t="s">
        <v>78</v>
      </c>
      <c r="B398" s="454" t="s">
        <v>79</v>
      </c>
      <c r="C398" s="454" t="s">
        <v>15</v>
      </c>
      <c r="D398" s="454">
        <v>71417.314418118898</v>
      </c>
    </row>
    <row r="399" spans="1:4" x14ac:dyDescent="0.25">
      <c r="A399" s="454" t="s">
        <v>78</v>
      </c>
      <c r="B399" s="454" t="s">
        <v>79</v>
      </c>
      <c r="C399" s="454" t="s">
        <v>16</v>
      </c>
      <c r="D399" s="454">
        <v>59126.788185247999</v>
      </c>
    </row>
    <row r="400" spans="1:4" x14ac:dyDescent="0.25">
      <c r="A400" s="454" t="s">
        <v>90</v>
      </c>
      <c r="B400" s="454" t="s">
        <v>91</v>
      </c>
      <c r="C400" s="454" t="s">
        <v>15</v>
      </c>
      <c r="D400" s="454">
        <v>49596.549463711701</v>
      </c>
    </row>
    <row r="401" spans="1:4" x14ac:dyDescent="0.25">
      <c r="A401" s="454" t="s">
        <v>90</v>
      </c>
      <c r="B401" s="454" t="s">
        <v>91</v>
      </c>
      <c r="C401" s="454" t="s">
        <v>16</v>
      </c>
      <c r="D401" s="454">
        <v>92508.360696592907</v>
      </c>
    </row>
    <row r="402" spans="1:4" x14ac:dyDescent="0.25">
      <c r="A402" s="454" t="s">
        <v>106</v>
      </c>
      <c r="B402" s="454" t="s">
        <v>107</v>
      </c>
      <c r="C402" s="454" t="s">
        <v>15</v>
      </c>
      <c r="D402" s="454">
        <v>9698.82364459155</v>
      </c>
    </row>
    <row r="403" spans="1:4" x14ac:dyDescent="0.25">
      <c r="A403" s="454" t="s">
        <v>106</v>
      </c>
      <c r="B403" s="454" t="s">
        <v>107</v>
      </c>
      <c r="C403" s="454" t="s">
        <v>16</v>
      </c>
      <c r="D403" s="454">
        <v>42433.2985157925</v>
      </c>
    </row>
    <row r="404" spans="1:4" x14ac:dyDescent="0.25">
      <c r="A404" s="454" t="s">
        <v>108</v>
      </c>
      <c r="B404" s="454" t="s">
        <v>109</v>
      </c>
      <c r="C404" s="454" t="s">
        <v>15</v>
      </c>
      <c r="D404" s="454">
        <v>54629.628173828103</v>
      </c>
    </row>
    <row r="405" spans="1:4" x14ac:dyDescent="0.25">
      <c r="A405" s="454" t="s">
        <v>108</v>
      </c>
      <c r="B405" s="454" t="s">
        <v>109</v>
      </c>
      <c r="C405" s="454" t="s">
        <v>16</v>
      </c>
      <c r="D405" s="454">
        <v>97387.5965831668</v>
      </c>
    </row>
    <row r="406" spans="1:4" x14ac:dyDescent="0.25">
      <c r="A406" t="s">
        <v>19</v>
      </c>
    </row>
    <row r="407" spans="1:4" x14ac:dyDescent="0.25">
      <c r="A407" t="s">
        <v>1035</v>
      </c>
    </row>
    <row r="408" spans="1:4" x14ac:dyDescent="0.25">
      <c r="A408" t="s">
        <v>20</v>
      </c>
    </row>
    <row r="409" spans="1:4" x14ac:dyDescent="0.25">
      <c r="A409" t="s">
        <v>21</v>
      </c>
    </row>
    <row r="410" spans="1:4" x14ac:dyDescent="0.25">
      <c r="A410" t="s">
        <v>22</v>
      </c>
    </row>
    <row r="413" spans="1:4" x14ac:dyDescent="0.25">
      <c r="D413" s="7" t="str">
        <f>HYPERLINK("#'Indice'!A1", "Ir al índice")</f>
        <v>Ir al índice</v>
      </c>
    </row>
    <row r="414" spans="1:4" ht="17.25" x14ac:dyDescent="0.3">
      <c r="A414" s="4" t="s">
        <v>954</v>
      </c>
    </row>
    <row r="415" spans="1:4" x14ac:dyDescent="0.25">
      <c r="A415" s="5" t="s">
        <v>9</v>
      </c>
      <c r="B415" s="5" t="s">
        <v>10</v>
      </c>
      <c r="C415" s="5" t="s">
        <v>11</v>
      </c>
      <c r="D415" s="5" t="s">
        <v>499</v>
      </c>
    </row>
    <row r="416" spans="1:4" x14ac:dyDescent="0.25">
      <c r="A416" s="455" t="s">
        <v>13</v>
      </c>
      <c r="B416" s="455" t="s">
        <v>14</v>
      </c>
      <c r="C416" s="455" t="s">
        <v>15</v>
      </c>
      <c r="D416" s="455">
        <v>59493.759931843102</v>
      </c>
    </row>
    <row r="417" spans="1:4" x14ac:dyDescent="0.25">
      <c r="A417" s="455" t="s">
        <v>13</v>
      </c>
      <c r="B417" s="455" t="s">
        <v>14</v>
      </c>
      <c r="C417" s="455" t="s">
        <v>16</v>
      </c>
      <c r="D417" s="455">
        <v>69683.704622377103</v>
      </c>
    </row>
    <row r="418" spans="1:4" x14ac:dyDescent="0.25">
      <c r="A418" s="455" t="s">
        <v>25</v>
      </c>
      <c r="B418" s="455" t="s">
        <v>26</v>
      </c>
      <c r="C418" s="455" t="s">
        <v>15</v>
      </c>
      <c r="D418" s="455">
        <v>58334.055962150902</v>
      </c>
    </row>
    <row r="419" spans="1:4" x14ac:dyDescent="0.25">
      <c r="A419" s="455" t="s">
        <v>25</v>
      </c>
      <c r="B419" s="455" t="s">
        <v>26</v>
      </c>
      <c r="C419" s="455" t="s">
        <v>16</v>
      </c>
      <c r="D419" s="455">
        <v>118885.251700364</v>
      </c>
    </row>
    <row r="420" spans="1:4" x14ac:dyDescent="0.25">
      <c r="A420" s="455" t="s">
        <v>27</v>
      </c>
      <c r="B420" s="455" t="s">
        <v>28</v>
      </c>
      <c r="C420" s="455" t="s">
        <v>15</v>
      </c>
      <c r="D420" s="455">
        <v>66935.067323463198</v>
      </c>
    </row>
    <row r="421" spans="1:4" x14ac:dyDescent="0.25">
      <c r="A421" s="455" t="s">
        <v>27</v>
      </c>
      <c r="B421" s="455" t="s">
        <v>28</v>
      </c>
      <c r="C421" s="455" t="s">
        <v>16</v>
      </c>
      <c r="D421" s="455">
        <v>105030.50207787</v>
      </c>
    </row>
    <row r="422" spans="1:4" x14ac:dyDescent="0.25">
      <c r="A422" s="455" t="s">
        <v>29</v>
      </c>
      <c r="B422" s="455" t="s">
        <v>30</v>
      </c>
      <c r="C422" s="455" t="s">
        <v>15</v>
      </c>
      <c r="D422" s="455">
        <v>30179.486816406199</v>
      </c>
    </row>
    <row r="423" spans="1:4" x14ac:dyDescent="0.25">
      <c r="A423" s="455" t="s">
        <v>29</v>
      </c>
      <c r="B423" s="455" t="s">
        <v>30</v>
      </c>
      <c r="C423" s="455" t="s">
        <v>16</v>
      </c>
      <c r="D423" s="455">
        <v>49637.844160266402</v>
      </c>
    </row>
    <row r="424" spans="1:4" x14ac:dyDescent="0.25">
      <c r="A424" s="455" t="s">
        <v>31</v>
      </c>
      <c r="B424" s="455" t="s">
        <v>32</v>
      </c>
      <c r="C424" s="455" t="s">
        <v>15</v>
      </c>
      <c r="D424" s="455">
        <v>40193.648814143402</v>
      </c>
    </row>
    <row r="425" spans="1:4" x14ac:dyDescent="0.25">
      <c r="A425" s="455" t="s">
        <v>31</v>
      </c>
      <c r="B425" s="455" t="s">
        <v>32</v>
      </c>
      <c r="C425" s="455" t="s">
        <v>16</v>
      </c>
      <c r="D425" s="455">
        <v>109384.438444732</v>
      </c>
    </row>
    <row r="426" spans="1:4" x14ac:dyDescent="0.25">
      <c r="A426" s="455" t="s">
        <v>33</v>
      </c>
      <c r="B426" s="455" t="s">
        <v>34</v>
      </c>
      <c r="C426" s="455" t="s">
        <v>15</v>
      </c>
      <c r="D426" s="455">
        <v>74587.064584813299</v>
      </c>
    </row>
    <row r="427" spans="1:4" x14ac:dyDescent="0.25">
      <c r="A427" s="455" t="s">
        <v>33</v>
      </c>
      <c r="B427" s="455" t="s">
        <v>34</v>
      </c>
      <c r="C427" s="455" t="s">
        <v>16</v>
      </c>
      <c r="D427" s="455">
        <v>86450.369303687097</v>
      </c>
    </row>
    <row r="428" spans="1:4" x14ac:dyDescent="0.25">
      <c r="A428" s="455" t="s">
        <v>35</v>
      </c>
      <c r="B428" s="455" t="s">
        <v>36</v>
      </c>
      <c r="C428" s="455" t="s">
        <v>15</v>
      </c>
      <c r="D428" s="455">
        <v>125706.043565274</v>
      </c>
    </row>
    <row r="429" spans="1:4" x14ac:dyDescent="0.25">
      <c r="A429" s="455" t="s">
        <v>35</v>
      </c>
      <c r="B429" s="455" t="s">
        <v>36</v>
      </c>
      <c r="C429" s="455" t="s">
        <v>16</v>
      </c>
      <c r="D429" s="455">
        <v>98273.988913275098</v>
      </c>
    </row>
    <row r="430" spans="1:4" x14ac:dyDescent="0.25">
      <c r="A430" s="455" t="s">
        <v>37</v>
      </c>
      <c r="B430" s="455" t="s">
        <v>38</v>
      </c>
      <c r="C430" s="455" t="s">
        <v>15</v>
      </c>
      <c r="D430" s="455">
        <v>100000</v>
      </c>
    </row>
    <row r="431" spans="1:4" x14ac:dyDescent="0.25">
      <c r="A431" s="455" t="s">
        <v>37</v>
      </c>
      <c r="B431" s="455" t="s">
        <v>38</v>
      </c>
      <c r="C431" s="455" t="s">
        <v>16</v>
      </c>
      <c r="D431" s="455">
        <v>221066.22270704899</v>
      </c>
    </row>
    <row r="432" spans="1:4" x14ac:dyDescent="0.25">
      <c r="A432" t="s">
        <v>19</v>
      </c>
    </row>
    <row r="433" spans="1:1" x14ac:dyDescent="0.25">
      <c r="A433" t="s">
        <v>1035</v>
      </c>
    </row>
    <row r="434" spans="1:1" x14ac:dyDescent="0.25">
      <c r="A434" t="s">
        <v>20</v>
      </c>
    </row>
    <row r="435" spans="1:1" x14ac:dyDescent="0.25">
      <c r="A435" t="s">
        <v>21</v>
      </c>
    </row>
    <row r="436" spans="1:1" x14ac:dyDescent="0.25">
      <c r="A436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955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956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957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499</v>
      </c>
    </row>
    <row r="17" spans="1:4" x14ac:dyDescent="0.25">
      <c r="A17" s="456" t="s">
        <v>13</v>
      </c>
      <c r="B17" s="456" t="s">
        <v>14</v>
      </c>
      <c r="C17" s="456" t="s">
        <v>15</v>
      </c>
      <c r="D17" s="456">
        <v>725047.99258767802</v>
      </c>
    </row>
    <row r="18" spans="1:4" x14ac:dyDescent="0.25">
      <c r="A18" s="456" t="s">
        <v>13</v>
      </c>
      <c r="B18" s="456" t="s">
        <v>14</v>
      </c>
      <c r="C18" s="456" t="s">
        <v>16</v>
      </c>
      <c r="D18" s="456">
        <v>1424293.2369105101</v>
      </c>
    </row>
    <row r="19" spans="1:4" x14ac:dyDescent="0.25">
      <c r="A19" s="456" t="s">
        <v>13</v>
      </c>
      <c r="B19" s="456" t="s">
        <v>17</v>
      </c>
      <c r="C19" s="456" t="s">
        <v>15</v>
      </c>
      <c r="D19" s="456">
        <v>538834.85883538297</v>
      </c>
    </row>
    <row r="20" spans="1:4" x14ac:dyDescent="0.25">
      <c r="A20" s="456" t="s">
        <v>13</v>
      </c>
      <c r="B20" s="456" t="s">
        <v>17</v>
      </c>
      <c r="C20" s="456" t="s">
        <v>16</v>
      </c>
      <c r="D20" s="456">
        <v>767516.89774041099</v>
      </c>
    </row>
    <row r="21" spans="1:4" x14ac:dyDescent="0.25">
      <c r="A21" s="456" t="s">
        <v>13</v>
      </c>
      <c r="B21" s="456" t="s">
        <v>18</v>
      </c>
      <c r="C21" s="456" t="s">
        <v>15</v>
      </c>
      <c r="D21" s="456">
        <v>727144.189123741</v>
      </c>
    </row>
    <row r="22" spans="1:4" x14ac:dyDescent="0.25">
      <c r="A22" s="456" t="s">
        <v>13</v>
      </c>
      <c r="B22" s="456" t="s">
        <v>18</v>
      </c>
      <c r="C22" s="456" t="s">
        <v>16</v>
      </c>
      <c r="D22" s="456">
        <v>1426235.3227006299</v>
      </c>
    </row>
    <row r="23" spans="1:4" x14ac:dyDescent="0.25">
      <c r="A23" t="s">
        <v>19</v>
      </c>
    </row>
    <row r="24" spans="1:4" x14ac:dyDescent="0.25">
      <c r="A24" t="s">
        <v>1035</v>
      </c>
    </row>
    <row r="25" spans="1:4" x14ac:dyDescent="0.25">
      <c r="A25" t="s">
        <v>20</v>
      </c>
    </row>
    <row r="26" spans="1:4" x14ac:dyDescent="0.25">
      <c r="A26" t="s">
        <v>21</v>
      </c>
    </row>
    <row r="27" spans="1:4" x14ac:dyDescent="0.25">
      <c r="A27" t="s">
        <v>22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958</v>
      </c>
    </row>
    <row r="32" spans="1:4" x14ac:dyDescent="0.25">
      <c r="A32" s="5" t="s">
        <v>9</v>
      </c>
      <c r="B32" s="5" t="s">
        <v>10</v>
      </c>
      <c r="C32" s="5" t="s">
        <v>11</v>
      </c>
      <c r="D32" s="5" t="s">
        <v>499</v>
      </c>
    </row>
    <row r="33" spans="1:4" x14ac:dyDescent="0.25">
      <c r="A33" s="457" t="s">
        <v>13</v>
      </c>
      <c r="B33" s="457" t="s">
        <v>14</v>
      </c>
      <c r="C33" s="457" t="s">
        <v>15</v>
      </c>
      <c r="D33" s="457">
        <v>725047.99258767802</v>
      </c>
    </row>
    <row r="34" spans="1:4" x14ac:dyDescent="0.25">
      <c r="A34" s="457" t="s">
        <v>13</v>
      </c>
      <c r="B34" s="457" t="s">
        <v>14</v>
      </c>
      <c r="C34" s="457" t="s">
        <v>16</v>
      </c>
      <c r="D34" s="457">
        <v>1424293.2369105101</v>
      </c>
    </row>
    <row r="35" spans="1:4" x14ac:dyDescent="0.25">
      <c r="A35" s="457" t="s">
        <v>25</v>
      </c>
      <c r="B35" s="457" t="s">
        <v>26</v>
      </c>
      <c r="C35" s="457" t="s">
        <v>15</v>
      </c>
      <c r="D35" s="457">
        <v>881302.44447780901</v>
      </c>
    </row>
    <row r="36" spans="1:4" x14ac:dyDescent="0.25">
      <c r="A36" s="457" t="s">
        <v>25</v>
      </c>
      <c r="B36" s="457" t="s">
        <v>26</v>
      </c>
      <c r="C36" s="457" t="s">
        <v>16</v>
      </c>
      <c r="D36" s="457">
        <v>1387405.3120832499</v>
      </c>
    </row>
    <row r="37" spans="1:4" x14ac:dyDescent="0.25">
      <c r="A37" s="457" t="s">
        <v>27</v>
      </c>
      <c r="B37" s="457" t="s">
        <v>28</v>
      </c>
      <c r="C37" s="457" t="s">
        <v>15</v>
      </c>
      <c r="D37" s="457">
        <v>936616.04583422805</v>
      </c>
    </row>
    <row r="38" spans="1:4" x14ac:dyDescent="0.25">
      <c r="A38" s="457" t="s">
        <v>27</v>
      </c>
      <c r="B38" s="457" t="s">
        <v>28</v>
      </c>
      <c r="C38" s="457" t="s">
        <v>16</v>
      </c>
      <c r="D38" s="457">
        <v>1422016.9114374199</v>
      </c>
    </row>
    <row r="39" spans="1:4" x14ac:dyDescent="0.25">
      <c r="A39" s="457" t="s">
        <v>29</v>
      </c>
      <c r="B39" s="457" t="s">
        <v>30</v>
      </c>
      <c r="C39" s="457" t="s">
        <v>15</v>
      </c>
      <c r="D39" s="457">
        <v>637580.66526719695</v>
      </c>
    </row>
    <row r="40" spans="1:4" x14ac:dyDescent="0.25">
      <c r="A40" s="457" t="s">
        <v>29</v>
      </c>
      <c r="B40" s="457" t="s">
        <v>30</v>
      </c>
      <c r="C40" s="457" t="s">
        <v>16</v>
      </c>
      <c r="D40" s="457">
        <v>881622.38715742505</v>
      </c>
    </row>
    <row r="41" spans="1:4" x14ac:dyDescent="0.25">
      <c r="A41" s="457" t="s">
        <v>31</v>
      </c>
      <c r="B41" s="457" t="s">
        <v>32</v>
      </c>
      <c r="C41" s="457" t="s">
        <v>15</v>
      </c>
      <c r="D41" s="457">
        <v>520950.32048048702</v>
      </c>
    </row>
    <row r="42" spans="1:4" x14ac:dyDescent="0.25">
      <c r="A42" s="457" t="s">
        <v>31</v>
      </c>
      <c r="B42" s="457" t="s">
        <v>32</v>
      </c>
      <c r="C42" s="457" t="s">
        <v>16</v>
      </c>
      <c r="D42" s="457">
        <v>871603.04220937996</v>
      </c>
    </row>
    <row r="43" spans="1:4" x14ac:dyDescent="0.25">
      <c r="A43" s="457" t="s">
        <v>33</v>
      </c>
      <c r="B43" s="457" t="s">
        <v>34</v>
      </c>
      <c r="C43" s="457" t="s">
        <v>15</v>
      </c>
      <c r="D43" s="457">
        <v>779283.65340385796</v>
      </c>
    </row>
    <row r="44" spans="1:4" x14ac:dyDescent="0.25">
      <c r="A44" s="457" t="s">
        <v>33</v>
      </c>
      <c r="B44" s="457" t="s">
        <v>34</v>
      </c>
      <c r="C44" s="457" t="s">
        <v>16</v>
      </c>
      <c r="D44" s="457">
        <v>917220.70582469995</v>
      </c>
    </row>
    <row r="45" spans="1:4" x14ac:dyDescent="0.25">
      <c r="A45" s="457" t="s">
        <v>35</v>
      </c>
      <c r="B45" s="457" t="s">
        <v>36</v>
      </c>
      <c r="C45" s="457" t="s">
        <v>15</v>
      </c>
      <c r="D45" s="457">
        <v>495660.25223240699</v>
      </c>
    </row>
    <row r="46" spans="1:4" x14ac:dyDescent="0.25">
      <c r="A46" s="457" t="s">
        <v>35</v>
      </c>
      <c r="B46" s="457" t="s">
        <v>36</v>
      </c>
      <c r="C46" s="457" t="s">
        <v>16</v>
      </c>
      <c r="D46" s="457">
        <v>678984.46944447595</v>
      </c>
    </row>
    <row r="47" spans="1:4" x14ac:dyDescent="0.25">
      <c r="A47" s="457" t="s">
        <v>37</v>
      </c>
      <c r="B47" s="457" t="s">
        <v>38</v>
      </c>
      <c r="C47" s="457" t="s">
        <v>15</v>
      </c>
      <c r="D47" s="457">
        <v>706587.29714023799</v>
      </c>
    </row>
    <row r="48" spans="1:4" x14ac:dyDescent="0.25">
      <c r="A48" s="457" t="s">
        <v>37</v>
      </c>
      <c r="B48" s="457" t="s">
        <v>38</v>
      </c>
      <c r="C48" s="457" t="s">
        <v>16</v>
      </c>
      <c r="D48" s="457">
        <v>1099905.40323849</v>
      </c>
    </row>
    <row r="49" spans="1:4" x14ac:dyDescent="0.25">
      <c r="A49" t="s">
        <v>19</v>
      </c>
    </row>
    <row r="50" spans="1:4" x14ac:dyDescent="0.25">
      <c r="A50" t="s">
        <v>1035</v>
      </c>
    </row>
    <row r="51" spans="1:4" x14ac:dyDescent="0.25">
      <c r="A51" t="s">
        <v>20</v>
      </c>
    </row>
    <row r="52" spans="1:4" x14ac:dyDescent="0.25">
      <c r="A52" t="s">
        <v>21</v>
      </c>
    </row>
    <row r="53" spans="1:4" x14ac:dyDescent="0.25">
      <c r="A53" t="s">
        <v>22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959</v>
      </c>
    </row>
    <row r="58" spans="1:4" x14ac:dyDescent="0.25">
      <c r="A58" s="5" t="s">
        <v>9</v>
      </c>
      <c r="B58" s="5" t="s">
        <v>10</v>
      </c>
      <c r="C58" s="5" t="s">
        <v>11</v>
      </c>
      <c r="D58" s="5" t="s">
        <v>499</v>
      </c>
    </row>
    <row r="59" spans="1:4" x14ac:dyDescent="0.25">
      <c r="A59" s="458" t="s">
        <v>13</v>
      </c>
      <c r="B59" s="458" t="s">
        <v>14</v>
      </c>
      <c r="C59" s="458" t="s">
        <v>15</v>
      </c>
      <c r="D59" s="458">
        <v>727144.189123741</v>
      </c>
    </row>
    <row r="60" spans="1:4" x14ac:dyDescent="0.25">
      <c r="A60" s="458" t="s">
        <v>13</v>
      </c>
      <c r="B60" s="458" t="s">
        <v>14</v>
      </c>
      <c r="C60" s="458" t="s">
        <v>16</v>
      </c>
      <c r="D60" s="458">
        <v>1426235.3227006299</v>
      </c>
    </row>
    <row r="61" spans="1:4" x14ac:dyDescent="0.25">
      <c r="A61" s="458" t="s">
        <v>40</v>
      </c>
      <c r="B61" s="458" t="s">
        <v>41</v>
      </c>
      <c r="C61" s="458" t="s">
        <v>15</v>
      </c>
      <c r="D61" s="458">
        <v>546994.39660011104</v>
      </c>
    </row>
    <row r="62" spans="1:4" x14ac:dyDescent="0.25">
      <c r="A62" s="458" t="s">
        <v>40</v>
      </c>
      <c r="B62" s="458" t="s">
        <v>41</v>
      </c>
      <c r="C62" s="458" t="s">
        <v>16</v>
      </c>
      <c r="D62" s="458">
        <v>635166.87508523895</v>
      </c>
    </row>
    <row r="63" spans="1:4" x14ac:dyDescent="0.25">
      <c r="A63" s="458" t="s">
        <v>42</v>
      </c>
      <c r="B63" s="458" t="s">
        <v>43</v>
      </c>
      <c r="C63" s="458" t="s">
        <v>15</v>
      </c>
      <c r="D63" s="458">
        <v>814499.56590964296</v>
      </c>
    </row>
    <row r="64" spans="1:4" x14ac:dyDescent="0.25">
      <c r="A64" s="458" t="s">
        <v>42</v>
      </c>
      <c r="B64" s="458" t="s">
        <v>43</v>
      </c>
      <c r="C64" s="458" t="s">
        <v>16</v>
      </c>
      <c r="D64" s="458">
        <v>1404894.9513759101</v>
      </c>
    </row>
    <row r="65" spans="1:4" x14ac:dyDescent="0.25">
      <c r="A65" s="458" t="s">
        <v>25</v>
      </c>
      <c r="B65" s="458" t="s">
        <v>26</v>
      </c>
      <c r="C65" s="458" t="s">
        <v>15</v>
      </c>
      <c r="D65" s="458">
        <v>891118.65657528199</v>
      </c>
    </row>
    <row r="66" spans="1:4" x14ac:dyDescent="0.25">
      <c r="A66" s="458" t="s">
        <v>25</v>
      </c>
      <c r="B66" s="458" t="s">
        <v>26</v>
      </c>
      <c r="C66" s="458" t="s">
        <v>16</v>
      </c>
      <c r="D66" s="458">
        <v>1428371.9101179</v>
      </c>
    </row>
    <row r="67" spans="1:4" x14ac:dyDescent="0.25">
      <c r="A67" s="458" t="s">
        <v>27</v>
      </c>
      <c r="B67" s="458" t="s">
        <v>28</v>
      </c>
      <c r="C67" s="458" t="s">
        <v>15</v>
      </c>
      <c r="D67" s="458">
        <v>1114573.2876543901</v>
      </c>
    </row>
    <row r="68" spans="1:4" x14ac:dyDescent="0.25">
      <c r="A68" s="458" t="s">
        <v>27</v>
      </c>
      <c r="B68" s="458" t="s">
        <v>28</v>
      </c>
      <c r="C68" s="458" t="s">
        <v>16</v>
      </c>
      <c r="D68" s="458">
        <v>1443836.6407202</v>
      </c>
    </row>
    <row r="69" spans="1:4" x14ac:dyDescent="0.25">
      <c r="A69" s="458" t="s">
        <v>44</v>
      </c>
      <c r="B69" s="458" t="s">
        <v>45</v>
      </c>
      <c r="C69" s="458" t="s">
        <v>15</v>
      </c>
      <c r="D69" s="458">
        <v>677181.20589848899</v>
      </c>
    </row>
    <row r="70" spans="1:4" x14ac:dyDescent="0.25">
      <c r="A70" s="458" t="s">
        <v>44</v>
      </c>
      <c r="B70" s="458" t="s">
        <v>45</v>
      </c>
      <c r="C70" s="458" t="s">
        <v>16</v>
      </c>
      <c r="D70" s="458">
        <v>668031.56205588405</v>
      </c>
    </row>
    <row r="71" spans="1:4" x14ac:dyDescent="0.25">
      <c r="A71" s="458" t="s">
        <v>46</v>
      </c>
      <c r="B71" s="458" t="s">
        <v>47</v>
      </c>
      <c r="C71" s="458" t="s">
        <v>15</v>
      </c>
      <c r="D71" s="458">
        <v>576735.92621225596</v>
      </c>
    </row>
    <row r="72" spans="1:4" x14ac:dyDescent="0.25">
      <c r="A72" s="458" t="s">
        <v>46</v>
      </c>
      <c r="B72" s="458" t="s">
        <v>47</v>
      </c>
      <c r="C72" s="458" t="s">
        <v>16</v>
      </c>
      <c r="D72" s="458">
        <v>799769.53760137002</v>
      </c>
    </row>
    <row r="73" spans="1:4" x14ac:dyDescent="0.25">
      <c r="A73" s="458" t="s">
        <v>29</v>
      </c>
      <c r="B73" s="458" t="s">
        <v>30</v>
      </c>
      <c r="C73" s="458" t="s">
        <v>15</v>
      </c>
      <c r="D73" s="458">
        <v>639664.50163409102</v>
      </c>
    </row>
    <row r="74" spans="1:4" x14ac:dyDescent="0.25">
      <c r="A74" s="458" t="s">
        <v>29</v>
      </c>
      <c r="B74" s="458" t="s">
        <v>30</v>
      </c>
      <c r="C74" s="458" t="s">
        <v>16</v>
      </c>
      <c r="D74" s="458">
        <v>885022.58818941598</v>
      </c>
    </row>
    <row r="75" spans="1:4" x14ac:dyDescent="0.25">
      <c r="A75" s="458" t="s">
        <v>48</v>
      </c>
      <c r="B75" s="458" t="s">
        <v>49</v>
      </c>
      <c r="C75" s="458" t="s">
        <v>15</v>
      </c>
      <c r="D75" s="458">
        <v>645541.16274718998</v>
      </c>
    </row>
    <row r="76" spans="1:4" x14ac:dyDescent="0.25">
      <c r="A76" s="458" t="s">
        <v>48</v>
      </c>
      <c r="B76" s="458" t="s">
        <v>49</v>
      </c>
      <c r="C76" s="458" t="s">
        <v>16</v>
      </c>
      <c r="D76" s="458">
        <v>939742.69090258097</v>
      </c>
    </row>
    <row r="77" spans="1:4" x14ac:dyDescent="0.25">
      <c r="A77" s="458" t="s">
        <v>50</v>
      </c>
      <c r="B77" s="458" t="s">
        <v>51</v>
      </c>
      <c r="C77" s="458" t="s">
        <v>15</v>
      </c>
      <c r="D77" s="458">
        <v>721705.25383081299</v>
      </c>
    </row>
    <row r="78" spans="1:4" x14ac:dyDescent="0.25">
      <c r="A78" s="458" t="s">
        <v>50</v>
      </c>
      <c r="B78" s="458" t="s">
        <v>51</v>
      </c>
      <c r="C78" s="458" t="s">
        <v>16</v>
      </c>
      <c r="D78" s="458">
        <v>746148.51226968504</v>
      </c>
    </row>
    <row r="79" spans="1:4" x14ac:dyDescent="0.25">
      <c r="A79" s="458" t="s">
        <v>31</v>
      </c>
      <c r="B79" s="458" t="s">
        <v>32</v>
      </c>
      <c r="C79" s="458" t="s">
        <v>15</v>
      </c>
      <c r="D79" s="458">
        <v>550466.83662883798</v>
      </c>
    </row>
    <row r="80" spans="1:4" x14ac:dyDescent="0.25">
      <c r="A80" s="458" t="s">
        <v>31</v>
      </c>
      <c r="B80" s="458" t="s">
        <v>32</v>
      </c>
      <c r="C80" s="458" t="s">
        <v>16</v>
      </c>
      <c r="D80" s="458">
        <v>899616.68944814499</v>
      </c>
    </row>
    <row r="81" spans="1:4" x14ac:dyDescent="0.25">
      <c r="A81" s="458" t="s">
        <v>52</v>
      </c>
      <c r="B81" s="458" t="s">
        <v>53</v>
      </c>
      <c r="C81" s="458" t="s">
        <v>15</v>
      </c>
      <c r="D81" s="458">
        <v>969916.88405800494</v>
      </c>
    </row>
    <row r="82" spans="1:4" x14ac:dyDescent="0.25">
      <c r="A82" s="458" t="s">
        <v>52</v>
      </c>
      <c r="B82" s="458" t="s">
        <v>53</v>
      </c>
      <c r="C82" s="458" t="s">
        <v>16</v>
      </c>
      <c r="D82" s="458">
        <v>955813.69265190698</v>
      </c>
    </row>
    <row r="83" spans="1:4" x14ac:dyDescent="0.25">
      <c r="A83" s="458" t="s">
        <v>33</v>
      </c>
      <c r="B83" s="458" t="s">
        <v>34</v>
      </c>
      <c r="C83" s="458" t="s">
        <v>15</v>
      </c>
      <c r="D83" s="458">
        <v>800783.01247469999</v>
      </c>
    </row>
    <row r="84" spans="1:4" x14ac:dyDescent="0.25">
      <c r="A84" s="458" t="s">
        <v>33</v>
      </c>
      <c r="B84" s="458" t="s">
        <v>34</v>
      </c>
      <c r="C84" s="458" t="s">
        <v>16</v>
      </c>
      <c r="D84" s="458">
        <v>916393.60266334005</v>
      </c>
    </row>
    <row r="85" spans="1:4" x14ac:dyDescent="0.25">
      <c r="A85" s="458" t="s">
        <v>54</v>
      </c>
      <c r="B85" s="458" t="s">
        <v>55</v>
      </c>
      <c r="C85" s="458" t="s">
        <v>15</v>
      </c>
      <c r="D85" s="458">
        <v>530325.15817366005</v>
      </c>
    </row>
    <row r="86" spans="1:4" x14ac:dyDescent="0.25">
      <c r="A86" s="458" t="s">
        <v>54</v>
      </c>
      <c r="B86" s="458" t="s">
        <v>55</v>
      </c>
      <c r="C86" s="458" t="s">
        <v>16</v>
      </c>
      <c r="D86" s="458">
        <v>714250.43246613699</v>
      </c>
    </row>
    <row r="87" spans="1:4" x14ac:dyDescent="0.25">
      <c r="A87" s="458" t="s">
        <v>35</v>
      </c>
      <c r="B87" s="458" t="s">
        <v>36</v>
      </c>
      <c r="C87" s="458" t="s">
        <v>15</v>
      </c>
      <c r="D87" s="458">
        <v>497299.24665961601</v>
      </c>
    </row>
    <row r="88" spans="1:4" x14ac:dyDescent="0.25">
      <c r="A88" s="458" t="s">
        <v>35</v>
      </c>
      <c r="B88" s="458" t="s">
        <v>36</v>
      </c>
      <c r="C88" s="458" t="s">
        <v>16</v>
      </c>
      <c r="D88" s="458">
        <v>680602.195961277</v>
      </c>
    </row>
    <row r="89" spans="1:4" x14ac:dyDescent="0.25">
      <c r="A89" s="458" t="s">
        <v>37</v>
      </c>
      <c r="B89" s="458" t="s">
        <v>38</v>
      </c>
      <c r="C89" s="458" t="s">
        <v>15</v>
      </c>
      <c r="D89" s="458">
        <v>786012.65558678505</v>
      </c>
    </row>
    <row r="90" spans="1:4" x14ac:dyDescent="0.25">
      <c r="A90" s="458" t="s">
        <v>37</v>
      </c>
      <c r="B90" s="458" t="s">
        <v>38</v>
      </c>
      <c r="C90" s="458" t="s">
        <v>16</v>
      </c>
      <c r="D90" s="458">
        <v>1022001.8773809</v>
      </c>
    </row>
    <row r="91" spans="1:4" x14ac:dyDescent="0.25">
      <c r="A91" s="458" t="s">
        <v>56</v>
      </c>
      <c r="B91" s="458" t="s">
        <v>57</v>
      </c>
      <c r="C91" s="458" t="s">
        <v>15</v>
      </c>
      <c r="D91" s="458">
        <v>686232.17886056798</v>
      </c>
    </row>
    <row r="92" spans="1:4" x14ac:dyDescent="0.25">
      <c r="A92" s="458" t="s">
        <v>56</v>
      </c>
      <c r="B92" s="458" t="s">
        <v>57</v>
      </c>
      <c r="C92" s="458" t="s">
        <v>16</v>
      </c>
      <c r="D92" s="458">
        <v>804476.34945797897</v>
      </c>
    </row>
    <row r="93" spans="1:4" x14ac:dyDescent="0.25">
      <c r="A93" s="458" t="s">
        <v>58</v>
      </c>
      <c r="B93" s="458" t="s">
        <v>59</v>
      </c>
      <c r="C93" s="458" t="s">
        <v>15</v>
      </c>
      <c r="D93" s="458">
        <v>775468.22642358195</v>
      </c>
    </row>
    <row r="94" spans="1:4" x14ac:dyDescent="0.25">
      <c r="A94" s="458" t="s">
        <v>58</v>
      </c>
      <c r="B94" s="458" t="s">
        <v>59</v>
      </c>
      <c r="C94" s="458" t="s">
        <v>16</v>
      </c>
      <c r="D94" s="458">
        <v>1039261.47045337</v>
      </c>
    </row>
    <row r="95" spans="1:4" x14ac:dyDescent="0.25">
      <c r="A95" s="458" t="s">
        <v>60</v>
      </c>
      <c r="B95" s="458" t="s">
        <v>61</v>
      </c>
      <c r="C95" s="458" t="s">
        <v>15</v>
      </c>
      <c r="D95" s="458">
        <v>677361.52440035203</v>
      </c>
    </row>
    <row r="96" spans="1:4" x14ac:dyDescent="0.25">
      <c r="A96" s="458" t="s">
        <v>60</v>
      </c>
      <c r="B96" s="458" t="s">
        <v>61</v>
      </c>
      <c r="C96" s="458" t="s">
        <v>16</v>
      </c>
      <c r="D96" s="458">
        <v>1022545.67723236</v>
      </c>
    </row>
    <row r="97" spans="1:4" x14ac:dyDescent="0.25">
      <c r="A97" s="458" t="s">
        <v>62</v>
      </c>
      <c r="B97" s="458" t="s">
        <v>63</v>
      </c>
      <c r="C97" s="458" t="s">
        <v>15</v>
      </c>
      <c r="D97" s="458">
        <v>788756.30094352295</v>
      </c>
    </row>
    <row r="98" spans="1:4" x14ac:dyDescent="0.25">
      <c r="A98" s="458" t="s">
        <v>62</v>
      </c>
      <c r="B98" s="458" t="s">
        <v>63</v>
      </c>
      <c r="C98" s="458" t="s">
        <v>16</v>
      </c>
      <c r="D98" s="458">
        <v>877853.15045137296</v>
      </c>
    </row>
    <row r="99" spans="1:4" x14ac:dyDescent="0.25">
      <c r="A99" s="458" t="s">
        <v>64</v>
      </c>
      <c r="B99" s="458" t="s">
        <v>65</v>
      </c>
      <c r="C99" s="458" t="s">
        <v>15</v>
      </c>
      <c r="D99" s="458">
        <v>461518.070937293</v>
      </c>
    </row>
    <row r="100" spans="1:4" x14ac:dyDescent="0.25">
      <c r="A100" s="458" t="s">
        <v>64</v>
      </c>
      <c r="B100" s="458" t="s">
        <v>65</v>
      </c>
      <c r="C100" s="458" t="s">
        <v>16</v>
      </c>
      <c r="D100" s="458">
        <v>544739.60166768602</v>
      </c>
    </row>
    <row r="101" spans="1:4" x14ac:dyDescent="0.25">
      <c r="A101" s="458" t="s">
        <v>66</v>
      </c>
      <c r="B101" s="458" t="s">
        <v>67</v>
      </c>
      <c r="C101" s="458" t="s">
        <v>15</v>
      </c>
      <c r="D101" s="458">
        <v>703016.27130049001</v>
      </c>
    </row>
    <row r="102" spans="1:4" x14ac:dyDescent="0.25">
      <c r="A102" s="458" t="s">
        <v>66</v>
      </c>
      <c r="B102" s="458" t="s">
        <v>67</v>
      </c>
      <c r="C102" s="458" t="s">
        <v>16</v>
      </c>
      <c r="D102" s="458">
        <v>914794.09074652498</v>
      </c>
    </row>
    <row r="103" spans="1:4" x14ac:dyDescent="0.25">
      <c r="A103" t="s">
        <v>19</v>
      </c>
    </row>
    <row r="104" spans="1:4" x14ac:dyDescent="0.25">
      <c r="A104" t="s">
        <v>1035</v>
      </c>
    </row>
    <row r="105" spans="1:4" x14ac:dyDescent="0.25">
      <c r="A105" t="s">
        <v>20</v>
      </c>
    </row>
    <row r="106" spans="1:4" x14ac:dyDescent="0.25">
      <c r="A106" t="s">
        <v>21</v>
      </c>
    </row>
    <row r="107" spans="1:4" x14ac:dyDescent="0.25">
      <c r="A107" t="s">
        <v>22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960</v>
      </c>
    </row>
    <row r="112" spans="1:4" x14ac:dyDescent="0.25">
      <c r="A112" s="5" t="s">
        <v>9</v>
      </c>
      <c r="B112" s="5" t="s">
        <v>69</v>
      </c>
      <c r="C112" s="5" t="s">
        <v>11</v>
      </c>
      <c r="D112" s="5" t="s">
        <v>499</v>
      </c>
    </row>
    <row r="113" spans="1:4" x14ac:dyDescent="0.25">
      <c r="A113" s="459" t="s">
        <v>70</v>
      </c>
      <c r="B113" s="459" t="s">
        <v>71</v>
      </c>
      <c r="C113" s="459" t="s">
        <v>15</v>
      </c>
      <c r="D113" s="459">
        <v>829359.85433426802</v>
      </c>
    </row>
    <row r="114" spans="1:4" x14ac:dyDescent="0.25">
      <c r="A114" s="459" t="s">
        <v>70</v>
      </c>
      <c r="B114" s="459" t="s">
        <v>71</v>
      </c>
      <c r="C114" s="459" t="s">
        <v>16</v>
      </c>
      <c r="D114" s="459">
        <v>2676426.3278515502</v>
      </c>
    </row>
    <row r="115" spans="1:4" x14ac:dyDescent="0.25">
      <c r="A115" s="459" t="s">
        <v>72</v>
      </c>
      <c r="B115" s="459" t="s">
        <v>73</v>
      </c>
      <c r="C115" s="459" t="s">
        <v>15</v>
      </c>
      <c r="D115" s="459">
        <v>1179828.5069472301</v>
      </c>
    </row>
    <row r="116" spans="1:4" x14ac:dyDescent="0.25">
      <c r="A116" s="459" t="s">
        <v>72</v>
      </c>
      <c r="B116" s="459" t="s">
        <v>73</v>
      </c>
      <c r="C116" s="459" t="s">
        <v>16</v>
      </c>
      <c r="D116" s="459">
        <v>3629797.7729106299</v>
      </c>
    </row>
    <row r="117" spans="1:4" x14ac:dyDescent="0.25">
      <c r="A117" s="459" t="s">
        <v>74</v>
      </c>
      <c r="B117" s="459" t="s">
        <v>75</v>
      </c>
      <c r="C117" s="459" t="s">
        <v>15</v>
      </c>
      <c r="D117" s="459">
        <v>629400.47240846395</v>
      </c>
    </row>
    <row r="118" spans="1:4" x14ac:dyDescent="0.25">
      <c r="A118" s="459" t="s">
        <v>74</v>
      </c>
      <c r="B118" s="459" t="s">
        <v>75</v>
      </c>
      <c r="C118" s="459" t="s">
        <v>16</v>
      </c>
      <c r="D118" s="459">
        <v>1272398.8003327099</v>
      </c>
    </row>
    <row r="119" spans="1:4" x14ac:dyDescent="0.25">
      <c r="A119" s="459" t="s">
        <v>76</v>
      </c>
      <c r="B119" s="459" t="s">
        <v>77</v>
      </c>
      <c r="C119" s="459" t="s">
        <v>15</v>
      </c>
      <c r="D119" s="459">
        <v>623841.01391495299</v>
      </c>
    </row>
    <row r="120" spans="1:4" x14ac:dyDescent="0.25">
      <c r="A120" s="459" t="s">
        <v>76</v>
      </c>
      <c r="B120" s="459" t="s">
        <v>77</v>
      </c>
      <c r="C120" s="459" t="s">
        <v>16</v>
      </c>
      <c r="D120" s="459">
        <v>756548.76575291005</v>
      </c>
    </row>
    <row r="121" spans="1:4" x14ac:dyDescent="0.25">
      <c r="A121" s="459" t="s">
        <v>78</v>
      </c>
      <c r="B121" s="459" t="s">
        <v>79</v>
      </c>
      <c r="C121" s="459" t="s">
        <v>15</v>
      </c>
      <c r="D121" s="459">
        <v>543324.70206608402</v>
      </c>
    </row>
    <row r="122" spans="1:4" x14ac:dyDescent="0.25">
      <c r="A122" s="459" t="s">
        <v>78</v>
      </c>
      <c r="B122" s="459" t="s">
        <v>79</v>
      </c>
      <c r="C122" s="459" t="s">
        <v>16</v>
      </c>
      <c r="D122" s="459">
        <v>619026.49656572496</v>
      </c>
    </row>
    <row r="123" spans="1:4" x14ac:dyDescent="0.25">
      <c r="A123" s="459" t="s">
        <v>80</v>
      </c>
      <c r="B123" s="459" t="s">
        <v>81</v>
      </c>
      <c r="C123" s="459" t="s">
        <v>15</v>
      </c>
      <c r="D123" s="459">
        <v>648284.129262081</v>
      </c>
    </row>
    <row r="124" spans="1:4" x14ac:dyDescent="0.25">
      <c r="A124" s="459" t="s">
        <v>80</v>
      </c>
      <c r="B124" s="459" t="s">
        <v>81</v>
      </c>
      <c r="C124" s="459" t="s">
        <v>16</v>
      </c>
      <c r="D124" s="459">
        <v>856048.77121936996</v>
      </c>
    </row>
    <row r="125" spans="1:4" x14ac:dyDescent="0.25">
      <c r="A125" s="459" t="s">
        <v>82</v>
      </c>
      <c r="B125" s="459" t="s">
        <v>83</v>
      </c>
      <c r="C125" s="459" t="s">
        <v>15</v>
      </c>
      <c r="D125" s="459">
        <v>672333.32007801498</v>
      </c>
    </row>
    <row r="126" spans="1:4" x14ac:dyDescent="0.25">
      <c r="A126" s="459" t="s">
        <v>82</v>
      </c>
      <c r="B126" s="459" t="s">
        <v>83</v>
      </c>
      <c r="C126" s="459" t="s">
        <v>16</v>
      </c>
      <c r="D126" s="459">
        <v>782642.85898998496</v>
      </c>
    </row>
    <row r="127" spans="1:4" x14ac:dyDescent="0.25">
      <c r="A127" s="459" t="s">
        <v>84</v>
      </c>
      <c r="B127" s="459" t="s">
        <v>85</v>
      </c>
      <c r="C127" s="459" t="s">
        <v>15</v>
      </c>
      <c r="D127" s="459">
        <v>780804.66806633899</v>
      </c>
    </row>
    <row r="128" spans="1:4" x14ac:dyDescent="0.25">
      <c r="A128" s="459" t="s">
        <v>84</v>
      </c>
      <c r="B128" s="459" t="s">
        <v>85</v>
      </c>
      <c r="C128" s="459" t="s">
        <v>16</v>
      </c>
      <c r="D128" s="459">
        <v>1173669.6786134799</v>
      </c>
    </row>
    <row r="129" spans="1:4" x14ac:dyDescent="0.25">
      <c r="A129" s="459" t="s">
        <v>86</v>
      </c>
      <c r="B129" s="459" t="s">
        <v>87</v>
      </c>
      <c r="C129" s="459" t="s">
        <v>15</v>
      </c>
      <c r="D129" s="459">
        <v>877415.749868794</v>
      </c>
    </row>
    <row r="130" spans="1:4" x14ac:dyDescent="0.25">
      <c r="A130" s="459" t="s">
        <v>86</v>
      </c>
      <c r="B130" s="459" t="s">
        <v>87</v>
      </c>
      <c r="C130" s="459" t="s">
        <v>16</v>
      </c>
      <c r="D130" s="459">
        <v>1664094.5662406499</v>
      </c>
    </row>
    <row r="131" spans="1:4" x14ac:dyDescent="0.25">
      <c r="A131" s="459" t="s">
        <v>88</v>
      </c>
      <c r="B131" s="459" t="s">
        <v>89</v>
      </c>
      <c r="C131" s="459" t="s">
        <v>15</v>
      </c>
      <c r="D131" s="459">
        <v>960179.04710967396</v>
      </c>
    </row>
    <row r="132" spans="1:4" x14ac:dyDescent="0.25">
      <c r="A132" s="459" t="s">
        <v>88</v>
      </c>
      <c r="B132" s="459" t="s">
        <v>89</v>
      </c>
      <c r="C132" s="459" t="s">
        <v>16</v>
      </c>
      <c r="D132" s="459">
        <v>1313329.3084184099</v>
      </c>
    </row>
    <row r="133" spans="1:4" x14ac:dyDescent="0.25">
      <c r="A133" s="459" t="s">
        <v>90</v>
      </c>
      <c r="B133" s="459" t="s">
        <v>91</v>
      </c>
      <c r="C133" s="459" t="s">
        <v>15</v>
      </c>
      <c r="D133" s="459">
        <v>916090.45720105199</v>
      </c>
    </row>
    <row r="134" spans="1:4" x14ac:dyDescent="0.25">
      <c r="A134" s="459" t="s">
        <v>90</v>
      </c>
      <c r="B134" s="459" t="s">
        <v>91</v>
      </c>
      <c r="C134" s="459" t="s">
        <v>16</v>
      </c>
      <c r="D134" s="459">
        <v>1734054.0964518799</v>
      </c>
    </row>
    <row r="135" spans="1:4" x14ac:dyDescent="0.25">
      <c r="A135" s="459" t="s">
        <v>92</v>
      </c>
      <c r="B135" s="459" t="s">
        <v>93</v>
      </c>
      <c r="C135" s="459" t="s">
        <v>15</v>
      </c>
      <c r="D135" s="459">
        <v>1094923.4229276199</v>
      </c>
    </row>
    <row r="136" spans="1:4" x14ac:dyDescent="0.25">
      <c r="A136" s="459" t="s">
        <v>92</v>
      </c>
      <c r="B136" s="459" t="s">
        <v>93</v>
      </c>
      <c r="C136" s="459" t="s">
        <v>16</v>
      </c>
      <c r="D136" s="459">
        <v>1761150.63456468</v>
      </c>
    </row>
    <row r="137" spans="1:4" x14ac:dyDescent="0.25">
      <c r="A137" s="459" t="s">
        <v>94</v>
      </c>
      <c r="B137" s="459" t="s">
        <v>95</v>
      </c>
      <c r="C137" s="459" t="s">
        <v>15</v>
      </c>
      <c r="D137" s="459">
        <v>1445336.71197349</v>
      </c>
    </row>
    <row r="138" spans="1:4" x14ac:dyDescent="0.25">
      <c r="A138" s="459" t="s">
        <v>94</v>
      </c>
      <c r="B138" s="459" t="s">
        <v>95</v>
      </c>
      <c r="C138" s="459" t="s">
        <v>16</v>
      </c>
      <c r="D138" s="459">
        <v>2431210.47730501</v>
      </c>
    </row>
    <row r="139" spans="1:4" x14ac:dyDescent="0.25">
      <c r="A139" s="459" t="s">
        <v>96</v>
      </c>
      <c r="B139" s="459" t="s">
        <v>97</v>
      </c>
      <c r="C139" s="459" t="s">
        <v>15</v>
      </c>
      <c r="D139" s="459">
        <v>1018057.88425175</v>
      </c>
    </row>
    <row r="140" spans="1:4" x14ac:dyDescent="0.25">
      <c r="A140" s="459" t="s">
        <v>96</v>
      </c>
      <c r="B140" s="459" t="s">
        <v>97</v>
      </c>
      <c r="C140" s="459" t="s">
        <v>16</v>
      </c>
      <c r="D140" s="459">
        <v>1149605.9337484399</v>
      </c>
    </row>
    <row r="141" spans="1:4" x14ac:dyDescent="0.25">
      <c r="A141" s="459" t="s">
        <v>98</v>
      </c>
      <c r="B141" s="459" t="s">
        <v>99</v>
      </c>
      <c r="C141" s="459" t="s">
        <v>15</v>
      </c>
      <c r="D141" s="459">
        <v>1247078.2029512201</v>
      </c>
    </row>
    <row r="142" spans="1:4" x14ac:dyDescent="0.25">
      <c r="A142" s="459" t="s">
        <v>98</v>
      </c>
      <c r="B142" s="459" t="s">
        <v>99</v>
      </c>
      <c r="C142" s="459" t="s">
        <v>16</v>
      </c>
      <c r="D142" s="459">
        <v>1409304.44500133</v>
      </c>
    </row>
    <row r="143" spans="1:4" x14ac:dyDescent="0.25">
      <c r="A143" s="459" t="s">
        <v>100</v>
      </c>
      <c r="B143" s="459" t="s">
        <v>101</v>
      </c>
      <c r="C143" s="459" t="s">
        <v>15</v>
      </c>
      <c r="D143" s="459">
        <v>1002754.81941694</v>
      </c>
    </row>
    <row r="144" spans="1:4" x14ac:dyDescent="0.25">
      <c r="A144" s="459" t="s">
        <v>100</v>
      </c>
      <c r="B144" s="459" t="s">
        <v>101</v>
      </c>
      <c r="C144" s="459" t="s">
        <v>16</v>
      </c>
      <c r="D144" s="459">
        <v>1314874.0973387901</v>
      </c>
    </row>
    <row r="145" spans="1:4" x14ac:dyDescent="0.25">
      <c r="A145" s="459" t="s">
        <v>102</v>
      </c>
      <c r="B145" s="459" t="s">
        <v>103</v>
      </c>
      <c r="C145" s="459" t="s">
        <v>15</v>
      </c>
      <c r="D145" s="459">
        <v>738074.77356497396</v>
      </c>
    </row>
    <row r="146" spans="1:4" x14ac:dyDescent="0.25">
      <c r="A146" s="459" t="s">
        <v>102</v>
      </c>
      <c r="B146" s="459" t="s">
        <v>103</v>
      </c>
      <c r="C146" s="459" t="s">
        <v>16</v>
      </c>
      <c r="D146" s="459">
        <v>1352580.10363994</v>
      </c>
    </row>
    <row r="147" spans="1:4" x14ac:dyDescent="0.25">
      <c r="A147" s="459" t="s">
        <v>104</v>
      </c>
      <c r="B147" s="459" t="s">
        <v>105</v>
      </c>
      <c r="C147" s="459" t="s">
        <v>15</v>
      </c>
      <c r="D147" s="459">
        <v>735302.01771392697</v>
      </c>
    </row>
    <row r="148" spans="1:4" x14ac:dyDescent="0.25">
      <c r="A148" s="459" t="s">
        <v>104</v>
      </c>
      <c r="B148" s="459" t="s">
        <v>105</v>
      </c>
      <c r="C148" s="459" t="s">
        <v>16</v>
      </c>
      <c r="D148" s="459">
        <v>823636.10256320704</v>
      </c>
    </row>
    <row r="149" spans="1:4" x14ac:dyDescent="0.25">
      <c r="A149" s="459" t="s">
        <v>106</v>
      </c>
      <c r="B149" s="459" t="s">
        <v>107</v>
      </c>
      <c r="C149" s="459" t="s">
        <v>15</v>
      </c>
      <c r="D149" s="459">
        <v>514462.76898532698</v>
      </c>
    </row>
    <row r="150" spans="1:4" x14ac:dyDescent="0.25">
      <c r="A150" s="459" t="s">
        <v>106</v>
      </c>
      <c r="B150" s="459" t="s">
        <v>107</v>
      </c>
      <c r="C150" s="459" t="s">
        <v>16</v>
      </c>
      <c r="D150" s="459">
        <v>695142.58994738304</v>
      </c>
    </row>
    <row r="151" spans="1:4" x14ac:dyDescent="0.25">
      <c r="A151" s="459" t="s">
        <v>108</v>
      </c>
      <c r="B151" s="459" t="s">
        <v>109</v>
      </c>
      <c r="C151" s="459" t="s">
        <v>15</v>
      </c>
      <c r="D151" s="459">
        <v>626605.16996173502</v>
      </c>
    </row>
    <row r="152" spans="1:4" x14ac:dyDescent="0.25">
      <c r="A152" s="459" t="s">
        <v>108</v>
      </c>
      <c r="B152" s="459" t="s">
        <v>109</v>
      </c>
      <c r="C152" s="459" t="s">
        <v>16</v>
      </c>
      <c r="D152" s="459">
        <v>557411.69262005598</v>
      </c>
    </row>
    <row r="153" spans="1:4" x14ac:dyDescent="0.25">
      <c r="A153" t="s">
        <v>19</v>
      </c>
    </row>
    <row r="154" spans="1:4" x14ac:dyDescent="0.25">
      <c r="A154" t="s">
        <v>1035</v>
      </c>
    </row>
    <row r="155" spans="1:4" x14ac:dyDescent="0.25">
      <c r="A155" t="s">
        <v>20</v>
      </c>
    </row>
    <row r="156" spans="1:4" x14ac:dyDescent="0.25">
      <c r="A156" t="s">
        <v>21</v>
      </c>
    </row>
    <row r="157" spans="1:4" x14ac:dyDescent="0.25">
      <c r="A157" t="s">
        <v>22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961</v>
      </c>
    </row>
    <row r="162" spans="1:4" x14ac:dyDescent="0.25">
      <c r="A162" s="5" t="s">
        <v>9</v>
      </c>
      <c r="B162" s="5" t="s">
        <v>69</v>
      </c>
      <c r="C162" s="5" t="s">
        <v>11</v>
      </c>
      <c r="D162" s="5" t="s">
        <v>499</v>
      </c>
    </row>
    <row r="163" spans="1:4" x14ac:dyDescent="0.25">
      <c r="A163" s="460" t="s">
        <v>70</v>
      </c>
      <c r="B163" s="460" t="s">
        <v>71</v>
      </c>
      <c r="C163" s="460" t="s">
        <v>15</v>
      </c>
      <c r="D163" s="460">
        <v>830714.87825930503</v>
      </c>
    </row>
    <row r="164" spans="1:4" x14ac:dyDescent="0.25">
      <c r="A164" s="460" t="s">
        <v>70</v>
      </c>
      <c r="B164" s="460" t="s">
        <v>71</v>
      </c>
      <c r="C164" s="460" t="s">
        <v>16</v>
      </c>
      <c r="D164" s="460">
        <v>2677135.4245912102</v>
      </c>
    </row>
    <row r="165" spans="1:4" x14ac:dyDescent="0.25">
      <c r="A165" s="460" t="s">
        <v>72</v>
      </c>
      <c r="B165" s="460" t="s">
        <v>73</v>
      </c>
      <c r="C165" s="460" t="s">
        <v>15</v>
      </c>
      <c r="D165" s="460">
        <v>1225356.5311360799</v>
      </c>
    </row>
    <row r="166" spans="1:4" x14ac:dyDescent="0.25">
      <c r="A166" s="460" t="s">
        <v>72</v>
      </c>
      <c r="B166" s="460" t="s">
        <v>73</v>
      </c>
      <c r="C166" s="460" t="s">
        <v>16</v>
      </c>
      <c r="D166" s="460">
        <v>3639438.8269257401</v>
      </c>
    </row>
    <row r="167" spans="1:4" x14ac:dyDescent="0.25">
      <c r="A167" s="460" t="s">
        <v>74</v>
      </c>
      <c r="B167" s="460" t="s">
        <v>75</v>
      </c>
      <c r="C167" s="460" t="s">
        <v>15</v>
      </c>
      <c r="D167" s="460">
        <v>635988.638113308</v>
      </c>
    </row>
    <row r="168" spans="1:4" x14ac:dyDescent="0.25">
      <c r="A168" s="460" t="s">
        <v>74</v>
      </c>
      <c r="B168" s="460" t="s">
        <v>75</v>
      </c>
      <c r="C168" s="460" t="s">
        <v>16</v>
      </c>
      <c r="D168" s="460">
        <v>1278065.13404306</v>
      </c>
    </row>
    <row r="169" spans="1:4" x14ac:dyDescent="0.25">
      <c r="A169" s="460" t="s">
        <v>76</v>
      </c>
      <c r="B169" s="460" t="s">
        <v>77</v>
      </c>
      <c r="C169" s="460" t="s">
        <v>15</v>
      </c>
      <c r="D169" s="460">
        <v>624312.56993562903</v>
      </c>
    </row>
    <row r="170" spans="1:4" x14ac:dyDescent="0.25">
      <c r="A170" s="460" t="s">
        <v>76</v>
      </c>
      <c r="B170" s="460" t="s">
        <v>77</v>
      </c>
      <c r="C170" s="460" t="s">
        <v>16</v>
      </c>
      <c r="D170" s="460">
        <v>756574.10751840402</v>
      </c>
    </row>
    <row r="171" spans="1:4" x14ac:dyDescent="0.25">
      <c r="A171" s="460" t="s">
        <v>78</v>
      </c>
      <c r="B171" s="460" t="s">
        <v>79</v>
      </c>
      <c r="C171" s="460" t="s">
        <v>15</v>
      </c>
      <c r="D171" s="460">
        <v>547805.29978955397</v>
      </c>
    </row>
    <row r="172" spans="1:4" x14ac:dyDescent="0.25">
      <c r="A172" s="460" t="s">
        <v>78</v>
      </c>
      <c r="B172" s="460" t="s">
        <v>79</v>
      </c>
      <c r="C172" s="460" t="s">
        <v>16</v>
      </c>
      <c r="D172" s="460">
        <v>622474.38329538202</v>
      </c>
    </row>
    <row r="173" spans="1:4" x14ac:dyDescent="0.25">
      <c r="A173" s="460" t="s">
        <v>80</v>
      </c>
      <c r="B173" s="460" t="s">
        <v>81</v>
      </c>
      <c r="C173" s="460" t="s">
        <v>15</v>
      </c>
      <c r="D173" s="460">
        <v>648284.129262081</v>
      </c>
    </row>
    <row r="174" spans="1:4" x14ac:dyDescent="0.25">
      <c r="A174" s="460" t="s">
        <v>80</v>
      </c>
      <c r="B174" s="460" t="s">
        <v>81</v>
      </c>
      <c r="C174" s="460" t="s">
        <v>16</v>
      </c>
      <c r="D174" s="460">
        <v>856048.77121936996</v>
      </c>
    </row>
    <row r="175" spans="1:4" x14ac:dyDescent="0.25">
      <c r="A175" s="460" t="s">
        <v>82</v>
      </c>
      <c r="B175" s="460" t="s">
        <v>83</v>
      </c>
      <c r="C175" s="460" t="s">
        <v>15</v>
      </c>
      <c r="D175" s="460">
        <v>672333.32007801498</v>
      </c>
    </row>
    <row r="176" spans="1:4" x14ac:dyDescent="0.25">
      <c r="A176" s="460" t="s">
        <v>82</v>
      </c>
      <c r="B176" s="460" t="s">
        <v>83</v>
      </c>
      <c r="C176" s="460" t="s">
        <v>16</v>
      </c>
      <c r="D176" s="460">
        <v>782642.85898998496</v>
      </c>
    </row>
    <row r="177" spans="1:4" x14ac:dyDescent="0.25">
      <c r="A177" s="460" t="s">
        <v>84</v>
      </c>
      <c r="B177" s="460" t="s">
        <v>85</v>
      </c>
      <c r="C177" s="460" t="s">
        <v>15</v>
      </c>
      <c r="D177" s="460">
        <v>780804.66806633899</v>
      </c>
    </row>
    <row r="178" spans="1:4" x14ac:dyDescent="0.25">
      <c r="A178" s="460" t="s">
        <v>84</v>
      </c>
      <c r="B178" s="460" t="s">
        <v>85</v>
      </c>
      <c r="C178" s="460" t="s">
        <v>16</v>
      </c>
      <c r="D178" s="460">
        <v>1173669.6786134799</v>
      </c>
    </row>
    <row r="179" spans="1:4" x14ac:dyDescent="0.25">
      <c r="A179" s="460" t="s">
        <v>86</v>
      </c>
      <c r="B179" s="460" t="s">
        <v>87</v>
      </c>
      <c r="C179" s="460" t="s">
        <v>15</v>
      </c>
      <c r="D179" s="460">
        <v>877415.749868794</v>
      </c>
    </row>
    <row r="180" spans="1:4" x14ac:dyDescent="0.25">
      <c r="A180" s="460" t="s">
        <v>86</v>
      </c>
      <c r="B180" s="460" t="s">
        <v>87</v>
      </c>
      <c r="C180" s="460" t="s">
        <v>16</v>
      </c>
      <c r="D180" s="460">
        <v>1664094.5662406499</v>
      </c>
    </row>
    <row r="181" spans="1:4" x14ac:dyDescent="0.25">
      <c r="A181" s="460" t="s">
        <v>88</v>
      </c>
      <c r="B181" s="460" t="s">
        <v>89</v>
      </c>
      <c r="C181" s="460" t="s">
        <v>15</v>
      </c>
      <c r="D181" s="460">
        <v>960179.04710967396</v>
      </c>
    </row>
    <row r="182" spans="1:4" x14ac:dyDescent="0.25">
      <c r="A182" s="460" t="s">
        <v>88</v>
      </c>
      <c r="B182" s="460" t="s">
        <v>89</v>
      </c>
      <c r="C182" s="460" t="s">
        <v>16</v>
      </c>
      <c r="D182" s="460">
        <v>1313329.3084184099</v>
      </c>
    </row>
    <row r="183" spans="1:4" x14ac:dyDescent="0.25">
      <c r="A183" s="460" t="s">
        <v>90</v>
      </c>
      <c r="B183" s="460" t="s">
        <v>91</v>
      </c>
      <c r="C183" s="460" t="s">
        <v>15</v>
      </c>
      <c r="D183" s="460">
        <v>913279.47067644901</v>
      </c>
    </row>
    <row r="184" spans="1:4" x14ac:dyDescent="0.25">
      <c r="A184" s="460" t="s">
        <v>90</v>
      </c>
      <c r="B184" s="460" t="s">
        <v>91</v>
      </c>
      <c r="C184" s="460" t="s">
        <v>16</v>
      </c>
      <c r="D184" s="460">
        <v>1733243.7007899501</v>
      </c>
    </row>
    <row r="185" spans="1:4" x14ac:dyDescent="0.25">
      <c r="A185" s="460" t="s">
        <v>92</v>
      </c>
      <c r="B185" s="460" t="s">
        <v>93</v>
      </c>
      <c r="C185" s="460" t="s">
        <v>15</v>
      </c>
      <c r="D185" s="460">
        <v>1094923.4229276199</v>
      </c>
    </row>
    <row r="186" spans="1:4" x14ac:dyDescent="0.25">
      <c r="A186" s="460" t="s">
        <v>92</v>
      </c>
      <c r="B186" s="460" t="s">
        <v>93</v>
      </c>
      <c r="C186" s="460" t="s">
        <v>16</v>
      </c>
      <c r="D186" s="460">
        <v>1761150.63456468</v>
      </c>
    </row>
    <row r="187" spans="1:4" x14ac:dyDescent="0.25">
      <c r="A187" s="460" t="s">
        <v>94</v>
      </c>
      <c r="B187" s="460" t="s">
        <v>95</v>
      </c>
      <c r="C187" s="460" t="s">
        <v>15</v>
      </c>
      <c r="D187" s="460">
        <v>1445336.71197349</v>
      </c>
    </row>
    <row r="188" spans="1:4" x14ac:dyDescent="0.25">
      <c r="A188" s="460" t="s">
        <v>94</v>
      </c>
      <c r="B188" s="460" t="s">
        <v>95</v>
      </c>
      <c r="C188" s="460" t="s">
        <v>16</v>
      </c>
      <c r="D188" s="460">
        <v>2431210.47730501</v>
      </c>
    </row>
    <row r="189" spans="1:4" x14ac:dyDescent="0.25">
      <c r="A189" s="460" t="s">
        <v>96</v>
      </c>
      <c r="B189" s="460" t="s">
        <v>97</v>
      </c>
      <c r="C189" s="460" t="s">
        <v>15</v>
      </c>
      <c r="D189" s="460">
        <v>1018057.88425175</v>
      </c>
    </row>
    <row r="190" spans="1:4" x14ac:dyDescent="0.25">
      <c r="A190" s="460" t="s">
        <v>96</v>
      </c>
      <c r="B190" s="460" t="s">
        <v>97</v>
      </c>
      <c r="C190" s="460" t="s">
        <v>16</v>
      </c>
      <c r="D190" s="460">
        <v>1149605.9337484399</v>
      </c>
    </row>
    <row r="191" spans="1:4" x14ac:dyDescent="0.25">
      <c r="A191" s="460" t="s">
        <v>98</v>
      </c>
      <c r="B191" s="460" t="s">
        <v>99</v>
      </c>
      <c r="C191" s="460" t="s">
        <v>15</v>
      </c>
      <c r="D191" s="460">
        <v>1247078.2029512201</v>
      </c>
    </row>
    <row r="192" spans="1:4" x14ac:dyDescent="0.25">
      <c r="A192" s="460" t="s">
        <v>98</v>
      </c>
      <c r="B192" s="460" t="s">
        <v>99</v>
      </c>
      <c r="C192" s="460" t="s">
        <v>16</v>
      </c>
      <c r="D192" s="460">
        <v>1409304.44500133</v>
      </c>
    </row>
    <row r="193" spans="1:4" x14ac:dyDescent="0.25">
      <c r="A193" s="460" t="s">
        <v>100</v>
      </c>
      <c r="B193" s="460" t="s">
        <v>101</v>
      </c>
      <c r="C193" s="460" t="s">
        <v>15</v>
      </c>
      <c r="D193" s="460">
        <v>1002754.81941694</v>
      </c>
    </row>
    <row r="194" spans="1:4" x14ac:dyDescent="0.25">
      <c r="A194" s="460" t="s">
        <v>100</v>
      </c>
      <c r="B194" s="460" t="s">
        <v>101</v>
      </c>
      <c r="C194" s="460" t="s">
        <v>16</v>
      </c>
      <c r="D194" s="460">
        <v>1314874.0973387901</v>
      </c>
    </row>
    <row r="195" spans="1:4" x14ac:dyDescent="0.25">
      <c r="A195" s="460" t="s">
        <v>102</v>
      </c>
      <c r="B195" s="460" t="s">
        <v>103</v>
      </c>
      <c r="C195" s="460" t="s">
        <v>15</v>
      </c>
      <c r="D195" s="460">
        <v>738074.77356497396</v>
      </c>
    </row>
    <row r="196" spans="1:4" x14ac:dyDescent="0.25">
      <c r="A196" s="460" t="s">
        <v>102</v>
      </c>
      <c r="B196" s="460" t="s">
        <v>103</v>
      </c>
      <c r="C196" s="460" t="s">
        <v>16</v>
      </c>
      <c r="D196" s="460">
        <v>1352580.10363994</v>
      </c>
    </row>
    <row r="197" spans="1:4" x14ac:dyDescent="0.25">
      <c r="A197" s="460" t="s">
        <v>104</v>
      </c>
      <c r="B197" s="460" t="s">
        <v>105</v>
      </c>
      <c r="C197" s="460" t="s">
        <v>15</v>
      </c>
      <c r="D197" s="460">
        <v>735302.01771392697</v>
      </c>
    </row>
    <row r="198" spans="1:4" x14ac:dyDescent="0.25">
      <c r="A198" s="460" t="s">
        <v>104</v>
      </c>
      <c r="B198" s="460" t="s">
        <v>105</v>
      </c>
      <c r="C198" s="460" t="s">
        <v>16</v>
      </c>
      <c r="D198" s="460">
        <v>823636.10256320704</v>
      </c>
    </row>
    <row r="199" spans="1:4" x14ac:dyDescent="0.25">
      <c r="A199" s="460" t="s">
        <v>106</v>
      </c>
      <c r="B199" s="460" t="s">
        <v>107</v>
      </c>
      <c r="C199" s="460" t="s">
        <v>15</v>
      </c>
      <c r="D199" s="460">
        <v>513908.81036002998</v>
      </c>
    </row>
    <row r="200" spans="1:4" x14ac:dyDescent="0.25">
      <c r="A200" s="460" t="s">
        <v>106</v>
      </c>
      <c r="B200" s="460" t="s">
        <v>107</v>
      </c>
      <c r="C200" s="460" t="s">
        <v>16</v>
      </c>
      <c r="D200" s="460">
        <v>697907.32402688102</v>
      </c>
    </row>
    <row r="201" spans="1:4" x14ac:dyDescent="0.25">
      <c r="A201" t="s">
        <v>19</v>
      </c>
    </row>
    <row r="202" spans="1:4" x14ac:dyDescent="0.25">
      <c r="A202" t="s">
        <v>1035</v>
      </c>
    </row>
    <row r="203" spans="1:4" x14ac:dyDescent="0.25">
      <c r="A203" t="s">
        <v>20</v>
      </c>
    </row>
    <row r="204" spans="1:4" x14ac:dyDescent="0.25">
      <c r="A204" t="s">
        <v>21</v>
      </c>
    </row>
    <row r="205" spans="1:4" x14ac:dyDescent="0.25">
      <c r="A205" t="s">
        <v>22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962</v>
      </c>
    </row>
    <row r="210" spans="1:4" x14ac:dyDescent="0.25">
      <c r="A210" s="5" t="s">
        <v>9</v>
      </c>
      <c r="B210" s="5" t="s">
        <v>112</v>
      </c>
      <c r="C210" s="5" t="s">
        <v>11</v>
      </c>
      <c r="D210" s="5" t="s">
        <v>499</v>
      </c>
    </row>
    <row r="211" spans="1:4" x14ac:dyDescent="0.25">
      <c r="A211" s="461" t="s">
        <v>86</v>
      </c>
      <c r="B211" s="461" t="s">
        <v>113</v>
      </c>
      <c r="C211" s="461" t="s">
        <v>15</v>
      </c>
      <c r="D211" s="461">
        <v>695152.91042495403</v>
      </c>
    </row>
    <row r="212" spans="1:4" x14ac:dyDescent="0.25">
      <c r="A212" s="461" t="s">
        <v>86</v>
      </c>
      <c r="B212" s="461" t="s">
        <v>113</v>
      </c>
      <c r="C212" s="461" t="s">
        <v>16</v>
      </c>
      <c r="D212" s="461">
        <v>1248487.8454283201</v>
      </c>
    </row>
    <row r="213" spans="1:4" x14ac:dyDescent="0.25">
      <c r="A213" s="461" t="s">
        <v>90</v>
      </c>
      <c r="B213" s="461" t="s">
        <v>114</v>
      </c>
      <c r="C213" s="461" t="s">
        <v>15</v>
      </c>
      <c r="D213" s="461">
        <v>688148.28421705402</v>
      </c>
    </row>
    <row r="214" spans="1:4" x14ac:dyDescent="0.25">
      <c r="A214" s="461" t="s">
        <v>90</v>
      </c>
      <c r="B214" s="461" t="s">
        <v>114</v>
      </c>
      <c r="C214" s="461" t="s">
        <v>16</v>
      </c>
      <c r="D214" s="461">
        <v>1001494.21682359</v>
      </c>
    </row>
    <row r="215" spans="1:4" x14ac:dyDescent="0.25">
      <c r="A215" s="461" t="s">
        <v>92</v>
      </c>
      <c r="B215" s="461" t="s">
        <v>115</v>
      </c>
      <c r="C215" s="461" t="s">
        <v>15</v>
      </c>
      <c r="D215" s="461">
        <v>890393.66673152405</v>
      </c>
    </row>
    <row r="216" spans="1:4" x14ac:dyDescent="0.25">
      <c r="A216" s="461" t="s">
        <v>92</v>
      </c>
      <c r="B216" s="461" t="s">
        <v>115</v>
      </c>
      <c r="C216" s="461" t="s">
        <v>16</v>
      </c>
      <c r="D216" s="461">
        <v>2118719.4378907699</v>
      </c>
    </row>
    <row r="217" spans="1:4" x14ac:dyDescent="0.25">
      <c r="A217" s="461" t="s">
        <v>94</v>
      </c>
      <c r="B217" s="461" t="s">
        <v>116</v>
      </c>
      <c r="C217" s="461" t="s">
        <v>15</v>
      </c>
      <c r="D217" s="461">
        <v>1660820.7877772299</v>
      </c>
    </row>
    <row r="218" spans="1:4" x14ac:dyDescent="0.25">
      <c r="A218" s="461" t="s">
        <v>94</v>
      </c>
      <c r="B218" s="461" t="s">
        <v>116</v>
      </c>
      <c r="C218" s="461" t="s">
        <v>16</v>
      </c>
      <c r="D218" s="461">
        <v>2974139.82175584</v>
      </c>
    </row>
    <row r="219" spans="1:4" x14ac:dyDescent="0.25">
      <c r="A219" s="461" t="s">
        <v>96</v>
      </c>
      <c r="B219" s="461" t="s">
        <v>117</v>
      </c>
      <c r="C219" s="461" t="s">
        <v>15</v>
      </c>
      <c r="D219" s="461">
        <v>795611.14468484896</v>
      </c>
    </row>
    <row r="220" spans="1:4" x14ac:dyDescent="0.25">
      <c r="A220" s="461" t="s">
        <v>96</v>
      </c>
      <c r="B220" s="461" t="s">
        <v>117</v>
      </c>
      <c r="C220" s="461" t="s">
        <v>16</v>
      </c>
      <c r="D220" s="461">
        <v>4163001.0353525099</v>
      </c>
    </row>
    <row r="221" spans="1:4" x14ac:dyDescent="0.25">
      <c r="A221" s="461" t="s">
        <v>104</v>
      </c>
      <c r="B221" s="461" t="s">
        <v>118</v>
      </c>
      <c r="C221" s="461" t="s">
        <v>15</v>
      </c>
      <c r="D221" s="461">
        <v>1391242.2669468201</v>
      </c>
    </row>
    <row r="222" spans="1:4" x14ac:dyDescent="0.25">
      <c r="A222" s="461" t="s">
        <v>104</v>
      </c>
      <c r="B222" s="461" t="s">
        <v>118</v>
      </c>
      <c r="C222" s="461" t="s">
        <v>16</v>
      </c>
      <c r="D222" s="461">
        <v>1826323.7436075001</v>
      </c>
    </row>
    <row r="223" spans="1:4" x14ac:dyDescent="0.25">
      <c r="A223" s="461" t="s">
        <v>106</v>
      </c>
      <c r="B223" s="461" t="s">
        <v>119</v>
      </c>
      <c r="C223" s="461" t="s">
        <v>15</v>
      </c>
      <c r="D223" s="461">
        <v>1216334.2484979399</v>
      </c>
    </row>
    <row r="224" spans="1:4" x14ac:dyDescent="0.25">
      <c r="A224" s="461" t="s">
        <v>106</v>
      </c>
      <c r="B224" s="461" t="s">
        <v>119</v>
      </c>
      <c r="C224" s="461" t="s">
        <v>16</v>
      </c>
      <c r="D224" s="461">
        <v>2352202.5995322801</v>
      </c>
    </row>
    <row r="225" spans="1:4" x14ac:dyDescent="0.25">
      <c r="A225" s="461" t="s">
        <v>108</v>
      </c>
      <c r="B225" s="461" t="s">
        <v>120</v>
      </c>
      <c r="C225" s="461" t="s">
        <v>15</v>
      </c>
      <c r="D225" s="461">
        <v>2437645.7327924599</v>
      </c>
    </row>
    <row r="226" spans="1:4" x14ac:dyDescent="0.25">
      <c r="A226" s="461" t="s">
        <v>108</v>
      </c>
      <c r="B226" s="461" t="s">
        <v>120</v>
      </c>
      <c r="C226" s="461" t="s">
        <v>16</v>
      </c>
      <c r="D226" s="461">
        <v>3574726.78744051</v>
      </c>
    </row>
    <row r="227" spans="1:4" x14ac:dyDescent="0.25">
      <c r="A227" s="461" t="s">
        <v>121</v>
      </c>
      <c r="B227" s="461" t="s">
        <v>122</v>
      </c>
      <c r="C227" s="461" t="s">
        <v>15</v>
      </c>
      <c r="D227" s="461">
        <v>910328.21406396898</v>
      </c>
    </row>
    <row r="228" spans="1:4" x14ac:dyDescent="0.25">
      <c r="A228" s="461" t="s">
        <v>121</v>
      </c>
      <c r="B228" s="461" t="s">
        <v>122</v>
      </c>
      <c r="C228" s="461" t="s">
        <v>16</v>
      </c>
      <c r="D228" s="461">
        <v>2232038.5424431502</v>
      </c>
    </row>
    <row r="229" spans="1:4" x14ac:dyDescent="0.25">
      <c r="A229" s="461" t="s">
        <v>123</v>
      </c>
      <c r="B229" s="461" t="s">
        <v>124</v>
      </c>
      <c r="C229" s="461" t="s">
        <v>15</v>
      </c>
      <c r="D229" s="461">
        <v>8510611.0006395597</v>
      </c>
    </row>
    <row r="230" spans="1:4" x14ac:dyDescent="0.25">
      <c r="A230" s="461" t="s">
        <v>123</v>
      </c>
      <c r="B230" s="461" t="s">
        <v>124</v>
      </c>
      <c r="C230" s="461" t="s">
        <v>16</v>
      </c>
      <c r="D230" s="461">
        <v>3104992.74768358</v>
      </c>
    </row>
    <row r="231" spans="1:4" x14ac:dyDescent="0.25">
      <c r="A231" s="461" t="s">
        <v>125</v>
      </c>
      <c r="B231" s="461" t="s">
        <v>126</v>
      </c>
      <c r="C231" s="461" t="s">
        <v>15</v>
      </c>
      <c r="D231" s="461">
        <v>728243.54168588202</v>
      </c>
    </row>
    <row r="232" spans="1:4" x14ac:dyDescent="0.25">
      <c r="A232" s="461" t="s">
        <v>125</v>
      </c>
      <c r="B232" s="461" t="s">
        <v>126</v>
      </c>
      <c r="C232" s="461" t="s">
        <v>16</v>
      </c>
      <c r="D232" s="461">
        <v>3151556.5289271502</v>
      </c>
    </row>
    <row r="233" spans="1:4" x14ac:dyDescent="0.25">
      <c r="A233" s="461" t="s">
        <v>127</v>
      </c>
      <c r="B233" s="461" t="s">
        <v>128</v>
      </c>
      <c r="C233" s="461" t="s">
        <v>15</v>
      </c>
      <c r="D233" s="461">
        <v>1876485.8520623301</v>
      </c>
    </row>
    <row r="234" spans="1:4" x14ac:dyDescent="0.25">
      <c r="A234" s="461" t="s">
        <v>127</v>
      </c>
      <c r="B234" s="461" t="s">
        <v>128</v>
      </c>
      <c r="C234" s="461" t="s">
        <v>16</v>
      </c>
      <c r="D234" s="461">
        <v>2806749.21135215</v>
      </c>
    </row>
    <row r="235" spans="1:4" x14ac:dyDescent="0.25">
      <c r="A235" s="461" t="s">
        <v>129</v>
      </c>
      <c r="B235" s="461" t="s">
        <v>130</v>
      </c>
      <c r="C235" s="461" t="s">
        <v>15</v>
      </c>
      <c r="D235" s="461">
        <v>926452.61201051704</v>
      </c>
    </row>
    <row r="236" spans="1:4" x14ac:dyDescent="0.25">
      <c r="A236" s="461" t="s">
        <v>129</v>
      </c>
      <c r="B236" s="461" t="s">
        <v>130</v>
      </c>
      <c r="C236" s="461" t="s">
        <v>16</v>
      </c>
      <c r="D236" s="461">
        <v>1330515.55416018</v>
      </c>
    </row>
    <row r="237" spans="1:4" x14ac:dyDescent="0.25">
      <c r="A237" s="461" t="s">
        <v>131</v>
      </c>
      <c r="B237" s="461" t="s">
        <v>132</v>
      </c>
      <c r="C237" s="461" t="s">
        <v>15</v>
      </c>
      <c r="D237" s="461">
        <v>852463.309666752</v>
      </c>
    </row>
    <row r="238" spans="1:4" x14ac:dyDescent="0.25">
      <c r="A238" s="461" t="s">
        <v>131</v>
      </c>
      <c r="B238" s="461" t="s">
        <v>132</v>
      </c>
      <c r="C238" s="461" t="s">
        <v>16</v>
      </c>
      <c r="D238" s="461">
        <v>1262719.2173820899</v>
      </c>
    </row>
    <row r="239" spans="1:4" x14ac:dyDescent="0.25">
      <c r="A239" s="461" t="s">
        <v>133</v>
      </c>
      <c r="B239" s="461" t="s">
        <v>134</v>
      </c>
      <c r="C239" s="461" t="s">
        <v>15</v>
      </c>
      <c r="D239" s="461">
        <v>756772.10904835002</v>
      </c>
    </row>
    <row r="240" spans="1:4" x14ac:dyDescent="0.25">
      <c r="A240" s="461" t="s">
        <v>133</v>
      </c>
      <c r="B240" s="461" t="s">
        <v>134</v>
      </c>
      <c r="C240" s="461" t="s">
        <v>16</v>
      </c>
      <c r="D240" s="461">
        <v>951178.01194267801</v>
      </c>
    </row>
    <row r="241" spans="1:4" x14ac:dyDescent="0.25">
      <c r="A241" s="461" t="s">
        <v>135</v>
      </c>
      <c r="B241" s="461" t="s">
        <v>136</v>
      </c>
      <c r="C241" s="461" t="s">
        <v>15</v>
      </c>
      <c r="D241" s="461">
        <v>876534.80516274204</v>
      </c>
    </row>
    <row r="242" spans="1:4" x14ac:dyDescent="0.25">
      <c r="A242" s="461" t="s">
        <v>135</v>
      </c>
      <c r="B242" s="461" t="s">
        <v>136</v>
      </c>
      <c r="C242" s="461" t="s">
        <v>16</v>
      </c>
      <c r="D242" s="461">
        <v>1125387.3586826599</v>
      </c>
    </row>
    <row r="243" spans="1:4" x14ac:dyDescent="0.25">
      <c r="A243" s="461" t="s">
        <v>137</v>
      </c>
      <c r="B243" s="461" t="s">
        <v>138</v>
      </c>
      <c r="C243" s="461" t="s">
        <v>15</v>
      </c>
      <c r="D243" s="461">
        <v>878322.85353667103</v>
      </c>
    </row>
    <row r="244" spans="1:4" x14ac:dyDescent="0.25">
      <c r="A244" s="461" t="s">
        <v>137</v>
      </c>
      <c r="B244" s="461" t="s">
        <v>138</v>
      </c>
      <c r="C244" s="461" t="s">
        <v>16</v>
      </c>
      <c r="D244" s="461">
        <v>1271782.5390316399</v>
      </c>
    </row>
    <row r="245" spans="1:4" x14ac:dyDescent="0.25">
      <c r="A245" s="461" t="s">
        <v>139</v>
      </c>
      <c r="B245" s="461" t="s">
        <v>140</v>
      </c>
      <c r="C245" s="461" t="s">
        <v>15</v>
      </c>
      <c r="D245" s="461">
        <v>596759.93951015803</v>
      </c>
    </row>
    <row r="246" spans="1:4" x14ac:dyDescent="0.25">
      <c r="A246" s="461" t="s">
        <v>139</v>
      </c>
      <c r="B246" s="461" t="s">
        <v>140</v>
      </c>
      <c r="C246" s="461" t="s">
        <v>16</v>
      </c>
      <c r="D246" s="461">
        <v>707929.67835304397</v>
      </c>
    </row>
    <row r="247" spans="1:4" x14ac:dyDescent="0.25">
      <c r="A247" s="461" t="s">
        <v>141</v>
      </c>
      <c r="B247" s="461" t="s">
        <v>142</v>
      </c>
      <c r="C247" s="461" t="s">
        <v>15</v>
      </c>
      <c r="D247" s="461">
        <v>704729.61373504205</v>
      </c>
    </row>
    <row r="248" spans="1:4" x14ac:dyDescent="0.25">
      <c r="A248" s="461" t="s">
        <v>141</v>
      </c>
      <c r="B248" s="461" t="s">
        <v>142</v>
      </c>
      <c r="C248" s="461" t="s">
        <v>16</v>
      </c>
      <c r="D248" s="461">
        <v>1157047.3657867101</v>
      </c>
    </row>
    <row r="249" spans="1:4" x14ac:dyDescent="0.25">
      <c r="A249" s="461" t="s">
        <v>143</v>
      </c>
      <c r="B249" s="461" t="s">
        <v>144</v>
      </c>
      <c r="C249" s="461" t="s">
        <v>15</v>
      </c>
      <c r="D249" s="461">
        <v>806024.86615573894</v>
      </c>
    </row>
    <row r="250" spans="1:4" x14ac:dyDescent="0.25">
      <c r="A250" s="461" t="s">
        <v>143</v>
      </c>
      <c r="B250" s="461" t="s">
        <v>144</v>
      </c>
      <c r="C250" s="461" t="s">
        <v>16</v>
      </c>
      <c r="D250" s="461">
        <v>812228.04025497695</v>
      </c>
    </row>
    <row r="251" spans="1:4" x14ac:dyDescent="0.25">
      <c r="A251" s="461" t="s">
        <v>145</v>
      </c>
      <c r="B251" s="461" t="s">
        <v>146</v>
      </c>
      <c r="C251" s="461" t="s">
        <v>15</v>
      </c>
      <c r="D251" s="461">
        <v>1784554.3490197901</v>
      </c>
    </row>
    <row r="252" spans="1:4" x14ac:dyDescent="0.25">
      <c r="A252" s="461" t="s">
        <v>145</v>
      </c>
      <c r="B252" s="461" t="s">
        <v>146</v>
      </c>
      <c r="C252" s="461" t="s">
        <v>16</v>
      </c>
      <c r="D252" s="461">
        <v>1584865.40237591</v>
      </c>
    </row>
    <row r="253" spans="1:4" x14ac:dyDescent="0.25">
      <c r="A253" s="461" t="s">
        <v>147</v>
      </c>
      <c r="B253" s="461" t="s">
        <v>148</v>
      </c>
      <c r="C253" s="461" t="s">
        <v>15</v>
      </c>
      <c r="D253" s="461">
        <v>861683.92846351</v>
      </c>
    </row>
    <row r="254" spans="1:4" x14ac:dyDescent="0.25">
      <c r="A254" s="461" t="s">
        <v>147</v>
      </c>
      <c r="B254" s="461" t="s">
        <v>148</v>
      </c>
      <c r="C254" s="461" t="s">
        <v>16</v>
      </c>
      <c r="D254" s="461">
        <v>1118469.7630348201</v>
      </c>
    </row>
    <row r="255" spans="1:4" x14ac:dyDescent="0.25">
      <c r="A255" s="461" t="s">
        <v>149</v>
      </c>
      <c r="B255" s="461" t="s">
        <v>150</v>
      </c>
      <c r="C255" s="461" t="s">
        <v>15</v>
      </c>
      <c r="D255" s="461">
        <v>1505806.9336291801</v>
      </c>
    </row>
    <row r="256" spans="1:4" x14ac:dyDescent="0.25">
      <c r="A256" s="461" t="s">
        <v>149</v>
      </c>
      <c r="B256" s="461" t="s">
        <v>150</v>
      </c>
      <c r="C256" s="461" t="s">
        <v>16</v>
      </c>
      <c r="D256" s="461">
        <v>1214054.8761203601</v>
      </c>
    </row>
    <row r="257" spans="1:4" x14ac:dyDescent="0.25">
      <c r="A257" s="461" t="s">
        <v>151</v>
      </c>
      <c r="B257" s="461" t="s">
        <v>152</v>
      </c>
      <c r="C257" s="461" t="s">
        <v>15</v>
      </c>
      <c r="D257" s="461">
        <v>974383.34176508803</v>
      </c>
    </row>
    <row r="258" spans="1:4" x14ac:dyDescent="0.25">
      <c r="A258" s="461" t="s">
        <v>151</v>
      </c>
      <c r="B258" s="461" t="s">
        <v>152</v>
      </c>
      <c r="C258" s="461" t="s">
        <v>16</v>
      </c>
      <c r="D258" s="461">
        <v>1321859.70829302</v>
      </c>
    </row>
    <row r="259" spans="1:4" x14ac:dyDescent="0.25">
      <c r="A259" s="461" t="s">
        <v>153</v>
      </c>
      <c r="B259" s="461" t="s">
        <v>154</v>
      </c>
      <c r="C259" s="461" t="s">
        <v>15</v>
      </c>
      <c r="D259" s="461">
        <v>666784.21378775395</v>
      </c>
    </row>
    <row r="260" spans="1:4" x14ac:dyDescent="0.25">
      <c r="A260" s="461" t="s">
        <v>153</v>
      </c>
      <c r="B260" s="461" t="s">
        <v>154</v>
      </c>
      <c r="C260" s="461" t="s">
        <v>16</v>
      </c>
      <c r="D260" s="461">
        <v>956979.36761118297</v>
      </c>
    </row>
    <row r="261" spans="1:4" x14ac:dyDescent="0.25">
      <c r="A261" s="461" t="s">
        <v>155</v>
      </c>
      <c r="B261" s="461" t="s">
        <v>156</v>
      </c>
      <c r="C261" s="461" t="s">
        <v>15</v>
      </c>
      <c r="D261" s="461">
        <v>872816.44425673399</v>
      </c>
    </row>
    <row r="262" spans="1:4" x14ac:dyDescent="0.25">
      <c r="A262" s="461" t="s">
        <v>155</v>
      </c>
      <c r="B262" s="461" t="s">
        <v>156</v>
      </c>
      <c r="C262" s="461" t="s">
        <v>16</v>
      </c>
      <c r="D262" s="461">
        <v>1376402.90760411</v>
      </c>
    </row>
    <row r="263" spans="1:4" x14ac:dyDescent="0.25">
      <c r="A263" s="461" t="s">
        <v>157</v>
      </c>
      <c r="B263" s="461" t="s">
        <v>158</v>
      </c>
      <c r="C263" s="461" t="s">
        <v>15</v>
      </c>
      <c r="D263" s="461">
        <v>943020.10315616697</v>
      </c>
    </row>
    <row r="264" spans="1:4" x14ac:dyDescent="0.25">
      <c r="A264" s="461" t="s">
        <v>157</v>
      </c>
      <c r="B264" s="461" t="s">
        <v>158</v>
      </c>
      <c r="C264" s="461" t="s">
        <v>16</v>
      </c>
      <c r="D264" s="461">
        <v>1327667.70962743</v>
      </c>
    </row>
    <row r="265" spans="1:4" x14ac:dyDescent="0.25">
      <c r="A265" s="461" t="s">
        <v>159</v>
      </c>
      <c r="B265" s="461" t="s">
        <v>160</v>
      </c>
      <c r="C265" s="461" t="s">
        <v>15</v>
      </c>
      <c r="D265" s="461">
        <v>669355.01110632694</v>
      </c>
    </row>
    <row r="266" spans="1:4" x14ac:dyDescent="0.25">
      <c r="A266" s="461" t="s">
        <v>159</v>
      </c>
      <c r="B266" s="461" t="s">
        <v>160</v>
      </c>
      <c r="C266" s="461" t="s">
        <v>16</v>
      </c>
      <c r="D266" s="461">
        <v>911114.17298528797</v>
      </c>
    </row>
    <row r="267" spans="1:4" x14ac:dyDescent="0.25">
      <c r="A267" s="461" t="s">
        <v>161</v>
      </c>
      <c r="B267" s="461" t="s">
        <v>162</v>
      </c>
      <c r="C267" s="461" t="s">
        <v>15</v>
      </c>
      <c r="D267" s="461">
        <v>1262468.2359848199</v>
      </c>
    </row>
    <row r="268" spans="1:4" x14ac:dyDescent="0.25">
      <c r="A268" s="461" t="s">
        <v>161</v>
      </c>
      <c r="B268" s="461" t="s">
        <v>162</v>
      </c>
      <c r="C268" s="461" t="s">
        <v>16</v>
      </c>
      <c r="D268" s="461">
        <v>1280469.0004839301</v>
      </c>
    </row>
    <row r="269" spans="1:4" x14ac:dyDescent="0.25">
      <c r="A269" s="461" t="s">
        <v>163</v>
      </c>
      <c r="B269" s="461" t="s">
        <v>164</v>
      </c>
      <c r="C269" s="461" t="s">
        <v>15</v>
      </c>
      <c r="D269" s="461">
        <v>931838.96801515506</v>
      </c>
    </row>
    <row r="270" spans="1:4" x14ac:dyDescent="0.25">
      <c r="A270" s="461" t="s">
        <v>163</v>
      </c>
      <c r="B270" s="461" t="s">
        <v>164</v>
      </c>
      <c r="C270" s="461" t="s">
        <v>16</v>
      </c>
      <c r="D270" s="461">
        <v>1500958.2972840299</v>
      </c>
    </row>
    <row r="271" spans="1:4" x14ac:dyDescent="0.25">
      <c r="A271" s="461" t="s">
        <v>165</v>
      </c>
      <c r="B271" s="461" t="s">
        <v>166</v>
      </c>
      <c r="C271" s="461" t="s">
        <v>15</v>
      </c>
      <c r="D271" s="461">
        <v>828202.93375025096</v>
      </c>
    </row>
    <row r="272" spans="1:4" x14ac:dyDescent="0.25">
      <c r="A272" s="461" t="s">
        <v>165</v>
      </c>
      <c r="B272" s="461" t="s">
        <v>166</v>
      </c>
      <c r="C272" s="461" t="s">
        <v>16</v>
      </c>
      <c r="D272" s="461">
        <v>1049143.02589798</v>
      </c>
    </row>
    <row r="273" spans="1:4" x14ac:dyDescent="0.25">
      <c r="A273" s="461" t="s">
        <v>167</v>
      </c>
      <c r="B273" s="461" t="s">
        <v>168</v>
      </c>
      <c r="C273" s="461" t="s">
        <v>15</v>
      </c>
      <c r="D273" s="461">
        <v>1011074.32684579</v>
      </c>
    </row>
    <row r="274" spans="1:4" x14ac:dyDescent="0.25">
      <c r="A274" s="461" t="s">
        <v>167</v>
      </c>
      <c r="B274" s="461" t="s">
        <v>168</v>
      </c>
      <c r="C274" s="461" t="s">
        <v>16</v>
      </c>
      <c r="D274" s="461">
        <v>1126346.9556157901</v>
      </c>
    </row>
    <row r="275" spans="1:4" x14ac:dyDescent="0.25">
      <c r="A275" s="461" t="s">
        <v>169</v>
      </c>
      <c r="B275" s="461" t="s">
        <v>170</v>
      </c>
      <c r="C275" s="461" t="s">
        <v>15</v>
      </c>
      <c r="D275" s="461">
        <v>730755.45448290603</v>
      </c>
    </row>
    <row r="276" spans="1:4" x14ac:dyDescent="0.25">
      <c r="A276" s="461" t="s">
        <v>169</v>
      </c>
      <c r="B276" s="461" t="s">
        <v>170</v>
      </c>
      <c r="C276" s="461" t="s">
        <v>16</v>
      </c>
      <c r="D276" s="461">
        <v>954129.49634034699</v>
      </c>
    </row>
    <row r="277" spans="1:4" x14ac:dyDescent="0.25">
      <c r="A277" s="461" t="s">
        <v>171</v>
      </c>
      <c r="B277" s="461" t="s">
        <v>172</v>
      </c>
      <c r="C277" s="461" t="s">
        <v>15</v>
      </c>
      <c r="D277" s="461">
        <v>685177.69414428598</v>
      </c>
    </row>
    <row r="278" spans="1:4" x14ac:dyDescent="0.25">
      <c r="A278" s="461" t="s">
        <v>171</v>
      </c>
      <c r="B278" s="461" t="s">
        <v>172</v>
      </c>
      <c r="C278" s="461" t="s">
        <v>16</v>
      </c>
      <c r="D278" s="461">
        <v>1052602.3803870699</v>
      </c>
    </row>
    <row r="279" spans="1:4" x14ac:dyDescent="0.25">
      <c r="A279" s="461" t="s">
        <v>173</v>
      </c>
      <c r="B279" s="461" t="s">
        <v>174</v>
      </c>
      <c r="C279" s="461" t="s">
        <v>15</v>
      </c>
      <c r="D279" s="461">
        <v>578996.67663430399</v>
      </c>
    </row>
    <row r="280" spans="1:4" x14ac:dyDescent="0.25">
      <c r="A280" s="461" t="s">
        <v>173</v>
      </c>
      <c r="B280" s="461" t="s">
        <v>174</v>
      </c>
      <c r="C280" s="461" t="s">
        <v>16</v>
      </c>
      <c r="D280" s="461">
        <v>646894.96146471705</v>
      </c>
    </row>
    <row r="281" spans="1:4" x14ac:dyDescent="0.25">
      <c r="A281" s="461" t="s">
        <v>175</v>
      </c>
      <c r="B281" s="461" t="s">
        <v>176</v>
      </c>
      <c r="C281" s="461" t="s">
        <v>15</v>
      </c>
      <c r="D281" s="461">
        <v>562132.66845995805</v>
      </c>
    </row>
    <row r="282" spans="1:4" x14ac:dyDescent="0.25">
      <c r="A282" s="461" t="s">
        <v>175</v>
      </c>
      <c r="B282" s="461" t="s">
        <v>176</v>
      </c>
      <c r="C282" s="461" t="s">
        <v>16</v>
      </c>
      <c r="D282" s="461">
        <v>651756.57881151896</v>
      </c>
    </row>
    <row r="283" spans="1:4" x14ac:dyDescent="0.25">
      <c r="A283" s="461" t="s">
        <v>177</v>
      </c>
      <c r="B283" s="461" t="s">
        <v>178</v>
      </c>
      <c r="C283" s="461" t="s">
        <v>15</v>
      </c>
      <c r="D283" s="461">
        <v>403769.66024762299</v>
      </c>
    </row>
    <row r="284" spans="1:4" x14ac:dyDescent="0.25">
      <c r="A284" s="461" t="s">
        <v>177</v>
      </c>
      <c r="B284" s="461" t="s">
        <v>178</v>
      </c>
      <c r="C284" s="461" t="s">
        <v>16</v>
      </c>
      <c r="D284" s="461">
        <v>447187.62837970402</v>
      </c>
    </row>
    <row r="285" spans="1:4" x14ac:dyDescent="0.25">
      <c r="A285" s="461" t="s">
        <v>179</v>
      </c>
      <c r="B285" s="461" t="s">
        <v>180</v>
      </c>
      <c r="C285" s="461" t="s">
        <v>15</v>
      </c>
      <c r="D285" s="461">
        <v>603312.93639165699</v>
      </c>
    </row>
    <row r="286" spans="1:4" x14ac:dyDescent="0.25">
      <c r="A286" s="461" t="s">
        <v>179</v>
      </c>
      <c r="B286" s="461" t="s">
        <v>180</v>
      </c>
      <c r="C286" s="461" t="s">
        <v>16</v>
      </c>
      <c r="D286" s="461">
        <v>656934.83722719003</v>
      </c>
    </row>
    <row r="287" spans="1:4" x14ac:dyDescent="0.25">
      <c r="A287" s="461" t="s">
        <v>181</v>
      </c>
      <c r="B287" s="461" t="s">
        <v>182</v>
      </c>
      <c r="C287" s="461" t="s">
        <v>15</v>
      </c>
      <c r="D287" s="461">
        <v>874660.16450749303</v>
      </c>
    </row>
    <row r="288" spans="1:4" x14ac:dyDescent="0.25">
      <c r="A288" s="461" t="s">
        <v>181</v>
      </c>
      <c r="B288" s="461" t="s">
        <v>182</v>
      </c>
      <c r="C288" s="461" t="s">
        <v>16</v>
      </c>
      <c r="D288" s="461">
        <v>782249.76080006303</v>
      </c>
    </row>
    <row r="289" spans="1:4" x14ac:dyDescent="0.25">
      <c r="A289" s="461" t="s">
        <v>183</v>
      </c>
      <c r="B289" s="461" t="s">
        <v>184</v>
      </c>
      <c r="C289" s="461" t="s">
        <v>15</v>
      </c>
      <c r="D289" s="461">
        <v>705276.34873188497</v>
      </c>
    </row>
    <row r="290" spans="1:4" x14ac:dyDescent="0.25">
      <c r="A290" s="461" t="s">
        <v>183</v>
      </c>
      <c r="B290" s="461" t="s">
        <v>184</v>
      </c>
      <c r="C290" s="461" t="s">
        <v>16</v>
      </c>
      <c r="D290" s="461">
        <v>594478.73363574001</v>
      </c>
    </row>
    <row r="291" spans="1:4" x14ac:dyDescent="0.25">
      <c r="A291" s="461" t="s">
        <v>185</v>
      </c>
      <c r="B291" s="461" t="s">
        <v>186</v>
      </c>
      <c r="C291" s="461" t="s">
        <v>15</v>
      </c>
      <c r="D291" s="461">
        <v>638204.28949229897</v>
      </c>
    </row>
    <row r="292" spans="1:4" x14ac:dyDescent="0.25">
      <c r="A292" s="461" t="s">
        <v>185</v>
      </c>
      <c r="B292" s="461" t="s">
        <v>186</v>
      </c>
      <c r="C292" s="461" t="s">
        <v>16</v>
      </c>
      <c r="D292" s="461">
        <v>700756.443625113</v>
      </c>
    </row>
    <row r="293" spans="1:4" x14ac:dyDescent="0.25">
      <c r="A293" s="461" t="s">
        <v>187</v>
      </c>
      <c r="B293" s="461" t="s">
        <v>188</v>
      </c>
      <c r="C293" s="461" t="s">
        <v>15</v>
      </c>
      <c r="D293" s="461">
        <v>525091.59656576405</v>
      </c>
    </row>
    <row r="294" spans="1:4" x14ac:dyDescent="0.25">
      <c r="A294" s="461" t="s">
        <v>187</v>
      </c>
      <c r="B294" s="461" t="s">
        <v>188</v>
      </c>
      <c r="C294" s="461" t="s">
        <v>16</v>
      </c>
      <c r="D294" s="461">
        <v>581055.936497321</v>
      </c>
    </row>
    <row r="295" spans="1:4" x14ac:dyDescent="0.25">
      <c r="A295" s="461" t="s">
        <v>189</v>
      </c>
      <c r="B295" s="461" t="s">
        <v>190</v>
      </c>
      <c r="C295" s="461" t="s">
        <v>15</v>
      </c>
      <c r="D295" s="461">
        <v>611012.173692076</v>
      </c>
    </row>
    <row r="296" spans="1:4" x14ac:dyDescent="0.25">
      <c r="A296" s="461" t="s">
        <v>189</v>
      </c>
      <c r="B296" s="461" t="s">
        <v>190</v>
      </c>
      <c r="C296" s="461" t="s">
        <v>16</v>
      </c>
      <c r="D296" s="461">
        <v>644211.60659290303</v>
      </c>
    </row>
    <row r="297" spans="1:4" x14ac:dyDescent="0.25">
      <c r="A297" s="461" t="s">
        <v>191</v>
      </c>
      <c r="B297" s="461" t="s">
        <v>192</v>
      </c>
      <c r="C297" s="461" t="s">
        <v>15</v>
      </c>
      <c r="D297" s="461">
        <v>887522.37186573504</v>
      </c>
    </row>
    <row r="298" spans="1:4" x14ac:dyDescent="0.25">
      <c r="A298" s="461" t="s">
        <v>191</v>
      </c>
      <c r="B298" s="461" t="s">
        <v>192</v>
      </c>
      <c r="C298" s="461" t="s">
        <v>16</v>
      </c>
      <c r="D298" s="461">
        <v>1121219.52156352</v>
      </c>
    </row>
    <row r="299" spans="1:4" x14ac:dyDescent="0.25">
      <c r="A299" s="461" t="s">
        <v>193</v>
      </c>
      <c r="B299" s="461" t="s">
        <v>194</v>
      </c>
      <c r="C299" s="461" t="s">
        <v>15</v>
      </c>
      <c r="D299" s="461">
        <v>624696.33645657694</v>
      </c>
    </row>
    <row r="300" spans="1:4" x14ac:dyDescent="0.25">
      <c r="A300" s="461" t="s">
        <v>193</v>
      </c>
      <c r="B300" s="461" t="s">
        <v>194</v>
      </c>
      <c r="C300" s="461" t="s">
        <v>16</v>
      </c>
      <c r="D300" s="461">
        <v>717203.71045324195</v>
      </c>
    </row>
    <row r="301" spans="1:4" x14ac:dyDescent="0.25">
      <c r="A301" s="461" t="s">
        <v>195</v>
      </c>
      <c r="B301" s="461" t="s">
        <v>196</v>
      </c>
      <c r="C301" s="461" t="s">
        <v>15</v>
      </c>
      <c r="D301" s="461">
        <v>423794.89257205901</v>
      </c>
    </row>
    <row r="302" spans="1:4" x14ac:dyDescent="0.25">
      <c r="A302" s="461" t="s">
        <v>195</v>
      </c>
      <c r="B302" s="461" t="s">
        <v>196</v>
      </c>
      <c r="C302" s="461" t="s">
        <v>16</v>
      </c>
      <c r="D302" s="461">
        <v>569200.25355238304</v>
      </c>
    </row>
    <row r="303" spans="1:4" x14ac:dyDescent="0.25">
      <c r="A303" s="461" t="s">
        <v>197</v>
      </c>
      <c r="B303" s="461" t="s">
        <v>198</v>
      </c>
      <c r="C303" s="461" t="s">
        <v>15</v>
      </c>
      <c r="D303" s="461">
        <v>593453.96161528397</v>
      </c>
    </row>
    <row r="304" spans="1:4" x14ac:dyDescent="0.25">
      <c r="A304" s="461" t="s">
        <v>197</v>
      </c>
      <c r="B304" s="461" t="s">
        <v>198</v>
      </c>
      <c r="C304" s="461" t="s">
        <v>16</v>
      </c>
      <c r="D304" s="461">
        <v>706785.70046881796</v>
      </c>
    </row>
    <row r="305" spans="1:4" x14ac:dyDescent="0.25">
      <c r="A305" s="461" t="s">
        <v>199</v>
      </c>
      <c r="B305" s="461" t="s">
        <v>200</v>
      </c>
      <c r="C305" s="461" t="s">
        <v>15</v>
      </c>
      <c r="D305" s="461">
        <v>523283.13728357299</v>
      </c>
    </row>
    <row r="306" spans="1:4" x14ac:dyDescent="0.25">
      <c r="A306" s="461" t="s">
        <v>199</v>
      </c>
      <c r="B306" s="461" t="s">
        <v>200</v>
      </c>
      <c r="C306" s="461" t="s">
        <v>16</v>
      </c>
      <c r="D306" s="461">
        <v>558926.41303861805</v>
      </c>
    </row>
    <row r="307" spans="1:4" x14ac:dyDescent="0.25">
      <c r="A307" s="461" t="s">
        <v>201</v>
      </c>
      <c r="B307" s="461" t="s">
        <v>202</v>
      </c>
      <c r="C307" s="461" t="s">
        <v>15</v>
      </c>
      <c r="D307" s="461">
        <v>685069.33584554098</v>
      </c>
    </row>
    <row r="308" spans="1:4" x14ac:dyDescent="0.25">
      <c r="A308" s="461" t="s">
        <v>201</v>
      </c>
      <c r="B308" s="461" t="s">
        <v>202</v>
      </c>
      <c r="C308" s="461" t="s">
        <v>16</v>
      </c>
      <c r="D308" s="461">
        <v>940695.282326343</v>
      </c>
    </row>
    <row r="309" spans="1:4" x14ac:dyDescent="0.25">
      <c r="A309" s="461" t="s">
        <v>203</v>
      </c>
      <c r="B309" s="461" t="s">
        <v>204</v>
      </c>
      <c r="C309" s="461" t="s">
        <v>15</v>
      </c>
      <c r="D309" s="461">
        <v>1358051.9601239201</v>
      </c>
    </row>
    <row r="310" spans="1:4" x14ac:dyDescent="0.25">
      <c r="A310" s="461" t="s">
        <v>203</v>
      </c>
      <c r="B310" s="461" t="s">
        <v>204</v>
      </c>
      <c r="C310" s="461" t="s">
        <v>16</v>
      </c>
      <c r="D310" s="461">
        <v>1752935.8614737701</v>
      </c>
    </row>
    <row r="311" spans="1:4" x14ac:dyDescent="0.25">
      <c r="A311" s="461" t="s">
        <v>205</v>
      </c>
      <c r="B311" s="461" t="s">
        <v>206</v>
      </c>
      <c r="C311" s="461" t="s">
        <v>15</v>
      </c>
      <c r="D311" s="461">
        <v>1115482.4576145301</v>
      </c>
    </row>
    <row r="312" spans="1:4" x14ac:dyDescent="0.25">
      <c r="A312" s="461" t="s">
        <v>205</v>
      </c>
      <c r="B312" s="461" t="s">
        <v>206</v>
      </c>
      <c r="C312" s="461" t="s">
        <v>16</v>
      </c>
      <c r="D312" s="461">
        <v>1295820.9862849</v>
      </c>
    </row>
    <row r="313" spans="1:4" x14ac:dyDescent="0.25">
      <c r="A313" s="461" t="s">
        <v>207</v>
      </c>
      <c r="B313" s="461" t="s">
        <v>208</v>
      </c>
      <c r="C313" s="461" t="s">
        <v>15</v>
      </c>
      <c r="D313" s="461">
        <v>877701.38060795097</v>
      </c>
    </row>
    <row r="314" spans="1:4" x14ac:dyDescent="0.25">
      <c r="A314" s="461" t="s">
        <v>207</v>
      </c>
      <c r="B314" s="461" t="s">
        <v>208</v>
      </c>
      <c r="C314" s="461" t="s">
        <v>16</v>
      </c>
      <c r="D314" s="461">
        <v>861724.98481766402</v>
      </c>
    </row>
    <row r="315" spans="1:4" x14ac:dyDescent="0.25">
      <c r="A315" s="461" t="s">
        <v>209</v>
      </c>
      <c r="B315" s="461" t="s">
        <v>210</v>
      </c>
      <c r="C315" s="461" t="s">
        <v>15</v>
      </c>
      <c r="D315" s="461">
        <v>848959.17852548196</v>
      </c>
    </row>
    <row r="316" spans="1:4" x14ac:dyDescent="0.25">
      <c r="A316" s="461" t="s">
        <v>209</v>
      </c>
      <c r="B316" s="461" t="s">
        <v>210</v>
      </c>
      <c r="C316" s="461" t="s">
        <v>16</v>
      </c>
      <c r="D316" s="461">
        <v>1147205.9941298999</v>
      </c>
    </row>
    <row r="317" spans="1:4" x14ac:dyDescent="0.25">
      <c r="A317" s="461" t="s">
        <v>211</v>
      </c>
      <c r="B317" s="461" t="s">
        <v>212</v>
      </c>
      <c r="C317" s="461" t="s">
        <v>15</v>
      </c>
      <c r="D317" s="461">
        <v>755624.94875619805</v>
      </c>
    </row>
    <row r="318" spans="1:4" x14ac:dyDescent="0.25">
      <c r="A318" s="461" t="s">
        <v>211</v>
      </c>
      <c r="B318" s="461" t="s">
        <v>212</v>
      </c>
      <c r="C318" s="461" t="s">
        <v>16</v>
      </c>
      <c r="D318" s="461">
        <v>794447.69393579999</v>
      </c>
    </row>
    <row r="319" spans="1:4" x14ac:dyDescent="0.25">
      <c r="A319" s="461" t="s">
        <v>213</v>
      </c>
      <c r="B319" s="461" t="s">
        <v>214</v>
      </c>
      <c r="C319" s="461" t="s">
        <v>15</v>
      </c>
      <c r="D319" s="461">
        <v>839526.03750801203</v>
      </c>
    </row>
    <row r="320" spans="1:4" x14ac:dyDescent="0.25">
      <c r="A320" s="461" t="s">
        <v>213</v>
      </c>
      <c r="B320" s="461" t="s">
        <v>214</v>
      </c>
      <c r="C320" s="461" t="s">
        <v>16</v>
      </c>
      <c r="D320" s="461">
        <v>937931.33835038904</v>
      </c>
    </row>
    <row r="321" spans="1:4" x14ac:dyDescent="0.25">
      <c r="A321" s="461" t="s">
        <v>215</v>
      </c>
      <c r="B321" s="461" t="s">
        <v>216</v>
      </c>
      <c r="C321" s="461" t="s">
        <v>15</v>
      </c>
      <c r="D321" s="461">
        <v>984917.25672035106</v>
      </c>
    </row>
    <row r="322" spans="1:4" x14ac:dyDescent="0.25">
      <c r="A322" s="461" t="s">
        <v>215</v>
      </c>
      <c r="B322" s="461" t="s">
        <v>216</v>
      </c>
      <c r="C322" s="461" t="s">
        <v>16</v>
      </c>
      <c r="D322" s="461">
        <v>1027335.07741026</v>
      </c>
    </row>
    <row r="323" spans="1:4" x14ac:dyDescent="0.25">
      <c r="A323" s="461" t="s">
        <v>217</v>
      </c>
      <c r="B323" s="461" t="s">
        <v>218</v>
      </c>
      <c r="C323" s="461" t="s">
        <v>15</v>
      </c>
      <c r="D323" s="461">
        <v>757400.15003976598</v>
      </c>
    </row>
    <row r="324" spans="1:4" x14ac:dyDescent="0.25">
      <c r="A324" s="461" t="s">
        <v>217</v>
      </c>
      <c r="B324" s="461" t="s">
        <v>218</v>
      </c>
      <c r="C324" s="461" t="s">
        <v>16</v>
      </c>
      <c r="D324" s="461">
        <v>986220.71991137997</v>
      </c>
    </row>
    <row r="325" spans="1:4" x14ac:dyDescent="0.25">
      <c r="A325" s="461" t="s">
        <v>219</v>
      </c>
      <c r="B325" s="461" t="s">
        <v>220</v>
      </c>
      <c r="C325" s="461" t="s">
        <v>15</v>
      </c>
      <c r="D325" s="461">
        <v>662040.64735431795</v>
      </c>
    </row>
    <row r="326" spans="1:4" x14ac:dyDescent="0.25">
      <c r="A326" s="461" t="s">
        <v>219</v>
      </c>
      <c r="B326" s="461" t="s">
        <v>220</v>
      </c>
      <c r="C326" s="461" t="s">
        <v>16</v>
      </c>
      <c r="D326" s="461">
        <v>735777.69855172304</v>
      </c>
    </row>
    <row r="327" spans="1:4" x14ac:dyDescent="0.25">
      <c r="A327" s="461" t="s">
        <v>221</v>
      </c>
      <c r="B327" s="461" t="s">
        <v>222</v>
      </c>
      <c r="C327" s="461" t="s">
        <v>15</v>
      </c>
      <c r="D327" s="461">
        <v>776237.44345592102</v>
      </c>
    </row>
    <row r="328" spans="1:4" x14ac:dyDescent="0.25">
      <c r="A328" s="461" t="s">
        <v>221</v>
      </c>
      <c r="B328" s="461" t="s">
        <v>222</v>
      </c>
      <c r="C328" s="461" t="s">
        <v>16</v>
      </c>
      <c r="D328" s="461">
        <v>792095.59151781094</v>
      </c>
    </row>
    <row r="329" spans="1:4" x14ac:dyDescent="0.25">
      <c r="A329" s="461" t="s">
        <v>223</v>
      </c>
      <c r="B329" s="461" t="s">
        <v>224</v>
      </c>
      <c r="C329" s="461" t="s">
        <v>15</v>
      </c>
      <c r="D329" s="461">
        <v>614041.78158039495</v>
      </c>
    </row>
    <row r="330" spans="1:4" x14ac:dyDescent="0.25">
      <c r="A330" s="461" t="s">
        <v>223</v>
      </c>
      <c r="B330" s="461" t="s">
        <v>224</v>
      </c>
      <c r="C330" s="461" t="s">
        <v>16</v>
      </c>
      <c r="D330" s="461">
        <v>662000.96327235503</v>
      </c>
    </row>
    <row r="331" spans="1:4" x14ac:dyDescent="0.25">
      <c r="A331" s="461" t="s">
        <v>225</v>
      </c>
      <c r="B331" s="461" t="s">
        <v>226</v>
      </c>
      <c r="C331" s="461" t="s">
        <v>15</v>
      </c>
      <c r="D331" s="461">
        <v>731139.34296351601</v>
      </c>
    </row>
    <row r="332" spans="1:4" x14ac:dyDescent="0.25">
      <c r="A332" s="461" t="s">
        <v>225</v>
      </c>
      <c r="B332" s="461" t="s">
        <v>226</v>
      </c>
      <c r="C332" s="461" t="s">
        <v>16</v>
      </c>
      <c r="D332" s="461">
        <v>889422.321027659</v>
      </c>
    </row>
    <row r="333" spans="1:4" x14ac:dyDescent="0.25">
      <c r="A333" s="461" t="s">
        <v>227</v>
      </c>
      <c r="B333" s="461" t="s">
        <v>228</v>
      </c>
      <c r="C333" s="461" t="s">
        <v>15</v>
      </c>
      <c r="D333" s="461">
        <v>673179.34480570105</v>
      </c>
    </row>
    <row r="334" spans="1:4" x14ac:dyDescent="0.25">
      <c r="A334" s="461" t="s">
        <v>227</v>
      </c>
      <c r="B334" s="461" t="s">
        <v>228</v>
      </c>
      <c r="C334" s="461" t="s">
        <v>16</v>
      </c>
      <c r="D334" s="461">
        <v>774794.35580733395</v>
      </c>
    </row>
    <row r="335" spans="1:4" x14ac:dyDescent="0.25">
      <c r="A335" s="461" t="s">
        <v>229</v>
      </c>
      <c r="B335" s="461" t="s">
        <v>230</v>
      </c>
      <c r="C335" s="461" t="s">
        <v>15</v>
      </c>
      <c r="D335" s="461">
        <v>656132.71547867404</v>
      </c>
    </row>
    <row r="336" spans="1:4" x14ac:dyDescent="0.25">
      <c r="A336" s="461" t="s">
        <v>229</v>
      </c>
      <c r="B336" s="461" t="s">
        <v>230</v>
      </c>
      <c r="C336" s="461" t="s">
        <v>16</v>
      </c>
      <c r="D336" s="461">
        <v>794039.72567407996</v>
      </c>
    </row>
    <row r="337" spans="1:4" x14ac:dyDescent="0.25">
      <c r="A337" s="461" t="s">
        <v>231</v>
      </c>
      <c r="B337" s="461" t="s">
        <v>232</v>
      </c>
      <c r="C337" s="461" t="s">
        <v>15</v>
      </c>
      <c r="D337" s="461">
        <v>654385.35723441304</v>
      </c>
    </row>
    <row r="338" spans="1:4" x14ac:dyDescent="0.25">
      <c r="A338" s="461" t="s">
        <v>231</v>
      </c>
      <c r="B338" s="461" t="s">
        <v>232</v>
      </c>
      <c r="C338" s="461" t="s">
        <v>16</v>
      </c>
      <c r="D338" s="461">
        <v>746460.38715045899</v>
      </c>
    </row>
    <row r="339" spans="1:4" x14ac:dyDescent="0.25">
      <c r="A339" s="461" t="s">
        <v>233</v>
      </c>
      <c r="B339" s="461" t="s">
        <v>234</v>
      </c>
      <c r="C339" s="461" t="s">
        <v>15</v>
      </c>
      <c r="D339" s="461">
        <v>728291.45865410694</v>
      </c>
    </row>
    <row r="340" spans="1:4" x14ac:dyDescent="0.25">
      <c r="A340" s="461" t="s">
        <v>233</v>
      </c>
      <c r="B340" s="461" t="s">
        <v>234</v>
      </c>
      <c r="C340" s="461" t="s">
        <v>16</v>
      </c>
      <c r="D340" s="461">
        <v>727712.46705376601</v>
      </c>
    </row>
    <row r="341" spans="1:4" x14ac:dyDescent="0.25">
      <c r="A341" s="461" t="s">
        <v>235</v>
      </c>
      <c r="B341" s="461" t="s">
        <v>236</v>
      </c>
      <c r="C341" s="461" t="s">
        <v>15</v>
      </c>
      <c r="D341" s="461">
        <v>612899.76169377298</v>
      </c>
    </row>
    <row r="342" spans="1:4" x14ac:dyDescent="0.25">
      <c r="A342" s="461" t="s">
        <v>235</v>
      </c>
      <c r="B342" s="461" t="s">
        <v>236</v>
      </c>
      <c r="C342" s="461" t="s">
        <v>16</v>
      </c>
      <c r="D342" s="461">
        <v>824463.55859956902</v>
      </c>
    </row>
    <row r="343" spans="1:4" x14ac:dyDescent="0.25">
      <c r="A343" s="461" t="s">
        <v>237</v>
      </c>
      <c r="B343" s="461" t="s">
        <v>238</v>
      </c>
      <c r="C343" s="461" t="s">
        <v>15</v>
      </c>
      <c r="D343" s="461">
        <v>813144.76017588796</v>
      </c>
    </row>
    <row r="344" spans="1:4" x14ac:dyDescent="0.25">
      <c r="A344" s="461" t="s">
        <v>237</v>
      </c>
      <c r="B344" s="461" t="s">
        <v>238</v>
      </c>
      <c r="C344" s="461" t="s">
        <v>16</v>
      </c>
      <c r="D344" s="461">
        <v>1631895.2377933001</v>
      </c>
    </row>
    <row r="345" spans="1:4" x14ac:dyDescent="0.25">
      <c r="A345" s="461" t="s">
        <v>239</v>
      </c>
      <c r="B345" s="461" t="s">
        <v>240</v>
      </c>
      <c r="C345" s="461" t="s">
        <v>15</v>
      </c>
      <c r="D345" s="461">
        <v>738074.77356497396</v>
      </c>
    </row>
    <row r="346" spans="1:4" x14ac:dyDescent="0.25">
      <c r="A346" s="461" t="s">
        <v>239</v>
      </c>
      <c r="B346" s="461" t="s">
        <v>240</v>
      </c>
      <c r="C346" s="461" t="s">
        <v>16</v>
      </c>
      <c r="D346" s="461">
        <v>1352580.10363994</v>
      </c>
    </row>
    <row r="347" spans="1:4" x14ac:dyDescent="0.25">
      <c r="A347" s="461" t="s">
        <v>241</v>
      </c>
      <c r="B347" s="461" t="s">
        <v>242</v>
      </c>
      <c r="C347" s="461" t="s">
        <v>15</v>
      </c>
      <c r="D347" s="461">
        <v>700078.38342417497</v>
      </c>
    </row>
    <row r="348" spans="1:4" x14ac:dyDescent="0.25">
      <c r="A348" s="461" t="s">
        <v>241</v>
      </c>
      <c r="B348" s="461" t="s">
        <v>242</v>
      </c>
      <c r="C348" s="461" t="s">
        <v>16</v>
      </c>
      <c r="D348" s="461">
        <v>798746.98773943295</v>
      </c>
    </row>
    <row r="349" spans="1:4" x14ac:dyDescent="0.25">
      <c r="A349" s="461" t="s">
        <v>243</v>
      </c>
      <c r="B349" s="461" t="s">
        <v>244</v>
      </c>
      <c r="C349" s="461" t="s">
        <v>15</v>
      </c>
      <c r="D349" s="461">
        <v>568552.737070687</v>
      </c>
    </row>
    <row r="350" spans="1:4" x14ac:dyDescent="0.25">
      <c r="A350" s="461" t="s">
        <v>243</v>
      </c>
      <c r="B350" s="461" t="s">
        <v>244</v>
      </c>
      <c r="C350" s="461" t="s">
        <v>16</v>
      </c>
      <c r="D350" s="461">
        <v>701290.757719849</v>
      </c>
    </row>
    <row r="351" spans="1:4" x14ac:dyDescent="0.25">
      <c r="A351" s="461" t="s">
        <v>245</v>
      </c>
      <c r="B351" s="461" t="s">
        <v>246</v>
      </c>
      <c r="C351" s="461" t="s">
        <v>15</v>
      </c>
      <c r="D351" s="461">
        <v>1018529.7014118</v>
      </c>
    </row>
    <row r="352" spans="1:4" x14ac:dyDescent="0.25">
      <c r="A352" s="461" t="s">
        <v>245</v>
      </c>
      <c r="B352" s="461" t="s">
        <v>246</v>
      </c>
      <c r="C352" s="461" t="s">
        <v>16</v>
      </c>
      <c r="D352" s="461">
        <v>1485279.7982010101</v>
      </c>
    </row>
    <row r="353" spans="1:4" x14ac:dyDescent="0.25">
      <c r="A353" s="461" t="s">
        <v>247</v>
      </c>
      <c r="B353" s="461" t="s">
        <v>248</v>
      </c>
      <c r="C353" s="461" t="s">
        <v>15</v>
      </c>
      <c r="D353" s="461">
        <v>1199675.3671897601</v>
      </c>
    </row>
    <row r="354" spans="1:4" x14ac:dyDescent="0.25">
      <c r="A354" s="461" t="s">
        <v>247</v>
      </c>
      <c r="B354" s="461" t="s">
        <v>248</v>
      </c>
      <c r="C354" s="461" t="s">
        <v>16</v>
      </c>
      <c r="D354" s="461">
        <v>1816042.0285009299</v>
      </c>
    </row>
    <row r="355" spans="1:4" x14ac:dyDescent="0.25">
      <c r="A355" s="461" t="s">
        <v>249</v>
      </c>
      <c r="B355" s="461" t="s">
        <v>250</v>
      </c>
      <c r="C355" s="461" t="s">
        <v>15</v>
      </c>
      <c r="D355" s="461">
        <v>1288876.37295197</v>
      </c>
    </row>
    <row r="356" spans="1:4" x14ac:dyDescent="0.25">
      <c r="A356" s="461" t="s">
        <v>249</v>
      </c>
      <c r="B356" s="461" t="s">
        <v>250</v>
      </c>
      <c r="C356" s="461" t="s">
        <v>16</v>
      </c>
      <c r="D356" s="461">
        <v>2114400.9307364002</v>
      </c>
    </row>
    <row r="357" spans="1:4" x14ac:dyDescent="0.25">
      <c r="A357" s="461" t="s">
        <v>251</v>
      </c>
      <c r="B357" s="461" t="s">
        <v>252</v>
      </c>
      <c r="C357" s="461" t="s">
        <v>15</v>
      </c>
      <c r="D357" s="461">
        <v>718514.81441162701</v>
      </c>
    </row>
    <row r="358" spans="1:4" x14ac:dyDescent="0.25">
      <c r="A358" s="461" t="s">
        <v>251</v>
      </c>
      <c r="B358" s="461" t="s">
        <v>252</v>
      </c>
      <c r="C358" s="461" t="s">
        <v>16</v>
      </c>
      <c r="D358" s="461">
        <v>1073077.30917595</v>
      </c>
    </row>
    <row r="359" spans="1:4" x14ac:dyDescent="0.25">
      <c r="A359" s="461" t="s">
        <v>253</v>
      </c>
      <c r="B359" s="461" t="s">
        <v>254</v>
      </c>
      <c r="C359" s="461" t="s">
        <v>15</v>
      </c>
      <c r="D359" s="461">
        <v>2120852.3477184698</v>
      </c>
    </row>
    <row r="360" spans="1:4" x14ac:dyDescent="0.25">
      <c r="A360" s="461" t="s">
        <v>253</v>
      </c>
      <c r="B360" s="461" t="s">
        <v>254</v>
      </c>
      <c r="C360" s="461" t="s">
        <v>16</v>
      </c>
      <c r="D360" s="461">
        <v>2478110.3354691202</v>
      </c>
    </row>
    <row r="361" spans="1:4" x14ac:dyDescent="0.25">
      <c r="A361" s="461" t="s">
        <v>255</v>
      </c>
      <c r="B361" s="461" t="s">
        <v>256</v>
      </c>
      <c r="C361" s="461" t="s">
        <v>15</v>
      </c>
      <c r="D361" s="461">
        <v>2035000</v>
      </c>
    </row>
    <row r="362" spans="1:4" x14ac:dyDescent="0.25">
      <c r="A362" s="461" t="s">
        <v>255</v>
      </c>
      <c r="B362" s="461" t="s">
        <v>256</v>
      </c>
      <c r="C362" s="461" t="s">
        <v>16</v>
      </c>
      <c r="D362" s="461">
        <v>3177638.4157989202</v>
      </c>
    </row>
    <row r="363" spans="1:4" x14ac:dyDescent="0.25">
      <c r="A363" s="461" t="s">
        <v>257</v>
      </c>
      <c r="B363" s="461" t="s">
        <v>258</v>
      </c>
      <c r="C363" s="461" t="s">
        <v>15</v>
      </c>
      <c r="D363" s="461">
        <v>2267965.01827867</v>
      </c>
    </row>
    <row r="364" spans="1:4" x14ac:dyDescent="0.25">
      <c r="A364" s="461" t="s">
        <v>257</v>
      </c>
      <c r="B364" s="461" t="s">
        <v>258</v>
      </c>
      <c r="C364" s="461" t="s">
        <v>16</v>
      </c>
      <c r="D364" s="461">
        <v>2742124.1640828699</v>
      </c>
    </row>
    <row r="365" spans="1:4" x14ac:dyDescent="0.25">
      <c r="A365" s="461" t="s">
        <v>259</v>
      </c>
      <c r="B365" s="461" t="s">
        <v>260</v>
      </c>
      <c r="C365" s="461" t="s">
        <v>15</v>
      </c>
      <c r="D365" s="461">
        <v>1730780</v>
      </c>
    </row>
    <row r="366" spans="1:4" x14ac:dyDescent="0.25">
      <c r="A366" s="461" t="s">
        <v>259</v>
      </c>
      <c r="B366" s="461" t="s">
        <v>260</v>
      </c>
      <c r="C366" s="461" t="s">
        <v>16</v>
      </c>
      <c r="D366" s="461">
        <v>2393813.6376460702</v>
      </c>
    </row>
    <row r="367" spans="1:4" x14ac:dyDescent="0.25">
      <c r="A367" s="461" t="s">
        <v>261</v>
      </c>
      <c r="B367" s="461" t="s">
        <v>262</v>
      </c>
      <c r="C367" s="461" t="s">
        <v>15</v>
      </c>
      <c r="D367" s="461">
        <v>1306886.8967001401</v>
      </c>
    </row>
    <row r="368" spans="1:4" x14ac:dyDescent="0.25">
      <c r="A368" s="461" t="s">
        <v>261</v>
      </c>
      <c r="B368" s="461" t="s">
        <v>262</v>
      </c>
      <c r="C368" s="461" t="s">
        <v>16</v>
      </c>
      <c r="D368" s="461">
        <v>2405119.3200010802</v>
      </c>
    </row>
    <row r="369" spans="1:4" x14ac:dyDescent="0.25">
      <c r="A369" s="461" t="s">
        <v>263</v>
      </c>
      <c r="B369" s="461" t="s">
        <v>264</v>
      </c>
      <c r="C369" s="461" t="s">
        <v>15</v>
      </c>
      <c r="D369" s="461">
        <v>1477165.5092139901</v>
      </c>
    </row>
    <row r="370" spans="1:4" x14ac:dyDescent="0.25">
      <c r="A370" s="461" t="s">
        <v>263</v>
      </c>
      <c r="B370" s="461" t="s">
        <v>264</v>
      </c>
      <c r="C370" s="461" t="s">
        <v>16</v>
      </c>
      <c r="D370" s="461">
        <v>1410201.5899870701</v>
      </c>
    </row>
    <row r="371" spans="1:4" x14ac:dyDescent="0.25">
      <c r="A371" s="461" t="s">
        <v>265</v>
      </c>
      <c r="B371" s="461" t="s">
        <v>266</v>
      </c>
      <c r="C371" s="461" t="s">
        <v>15</v>
      </c>
      <c r="D371" s="461">
        <v>1478634.7384707199</v>
      </c>
    </row>
    <row r="372" spans="1:4" x14ac:dyDescent="0.25">
      <c r="A372" s="461" t="s">
        <v>265</v>
      </c>
      <c r="B372" s="461" t="s">
        <v>266</v>
      </c>
      <c r="C372" s="461" t="s">
        <v>16</v>
      </c>
      <c r="D372" s="461">
        <v>1913730.1404847</v>
      </c>
    </row>
    <row r="373" spans="1:4" x14ac:dyDescent="0.25">
      <c r="A373" s="461" t="s">
        <v>267</v>
      </c>
      <c r="B373" s="461" t="s">
        <v>268</v>
      </c>
      <c r="C373" s="461" t="s">
        <v>15</v>
      </c>
      <c r="D373" s="461">
        <v>4590000</v>
      </c>
    </row>
    <row r="374" spans="1:4" x14ac:dyDescent="0.25">
      <c r="A374" s="461" t="s">
        <v>267</v>
      </c>
      <c r="B374" s="461" t="s">
        <v>268</v>
      </c>
      <c r="C374" s="461" t="s">
        <v>16</v>
      </c>
      <c r="D374" s="461">
        <v>4488079.9127137801</v>
      </c>
    </row>
    <row r="375" spans="1:4" x14ac:dyDescent="0.25">
      <c r="A375" s="461" t="s">
        <v>269</v>
      </c>
      <c r="B375" s="461" t="s">
        <v>270</v>
      </c>
      <c r="C375" s="461" t="s">
        <v>15</v>
      </c>
      <c r="D375" s="461">
        <v>1199405.1797613699</v>
      </c>
    </row>
    <row r="376" spans="1:4" x14ac:dyDescent="0.25">
      <c r="A376" s="461" t="s">
        <v>269</v>
      </c>
      <c r="B376" s="461" t="s">
        <v>270</v>
      </c>
      <c r="C376" s="461" t="s">
        <v>16</v>
      </c>
      <c r="D376" s="461">
        <v>2140573.37365697</v>
      </c>
    </row>
    <row r="377" spans="1:4" x14ac:dyDescent="0.25">
      <c r="A377" s="461" t="s">
        <v>271</v>
      </c>
      <c r="B377" s="461" t="s">
        <v>272</v>
      </c>
      <c r="C377" s="461" t="s">
        <v>15</v>
      </c>
      <c r="D377" s="461">
        <v>1753156.1806531199</v>
      </c>
    </row>
    <row r="378" spans="1:4" x14ac:dyDescent="0.25">
      <c r="A378" s="461" t="s">
        <v>271</v>
      </c>
      <c r="B378" s="461" t="s">
        <v>272</v>
      </c>
      <c r="C378" s="461" t="s">
        <v>16</v>
      </c>
      <c r="D378" s="461">
        <v>2523033.7516328301</v>
      </c>
    </row>
    <row r="379" spans="1:4" x14ac:dyDescent="0.25">
      <c r="A379" s="461" t="s">
        <v>273</v>
      </c>
      <c r="B379" s="461" t="s">
        <v>274</v>
      </c>
      <c r="C379" s="461" t="s">
        <v>15</v>
      </c>
      <c r="D379" s="461">
        <v>1216338.58374344</v>
      </c>
    </row>
    <row r="380" spans="1:4" x14ac:dyDescent="0.25">
      <c r="A380" s="461" t="s">
        <v>273</v>
      </c>
      <c r="B380" s="461" t="s">
        <v>274</v>
      </c>
      <c r="C380" s="461" t="s">
        <v>16</v>
      </c>
      <c r="D380" s="461">
        <v>1740812.25853836</v>
      </c>
    </row>
    <row r="381" spans="1:4" x14ac:dyDescent="0.25">
      <c r="A381" s="461" t="s">
        <v>275</v>
      </c>
      <c r="B381" s="461" t="s">
        <v>276</v>
      </c>
      <c r="C381" s="461" t="s">
        <v>15</v>
      </c>
      <c r="D381" s="461">
        <v>1725716.67966767</v>
      </c>
    </row>
    <row r="382" spans="1:4" x14ac:dyDescent="0.25">
      <c r="A382" s="461" t="s">
        <v>275</v>
      </c>
      <c r="B382" s="461" t="s">
        <v>276</v>
      </c>
      <c r="C382" s="461" t="s">
        <v>16</v>
      </c>
      <c r="D382" s="461">
        <v>2894688.2123850398</v>
      </c>
    </row>
    <row r="383" spans="1:4" x14ac:dyDescent="0.25">
      <c r="A383" s="461" t="s">
        <v>277</v>
      </c>
      <c r="B383" s="461" t="s">
        <v>278</v>
      </c>
      <c r="C383" s="461" t="s">
        <v>15</v>
      </c>
      <c r="D383" s="461">
        <v>768209.54419915006</v>
      </c>
    </row>
    <row r="384" spans="1:4" x14ac:dyDescent="0.25">
      <c r="A384" s="461" t="s">
        <v>277</v>
      </c>
      <c r="B384" s="461" t="s">
        <v>278</v>
      </c>
      <c r="C384" s="461" t="s">
        <v>16</v>
      </c>
      <c r="D384" s="461">
        <v>1065363.76987384</v>
      </c>
    </row>
    <row r="385" spans="1:4" x14ac:dyDescent="0.25">
      <c r="A385" s="461" t="s">
        <v>279</v>
      </c>
      <c r="B385" s="461" t="s">
        <v>280</v>
      </c>
      <c r="C385" s="461" t="s">
        <v>15</v>
      </c>
      <c r="D385" s="461">
        <v>1184371.0003543401</v>
      </c>
    </row>
    <row r="386" spans="1:4" x14ac:dyDescent="0.25">
      <c r="A386" s="461" t="s">
        <v>279</v>
      </c>
      <c r="B386" s="461" t="s">
        <v>280</v>
      </c>
      <c r="C386" s="461" t="s">
        <v>16</v>
      </c>
      <c r="D386" s="461">
        <v>1886396.1011443899</v>
      </c>
    </row>
    <row r="387" spans="1:4" x14ac:dyDescent="0.25">
      <c r="A387" s="461" t="s">
        <v>281</v>
      </c>
      <c r="B387" s="461" t="s">
        <v>282</v>
      </c>
      <c r="C387" s="461" t="s">
        <v>15</v>
      </c>
      <c r="D387" s="461">
        <v>531590.524071199</v>
      </c>
    </row>
    <row r="388" spans="1:4" x14ac:dyDescent="0.25">
      <c r="A388" s="461" t="s">
        <v>281</v>
      </c>
      <c r="B388" s="461" t="s">
        <v>282</v>
      </c>
      <c r="C388" s="461" t="s">
        <v>16</v>
      </c>
      <c r="D388" s="461">
        <v>546302.83032015804</v>
      </c>
    </row>
    <row r="389" spans="1:4" x14ac:dyDescent="0.25">
      <c r="A389" s="461" t="s">
        <v>283</v>
      </c>
      <c r="B389" s="461" t="s">
        <v>284</v>
      </c>
      <c r="C389" s="461" t="s">
        <v>15</v>
      </c>
      <c r="D389" s="461">
        <v>525567.63344064599</v>
      </c>
    </row>
    <row r="390" spans="1:4" x14ac:dyDescent="0.25">
      <c r="A390" s="461" t="s">
        <v>283</v>
      </c>
      <c r="B390" s="461" t="s">
        <v>284</v>
      </c>
      <c r="C390" s="461" t="s">
        <v>16</v>
      </c>
      <c r="D390" s="461">
        <v>667321.96433095902</v>
      </c>
    </row>
    <row r="391" spans="1:4" x14ac:dyDescent="0.25">
      <c r="A391" s="461" t="s">
        <v>285</v>
      </c>
      <c r="B391" s="461" t="s">
        <v>286</v>
      </c>
      <c r="C391" s="461" t="s">
        <v>15</v>
      </c>
      <c r="D391" s="461">
        <v>1087570.2989365701</v>
      </c>
    </row>
    <row r="392" spans="1:4" x14ac:dyDescent="0.25">
      <c r="A392" s="461" t="s">
        <v>285</v>
      </c>
      <c r="B392" s="461" t="s">
        <v>286</v>
      </c>
      <c r="C392" s="461" t="s">
        <v>16</v>
      </c>
      <c r="D392" s="461">
        <v>2023153.5350760799</v>
      </c>
    </row>
    <row r="393" spans="1:4" x14ac:dyDescent="0.25">
      <c r="A393" s="461" t="s">
        <v>287</v>
      </c>
      <c r="B393" s="461" t="s">
        <v>288</v>
      </c>
      <c r="C393" s="461" t="s">
        <v>15</v>
      </c>
      <c r="D393" s="461">
        <v>825412.73670744395</v>
      </c>
    </row>
    <row r="394" spans="1:4" x14ac:dyDescent="0.25">
      <c r="A394" s="461" t="s">
        <v>287</v>
      </c>
      <c r="B394" s="461" t="s">
        <v>288</v>
      </c>
      <c r="C394" s="461" t="s">
        <v>16</v>
      </c>
      <c r="D394" s="461">
        <v>1977433.9511762599</v>
      </c>
    </row>
    <row r="395" spans="1:4" x14ac:dyDescent="0.25">
      <c r="A395" s="461" t="s">
        <v>289</v>
      </c>
      <c r="B395" s="461" t="s">
        <v>290</v>
      </c>
      <c r="C395" s="461" t="s">
        <v>15</v>
      </c>
      <c r="D395" s="461">
        <v>403454.78521231702</v>
      </c>
    </row>
    <row r="396" spans="1:4" x14ac:dyDescent="0.25">
      <c r="A396" s="461" t="s">
        <v>289</v>
      </c>
      <c r="B396" s="461" t="s">
        <v>290</v>
      </c>
      <c r="C396" s="461" t="s">
        <v>16</v>
      </c>
      <c r="D396" s="461">
        <v>576080.76494651195</v>
      </c>
    </row>
    <row r="397" spans="1:4" x14ac:dyDescent="0.25">
      <c r="A397" s="461" t="s">
        <v>291</v>
      </c>
      <c r="B397" s="461" t="s">
        <v>292</v>
      </c>
      <c r="C397" s="461" t="s">
        <v>15</v>
      </c>
      <c r="D397" s="461">
        <v>801349.08441881696</v>
      </c>
    </row>
    <row r="398" spans="1:4" x14ac:dyDescent="0.25">
      <c r="A398" s="461" t="s">
        <v>291</v>
      </c>
      <c r="B398" s="461" t="s">
        <v>292</v>
      </c>
      <c r="C398" s="461" t="s">
        <v>16</v>
      </c>
      <c r="D398" s="461">
        <v>2488701.4310665899</v>
      </c>
    </row>
    <row r="399" spans="1:4" x14ac:dyDescent="0.25">
      <c r="A399" s="461" t="s">
        <v>293</v>
      </c>
      <c r="B399" s="461" t="s">
        <v>294</v>
      </c>
      <c r="C399" s="461" t="s">
        <v>15</v>
      </c>
      <c r="D399" s="461">
        <v>4523452.0794737404</v>
      </c>
    </row>
    <row r="400" spans="1:4" x14ac:dyDescent="0.25">
      <c r="A400" s="461" t="s">
        <v>293</v>
      </c>
      <c r="B400" s="461" t="s">
        <v>294</v>
      </c>
      <c r="C400" s="461" t="s">
        <v>16</v>
      </c>
      <c r="D400" s="461">
        <v>5331182.3837457104</v>
      </c>
    </row>
    <row r="401" spans="1:4" x14ac:dyDescent="0.25">
      <c r="A401" t="s">
        <v>19</v>
      </c>
    </row>
    <row r="402" spans="1:4" x14ac:dyDescent="0.25">
      <c r="A402" t="s">
        <v>1035</v>
      </c>
    </row>
    <row r="403" spans="1:4" x14ac:dyDescent="0.25">
      <c r="A403" t="s">
        <v>20</v>
      </c>
    </row>
    <row r="404" spans="1:4" x14ac:dyDescent="0.25">
      <c r="A404" t="s">
        <v>21</v>
      </c>
    </row>
    <row r="405" spans="1:4" x14ac:dyDescent="0.25">
      <c r="A405" t="s">
        <v>22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963</v>
      </c>
    </row>
    <row r="410" spans="1:4" x14ac:dyDescent="0.25">
      <c r="A410" s="5" t="s">
        <v>9</v>
      </c>
      <c r="B410" s="5" t="s">
        <v>69</v>
      </c>
      <c r="C410" s="5" t="s">
        <v>11</v>
      </c>
      <c r="D410" s="5" t="s">
        <v>499</v>
      </c>
    </row>
    <row r="411" spans="1:4" x14ac:dyDescent="0.25">
      <c r="A411" s="462" t="s">
        <v>70</v>
      </c>
      <c r="B411" s="462" t="s">
        <v>71</v>
      </c>
      <c r="C411" s="462" t="s">
        <v>15</v>
      </c>
      <c r="D411" s="462">
        <v>482235.65412108903</v>
      </c>
    </row>
    <row r="412" spans="1:4" x14ac:dyDescent="0.25">
      <c r="A412" s="462" t="s">
        <v>70</v>
      </c>
      <c r="B412" s="462" t="s">
        <v>71</v>
      </c>
      <c r="C412" s="462" t="s">
        <v>16</v>
      </c>
      <c r="D412" s="462">
        <v>1566774.2750955401</v>
      </c>
    </row>
    <row r="413" spans="1:4" x14ac:dyDescent="0.25">
      <c r="A413" s="462" t="s">
        <v>72</v>
      </c>
      <c r="B413" s="462" t="s">
        <v>73</v>
      </c>
      <c r="C413" s="462" t="s">
        <v>15</v>
      </c>
      <c r="D413" s="462">
        <v>446879.41176470602</v>
      </c>
    </row>
    <row r="414" spans="1:4" x14ac:dyDescent="0.25">
      <c r="A414" s="462" t="s">
        <v>72</v>
      </c>
      <c r="B414" s="462" t="s">
        <v>73</v>
      </c>
      <c r="C414" s="462" t="s">
        <v>16</v>
      </c>
      <c r="D414" s="462">
        <v>1250050.63251366</v>
      </c>
    </row>
    <row r="415" spans="1:4" x14ac:dyDescent="0.25">
      <c r="A415" s="462" t="s">
        <v>74</v>
      </c>
      <c r="B415" s="462" t="s">
        <v>75</v>
      </c>
      <c r="C415" s="462" t="s">
        <v>15</v>
      </c>
      <c r="D415" s="462">
        <v>405303.4060515</v>
      </c>
    </row>
    <row r="416" spans="1:4" x14ac:dyDescent="0.25">
      <c r="A416" s="462" t="s">
        <v>74</v>
      </c>
      <c r="B416" s="462" t="s">
        <v>75</v>
      </c>
      <c r="C416" s="462" t="s">
        <v>16</v>
      </c>
      <c r="D416" s="462">
        <v>452186.07339821802</v>
      </c>
    </row>
    <row r="417" spans="1:4" x14ac:dyDescent="0.25">
      <c r="A417" s="462" t="s">
        <v>76</v>
      </c>
      <c r="B417" s="462" t="s">
        <v>77</v>
      </c>
      <c r="C417" s="462" t="s">
        <v>15</v>
      </c>
      <c r="D417" s="462">
        <v>217800</v>
      </c>
    </row>
    <row r="418" spans="1:4" x14ac:dyDescent="0.25">
      <c r="A418" s="462" t="s">
        <v>76</v>
      </c>
      <c r="B418" s="462" t="s">
        <v>77</v>
      </c>
      <c r="C418" s="462" t="s">
        <v>16</v>
      </c>
      <c r="D418" s="462">
        <v>413333.33333333302</v>
      </c>
    </row>
    <row r="419" spans="1:4" x14ac:dyDescent="0.25">
      <c r="A419" s="462" t="s">
        <v>78</v>
      </c>
      <c r="B419" s="462" t="s">
        <v>79</v>
      </c>
      <c r="C419" s="462" t="s">
        <v>15</v>
      </c>
      <c r="D419" s="462">
        <v>414461.61494669702</v>
      </c>
    </row>
    <row r="420" spans="1:4" x14ac:dyDescent="0.25">
      <c r="A420" s="462" t="s">
        <v>78</v>
      </c>
      <c r="B420" s="462" t="s">
        <v>79</v>
      </c>
      <c r="C420" s="462" t="s">
        <v>16</v>
      </c>
      <c r="D420" s="462">
        <v>462283.63420547702</v>
      </c>
    </row>
    <row r="421" spans="1:4" x14ac:dyDescent="0.25">
      <c r="A421" s="462" t="s">
        <v>90</v>
      </c>
      <c r="B421" s="462" t="s">
        <v>91</v>
      </c>
      <c r="C421" s="462" t="s">
        <v>15</v>
      </c>
      <c r="D421" s="462">
        <v>1351672.1536335601</v>
      </c>
    </row>
    <row r="422" spans="1:4" x14ac:dyDescent="0.25">
      <c r="A422" s="462" t="s">
        <v>90</v>
      </c>
      <c r="B422" s="462" t="s">
        <v>91</v>
      </c>
      <c r="C422" s="462" t="s">
        <v>16</v>
      </c>
      <c r="D422" s="462">
        <v>2033493.9188529199</v>
      </c>
    </row>
    <row r="423" spans="1:4" x14ac:dyDescent="0.25">
      <c r="A423" s="462" t="s">
        <v>106</v>
      </c>
      <c r="B423" s="462" t="s">
        <v>107</v>
      </c>
      <c r="C423" s="462" t="s">
        <v>15</v>
      </c>
      <c r="D423" s="462">
        <v>537892.44005098497</v>
      </c>
    </row>
    <row r="424" spans="1:4" x14ac:dyDescent="0.25">
      <c r="A424" s="462" t="s">
        <v>106</v>
      </c>
      <c r="B424" s="462" t="s">
        <v>107</v>
      </c>
      <c r="C424" s="462" t="s">
        <v>16</v>
      </c>
      <c r="D424" s="462">
        <v>496406.21124247398</v>
      </c>
    </row>
    <row r="425" spans="1:4" x14ac:dyDescent="0.25">
      <c r="A425" s="462" t="s">
        <v>108</v>
      </c>
      <c r="B425" s="462" t="s">
        <v>109</v>
      </c>
      <c r="C425" s="462" t="s">
        <v>15</v>
      </c>
      <c r="D425" s="462">
        <v>626605.16996173502</v>
      </c>
    </row>
    <row r="426" spans="1:4" x14ac:dyDescent="0.25">
      <c r="A426" s="462" t="s">
        <v>108</v>
      </c>
      <c r="B426" s="462" t="s">
        <v>109</v>
      </c>
      <c r="C426" s="462" t="s">
        <v>16</v>
      </c>
      <c r="D426" s="462">
        <v>557411.69262005598</v>
      </c>
    </row>
    <row r="427" spans="1:4" x14ac:dyDescent="0.25">
      <c r="A427" t="s">
        <v>19</v>
      </c>
    </row>
    <row r="428" spans="1:4" x14ac:dyDescent="0.25">
      <c r="A428" t="s">
        <v>1035</v>
      </c>
    </row>
    <row r="429" spans="1:4" x14ac:dyDescent="0.25">
      <c r="A429" t="s">
        <v>20</v>
      </c>
    </row>
    <row r="430" spans="1:4" x14ac:dyDescent="0.25">
      <c r="A430" t="s">
        <v>21</v>
      </c>
    </row>
    <row r="431" spans="1:4" x14ac:dyDescent="0.25">
      <c r="A431" t="s">
        <v>22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4" t="s">
        <v>964</v>
      </c>
    </row>
    <row r="436" spans="1:4" x14ac:dyDescent="0.25">
      <c r="A436" s="5" t="s">
        <v>9</v>
      </c>
      <c r="B436" s="5" t="s">
        <v>10</v>
      </c>
      <c r="C436" s="5" t="s">
        <v>11</v>
      </c>
      <c r="D436" s="5" t="s">
        <v>499</v>
      </c>
    </row>
    <row r="437" spans="1:4" x14ac:dyDescent="0.25">
      <c r="A437" s="463" t="s">
        <v>13</v>
      </c>
      <c r="B437" s="463" t="s">
        <v>14</v>
      </c>
      <c r="C437" s="463" t="s">
        <v>15</v>
      </c>
      <c r="D437" s="463">
        <v>538834.85883538297</v>
      </c>
    </row>
    <row r="438" spans="1:4" x14ac:dyDescent="0.25">
      <c r="A438" s="463" t="s">
        <v>13</v>
      </c>
      <c r="B438" s="463" t="s">
        <v>14</v>
      </c>
      <c r="C438" s="463" t="s">
        <v>16</v>
      </c>
      <c r="D438" s="463">
        <v>767516.89774041099</v>
      </c>
    </row>
    <row r="439" spans="1:4" x14ac:dyDescent="0.25">
      <c r="A439" s="463" t="s">
        <v>25</v>
      </c>
      <c r="B439" s="463" t="s">
        <v>26</v>
      </c>
      <c r="C439" s="463" t="s">
        <v>15</v>
      </c>
      <c r="D439" s="463">
        <v>856201.01327884698</v>
      </c>
    </row>
    <row r="440" spans="1:4" x14ac:dyDescent="0.25">
      <c r="A440" s="463" t="s">
        <v>25</v>
      </c>
      <c r="B440" s="463" t="s">
        <v>26</v>
      </c>
      <c r="C440" s="463" t="s">
        <v>16</v>
      </c>
      <c r="D440" s="463">
        <v>1150121.11474669</v>
      </c>
    </row>
    <row r="441" spans="1:4" x14ac:dyDescent="0.25">
      <c r="A441" s="463" t="s">
        <v>27</v>
      </c>
      <c r="B441" s="463" t="s">
        <v>28</v>
      </c>
      <c r="C441" s="463" t="s">
        <v>15</v>
      </c>
      <c r="D441" s="463">
        <v>703703.90238248697</v>
      </c>
    </row>
    <row r="442" spans="1:4" x14ac:dyDescent="0.25">
      <c r="A442" s="463" t="s">
        <v>27</v>
      </c>
      <c r="B442" s="463" t="s">
        <v>28</v>
      </c>
      <c r="C442" s="463" t="s">
        <v>16</v>
      </c>
      <c r="D442" s="463">
        <v>1373190.67518219</v>
      </c>
    </row>
    <row r="443" spans="1:4" x14ac:dyDescent="0.25">
      <c r="A443" s="463" t="s">
        <v>29</v>
      </c>
      <c r="B443" s="463" t="s">
        <v>30</v>
      </c>
      <c r="C443" s="463" t="s">
        <v>15</v>
      </c>
      <c r="D443" s="463">
        <v>605790.83333333302</v>
      </c>
    </row>
    <row r="444" spans="1:4" x14ac:dyDescent="0.25">
      <c r="A444" s="463" t="s">
        <v>29</v>
      </c>
      <c r="B444" s="463" t="s">
        <v>30</v>
      </c>
      <c r="C444" s="463" t="s">
        <v>16</v>
      </c>
      <c r="D444" s="463">
        <v>649846.61148313503</v>
      </c>
    </row>
    <row r="445" spans="1:4" x14ac:dyDescent="0.25">
      <c r="A445" s="463" t="s">
        <v>31</v>
      </c>
      <c r="B445" s="463" t="s">
        <v>32</v>
      </c>
      <c r="C445" s="463" t="s">
        <v>15</v>
      </c>
      <c r="D445" s="463">
        <v>499976.946536267</v>
      </c>
    </row>
    <row r="446" spans="1:4" x14ac:dyDescent="0.25">
      <c r="A446" s="463" t="s">
        <v>31</v>
      </c>
      <c r="B446" s="463" t="s">
        <v>32</v>
      </c>
      <c r="C446" s="463" t="s">
        <v>16</v>
      </c>
      <c r="D446" s="463">
        <v>845191.10704250797</v>
      </c>
    </row>
    <row r="447" spans="1:4" x14ac:dyDescent="0.25">
      <c r="A447" s="463" t="s">
        <v>33</v>
      </c>
      <c r="B447" s="463" t="s">
        <v>34</v>
      </c>
      <c r="C447" s="463" t="s">
        <v>15</v>
      </c>
      <c r="D447" s="463">
        <v>516759.27863979799</v>
      </c>
    </row>
    <row r="448" spans="1:4" x14ac:dyDescent="0.25">
      <c r="A448" s="463" t="s">
        <v>33</v>
      </c>
      <c r="B448" s="463" t="s">
        <v>34</v>
      </c>
      <c r="C448" s="463" t="s">
        <v>16</v>
      </c>
      <c r="D448" s="463">
        <v>985957.27992515301</v>
      </c>
    </row>
    <row r="449" spans="1:4" x14ac:dyDescent="0.25">
      <c r="A449" s="463" t="s">
        <v>35</v>
      </c>
      <c r="B449" s="463" t="s">
        <v>36</v>
      </c>
      <c r="C449" s="463" t="s">
        <v>15</v>
      </c>
      <c r="D449" s="463">
        <v>388833.75633386598</v>
      </c>
    </row>
    <row r="450" spans="1:4" x14ac:dyDescent="0.25">
      <c r="A450" s="463" t="s">
        <v>35</v>
      </c>
      <c r="B450" s="463" t="s">
        <v>36</v>
      </c>
      <c r="C450" s="463" t="s">
        <v>16</v>
      </c>
      <c r="D450" s="463">
        <v>402176.96016038099</v>
      </c>
    </row>
    <row r="451" spans="1:4" x14ac:dyDescent="0.25">
      <c r="A451" s="463" t="s">
        <v>37</v>
      </c>
      <c r="B451" s="463" t="s">
        <v>38</v>
      </c>
      <c r="C451" s="463" t="s">
        <v>15</v>
      </c>
      <c r="D451" s="463">
        <v>615245.06017352606</v>
      </c>
    </row>
    <row r="452" spans="1:4" x14ac:dyDescent="0.25">
      <c r="A452" s="463" t="s">
        <v>37</v>
      </c>
      <c r="B452" s="463" t="s">
        <v>38</v>
      </c>
      <c r="C452" s="463" t="s">
        <v>16</v>
      </c>
      <c r="D452" s="463">
        <v>1281239.5397016599</v>
      </c>
    </row>
    <row r="453" spans="1:4" x14ac:dyDescent="0.25">
      <c r="A453" t="s">
        <v>19</v>
      </c>
    </row>
    <row r="454" spans="1:4" x14ac:dyDescent="0.25">
      <c r="A454" t="s">
        <v>1035</v>
      </c>
    </row>
    <row r="455" spans="1:4" x14ac:dyDescent="0.25">
      <c r="A455" t="s">
        <v>20</v>
      </c>
    </row>
    <row r="456" spans="1:4" x14ac:dyDescent="0.25">
      <c r="A456" t="s">
        <v>21</v>
      </c>
    </row>
    <row r="457" spans="1:4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0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965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966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967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499</v>
      </c>
    </row>
    <row r="17" spans="1:4" x14ac:dyDescent="0.25">
      <c r="A17" s="464" t="s">
        <v>13</v>
      </c>
      <c r="B17" s="464" t="s">
        <v>14</v>
      </c>
      <c r="C17" s="464" t="s">
        <v>15</v>
      </c>
      <c r="D17" s="464">
        <v>19163.0929253553</v>
      </c>
    </row>
    <row r="18" spans="1:4" x14ac:dyDescent="0.25">
      <c r="A18" s="464" t="s">
        <v>13</v>
      </c>
      <c r="B18" s="464" t="s">
        <v>14</v>
      </c>
      <c r="C18" s="464" t="s">
        <v>16</v>
      </c>
      <c r="D18" s="464">
        <v>44220.406654766099</v>
      </c>
    </row>
    <row r="19" spans="1:4" x14ac:dyDescent="0.25">
      <c r="A19" s="464" t="s">
        <v>13</v>
      </c>
      <c r="B19" s="464" t="s">
        <v>17</v>
      </c>
      <c r="C19" s="464" t="s">
        <v>15</v>
      </c>
      <c r="D19" s="464">
        <v>9432.6156592801599</v>
      </c>
    </row>
    <row r="20" spans="1:4" x14ac:dyDescent="0.25">
      <c r="A20" s="464" t="s">
        <v>13</v>
      </c>
      <c r="B20" s="464" t="s">
        <v>17</v>
      </c>
      <c r="C20" s="464" t="s">
        <v>16</v>
      </c>
      <c r="D20" s="464">
        <v>18801.584630106201</v>
      </c>
    </row>
    <row r="21" spans="1:4" x14ac:dyDescent="0.25">
      <c r="A21" s="464" t="s">
        <v>13</v>
      </c>
      <c r="B21" s="464" t="s">
        <v>18</v>
      </c>
      <c r="C21" s="464" t="s">
        <v>15</v>
      </c>
      <c r="D21" s="464">
        <v>19257.880200477499</v>
      </c>
    </row>
    <row r="22" spans="1:4" x14ac:dyDescent="0.25">
      <c r="A22" s="464" t="s">
        <v>13</v>
      </c>
      <c r="B22" s="464" t="s">
        <v>18</v>
      </c>
      <c r="C22" s="464" t="s">
        <v>16</v>
      </c>
      <c r="D22" s="464">
        <v>44255.257513887103</v>
      </c>
    </row>
    <row r="23" spans="1:4" x14ac:dyDescent="0.25">
      <c r="A23" t="s">
        <v>19</v>
      </c>
    </row>
    <row r="24" spans="1:4" x14ac:dyDescent="0.25">
      <c r="A24" t="s">
        <v>1035</v>
      </c>
    </row>
    <row r="25" spans="1:4" x14ac:dyDescent="0.25">
      <c r="A25" t="s">
        <v>20</v>
      </c>
    </row>
    <row r="26" spans="1:4" x14ac:dyDescent="0.25">
      <c r="A26" t="s">
        <v>21</v>
      </c>
    </row>
    <row r="27" spans="1:4" x14ac:dyDescent="0.25">
      <c r="A27" t="s">
        <v>22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968</v>
      </c>
    </row>
    <row r="32" spans="1:4" x14ac:dyDescent="0.25">
      <c r="A32" s="5" t="s">
        <v>9</v>
      </c>
      <c r="B32" s="5" t="s">
        <v>10</v>
      </c>
      <c r="C32" s="5" t="s">
        <v>11</v>
      </c>
      <c r="D32" s="5" t="s">
        <v>499</v>
      </c>
    </row>
    <row r="33" spans="1:4" x14ac:dyDescent="0.25">
      <c r="A33" s="465" t="s">
        <v>13</v>
      </c>
      <c r="B33" s="465" t="s">
        <v>14</v>
      </c>
      <c r="C33" s="465" t="s">
        <v>15</v>
      </c>
      <c r="D33" s="465">
        <v>19163.0929253553</v>
      </c>
    </row>
    <row r="34" spans="1:4" x14ac:dyDescent="0.25">
      <c r="A34" s="465" t="s">
        <v>13</v>
      </c>
      <c r="B34" s="465" t="s">
        <v>14</v>
      </c>
      <c r="C34" s="465" t="s">
        <v>16</v>
      </c>
      <c r="D34" s="465">
        <v>44220.406654766099</v>
      </c>
    </row>
    <row r="35" spans="1:4" x14ac:dyDescent="0.25">
      <c r="A35" s="465" t="s">
        <v>25</v>
      </c>
      <c r="B35" s="465" t="s">
        <v>26</v>
      </c>
      <c r="C35" s="465" t="s">
        <v>15</v>
      </c>
      <c r="D35" s="465">
        <v>9126.0325918274903</v>
      </c>
    </row>
    <row r="36" spans="1:4" x14ac:dyDescent="0.25">
      <c r="A36" s="465" t="s">
        <v>25</v>
      </c>
      <c r="B36" s="465" t="s">
        <v>26</v>
      </c>
      <c r="C36" s="465" t="s">
        <v>16</v>
      </c>
      <c r="D36" s="465">
        <v>27649.1962456371</v>
      </c>
    </row>
    <row r="37" spans="1:4" x14ac:dyDescent="0.25">
      <c r="A37" s="465" t="s">
        <v>27</v>
      </c>
      <c r="B37" s="465" t="s">
        <v>28</v>
      </c>
      <c r="C37" s="465" t="s">
        <v>15</v>
      </c>
      <c r="D37" s="465">
        <v>14572.9688334456</v>
      </c>
    </row>
    <row r="38" spans="1:4" x14ac:dyDescent="0.25">
      <c r="A38" s="465" t="s">
        <v>27</v>
      </c>
      <c r="B38" s="465" t="s">
        <v>28</v>
      </c>
      <c r="C38" s="465" t="s">
        <v>16</v>
      </c>
      <c r="D38" s="465">
        <v>35334.637854262</v>
      </c>
    </row>
    <row r="39" spans="1:4" x14ac:dyDescent="0.25">
      <c r="A39" s="465" t="s">
        <v>29</v>
      </c>
      <c r="B39" s="465" t="s">
        <v>30</v>
      </c>
      <c r="C39" s="465" t="s">
        <v>15</v>
      </c>
      <c r="D39" s="465">
        <v>15876.6379332754</v>
      </c>
    </row>
    <row r="40" spans="1:4" x14ac:dyDescent="0.25">
      <c r="A40" s="465" t="s">
        <v>29</v>
      </c>
      <c r="B40" s="465" t="s">
        <v>30</v>
      </c>
      <c r="C40" s="465" t="s">
        <v>16</v>
      </c>
      <c r="D40" s="465">
        <v>13144.3594477566</v>
      </c>
    </row>
    <row r="41" spans="1:4" x14ac:dyDescent="0.25">
      <c r="A41" s="465" t="s">
        <v>31</v>
      </c>
      <c r="B41" s="465" t="s">
        <v>32</v>
      </c>
      <c r="C41" s="465" t="s">
        <v>15</v>
      </c>
      <c r="D41" s="465">
        <v>3000</v>
      </c>
    </row>
    <row r="42" spans="1:4" x14ac:dyDescent="0.25">
      <c r="A42" s="465" t="s">
        <v>31</v>
      </c>
      <c r="B42" s="465" t="s">
        <v>32</v>
      </c>
      <c r="C42" s="465" t="s">
        <v>16</v>
      </c>
      <c r="D42" s="465">
        <v>35250.497114618498</v>
      </c>
    </row>
    <row r="43" spans="1:4" x14ac:dyDescent="0.25">
      <c r="A43" s="465" t="s">
        <v>33</v>
      </c>
      <c r="B43" s="465" t="s">
        <v>34</v>
      </c>
      <c r="C43" s="465" t="s">
        <v>15</v>
      </c>
      <c r="D43" s="465">
        <v>7499.9997558593795</v>
      </c>
    </row>
    <row r="44" spans="1:4" x14ac:dyDescent="0.25">
      <c r="A44" s="465" t="s">
        <v>33</v>
      </c>
      <c r="B44" s="465" t="s">
        <v>34</v>
      </c>
      <c r="C44" s="465" t="s">
        <v>16</v>
      </c>
      <c r="D44" s="465">
        <v>46891.6445764405</v>
      </c>
    </row>
    <row r="45" spans="1:4" x14ac:dyDescent="0.25">
      <c r="A45" s="465" t="s">
        <v>35</v>
      </c>
      <c r="B45" s="465" t="s">
        <v>36</v>
      </c>
      <c r="C45" s="465" t="s">
        <v>15</v>
      </c>
      <c r="D45" s="465">
        <v>5933.5192751398999</v>
      </c>
    </row>
    <row r="46" spans="1:4" x14ac:dyDescent="0.25">
      <c r="A46" s="465" t="s">
        <v>35</v>
      </c>
      <c r="B46" s="465" t="s">
        <v>36</v>
      </c>
      <c r="C46" s="465" t="s">
        <v>16</v>
      </c>
      <c r="D46" s="465">
        <v>24626.572626958299</v>
      </c>
    </row>
    <row r="47" spans="1:4" x14ac:dyDescent="0.25">
      <c r="A47" s="465" t="s">
        <v>37</v>
      </c>
      <c r="B47" s="465" t="s">
        <v>38</v>
      </c>
      <c r="C47" s="465" t="s">
        <v>16</v>
      </c>
      <c r="D47" s="465">
        <v>24068.1024690829</v>
      </c>
    </row>
    <row r="48" spans="1:4" x14ac:dyDescent="0.25">
      <c r="A48" t="s">
        <v>19</v>
      </c>
    </row>
    <row r="49" spans="1:4" x14ac:dyDescent="0.25">
      <c r="A49" t="s">
        <v>1035</v>
      </c>
    </row>
    <row r="50" spans="1:4" x14ac:dyDescent="0.25">
      <c r="A50" t="s">
        <v>20</v>
      </c>
    </row>
    <row r="51" spans="1:4" x14ac:dyDescent="0.25">
      <c r="A51" t="s">
        <v>21</v>
      </c>
    </row>
    <row r="52" spans="1:4" x14ac:dyDescent="0.25">
      <c r="A52" t="s">
        <v>22</v>
      </c>
    </row>
    <row r="55" spans="1:4" x14ac:dyDescent="0.25">
      <c r="D55" s="7" t="str">
        <f>HYPERLINK("#'Indice'!A1", "Ir al índice")</f>
        <v>Ir al índice</v>
      </c>
    </row>
    <row r="56" spans="1:4" ht="17.25" x14ac:dyDescent="0.3">
      <c r="A56" s="4" t="s">
        <v>969</v>
      </c>
    </row>
    <row r="57" spans="1:4" x14ac:dyDescent="0.25">
      <c r="A57" s="5" t="s">
        <v>9</v>
      </c>
      <c r="B57" s="5" t="s">
        <v>10</v>
      </c>
      <c r="C57" s="5" t="s">
        <v>11</v>
      </c>
      <c r="D57" s="5" t="s">
        <v>499</v>
      </c>
    </row>
    <row r="58" spans="1:4" x14ac:dyDescent="0.25">
      <c r="A58" s="466" t="s">
        <v>13</v>
      </c>
      <c r="B58" s="466" t="s">
        <v>14</v>
      </c>
      <c r="C58" s="466" t="s">
        <v>15</v>
      </c>
      <c r="D58" s="466">
        <v>19257.880200477499</v>
      </c>
    </row>
    <row r="59" spans="1:4" x14ac:dyDescent="0.25">
      <c r="A59" s="466" t="s">
        <v>13</v>
      </c>
      <c r="B59" s="466" t="s">
        <v>14</v>
      </c>
      <c r="C59" s="466" t="s">
        <v>16</v>
      </c>
      <c r="D59" s="466">
        <v>44255.257513887103</v>
      </c>
    </row>
    <row r="60" spans="1:4" x14ac:dyDescent="0.25">
      <c r="A60" s="466" t="s">
        <v>40</v>
      </c>
      <c r="B60" s="466" t="s">
        <v>41</v>
      </c>
      <c r="C60" s="466" t="s">
        <v>16</v>
      </c>
      <c r="D60" s="466">
        <v>18211.0029119254</v>
      </c>
    </row>
    <row r="61" spans="1:4" x14ac:dyDescent="0.25">
      <c r="A61" s="466" t="s">
        <v>42</v>
      </c>
      <c r="B61" s="466" t="s">
        <v>43</v>
      </c>
      <c r="C61" s="466" t="s">
        <v>16</v>
      </c>
      <c r="D61" s="466">
        <v>33075.868430047703</v>
      </c>
    </row>
    <row r="62" spans="1:4" x14ac:dyDescent="0.25">
      <c r="A62" s="466" t="s">
        <v>25</v>
      </c>
      <c r="B62" s="466" t="s">
        <v>26</v>
      </c>
      <c r="C62" s="466" t="s">
        <v>15</v>
      </c>
      <c r="D62" s="466">
        <v>8333.3330078125</v>
      </c>
    </row>
    <row r="63" spans="1:4" x14ac:dyDescent="0.25">
      <c r="A63" s="466" t="s">
        <v>25</v>
      </c>
      <c r="B63" s="466" t="s">
        <v>26</v>
      </c>
      <c r="C63" s="466" t="s">
        <v>16</v>
      </c>
      <c r="D63" s="466">
        <v>27094.063956381699</v>
      </c>
    </row>
    <row r="64" spans="1:4" x14ac:dyDescent="0.25">
      <c r="A64" s="466" t="s">
        <v>27</v>
      </c>
      <c r="B64" s="466" t="s">
        <v>28</v>
      </c>
      <c r="C64" s="466" t="s">
        <v>15</v>
      </c>
      <c r="D64" s="466">
        <v>15095.6968077321</v>
      </c>
    </row>
    <row r="65" spans="1:4" x14ac:dyDescent="0.25">
      <c r="A65" s="466" t="s">
        <v>27</v>
      </c>
      <c r="B65" s="466" t="s">
        <v>28</v>
      </c>
      <c r="C65" s="466" t="s">
        <v>16</v>
      </c>
      <c r="D65" s="466">
        <v>34750.696099286899</v>
      </c>
    </row>
    <row r="66" spans="1:4" x14ac:dyDescent="0.25">
      <c r="A66" s="466" t="s">
        <v>44</v>
      </c>
      <c r="B66" s="466" t="s">
        <v>45</v>
      </c>
      <c r="C66" s="466" t="s">
        <v>15</v>
      </c>
      <c r="D66" s="466">
        <v>18267.174202833499</v>
      </c>
    </row>
    <row r="67" spans="1:4" x14ac:dyDescent="0.25">
      <c r="A67" s="466" t="s">
        <v>44</v>
      </c>
      <c r="B67" s="466" t="s">
        <v>45</v>
      </c>
      <c r="C67" s="466" t="s">
        <v>16</v>
      </c>
      <c r="D67" s="466">
        <v>12069.6370591828</v>
      </c>
    </row>
    <row r="68" spans="1:4" x14ac:dyDescent="0.25">
      <c r="A68" s="466" t="s">
        <v>46</v>
      </c>
      <c r="B68" s="466" t="s">
        <v>47</v>
      </c>
      <c r="C68" s="466" t="s">
        <v>15</v>
      </c>
      <c r="D68" s="466">
        <v>20824.307323523699</v>
      </c>
    </row>
    <row r="69" spans="1:4" x14ac:dyDescent="0.25">
      <c r="A69" s="466" t="s">
        <v>46</v>
      </c>
      <c r="B69" s="466" t="s">
        <v>47</v>
      </c>
      <c r="C69" s="466" t="s">
        <v>16</v>
      </c>
      <c r="D69" s="466">
        <v>30194.687955527301</v>
      </c>
    </row>
    <row r="70" spans="1:4" x14ac:dyDescent="0.25">
      <c r="A70" s="466" t="s">
        <v>29</v>
      </c>
      <c r="B70" s="466" t="s">
        <v>30</v>
      </c>
      <c r="C70" s="466" t="s">
        <v>15</v>
      </c>
      <c r="D70" s="466">
        <v>16666.666015625</v>
      </c>
    </row>
    <row r="71" spans="1:4" x14ac:dyDescent="0.25">
      <c r="A71" s="466" t="s">
        <v>29</v>
      </c>
      <c r="B71" s="466" t="s">
        <v>30</v>
      </c>
      <c r="C71" s="466" t="s">
        <v>16</v>
      </c>
      <c r="D71" s="466">
        <v>13285.056159833</v>
      </c>
    </row>
    <row r="72" spans="1:4" x14ac:dyDescent="0.25">
      <c r="A72" s="466" t="s">
        <v>48</v>
      </c>
      <c r="B72" s="466" t="s">
        <v>49</v>
      </c>
      <c r="C72" s="466" t="s">
        <v>15</v>
      </c>
      <c r="D72" s="466">
        <v>30328.672869802402</v>
      </c>
    </row>
    <row r="73" spans="1:4" x14ac:dyDescent="0.25">
      <c r="A73" s="466" t="s">
        <v>48</v>
      </c>
      <c r="B73" s="466" t="s">
        <v>49</v>
      </c>
      <c r="C73" s="466" t="s">
        <v>16</v>
      </c>
      <c r="D73" s="466">
        <v>28311.963240221001</v>
      </c>
    </row>
    <row r="74" spans="1:4" x14ac:dyDescent="0.25">
      <c r="A74" s="466" t="s">
        <v>50</v>
      </c>
      <c r="B74" s="466" t="s">
        <v>51</v>
      </c>
      <c r="C74" s="466" t="s">
        <v>15</v>
      </c>
      <c r="D74" s="466">
        <v>4198.4664307101002</v>
      </c>
    </row>
    <row r="75" spans="1:4" x14ac:dyDescent="0.25">
      <c r="A75" s="466" t="s">
        <v>50</v>
      </c>
      <c r="B75" s="466" t="s">
        <v>51</v>
      </c>
      <c r="C75" s="466" t="s">
        <v>16</v>
      </c>
      <c r="D75" s="466">
        <v>19340.967435577499</v>
      </c>
    </row>
    <row r="76" spans="1:4" x14ac:dyDescent="0.25">
      <c r="A76" s="466" t="s">
        <v>31</v>
      </c>
      <c r="B76" s="466" t="s">
        <v>32</v>
      </c>
      <c r="C76" s="466" t="s">
        <v>16</v>
      </c>
      <c r="D76" s="466">
        <v>37780.6707872517</v>
      </c>
    </row>
    <row r="77" spans="1:4" x14ac:dyDescent="0.25">
      <c r="A77" s="466" t="s">
        <v>52</v>
      </c>
      <c r="B77" s="466" t="s">
        <v>53</v>
      </c>
      <c r="C77" s="466" t="s">
        <v>16</v>
      </c>
      <c r="D77" s="466">
        <v>51710.892845137598</v>
      </c>
    </row>
    <row r="78" spans="1:4" x14ac:dyDescent="0.25">
      <c r="A78" s="466" t="s">
        <v>33</v>
      </c>
      <c r="B78" s="466" t="s">
        <v>34</v>
      </c>
      <c r="C78" s="466" t="s">
        <v>16</v>
      </c>
      <c r="D78" s="466">
        <v>47673.790938485203</v>
      </c>
    </row>
    <row r="79" spans="1:4" x14ac:dyDescent="0.25">
      <c r="A79" s="466" t="s">
        <v>54</v>
      </c>
      <c r="B79" s="466" t="s">
        <v>55</v>
      </c>
      <c r="C79" s="466" t="s">
        <v>15</v>
      </c>
      <c r="D79" s="466">
        <v>43333.33203125</v>
      </c>
    </row>
    <row r="80" spans="1:4" x14ac:dyDescent="0.25">
      <c r="A80" s="466" t="s">
        <v>54</v>
      </c>
      <c r="B80" s="466" t="s">
        <v>55</v>
      </c>
      <c r="C80" s="466" t="s">
        <v>16</v>
      </c>
      <c r="D80" s="466">
        <v>26353.190218353098</v>
      </c>
    </row>
    <row r="81" spans="1:4" x14ac:dyDescent="0.25">
      <c r="A81" s="466" t="s">
        <v>35</v>
      </c>
      <c r="B81" s="466" t="s">
        <v>36</v>
      </c>
      <c r="C81" s="466" t="s">
        <v>15</v>
      </c>
      <c r="D81" s="466">
        <v>4166.66650390625</v>
      </c>
    </row>
    <row r="82" spans="1:4" x14ac:dyDescent="0.25">
      <c r="A82" s="466" t="s">
        <v>35</v>
      </c>
      <c r="B82" s="466" t="s">
        <v>36</v>
      </c>
      <c r="C82" s="466" t="s">
        <v>16</v>
      </c>
      <c r="D82" s="466">
        <v>24688.773857142802</v>
      </c>
    </row>
    <row r="83" spans="1:4" x14ac:dyDescent="0.25">
      <c r="A83" s="466" t="s">
        <v>37</v>
      </c>
      <c r="B83" s="466" t="s">
        <v>38</v>
      </c>
      <c r="C83" s="466" t="s">
        <v>16</v>
      </c>
      <c r="D83" s="466">
        <v>22918.170242103799</v>
      </c>
    </row>
    <row r="84" spans="1:4" x14ac:dyDescent="0.25">
      <c r="A84" s="466" t="s">
        <v>56</v>
      </c>
      <c r="B84" s="466" t="s">
        <v>57</v>
      </c>
      <c r="C84" s="466" t="s">
        <v>15</v>
      </c>
      <c r="D84" s="466">
        <v>6218.9209403299101</v>
      </c>
    </row>
    <row r="85" spans="1:4" x14ac:dyDescent="0.25">
      <c r="A85" s="466" t="s">
        <v>56</v>
      </c>
      <c r="B85" s="466" t="s">
        <v>57</v>
      </c>
      <c r="C85" s="466" t="s">
        <v>16</v>
      </c>
      <c r="D85" s="466">
        <v>55244.226241423901</v>
      </c>
    </row>
    <row r="86" spans="1:4" x14ac:dyDescent="0.25">
      <c r="A86" s="466" t="s">
        <v>58</v>
      </c>
      <c r="B86" s="466" t="s">
        <v>59</v>
      </c>
      <c r="C86" s="466" t="s">
        <v>15</v>
      </c>
      <c r="D86" s="466">
        <v>7117.9050383222602</v>
      </c>
    </row>
    <row r="87" spans="1:4" x14ac:dyDescent="0.25">
      <c r="A87" s="466" t="s">
        <v>58</v>
      </c>
      <c r="B87" s="466" t="s">
        <v>59</v>
      </c>
      <c r="C87" s="466" t="s">
        <v>16</v>
      </c>
      <c r="D87" s="466">
        <v>41126.622511730799</v>
      </c>
    </row>
    <row r="88" spans="1:4" x14ac:dyDescent="0.25">
      <c r="A88" s="466" t="s">
        <v>60</v>
      </c>
      <c r="B88" s="466" t="s">
        <v>61</v>
      </c>
      <c r="C88" s="466" t="s">
        <v>16</v>
      </c>
      <c r="D88" s="466">
        <v>89132.449891353404</v>
      </c>
    </row>
    <row r="89" spans="1:4" x14ac:dyDescent="0.25">
      <c r="A89" s="466" t="s">
        <v>62</v>
      </c>
      <c r="B89" s="466" t="s">
        <v>63</v>
      </c>
      <c r="C89" s="466" t="s">
        <v>15</v>
      </c>
      <c r="D89" s="466">
        <v>21745.790149663299</v>
      </c>
    </row>
    <row r="90" spans="1:4" x14ac:dyDescent="0.25">
      <c r="A90" s="466" t="s">
        <v>62</v>
      </c>
      <c r="B90" s="466" t="s">
        <v>63</v>
      </c>
      <c r="C90" s="466" t="s">
        <v>16</v>
      </c>
      <c r="D90" s="466">
        <v>18648.6663117139</v>
      </c>
    </row>
    <row r="91" spans="1:4" x14ac:dyDescent="0.25">
      <c r="A91" s="466" t="s">
        <v>64</v>
      </c>
      <c r="B91" s="466" t="s">
        <v>65</v>
      </c>
      <c r="C91" s="466" t="s">
        <v>15</v>
      </c>
      <c r="D91" s="466">
        <v>5833.33349609375</v>
      </c>
    </row>
    <row r="92" spans="1:4" x14ac:dyDescent="0.25">
      <c r="A92" s="466" t="s">
        <v>64</v>
      </c>
      <c r="B92" s="466" t="s">
        <v>65</v>
      </c>
      <c r="C92" s="466" t="s">
        <v>16</v>
      </c>
      <c r="D92" s="466">
        <v>8817.3760669213607</v>
      </c>
    </row>
    <row r="93" spans="1:4" x14ac:dyDescent="0.25">
      <c r="A93" s="466" t="s">
        <v>66</v>
      </c>
      <c r="B93" s="466" t="s">
        <v>67</v>
      </c>
      <c r="C93" s="466" t="s">
        <v>15</v>
      </c>
      <c r="D93" s="466">
        <v>5833.33349609375</v>
      </c>
    </row>
    <row r="94" spans="1:4" x14ac:dyDescent="0.25">
      <c r="A94" s="466" t="s">
        <v>66</v>
      </c>
      <c r="B94" s="466" t="s">
        <v>67</v>
      </c>
      <c r="C94" s="466" t="s">
        <v>16</v>
      </c>
      <c r="D94" s="466">
        <v>70867.064453639599</v>
      </c>
    </row>
    <row r="95" spans="1:4" x14ac:dyDescent="0.25">
      <c r="A95" t="s">
        <v>19</v>
      </c>
    </row>
    <row r="96" spans="1:4" x14ac:dyDescent="0.25">
      <c r="A96" t="s">
        <v>1035</v>
      </c>
    </row>
    <row r="97" spans="1:4" x14ac:dyDescent="0.25">
      <c r="A97" t="s">
        <v>20</v>
      </c>
    </row>
    <row r="98" spans="1:4" x14ac:dyDescent="0.25">
      <c r="A98" t="s">
        <v>21</v>
      </c>
    </row>
    <row r="99" spans="1:4" x14ac:dyDescent="0.25">
      <c r="A99" t="s">
        <v>22</v>
      </c>
    </row>
    <row r="102" spans="1:4" x14ac:dyDescent="0.25">
      <c r="D102" s="7" t="str">
        <f>HYPERLINK("#'Indice'!A1", "Ir al índice")</f>
        <v>Ir al índice</v>
      </c>
    </row>
    <row r="103" spans="1:4" ht="17.25" x14ac:dyDescent="0.3">
      <c r="A103" s="4" t="s">
        <v>970</v>
      </c>
    </row>
    <row r="104" spans="1:4" x14ac:dyDescent="0.25">
      <c r="A104" s="5" t="s">
        <v>9</v>
      </c>
      <c r="B104" s="5" t="s">
        <v>69</v>
      </c>
      <c r="C104" s="5" t="s">
        <v>11</v>
      </c>
      <c r="D104" s="5" t="s">
        <v>499</v>
      </c>
    </row>
    <row r="105" spans="1:4" x14ac:dyDescent="0.25">
      <c r="A105" s="467" t="s">
        <v>70</v>
      </c>
      <c r="B105" s="467" t="s">
        <v>71</v>
      </c>
      <c r="C105" s="467" t="s">
        <v>15</v>
      </c>
      <c r="D105" s="467">
        <v>20069.728352103899</v>
      </c>
    </row>
    <row r="106" spans="1:4" x14ac:dyDescent="0.25">
      <c r="A106" s="467" t="s">
        <v>70</v>
      </c>
      <c r="B106" s="467" t="s">
        <v>71</v>
      </c>
      <c r="C106" s="467" t="s">
        <v>16</v>
      </c>
      <c r="D106" s="467">
        <v>54887.266501956197</v>
      </c>
    </row>
    <row r="107" spans="1:4" x14ac:dyDescent="0.25">
      <c r="A107" s="467" t="s">
        <v>72</v>
      </c>
      <c r="B107" s="467" t="s">
        <v>73</v>
      </c>
      <c r="C107" s="467" t="s">
        <v>15</v>
      </c>
      <c r="D107" s="467">
        <v>54433.1968684647</v>
      </c>
    </row>
    <row r="108" spans="1:4" x14ac:dyDescent="0.25">
      <c r="A108" s="467" t="s">
        <v>72</v>
      </c>
      <c r="B108" s="467" t="s">
        <v>73</v>
      </c>
      <c r="C108" s="467" t="s">
        <v>16</v>
      </c>
      <c r="D108" s="467">
        <v>72373.332149336493</v>
      </c>
    </row>
    <row r="109" spans="1:4" x14ac:dyDescent="0.25">
      <c r="A109" s="467" t="s">
        <v>74</v>
      </c>
      <c r="B109" s="467" t="s">
        <v>75</v>
      </c>
      <c r="C109" s="467" t="s">
        <v>15</v>
      </c>
      <c r="D109" s="467">
        <v>2241.3596618392098</v>
      </c>
    </row>
    <row r="110" spans="1:4" x14ac:dyDescent="0.25">
      <c r="A110" s="467" t="s">
        <v>74</v>
      </c>
      <c r="B110" s="467" t="s">
        <v>75</v>
      </c>
      <c r="C110" s="467" t="s">
        <v>16</v>
      </c>
      <c r="D110" s="467">
        <v>37364.160825584499</v>
      </c>
    </row>
    <row r="111" spans="1:4" x14ac:dyDescent="0.25">
      <c r="A111" s="467" t="s">
        <v>76</v>
      </c>
      <c r="B111" s="467" t="s">
        <v>77</v>
      </c>
      <c r="C111" s="467" t="s">
        <v>15</v>
      </c>
      <c r="D111" s="467">
        <v>22348.877159373998</v>
      </c>
    </row>
    <row r="112" spans="1:4" x14ac:dyDescent="0.25">
      <c r="A112" s="467" t="s">
        <v>76</v>
      </c>
      <c r="B112" s="467" t="s">
        <v>77</v>
      </c>
      <c r="C112" s="467" t="s">
        <v>16</v>
      </c>
      <c r="D112" s="467">
        <v>34156.654781797697</v>
      </c>
    </row>
    <row r="113" spans="1:4" x14ac:dyDescent="0.25">
      <c r="A113" s="467" t="s">
        <v>78</v>
      </c>
      <c r="B113" s="467" t="s">
        <v>79</v>
      </c>
      <c r="C113" s="467" t="s">
        <v>15</v>
      </c>
      <c r="D113" s="467">
        <v>20206.341443656798</v>
      </c>
    </row>
    <row r="114" spans="1:4" x14ac:dyDescent="0.25">
      <c r="A114" s="467" t="s">
        <v>78</v>
      </c>
      <c r="B114" s="467" t="s">
        <v>79</v>
      </c>
      <c r="C114" s="467" t="s">
        <v>16</v>
      </c>
      <c r="D114" s="467">
        <v>19457.752648109301</v>
      </c>
    </row>
    <row r="115" spans="1:4" x14ac:dyDescent="0.25">
      <c r="A115" s="467" t="s">
        <v>80</v>
      </c>
      <c r="B115" s="467" t="s">
        <v>81</v>
      </c>
      <c r="C115" s="467" t="s">
        <v>16</v>
      </c>
      <c r="D115" s="467">
        <v>41568.709814482303</v>
      </c>
    </row>
    <row r="116" spans="1:4" x14ac:dyDescent="0.25">
      <c r="A116" s="467" t="s">
        <v>82</v>
      </c>
      <c r="B116" s="467" t="s">
        <v>83</v>
      </c>
      <c r="C116" s="467" t="s">
        <v>15</v>
      </c>
      <c r="D116" s="467">
        <v>15184.869403394299</v>
      </c>
    </row>
    <row r="117" spans="1:4" x14ac:dyDescent="0.25">
      <c r="A117" s="467" t="s">
        <v>82</v>
      </c>
      <c r="B117" s="467" t="s">
        <v>83</v>
      </c>
      <c r="C117" s="467" t="s">
        <v>16</v>
      </c>
      <c r="D117" s="467">
        <v>31964.1601593837</v>
      </c>
    </row>
    <row r="118" spans="1:4" x14ac:dyDescent="0.25">
      <c r="A118" s="467" t="s">
        <v>84</v>
      </c>
      <c r="B118" s="467" t="s">
        <v>85</v>
      </c>
      <c r="C118" s="467" t="s">
        <v>15</v>
      </c>
      <c r="D118" s="467">
        <v>22547.797586935299</v>
      </c>
    </row>
    <row r="119" spans="1:4" x14ac:dyDescent="0.25">
      <c r="A119" s="467" t="s">
        <v>84</v>
      </c>
      <c r="B119" s="467" t="s">
        <v>85</v>
      </c>
      <c r="C119" s="467" t="s">
        <v>16</v>
      </c>
      <c r="D119" s="467">
        <v>38883.5524247188</v>
      </c>
    </row>
    <row r="120" spans="1:4" x14ac:dyDescent="0.25">
      <c r="A120" s="467" t="s">
        <v>86</v>
      </c>
      <c r="B120" s="467" t="s">
        <v>87</v>
      </c>
      <c r="C120" s="467" t="s">
        <v>15</v>
      </c>
      <c r="D120" s="467">
        <v>19774.6665106941</v>
      </c>
    </row>
    <row r="121" spans="1:4" x14ac:dyDescent="0.25">
      <c r="A121" s="467" t="s">
        <v>86</v>
      </c>
      <c r="B121" s="467" t="s">
        <v>87</v>
      </c>
      <c r="C121" s="467" t="s">
        <v>16</v>
      </c>
      <c r="D121" s="467">
        <v>43434.182236091299</v>
      </c>
    </row>
    <row r="122" spans="1:4" x14ac:dyDescent="0.25">
      <c r="A122" s="467" t="s">
        <v>88</v>
      </c>
      <c r="B122" s="467" t="s">
        <v>89</v>
      </c>
      <c r="C122" s="467" t="s">
        <v>15</v>
      </c>
      <c r="D122" s="467">
        <v>39347.801961151803</v>
      </c>
    </row>
    <row r="123" spans="1:4" x14ac:dyDescent="0.25">
      <c r="A123" s="467" t="s">
        <v>88</v>
      </c>
      <c r="B123" s="467" t="s">
        <v>89</v>
      </c>
      <c r="C123" s="467" t="s">
        <v>16</v>
      </c>
      <c r="D123" s="467">
        <v>36131.988239354199</v>
      </c>
    </row>
    <row r="124" spans="1:4" x14ac:dyDescent="0.25">
      <c r="A124" s="467" t="s">
        <v>90</v>
      </c>
      <c r="B124" s="467" t="s">
        <v>91</v>
      </c>
      <c r="C124" s="467" t="s">
        <v>15</v>
      </c>
      <c r="D124" s="467">
        <v>6853.6967825874699</v>
      </c>
    </row>
    <row r="125" spans="1:4" x14ac:dyDescent="0.25">
      <c r="A125" s="467" t="s">
        <v>90</v>
      </c>
      <c r="B125" s="467" t="s">
        <v>91</v>
      </c>
      <c r="C125" s="467" t="s">
        <v>16</v>
      </c>
      <c r="D125" s="467">
        <v>49765.118381883098</v>
      </c>
    </row>
    <row r="126" spans="1:4" x14ac:dyDescent="0.25">
      <c r="A126" s="467" t="s">
        <v>92</v>
      </c>
      <c r="B126" s="467" t="s">
        <v>93</v>
      </c>
      <c r="C126" s="467" t="s">
        <v>15</v>
      </c>
      <c r="D126" s="467">
        <v>5000</v>
      </c>
    </row>
    <row r="127" spans="1:4" x14ac:dyDescent="0.25">
      <c r="A127" s="467" t="s">
        <v>92</v>
      </c>
      <c r="B127" s="467" t="s">
        <v>93</v>
      </c>
      <c r="C127" s="467" t="s">
        <v>16</v>
      </c>
      <c r="D127" s="467">
        <v>47671.523906271599</v>
      </c>
    </row>
    <row r="128" spans="1:4" x14ac:dyDescent="0.25">
      <c r="A128" s="467" t="s">
        <v>94</v>
      </c>
      <c r="B128" s="467" t="s">
        <v>95</v>
      </c>
      <c r="C128" s="467" t="s">
        <v>15</v>
      </c>
      <c r="D128" s="467">
        <v>6069.9975191968697</v>
      </c>
    </row>
    <row r="129" spans="1:4" x14ac:dyDescent="0.25">
      <c r="A129" s="467" t="s">
        <v>94</v>
      </c>
      <c r="B129" s="467" t="s">
        <v>95</v>
      </c>
      <c r="C129" s="467" t="s">
        <v>16</v>
      </c>
      <c r="D129" s="467">
        <v>54425.419645849397</v>
      </c>
    </row>
    <row r="130" spans="1:4" x14ac:dyDescent="0.25">
      <c r="A130" s="467" t="s">
        <v>96</v>
      </c>
      <c r="B130" s="467" t="s">
        <v>97</v>
      </c>
      <c r="C130" s="467" t="s">
        <v>15</v>
      </c>
      <c r="D130" s="467">
        <v>4231.1837284892899</v>
      </c>
    </row>
    <row r="131" spans="1:4" x14ac:dyDescent="0.25">
      <c r="A131" s="467" t="s">
        <v>96</v>
      </c>
      <c r="B131" s="467" t="s">
        <v>97</v>
      </c>
      <c r="C131" s="467" t="s">
        <v>16</v>
      </c>
      <c r="D131" s="467">
        <v>22082.623417340499</v>
      </c>
    </row>
    <row r="132" spans="1:4" x14ac:dyDescent="0.25">
      <c r="A132" s="467" t="s">
        <v>98</v>
      </c>
      <c r="B132" s="467" t="s">
        <v>99</v>
      </c>
      <c r="C132" s="467" t="s">
        <v>15</v>
      </c>
      <c r="D132" s="467">
        <v>12760.469335363199</v>
      </c>
    </row>
    <row r="133" spans="1:4" x14ac:dyDescent="0.25">
      <c r="A133" s="467" t="s">
        <v>98</v>
      </c>
      <c r="B133" s="467" t="s">
        <v>99</v>
      </c>
      <c r="C133" s="467" t="s">
        <v>16</v>
      </c>
      <c r="D133" s="467">
        <v>31733.208872078401</v>
      </c>
    </row>
    <row r="134" spans="1:4" x14ac:dyDescent="0.25">
      <c r="A134" s="467" t="s">
        <v>100</v>
      </c>
      <c r="B134" s="467" t="s">
        <v>101</v>
      </c>
      <c r="C134" s="467" t="s">
        <v>15</v>
      </c>
      <c r="D134" s="467">
        <v>25525.3360216045</v>
      </c>
    </row>
    <row r="135" spans="1:4" x14ac:dyDescent="0.25">
      <c r="A135" s="467" t="s">
        <v>100</v>
      </c>
      <c r="B135" s="467" t="s">
        <v>101</v>
      </c>
      <c r="C135" s="467" t="s">
        <v>16</v>
      </c>
      <c r="D135" s="467">
        <v>40271.852450944898</v>
      </c>
    </row>
    <row r="136" spans="1:4" x14ac:dyDescent="0.25">
      <c r="A136" s="467" t="s">
        <v>102</v>
      </c>
      <c r="B136" s="467" t="s">
        <v>103</v>
      </c>
      <c r="C136" s="467" t="s">
        <v>15</v>
      </c>
      <c r="D136" s="467">
        <v>4186.3440758454699</v>
      </c>
    </row>
    <row r="137" spans="1:4" x14ac:dyDescent="0.25">
      <c r="A137" s="467" t="s">
        <v>102</v>
      </c>
      <c r="B137" s="467" t="s">
        <v>103</v>
      </c>
      <c r="C137" s="467" t="s">
        <v>16</v>
      </c>
      <c r="D137" s="467">
        <v>44759.214818934401</v>
      </c>
    </row>
    <row r="138" spans="1:4" x14ac:dyDescent="0.25">
      <c r="A138" s="467" t="s">
        <v>104</v>
      </c>
      <c r="B138" s="467" t="s">
        <v>105</v>
      </c>
      <c r="C138" s="467" t="s">
        <v>15</v>
      </c>
      <c r="D138" s="467">
        <v>15148.329542282299</v>
      </c>
    </row>
    <row r="139" spans="1:4" x14ac:dyDescent="0.25">
      <c r="A139" s="467" t="s">
        <v>104</v>
      </c>
      <c r="B139" s="467" t="s">
        <v>105</v>
      </c>
      <c r="C139" s="467" t="s">
        <v>16</v>
      </c>
      <c r="D139" s="467">
        <v>21565.242458266901</v>
      </c>
    </row>
    <row r="140" spans="1:4" x14ac:dyDescent="0.25">
      <c r="A140" s="467" t="s">
        <v>106</v>
      </c>
      <c r="B140" s="467" t="s">
        <v>107</v>
      </c>
      <c r="C140" s="467" t="s">
        <v>15</v>
      </c>
      <c r="D140" s="467">
        <v>16028.032647547599</v>
      </c>
    </row>
    <row r="141" spans="1:4" x14ac:dyDescent="0.25">
      <c r="A141" s="467" t="s">
        <v>106</v>
      </c>
      <c r="B141" s="467" t="s">
        <v>107</v>
      </c>
      <c r="C141" s="467" t="s">
        <v>16</v>
      </c>
      <c r="D141" s="467">
        <v>33248.358338579499</v>
      </c>
    </row>
    <row r="142" spans="1:4" x14ac:dyDescent="0.25">
      <c r="A142" s="467" t="s">
        <v>108</v>
      </c>
      <c r="B142" s="467" t="s">
        <v>109</v>
      </c>
      <c r="C142" s="467" t="s">
        <v>15</v>
      </c>
      <c r="D142" s="467">
        <v>47500.001129150398</v>
      </c>
    </row>
    <row r="143" spans="1:4" x14ac:dyDescent="0.25">
      <c r="A143" s="467" t="s">
        <v>108</v>
      </c>
      <c r="B143" s="467" t="s">
        <v>109</v>
      </c>
      <c r="C143" s="467" t="s">
        <v>16</v>
      </c>
      <c r="D143" s="467">
        <v>17718.253999256001</v>
      </c>
    </row>
    <row r="144" spans="1:4" x14ac:dyDescent="0.25">
      <c r="A144" t="s">
        <v>19</v>
      </c>
    </row>
    <row r="145" spans="1:4" x14ac:dyDescent="0.25">
      <c r="A145" t="s">
        <v>1035</v>
      </c>
    </row>
    <row r="146" spans="1:4" x14ac:dyDescent="0.25">
      <c r="A146" t="s">
        <v>20</v>
      </c>
    </row>
    <row r="147" spans="1:4" x14ac:dyDescent="0.25">
      <c r="A147" t="s">
        <v>21</v>
      </c>
    </row>
    <row r="148" spans="1:4" x14ac:dyDescent="0.25">
      <c r="A148" t="s">
        <v>22</v>
      </c>
    </row>
    <row r="151" spans="1:4" x14ac:dyDescent="0.25">
      <c r="D151" s="7" t="str">
        <f>HYPERLINK("#'Indice'!A1", "Ir al índice")</f>
        <v>Ir al índice</v>
      </c>
    </row>
    <row r="152" spans="1:4" ht="17.25" x14ac:dyDescent="0.3">
      <c r="A152" s="4" t="s">
        <v>971</v>
      </c>
    </row>
    <row r="153" spans="1:4" x14ac:dyDescent="0.25">
      <c r="A153" s="5" t="s">
        <v>9</v>
      </c>
      <c r="B153" s="5" t="s">
        <v>69</v>
      </c>
      <c r="C153" s="5" t="s">
        <v>11</v>
      </c>
      <c r="D153" s="5" t="s">
        <v>499</v>
      </c>
    </row>
    <row r="154" spans="1:4" x14ac:dyDescent="0.25">
      <c r="A154" s="468" t="s">
        <v>70</v>
      </c>
      <c r="B154" s="468" t="s">
        <v>71</v>
      </c>
      <c r="C154" s="468" t="s">
        <v>15</v>
      </c>
      <c r="D154" s="468">
        <v>20069.728352103899</v>
      </c>
    </row>
    <row r="155" spans="1:4" x14ac:dyDescent="0.25">
      <c r="A155" s="468" t="s">
        <v>70</v>
      </c>
      <c r="B155" s="468" t="s">
        <v>71</v>
      </c>
      <c r="C155" s="468" t="s">
        <v>16</v>
      </c>
      <c r="D155" s="468">
        <v>54902.0740500182</v>
      </c>
    </row>
    <row r="156" spans="1:4" x14ac:dyDescent="0.25">
      <c r="A156" s="468" t="s">
        <v>72</v>
      </c>
      <c r="B156" s="468" t="s">
        <v>73</v>
      </c>
      <c r="C156" s="468" t="s">
        <v>15</v>
      </c>
      <c r="D156" s="468">
        <v>54433.1968684647</v>
      </c>
    </row>
    <row r="157" spans="1:4" x14ac:dyDescent="0.25">
      <c r="A157" s="468" t="s">
        <v>72</v>
      </c>
      <c r="B157" s="468" t="s">
        <v>73</v>
      </c>
      <c r="C157" s="468" t="s">
        <v>16</v>
      </c>
      <c r="D157" s="468">
        <v>72375.916315153401</v>
      </c>
    </row>
    <row r="158" spans="1:4" x14ac:dyDescent="0.25">
      <c r="A158" s="468" t="s">
        <v>74</v>
      </c>
      <c r="B158" s="468" t="s">
        <v>75</v>
      </c>
      <c r="C158" s="468" t="s">
        <v>15</v>
      </c>
      <c r="D158" s="468">
        <v>2241.3596618392098</v>
      </c>
    </row>
    <row r="159" spans="1:4" x14ac:dyDescent="0.25">
      <c r="A159" s="468" t="s">
        <v>74</v>
      </c>
      <c r="B159" s="468" t="s">
        <v>75</v>
      </c>
      <c r="C159" s="468" t="s">
        <v>16</v>
      </c>
      <c r="D159" s="468">
        <v>37364.160825584499</v>
      </c>
    </row>
    <row r="160" spans="1:4" x14ac:dyDescent="0.25">
      <c r="A160" s="468" t="s">
        <v>76</v>
      </c>
      <c r="B160" s="468" t="s">
        <v>77</v>
      </c>
      <c r="C160" s="468" t="s">
        <v>15</v>
      </c>
      <c r="D160" s="468">
        <v>22348.877159373998</v>
      </c>
    </row>
    <row r="161" spans="1:4" x14ac:dyDescent="0.25">
      <c r="A161" s="468" t="s">
        <v>76</v>
      </c>
      <c r="B161" s="468" t="s">
        <v>77</v>
      </c>
      <c r="C161" s="468" t="s">
        <v>16</v>
      </c>
      <c r="D161" s="468">
        <v>34156.654781797697</v>
      </c>
    </row>
    <row r="162" spans="1:4" x14ac:dyDescent="0.25">
      <c r="A162" s="468" t="s">
        <v>78</v>
      </c>
      <c r="B162" s="468" t="s">
        <v>79</v>
      </c>
      <c r="C162" s="468" t="s">
        <v>15</v>
      </c>
      <c r="D162" s="468">
        <v>20567.6992199868</v>
      </c>
    </row>
    <row r="163" spans="1:4" x14ac:dyDescent="0.25">
      <c r="A163" s="468" t="s">
        <v>78</v>
      </c>
      <c r="B163" s="468" t="s">
        <v>79</v>
      </c>
      <c r="C163" s="468" t="s">
        <v>16</v>
      </c>
      <c r="D163" s="468">
        <v>19507.4668072758</v>
      </c>
    </row>
    <row r="164" spans="1:4" x14ac:dyDescent="0.25">
      <c r="A164" s="468" t="s">
        <v>80</v>
      </c>
      <c r="B164" s="468" t="s">
        <v>81</v>
      </c>
      <c r="C164" s="468" t="s">
        <v>16</v>
      </c>
      <c r="D164" s="468">
        <v>41568.709814482303</v>
      </c>
    </row>
    <row r="165" spans="1:4" x14ac:dyDescent="0.25">
      <c r="A165" s="468" t="s">
        <v>82</v>
      </c>
      <c r="B165" s="468" t="s">
        <v>83</v>
      </c>
      <c r="C165" s="468" t="s">
        <v>15</v>
      </c>
      <c r="D165" s="468">
        <v>15184.869403394299</v>
      </c>
    </row>
    <row r="166" spans="1:4" x14ac:dyDescent="0.25">
      <c r="A166" s="468" t="s">
        <v>82</v>
      </c>
      <c r="B166" s="468" t="s">
        <v>83</v>
      </c>
      <c r="C166" s="468" t="s">
        <v>16</v>
      </c>
      <c r="D166" s="468">
        <v>31964.1601593837</v>
      </c>
    </row>
    <row r="167" spans="1:4" x14ac:dyDescent="0.25">
      <c r="A167" s="468" t="s">
        <v>84</v>
      </c>
      <c r="B167" s="468" t="s">
        <v>85</v>
      </c>
      <c r="C167" s="468" t="s">
        <v>15</v>
      </c>
      <c r="D167" s="468">
        <v>22547.797586935299</v>
      </c>
    </row>
    <row r="168" spans="1:4" x14ac:dyDescent="0.25">
      <c r="A168" s="468" t="s">
        <v>84</v>
      </c>
      <c r="B168" s="468" t="s">
        <v>85</v>
      </c>
      <c r="C168" s="468" t="s">
        <v>16</v>
      </c>
      <c r="D168" s="468">
        <v>38883.5524247188</v>
      </c>
    </row>
    <row r="169" spans="1:4" x14ac:dyDescent="0.25">
      <c r="A169" s="468" t="s">
        <v>86</v>
      </c>
      <c r="B169" s="468" t="s">
        <v>87</v>
      </c>
      <c r="C169" s="468" t="s">
        <v>15</v>
      </c>
      <c r="D169" s="468">
        <v>19774.6665106941</v>
      </c>
    </row>
    <row r="170" spans="1:4" x14ac:dyDescent="0.25">
      <c r="A170" s="468" t="s">
        <v>86</v>
      </c>
      <c r="B170" s="468" t="s">
        <v>87</v>
      </c>
      <c r="C170" s="468" t="s">
        <v>16</v>
      </c>
      <c r="D170" s="468">
        <v>43434.182236091299</v>
      </c>
    </row>
    <row r="171" spans="1:4" x14ac:dyDescent="0.25">
      <c r="A171" s="468" t="s">
        <v>88</v>
      </c>
      <c r="B171" s="468" t="s">
        <v>89</v>
      </c>
      <c r="C171" s="468" t="s">
        <v>15</v>
      </c>
      <c r="D171" s="468">
        <v>39347.801961151803</v>
      </c>
    </row>
    <row r="172" spans="1:4" x14ac:dyDescent="0.25">
      <c r="A172" s="468" t="s">
        <v>88</v>
      </c>
      <c r="B172" s="468" t="s">
        <v>89</v>
      </c>
      <c r="C172" s="468" t="s">
        <v>16</v>
      </c>
      <c r="D172" s="468">
        <v>36131.988239354199</v>
      </c>
    </row>
    <row r="173" spans="1:4" x14ac:dyDescent="0.25">
      <c r="A173" s="468" t="s">
        <v>90</v>
      </c>
      <c r="B173" s="468" t="s">
        <v>91</v>
      </c>
      <c r="C173" s="468" t="s">
        <v>15</v>
      </c>
      <c r="D173" s="468">
        <v>6889.4955917789503</v>
      </c>
    </row>
    <row r="174" spans="1:4" x14ac:dyDescent="0.25">
      <c r="A174" s="468" t="s">
        <v>90</v>
      </c>
      <c r="B174" s="468" t="s">
        <v>91</v>
      </c>
      <c r="C174" s="468" t="s">
        <v>16</v>
      </c>
      <c r="D174" s="468">
        <v>49798.295333488597</v>
      </c>
    </row>
    <row r="175" spans="1:4" x14ac:dyDescent="0.25">
      <c r="A175" s="468" t="s">
        <v>92</v>
      </c>
      <c r="B175" s="468" t="s">
        <v>93</v>
      </c>
      <c r="C175" s="468" t="s">
        <v>15</v>
      </c>
      <c r="D175" s="468">
        <v>5000</v>
      </c>
    </row>
    <row r="176" spans="1:4" x14ac:dyDescent="0.25">
      <c r="A176" s="468" t="s">
        <v>92</v>
      </c>
      <c r="B176" s="468" t="s">
        <v>93</v>
      </c>
      <c r="C176" s="468" t="s">
        <v>16</v>
      </c>
      <c r="D176" s="468">
        <v>47671.523906271599</v>
      </c>
    </row>
    <row r="177" spans="1:4" x14ac:dyDescent="0.25">
      <c r="A177" s="468" t="s">
        <v>94</v>
      </c>
      <c r="B177" s="468" t="s">
        <v>95</v>
      </c>
      <c r="C177" s="468" t="s">
        <v>15</v>
      </c>
      <c r="D177" s="468">
        <v>6069.9975191968697</v>
      </c>
    </row>
    <row r="178" spans="1:4" x14ac:dyDescent="0.25">
      <c r="A178" s="468" t="s">
        <v>94</v>
      </c>
      <c r="B178" s="468" t="s">
        <v>95</v>
      </c>
      <c r="C178" s="468" t="s">
        <v>16</v>
      </c>
      <c r="D178" s="468">
        <v>54425.419645849397</v>
      </c>
    </row>
    <row r="179" spans="1:4" x14ac:dyDescent="0.25">
      <c r="A179" s="468" t="s">
        <v>96</v>
      </c>
      <c r="B179" s="468" t="s">
        <v>97</v>
      </c>
      <c r="C179" s="468" t="s">
        <v>15</v>
      </c>
      <c r="D179" s="468">
        <v>4231.1837284892899</v>
      </c>
    </row>
    <row r="180" spans="1:4" x14ac:dyDescent="0.25">
      <c r="A180" s="468" t="s">
        <v>96</v>
      </c>
      <c r="B180" s="468" t="s">
        <v>97</v>
      </c>
      <c r="C180" s="468" t="s">
        <v>16</v>
      </c>
      <c r="D180" s="468">
        <v>22082.623417340499</v>
      </c>
    </row>
    <row r="181" spans="1:4" x14ac:dyDescent="0.25">
      <c r="A181" s="468" t="s">
        <v>98</v>
      </c>
      <c r="B181" s="468" t="s">
        <v>99</v>
      </c>
      <c r="C181" s="468" t="s">
        <v>15</v>
      </c>
      <c r="D181" s="468">
        <v>12760.469335363199</v>
      </c>
    </row>
    <row r="182" spans="1:4" x14ac:dyDescent="0.25">
      <c r="A182" s="468" t="s">
        <v>98</v>
      </c>
      <c r="B182" s="468" t="s">
        <v>99</v>
      </c>
      <c r="C182" s="468" t="s">
        <v>16</v>
      </c>
      <c r="D182" s="468">
        <v>31733.208872078401</v>
      </c>
    </row>
    <row r="183" spans="1:4" x14ac:dyDescent="0.25">
      <c r="A183" s="468" t="s">
        <v>100</v>
      </c>
      <c r="B183" s="468" t="s">
        <v>101</v>
      </c>
      <c r="C183" s="468" t="s">
        <v>15</v>
      </c>
      <c r="D183" s="468">
        <v>25525.3360216045</v>
      </c>
    </row>
    <row r="184" spans="1:4" x14ac:dyDescent="0.25">
      <c r="A184" s="468" t="s">
        <v>100</v>
      </c>
      <c r="B184" s="468" t="s">
        <v>101</v>
      </c>
      <c r="C184" s="468" t="s">
        <v>16</v>
      </c>
      <c r="D184" s="468">
        <v>40271.852450944898</v>
      </c>
    </row>
    <row r="185" spans="1:4" x14ac:dyDescent="0.25">
      <c r="A185" s="468" t="s">
        <v>102</v>
      </c>
      <c r="B185" s="468" t="s">
        <v>103</v>
      </c>
      <c r="C185" s="468" t="s">
        <v>15</v>
      </c>
      <c r="D185" s="468">
        <v>4186.3440758454699</v>
      </c>
    </row>
    <row r="186" spans="1:4" x14ac:dyDescent="0.25">
      <c r="A186" s="468" t="s">
        <v>102</v>
      </c>
      <c r="B186" s="468" t="s">
        <v>103</v>
      </c>
      <c r="C186" s="468" t="s">
        <v>16</v>
      </c>
      <c r="D186" s="468">
        <v>44759.214818934401</v>
      </c>
    </row>
    <row r="187" spans="1:4" x14ac:dyDescent="0.25">
      <c r="A187" s="468" t="s">
        <v>104</v>
      </c>
      <c r="B187" s="468" t="s">
        <v>105</v>
      </c>
      <c r="C187" s="468" t="s">
        <v>15</v>
      </c>
      <c r="D187" s="468">
        <v>15148.329542282299</v>
      </c>
    </row>
    <row r="188" spans="1:4" x14ac:dyDescent="0.25">
      <c r="A188" s="468" t="s">
        <v>104</v>
      </c>
      <c r="B188" s="468" t="s">
        <v>105</v>
      </c>
      <c r="C188" s="468" t="s">
        <v>16</v>
      </c>
      <c r="D188" s="468">
        <v>21565.242458266901</v>
      </c>
    </row>
    <row r="189" spans="1:4" x14ac:dyDescent="0.25">
      <c r="A189" s="468" t="s">
        <v>106</v>
      </c>
      <c r="B189" s="468" t="s">
        <v>107</v>
      </c>
      <c r="C189" s="468" t="s">
        <v>15</v>
      </c>
      <c r="D189" s="468">
        <v>16259.5084351019</v>
      </c>
    </row>
    <row r="190" spans="1:4" x14ac:dyDescent="0.25">
      <c r="A190" s="468" t="s">
        <v>106</v>
      </c>
      <c r="B190" s="468" t="s">
        <v>107</v>
      </c>
      <c r="C190" s="468" t="s">
        <v>16</v>
      </c>
      <c r="D190" s="468">
        <v>33448.5395484076</v>
      </c>
    </row>
    <row r="191" spans="1:4" x14ac:dyDescent="0.25">
      <c r="A191" t="s">
        <v>19</v>
      </c>
    </row>
    <row r="192" spans="1:4" x14ac:dyDescent="0.25">
      <c r="A192" t="s">
        <v>1035</v>
      </c>
    </row>
    <row r="193" spans="1:4" x14ac:dyDescent="0.25">
      <c r="A193" t="s">
        <v>20</v>
      </c>
    </row>
    <row r="194" spans="1:4" x14ac:dyDescent="0.25">
      <c r="A194" t="s">
        <v>21</v>
      </c>
    </row>
    <row r="195" spans="1:4" x14ac:dyDescent="0.25">
      <c r="A195" t="s">
        <v>22</v>
      </c>
    </row>
    <row r="198" spans="1:4" x14ac:dyDescent="0.25">
      <c r="D198" s="7" t="str">
        <f>HYPERLINK("#'Indice'!A1", "Ir al índice")</f>
        <v>Ir al índice</v>
      </c>
    </row>
    <row r="199" spans="1:4" ht="17.25" x14ac:dyDescent="0.3">
      <c r="A199" s="4" t="s">
        <v>972</v>
      </c>
    </row>
    <row r="200" spans="1:4" x14ac:dyDescent="0.25">
      <c r="A200" s="5" t="s">
        <v>9</v>
      </c>
      <c r="B200" s="5" t="s">
        <v>112</v>
      </c>
      <c r="C200" s="5" t="s">
        <v>11</v>
      </c>
      <c r="D200" s="5" t="s">
        <v>499</v>
      </c>
    </row>
    <row r="201" spans="1:4" x14ac:dyDescent="0.25">
      <c r="A201" s="469" t="s">
        <v>86</v>
      </c>
      <c r="B201" s="469" t="s">
        <v>113</v>
      </c>
      <c r="C201" s="469" t="s">
        <v>15</v>
      </c>
      <c r="D201" s="469">
        <v>23509.483081266299</v>
      </c>
    </row>
    <row r="202" spans="1:4" x14ac:dyDescent="0.25">
      <c r="A202" s="469" t="s">
        <v>86</v>
      </c>
      <c r="B202" s="469" t="s">
        <v>113</v>
      </c>
      <c r="C202" s="469" t="s">
        <v>16</v>
      </c>
      <c r="D202" s="469">
        <v>50194.363940885101</v>
      </c>
    </row>
    <row r="203" spans="1:4" x14ac:dyDescent="0.25">
      <c r="A203" s="469" t="s">
        <v>90</v>
      </c>
      <c r="B203" s="469" t="s">
        <v>114</v>
      </c>
      <c r="C203" s="469" t="s">
        <v>16</v>
      </c>
      <c r="D203" s="469">
        <v>31483.767471317798</v>
      </c>
    </row>
    <row r="204" spans="1:4" x14ac:dyDescent="0.25">
      <c r="A204" s="469" t="s">
        <v>92</v>
      </c>
      <c r="B204" s="469" t="s">
        <v>115</v>
      </c>
      <c r="C204" s="469" t="s">
        <v>15</v>
      </c>
      <c r="D204" s="469">
        <v>4166.66650390625</v>
      </c>
    </row>
    <row r="205" spans="1:4" x14ac:dyDescent="0.25">
      <c r="A205" s="469" t="s">
        <v>92</v>
      </c>
      <c r="B205" s="469" t="s">
        <v>115</v>
      </c>
      <c r="C205" s="469" t="s">
        <v>16</v>
      </c>
      <c r="D205" s="469">
        <v>52294.726594198597</v>
      </c>
    </row>
    <row r="206" spans="1:4" x14ac:dyDescent="0.25">
      <c r="A206" s="469" t="s">
        <v>94</v>
      </c>
      <c r="B206" s="469" t="s">
        <v>116</v>
      </c>
      <c r="C206" s="469" t="s">
        <v>15</v>
      </c>
      <c r="D206" s="469">
        <v>8333.3330078125</v>
      </c>
    </row>
    <row r="207" spans="1:4" x14ac:dyDescent="0.25">
      <c r="A207" s="469" t="s">
        <v>94</v>
      </c>
      <c r="B207" s="469" t="s">
        <v>116</v>
      </c>
      <c r="C207" s="469" t="s">
        <v>16</v>
      </c>
      <c r="D207" s="469">
        <v>46947.293826933601</v>
      </c>
    </row>
    <row r="208" spans="1:4" x14ac:dyDescent="0.25">
      <c r="A208" s="469" t="s">
        <v>96</v>
      </c>
      <c r="B208" s="469" t="s">
        <v>117</v>
      </c>
      <c r="C208" s="469" t="s">
        <v>16</v>
      </c>
      <c r="D208" s="469">
        <v>65715.773798490394</v>
      </c>
    </row>
    <row r="209" spans="1:4" x14ac:dyDescent="0.25">
      <c r="A209" s="469" t="s">
        <v>104</v>
      </c>
      <c r="B209" s="469" t="s">
        <v>118</v>
      </c>
      <c r="C209" s="469" t="s">
        <v>15</v>
      </c>
      <c r="D209" s="469">
        <v>5316.3047748104</v>
      </c>
    </row>
    <row r="210" spans="1:4" x14ac:dyDescent="0.25">
      <c r="A210" s="469" t="s">
        <v>104</v>
      </c>
      <c r="B210" s="469" t="s">
        <v>118</v>
      </c>
      <c r="C210" s="469" t="s">
        <v>16</v>
      </c>
      <c r="D210" s="469">
        <v>55508.868525681697</v>
      </c>
    </row>
    <row r="211" spans="1:4" x14ac:dyDescent="0.25">
      <c r="A211" s="469" t="s">
        <v>106</v>
      </c>
      <c r="B211" s="469" t="s">
        <v>119</v>
      </c>
      <c r="C211" s="469" t="s">
        <v>15</v>
      </c>
      <c r="D211" s="469">
        <v>5833.33349609375</v>
      </c>
    </row>
    <row r="212" spans="1:4" x14ac:dyDescent="0.25">
      <c r="A212" s="469" t="s">
        <v>106</v>
      </c>
      <c r="B212" s="469" t="s">
        <v>119</v>
      </c>
      <c r="C212" s="469" t="s">
        <v>16</v>
      </c>
      <c r="D212" s="469">
        <v>58223.217510333103</v>
      </c>
    </row>
    <row r="213" spans="1:4" x14ac:dyDescent="0.25">
      <c r="A213" s="469" t="s">
        <v>108</v>
      </c>
      <c r="B213" s="469" t="s">
        <v>120</v>
      </c>
      <c r="C213" s="469" t="s">
        <v>15</v>
      </c>
      <c r="D213" s="469">
        <v>7147.3448615265997</v>
      </c>
    </row>
    <row r="214" spans="1:4" x14ac:dyDescent="0.25">
      <c r="A214" s="469" t="s">
        <v>108</v>
      </c>
      <c r="B214" s="469" t="s">
        <v>120</v>
      </c>
      <c r="C214" s="469" t="s">
        <v>16</v>
      </c>
      <c r="D214" s="469">
        <v>60075.882419824797</v>
      </c>
    </row>
    <row r="215" spans="1:4" x14ac:dyDescent="0.25">
      <c r="A215" s="469" t="s">
        <v>121</v>
      </c>
      <c r="B215" s="469" t="s">
        <v>122</v>
      </c>
      <c r="C215" s="469" t="s">
        <v>16</v>
      </c>
      <c r="D215" s="469">
        <v>44513.973646386898</v>
      </c>
    </row>
    <row r="216" spans="1:4" x14ac:dyDescent="0.25">
      <c r="A216" s="469" t="s">
        <v>123</v>
      </c>
      <c r="B216" s="469" t="s">
        <v>124</v>
      </c>
      <c r="C216" s="469" t="s">
        <v>16</v>
      </c>
      <c r="D216" s="469">
        <v>53109.190153252501</v>
      </c>
    </row>
    <row r="217" spans="1:4" x14ac:dyDescent="0.25">
      <c r="A217" s="469" t="s">
        <v>125</v>
      </c>
      <c r="B217" s="469" t="s">
        <v>126</v>
      </c>
      <c r="C217" s="469" t="s">
        <v>15</v>
      </c>
      <c r="D217" s="469">
        <v>12500</v>
      </c>
    </row>
    <row r="218" spans="1:4" x14ac:dyDescent="0.25">
      <c r="A218" s="469" t="s">
        <v>125</v>
      </c>
      <c r="B218" s="469" t="s">
        <v>126</v>
      </c>
      <c r="C218" s="469" t="s">
        <v>16</v>
      </c>
      <c r="D218" s="469">
        <v>75538.959681051798</v>
      </c>
    </row>
    <row r="219" spans="1:4" x14ac:dyDescent="0.25">
      <c r="A219" s="469" t="s">
        <v>127</v>
      </c>
      <c r="B219" s="469" t="s">
        <v>128</v>
      </c>
      <c r="C219" s="469" t="s">
        <v>15</v>
      </c>
      <c r="D219" s="469">
        <v>25565.7253099257</v>
      </c>
    </row>
    <row r="220" spans="1:4" x14ac:dyDescent="0.25">
      <c r="A220" s="469" t="s">
        <v>127</v>
      </c>
      <c r="B220" s="469" t="s">
        <v>128</v>
      </c>
      <c r="C220" s="469" t="s">
        <v>16</v>
      </c>
      <c r="D220" s="469">
        <v>49162.977528580399</v>
      </c>
    </row>
    <row r="221" spans="1:4" x14ac:dyDescent="0.25">
      <c r="A221" s="469" t="s">
        <v>129</v>
      </c>
      <c r="B221" s="469" t="s">
        <v>130</v>
      </c>
      <c r="C221" s="469" t="s">
        <v>16</v>
      </c>
      <c r="D221" s="469">
        <v>32856.669194282404</v>
      </c>
    </row>
    <row r="222" spans="1:4" x14ac:dyDescent="0.25">
      <c r="A222" s="469" t="s">
        <v>131</v>
      </c>
      <c r="B222" s="469" t="s">
        <v>132</v>
      </c>
      <c r="C222" s="469" t="s">
        <v>15</v>
      </c>
      <c r="D222" s="469">
        <v>6666.66650390625</v>
      </c>
    </row>
    <row r="223" spans="1:4" x14ac:dyDescent="0.25">
      <c r="A223" s="469" t="s">
        <v>131</v>
      </c>
      <c r="B223" s="469" t="s">
        <v>132</v>
      </c>
      <c r="C223" s="469" t="s">
        <v>16</v>
      </c>
      <c r="D223" s="469">
        <v>39059.984334242297</v>
      </c>
    </row>
    <row r="224" spans="1:4" x14ac:dyDescent="0.25">
      <c r="A224" s="469" t="s">
        <v>133</v>
      </c>
      <c r="B224" s="469" t="s">
        <v>134</v>
      </c>
      <c r="C224" s="469" t="s">
        <v>15</v>
      </c>
      <c r="D224" s="469">
        <v>4986.7004303266704</v>
      </c>
    </row>
    <row r="225" spans="1:4" x14ac:dyDescent="0.25">
      <c r="A225" s="469" t="s">
        <v>133</v>
      </c>
      <c r="B225" s="469" t="s">
        <v>134</v>
      </c>
      <c r="C225" s="469" t="s">
        <v>16</v>
      </c>
      <c r="D225" s="469">
        <v>22937.968367188401</v>
      </c>
    </row>
    <row r="226" spans="1:4" x14ac:dyDescent="0.25">
      <c r="A226" s="469" t="s">
        <v>135</v>
      </c>
      <c r="B226" s="469" t="s">
        <v>136</v>
      </c>
      <c r="C226" s="469" t="s">
        <v>16</v>
      </c>
      <c r="D226" s="469">
        <v>34437.3937269542</v>
      </c>
    </row>
    <row r="227" spans="1:4" x14ac:dyDescent="0.25">
      <c r="A227" s="469" t="s">
        <v>137</v>
      </c>
      <c r="B227" s="469" t="s">
        <v>138</v>
      </c>
      <c r="C227" s="469" t="s">
        <v>16</v>
      </c>
      <c r="D227" s="469">
        <v>35267.416409185898</v>
      </c>
    </row>
    <row r="228" spans="1:4" x14ac:dyDescent="0.25">
      <c r="A228" s="469" t="s">
        <v>139</v>
      </c>
      <c r="B228" s="469" t="s">
        <v>140</v>
      </c>
      <c r="C228" s="469" t="s">
        <v>15</v>
      </c>
      <c r="D228" s="469">
        <v>10833.3330078125</v>
      </c>
    </row>
    <row r="229" spans="1:4" x14ac:dyDescent="0.25">
      <c r="A229" s="469" t="s">
        <v>139</v>
      </c>
      <c r="B229" s="469" t="s">
        <v>140</v>
      </c>
      <c r="C229" s="469" t="s">
        <v>16</v>
      </c>
      <c r="D229" s="469">
        <v>28358.475161513201</v>
      </c>
    </row>
    <row r="230" spans="1:4" x14ac:dyDescent="0.25">
      <c r="A230" s="469" t="s">
        <v>141</v>
      </c>
      <c r="B230" s="469" t="s">
        <v>142</v>
      </c>
      <c r="C230" s="469" t="s">
        <v>16</v>
      </c>
      <c r="D230" s="469">
        <v>43194.708678883697</v>
      </c>
    </row>
    <row r="231" spans="1:4" x14ac:dyDescent="0.25">
      <c r="A231" s="469" t="s">
        <v>143</v>
      </c>
      <c r="B231" s="469" t="s">
        <v>144</v>
      </c>
      <c r="C231" s="469" t="s">
        <v>16</v>
      </c>
      <c r="D231" s="469">
        <v>23859.5723636804</v>
      </c>
    </row>
    <row r="232" spans="1:4" x14ac:dyDescent="0.25">
      <c r="A232" s="469" t="s">
        <v>145</v>
      </c>
      <c r="B232" s="469" t="s">
        <v>146</v>
      </c>
      <c r="C232" s="469" t="s">
        <v>15</v>
      </c>
      <c r="D232" s="469">
        <v>28212.897545526001</v>
      </c>
    </row>
    <row r="233" spans="1:4" x14ac:dyDescent="0.25">
      <c r="A233" s="469" t="s">
        <v>145</v>
      </c>
      <c r="B233" s="469" t="s">
        <v>146</v>
      </c>
      <c r="C233" s="469" t="s">
        <v>16</v>
      </c>
      <c r="D233" s="469">
        <v>33846.816215157298</v>
      </c>
    </row>
    <row r="234" spans="1:4" x14ac:dyDescent="0.25">
      <c r="A234" s="469" t="s">
        <v>147</v>
      </c>
      <c r="B234" s="469" t="s">
        <v>148</v>
      </c>
      <c r="C234" s="469" t="s">
        <v>15</v>
      </c>
      <c r="D234" s="469">
        <v>52697.641103188602</v>
      </c>
    </row>
    <row r="235" spans="1:4" x14ac:dyDescent="0.25">
      <c r="A235" s="469" t="s">
        <v>147</v>
      </c>
      <c r="B235" s="469" t="s">
        <v>148</v>
      </c>
      <c r="C235" s="469" t="s">
        <v>16</v>
      </c>
      <c r="D235" s="469">
        <v>35255.041643229102</v>
      </c>
    </row>
    <row r="236" spans="1:4" x14ac:dyDescent="0.25">
      <c r="A236" s="469" t="s">
        <v>149</v>
      </c>
      <c r="B236" s="469" t="s">
        <v>150</v>
      </c>
      <c r="C236" s="469" t="s">
        <v>16</v>
      </c>
      <c r="D236" s="469">
        <v>20835.952475424001</v>
      </c>
    </row>
    <row r="237" spans="1:4" x14ac:dyDescent="0.25">
      <c r="A237" s="469" t="s">
        <v>151</v>
      </c>
      <c r="B237" s="469" t="s">
        <v>152</v>
      </c>
      <c r="C237" s="469" t="s">
        <v>15</v>
      </c>
      <c r="D237" s="469">
        <v>6016.1913176043699</v>
      </c>
    </row>
    <row r="238" spans="1:4" x14ac:dyDescent="0.25">
      <c r="A238" s="469" t="s">
        <v>151</v>
      </c>
      <c r="B238" s="469" t="s">
        <v>152</v>
      </c>
      <c r="C238" s="469" t="s">
        <v>16</v>
      </c>
      <c r="D238" s="469">
        <v>31109.978671115201</v>
      </c>
    </row>
    <row r="239" spans="1:4" x14ac:dyDescent="0.25">
      <c r="A239" s="469" t="s">
        <v>153</v>
      </c>
      <c r="B239" s="469" t="s">
        <v>154</v>
      </c>
      <c r="C239" s="469" t="s">
        <v>15</v>
      </c>
      <c r="D239" s="469">
        <v>1000</v>
      </c>
    </row>
    <row r="240" spans="1:4" x14ac:dyDescent="0.25">
      <c r="A240" s="469" t="s">
        <v>153</v>
      </c>
      <c r="B240" s="469" t="s">
        <v>154</v>
      </c>
      <c r="C240" s="469" t="s">
        <v>16</v>
      </c>
      <c r="D240" s="469">
        <v>17217.3736390173</v>
      </c>
    </row>
    <row r="241" spans="1:4" x14ac:dyDescent="0.25">
      <c r="A241" s="469" t="s">
        <v>155</v>
      </c>
      <c r="B241" s="469" t="s">
        <v>156</v>
      </c>
      <c r="C241" s="469" t="s">
        <v>16</v>
      </c>
      <c r="D241" s="469">
        <v>25048.3815659428</v>
      </c>
    </row>
    <row r="242" spans="1:4" x14ac:dyDescent="0.25">
      <c r="A242" s="469" t="s">
        <v>157</v>
      </c>
      <c r="B242" s="469" t="s">
        <v>158</v>
      </c>
      <c r="C242" s="469" t="s">
        <v>15</v>
      </c>
      <c r="D242" s="469">
        <v>58333.33203125</v>
      </c>
    </row>
    <row r="243" spans="1:4" x14ac:dyDescent="0.25">
      <c r="A243" s="469" t="s">
        <v>157</v>
      </c>
      <c r="B243" s="469" t="s">
        <v>158</v>
      </c>
      <c r="C243" s="469" t="s">
        <v>16</v>
      </c>
      <c r="D243" s="469">
        <v>23125.467053775301</v>
      </c>
    </row>
    <row r="244" spans="1:4" x14ac:dyDescent="0.25">
      <c r="A244" s="469" t="s">
        <v>159</v>
      </c>
      <c r="B244" s="469" t="s">
        <v>160</v>
      </c>
      <c r="C244" s="469" t="s">
        <v>16</v>
      </c>
      <c r="D244" s="469">
        <v>42963.814068517</v>
      </c>
    </row>
    <row r="245" spans="1:4" x14ac:dyDescent="0.25">
      <c r="A245" s="469" t="s">
        <v>161</v>
      </c>
      <c r="B245" s="469" t="s">
        <v>162</v>
      </c>
      <c r="C245" s="469" t="s">
        <v>15</v>
      </c>
      <c r="D245" s="469">
        <v>10833.3330078125</v>
      </c>
    </row>
    <row r="246" spans="1:4" x14ac:dyDescent="0.25">
      <c r="A246" s="469" t="s">
        <v>161</v>
      </c>
      <c r="B246" s="469" t="s">
        <v>162</v>
      </c>
      <c r="C246" s="469" t="s">
        <v>16</v>
      </c>
      <c r="D246" s="469">
        <v>52448.717930254301</v>
      </c>
    </row>
    <row r="247" spans="1:4" x14ac:dyDescent="0.25">
      <c r="A247" s="469" t="s">
        <v>163</v>
      </c>
      <c r="B247" s="469" t="s">
        <v>164</v>
      </c>
      <c r="C247" s="469" t="s">
        <v>15</v>
      </c>
      <c r="D247" s="469">
        <v>15833.333984375</v>
      </c>
    </row>
    <row r="248" spans="1:4" x14ac:dyDescent="0.25">
      <c r="A248" s="469" t="s">
        <v>163</v>
      </c>
      <c r="B248" s="469" t="s">
        <v>164</v>
      </c>
      <c r="C248" s="469" t="s">
        <v>16</v>
      </c>
      <c r="D248" s="469">
        <v>18426.695612233201</v>
      </c>
    </row>
    <row r="249" spans="1:4" x14ac:dyDescent="0.25">
      <c r="A249" s="469" t="s">
        <v>165</v>
      </c>
      <c r="B249" s="469" t="s">
        <v>166</v>
      </c>
      <c r="C249" s="469" t="s">
        <v>15</v>
      </c>
      <c r="D249" s="469">
        <v>3500</v>
      </c>
    </row>
    <row r="250" spans="1:4" x14ac:dyDescent="0.25">
      <c r="A250" s="469" t="s">
        <v>165</v>
      </c>
      <c r="B250" s="469" t="s">
        <v>166</v>
      </c>
      <c r="C250" s="469" t="s">
        <v>16</v>
      </c>
      <c r="D250" s="469">
        <v>35662.348114656503</v>
      </c>
    </row>
    <row r="251" spans="1:4" x14ac:dyDescent="0.25">
      <c r="A251" s="469" t="s">
        <v>167</v>
      </c>
      <c r="B251" s="469" t="s">
        <v>168</v>
      </c>
      <c r="C251" s="469" t="s">
        <v>16</v>
      </c>
      <c r="D251" s="469">
        <v>46085.742717699701</v>
      </c>
    </row>
    <row r="252" spans="1:4" x14ac:dyDescent="0.25">
      <c r="A252" s="469" t="s">
        <v>169</v>
      </c>
      <c r="B252" s="469" t="s">
        <v>170</v>
      </c>
      <c r="C252" s="469" t="s">
        <v>16</v>
      </c>
      <c r="D252" s="469">
        <v>47107.537997280597</v>
      </c>
    </row>
    <row r="253" spans="1:4" x14ac:dyDescent="0.25">
      <c r="A253" s="469" t="s">
        <v>171</v>
      </c>
      <c r="B253" s="469" t="s">
        <v>172</v>
      </c>
      <c r="C253" s="469" t="s">
        <v>15</v>
      </c>
      <c r="D253" s="469">
        <v>7114.2240169945098</v>
      </c>
    </row>
    <row r="254" spans="1:4" x14ac:dyDescent="0.25">
      <c r="A254" s="469" t="s">
        <v>171</v>
      </c>
      <c r="B254" s="469" t="s">
        <v>172</v>
      </c>
      <c r="C254" s="469" t="s">
        <v>16</v>
      </c>
      <c r="D254" s="469">
        <v>36602.032456375397</v>
      </c>
    </row>
    <row r="255" spans="1:4" x14ac:dyDescent="0.25">
      <c r="A255" s="469" t="s">
        <v>173</v>
      </c>
      <c r="B255" s="469" t="s">
        <v>174</v>
      </c>
      <c r="C255" s="469" t="s">
        <v>15</v>
      </c>
      <c r="D255" s="469">
        <v>34000</v>
      </c>
    </row>
    <row r="256" spans="1:4" x14ac:dyDescent="0.25">
      <c r="A256" s="469" t="s">
        <v>173</v>
      </c>
      <c r="B256" s="469" t="s">
        <v>174</v>
      </c>
      <c r="C256" s="469" t="s">
        <v>16</v>
      </c>
      <c r="D256" s="469">
        <v>36341.098087940903</v>
      </c>
    </row>
    <row r="257" spans="1:4" x14ac:dyDescent="0.25">
      <c r="A257" s="469" t="s">
        <v>175</v>
      </c>
      <c r="B257" s="469" t="s">
        <v>176</v>
      </c>
      <c r="C257" s="469" t="s">
        <v>16</v>
      </c>
      <c r="D257" s="469">
        <v>32463.4768211798</v>
      </c>
    </row>
    <row r="258" spans="1:4" x14ac:dyDescent="0.25">
      <c r="A258" s="469" t="s">
        <v>177</v>
      </c>
      <c r="B258" s="469" t="s">
        <v>178</v>
      </c>
      <c r="C258" s="469" t="s">
        <v>15</v>
      </c>
      <c r="D258" s="469">
        <v>15479.9474226601</v>
      </c>
    </row>
    <row r="259" spans="1:4" x14ac:dyDescent="0.25">
      <c r="A259" s="469" t="s">
        <v>177</v>
      </c>
      <c r="B259" s="469" t="s">
        <v>178</v>
      </c>
      <c r="C259" s="469" t="s">
        <v>16</v>
      </c>
      <c r="D259" s="469">
        <v>17266.557944695101</v>
      </c>
    </row>
    <row r="260" spans="1:4" x14ac:dyDescent="0.25">
      <c r="A260" s="469" t="s">
        <v>179</v>
      </c>
      <c r="B260" s="469" t="s">
        <v>180</v>
      </c>
      <c r="C260" s="469" t="s">
        <v>16</v>
      </c>
      <c r="D260" s="469">
        <v>20504.8437642301</v>
      </c>
    </row>
    <row r="261" spans="1:4" x14ac:dyDescent="0.25">
      <c r="A261" s="469" t="s">
        <v>181</v>
      </c>
      <c r="B261" s="469" t="s">
        <v>182</v>
      </c>
      <c r="C261" s="469" t="s">
        <v>15</v>
      </c>
      <c r="D261" s="469">
        <v>7916.6669921875</v>
      </c>
    </row>
    <row r="262" spans="1:4" x14ac:dyDescent="0.25">
      <c r="A262" s="469" t="s">
        <v>181</v>
      </c>
      <c r="B262" s="469" t="s">
        <v>182</v>
      </c>
      <c r="C262" s="469" t="s">
        <v>16</v>
      </c>
      <c r="D262" s="469">
        <v>24974.763521436598</v>
      </c>
    </row>
    <row r="263" spans="1:4" x14ac:dyDescent="0.25">
      <c r="A263" s="469" t="s">
        <v>183</v>
      </c>
      <c r="B263" s="469" t="s">
        <v>184</v>
      </c>
      <c r="C263" s="469" t="s">
        <v>15</v>
      </c>
      <c r="D263" s="469">
        <v>9828.6364765687504</v>
      </c>
    </row>
    <row r="264" spans="1:4" x14ac:dyDescent="0.25">
      <c r="A264" s="469" t="s">
        <v>183</v>
      </c>
      <c r="B264" s="469" t="s">
        <v>184</v>
      </c>
      <c r="C264" s="469" t="s">
        <v>16</v>
      </c>
      <c r="D264" s="469">
        <v>14216.230700485999</v>
      </c>
    </row>
    <row r="265" spans="1:4" x14ac:dyDescent="0.25">
      <c r="A265" s="469" t="s">
        <v>185</v>
      </c>
      <c r="B265" s="469" t="s">
        <v>186</v>
      </c>
      <c r="C265" s="469" t="s">
        <v>15</v>
      </c>
      <c r="D265" s="469">
        <v>28833.628245365999</v>
      </c>
    </row>
    <row r="266" spans="1:4" x14ac:dyDescent="0.25">
      <c r="A266" s="469" t="s">
        <v>185</v>
      </c>
      <c r="B266" s="469" t="s">
        <v>186</v>
      </c>
      <c r="C266" s="469" t="s">
        <v>16</v>
      </c>
      <c r="D266" s="469">
        <v>24686.435824822802</v>
      </c>
    </row>
    <row r="267" spans="1:4" x14ac:dyDescent="0.25">
      <c r="A267" s="469" t="s">
        <v>187</v>
      </c>
      <c r="B267" s="469" t="s">
        <v>188</v>
      </c>
      <c r="C267" s="469" t="s">
        <v>15</v>
      </c>
      <c r="D267" s="469">
        <v>28334.664516441699</v>
      </c>
    </row>
    <row r="268" spans="1:4" x14ac:dyDescent="0.25">
      <c r="A268" s="469" t="s">
        <v>187</v>
      </c>
      <c r="B268" s="469" t="s">
        <v>188</v>
      </c>
      <c r="C268" s="469" t="s">
        <v>16</v>
      </c>
      <c r="D268" s="469">
        <v>16076.7602338248</v>
      </c>
    </row>
    <row r="269" spans="1:4" x14ac:dyDescent="0.25">
      <c r="A269" s="469" t="s">
        <v>189</v>
      </c>
      <c r="B269" s="469" t="s">
        <v>190</v>
      </c>
      <c r="C269" s="469" t="s">
        <v>16</v>
      </c>
      <c r="D269" s="469">
        <v>32961.117523015302</v>
      </c>
    </row>
    <row r="270" spans="1:4" x14ac:dyDescent="0.25">
      <c r="A270" s="469" t="s">
        <v>191</v>
      </c>
      <c r="B270" s="469" t="s">
        <v>192</v>
      </c>
      <c r="C270" s="469" t="s">
        <v>15</v>
      </c>
      <c r="D270" s="469">
        <v>3777.2049629517301</v>
      </c>
    </row>
    <row r="271" spans="1:4" x14ac:dyDescent="0.25">
      <c r="A271" s="469" t="s">
        <v>191</v>
      </c>
      <c r="B271" s="469" t="s">
        <v>192</v>
      </c>
      <c r="C271" s="469" t="s">
        <v>16</v>
      </c>
      <c r="D271" s="469">
        <v>44619.640076165197</v>
      </c>
    </row>
    <row r="272" spans="1:4" x14ac:dyDescent="0.25">
      <c r="A272" s="469" t="s">
        <v>193</v>
      </c>
      <c r="B272" s="469" t="s">
        <v>194</v>
      </c>
      <c r="C272" s="469" t="s">
        <v>15</v>
      </c>
      <c r="D272" s="469">
        <v>3318.7138703660999</v>
      </c>
    </row>
    <row r="273" spans="1:4" x14ac:dyDescent="0.25">
      <c r="A273" s="469" t="s">
        <v>193</v>
      </c>
      <c r="B273" s="469" t="s">
        <v>194</v>
      </c>
      <c r="C273" s="469" t="s">
        <v>16</v>
      </c>
      <c r="D273" s="469">
        <v>36655.679714567799</v>
      </c>
    </row>
    <row r="274" spans="1:4" x14ac:dyDescent="0.25">
      <c r="A274" s="469" t="s">
        <v>195</v>
      </c>
      <c r="B274" s="469" t="s">
        <v>196</v>
      </c>
      <c r="C274" s="469" t="s">
        <v>15</v>
      </c>
      <c r="D274" s="469">
        <v>25098.698927832</v>
      </c>
    </row>
    <row r="275" spans="1:4" x14ac:dyDescent="0.25">
      <c r="A275" s="469" t="s">
        <v>195</v>
      </c>
      <c r="B275" s="469" t="s">
        <v>196</v>
      </c>
      <c r="C275" s="469" t="s">
        <v>16</v>
      </c>
      <c r="D275" s="469">
        <v>12608.9526670541</v>
      </c>
    </row>
    <row r="276" spans="1:4" x14ac:dyDescent="0.25">
      <c r="A276" s="469" t="s">
        <v>197</v>
      </c>
      <c r="B276" s="469" t="s">
        <v>198</v>
      </c>
      <c r="C276" s="469" t="s">
        <v>15</v>
      </c>
      <c r="D276" s="469">
        <v>11843.811044825599</v>
      </c>
    </row>
    <row r="277" spans="1:4" x14ac:dyDescent="0.25">
      <c r="A277" s="469" t="s">
        <v>197</v>
      </c>
      <c r="B277" s="469" t="s">
        <v>198</v>
      </c>
      <c r="C277" s="469" t="s">
        <v>16</v>
      </c>
      <c r="D277" s="469">
        <v>38121.711440373001</v>
      </c>
    </row>
    <row r="278" spans="1:4" x14ac:dyDescent="0.25">
      <c r="A278" s="469" t="s">
        <v>199</v>
      </c>
      <c r="B278" s="469" t="s">
        <v>200</v>
      </c>
      <c r="C278" s="469" t="s">
        <v>15</v>
      </c>
      <c r="D278" s="469">
        <v>30972.597313869101</v>
      </c>
    </row>
    <row r="279" spans="1:4" x14ac:dyDescent="0.25">
      <c r="A279" s="469" t="s">
        <v>199</v>
      </c>
      <c r="B279" s="469" t="s">
        <v>200</v>
      </c>
      <c r="C279" s="469" t="s">
        <v>16</v>
      </c>
      <c r="D279" s="469">
        <v>10948.1620561937</v>
      </c>
    </row>
    <row r="280" spans="1:4" x14ac:dyDescent="0.25">
      <c r="A280" s="469" t="s">
        <v>201</v>
      </c>
      <c r="B280" s="469" t="s">
        <v>202</v>
      </c>
      <c r="C280" s="469" t="s">
        <v>16</v>
      </c>
      <c r="D280" s="469">
        <v>27089.526708835401</v>
      </c>
    </row>
    <row r="281" spans="1:4" x14ac:dyDescent="0.25">
      <c r="A281" s="469" t="s">
        <v>203</v>
      </c>
      <c r="B281" s="469" t="s">
        <v>204</v>
      </c>
      <c r="C281" s="469" t="s">
        <v>15</v>
      </c>
      <c r="D281" s="469">
        <v>41666.66796875</v>
      </c>
    </row>
    <row r="282" spans="1:4" x14ac:dyDescent="0.25">
      <c r="A282" s="469" t="s">
        <v>203</v>
      </c>
      <c r="B282" s="469" t="s">
        <v>204</v>
      </c>
      <c r="C282" s="469" t="s">
        <v>16</v>
      </c>
      <c r="D282" s="469">
        <v>34026.224340508299</v>
      </c>
    </row>
    <row r="283" spans="1:4" x14ac:dyDescent="0.25">
      <c r="A283" s="469" t="s">
        <v>205</v>
      </c>
      <c r="B283" s="469" t="s">
        <v>206</v>
      </c>
      <c r="C283" s="469" t="s">
        <v>15</v>
      </c>
      <c r="D283" s="469">
        <v>100000</v>
      </c>
    </row>
    <row r="284" spans="1:4" x14ac:dyDescent="0.25">
      <c r="A284" s="469" t="s">
        <v>205</v>
      </c>
      <c r="B284" s="469" t="s">
        <v>206</v>
      </c>
      <c r="C284" s="469" t="s">
        <v>16</v>
      </c>
      <c r="D284" s="469">
        <v>40138.996609217102</v>
      </c>
    </row>
    <row r="285" spans="1:4" x14ac:dyDescent="0.25">
      <c r="A285" s="469" t="s">
        <v>207</v>
      </c>
      <c r="B285" s="469" t="s">
        <v>208</v>
      </c>
      <c r="C285" s="469" t="s">
        <v>15</v>
      </c>
      <c r="D285" s="469">
        <v>11528.9132255192</v>
      </c>
    </row>
    <row r="286" spans="1:4" x14ac:dyDescent="0.25">
      <c r="A286" s="469" t="s">
        <v>207</v>
      </c>
      <c r="B286" s="469" t="s">
        <v>208</v>
      </c>
      <c r="C286" s="469" t="s">
        <v>16</v>
      </c>
      <c r="D286" s="469">
        <v>22250.560842542101</v>
      </c>
    </row>
    <row r="287" spans="1:4" x14ac:dyDescent="0.25">
      <c r="A287" s="469" t="s">
        <v>209</v>
      </c>
      <c r="B287" s="469" t="s">
        <v>210</v>
      </c>
      <c r="C287" s="469" t="s">
        <v>15</v>
      </c>
      <c r="D287" s="469">
        <v>8683.1203614049791</v>
      </c>
    </row>
    <row r="288" spans="1:4" x14ac:dyDescent="0.25">
      <c r="A288" s="469" t="s">
        <v>209</v>
      </c>
      <c r="B288" s="469" t="s">
        <v>210</v>
      </c>
      <c r="C288" s="469" t="s">
        <v>16</v>
      </c>
      <c r="D288" s="469">
        <v>41481.2706788008</v>
      </c>
    </row>
    <row r="289" spans="1:4" x14ac:dyDescent="0.25">
      <c r="A289" s="469" t="s">
        <v>211</v>
      </c>
      <c r="B289" s="469" t="s">
        <v>212</v>
      </c>
      <c r="C289" s="469" t="s">
        <v>15</v>
      </c>
      <c r="D289" s="469">
        <v>31374.2808873508</v>
      </c>
    </row>
    <row r="290" spans="1:4" x14ac:dyDescent="0.25">
      <c r="A290" s="469" t="s">
        <v>211</v>
      </c>
      <c r="B290" s="469" t="s">
        <v>212</v>
      </c>
      <c r="C290" s="469" t="s">
        <v>16</v>
      </c>
      <c r="D290" s="469">
        <v>56359.596365315199</v>
      </c>
    </row>
    <row r="291" spans="1:4" x14ac:dyDescent="0.25">
      <c r="A291" s="469" t="s">
        <v>213</v>
      </c>
      <c r="B291" s="469" t="s">
        <v>214</v>
      </c>
      <c r="C291" s="469" t="s">
        <v>16</v>
      </c>
      <c r="D291" s="469">
        <v>26119.7785927398</v>
      </c>
    </row>
    <row r="292" spans="1:4" x14ac:dyDescent="0.25">
      <c r="A292" s="469" t="s">
        <v>215</v>
      </c>
      <c r="B292" s="469" t="s">
        <v>216</v>
      </c>
      <c r="C292" s="469" t="s">
        <v>15</v>
      </c>
      <c r="D292" s="469">
        <v>2416.66650390625</v>
      </c>
    </row>
    <row r="293" spans="1:4" x14ac:dyDescent="0.25">
      <c r="A293" s="469" t="s">
        <v>215</v>
      </c>
      <c r="B293" s="469" t="s">
        <v>216</v>
      </c>
      <c r="C293" s="469" t="s">
        <v>16</v>
      </c>
      <c r="D293" s="469">
        <v>49311.657506527401</v>
      </c>
    </row>
    <row r="294" spans="1:4" x14ac:dyDescent="0.25">
      <c r="A294" s="469" t="s">
        <v>217</v>
      </c>
      <c r="B294" s="469" t="s">
        <v>218</v>
      </c>
      <c r="C294" s="469" t="s">
        <v>15</v>
      </c>
      <c r="D294" s="469">
        <v>16666.666015625</v>
      </c>
    </row>
    <row r="295" spans="1:4" x14ac:dyDescent="0.25">
      <c r="A295" s="469" t="s">
        <v>217</v>
      </c>
      <c r="B295" s="469" t="s">
        <v>218</v>
      </c>
      <c r="C295" s="469" t="s">
        <v>16</v>
      </c>
      <c r="D295" s="469">
        <v>43788.381742594604</v>
      </c>
    </row>
    <row r="296" spans="1:4" x14ac:dyDescent="0.25">
      <c r="A296" s="469" t="s">
        <v>219</v>
      </c>
      <c r="B296" s="469" t="s">
        <v>220</v>
      </c>
      <c r="C296" s="469" t="s">
        <v>15</v>
      </c>
      <c r="D296" s="469">
        <v>42978.753990099001</v>
      </c>
    </row>
    <row r="297" spans="1:4" x14ac:dyDescent="0.25">
      <c r="A297" s="469" t="s">
        <v>219</v>
      </c>
      <c r="B297" s="469" t="s">
        <v>220</v>
      </c>
      <c r="C297" s="469" t="s">
        <v>16</v>
      </c>
      <c r="D297" s="469">
        <v>18392.281099404801</v>
      </c>
    </row>
    <row r="298" spans="1:4" x14ac:dyDescent="0.25">
      <c r="A298" s="469" t="s">
        <v>221</v>
      </c>
      <c r="B298" s="469" t="s">
        <v>222</v>
      </c>
      <c r="C298" s="469" t="s">
        <v>15</v>
      </c>
      <c r="D298" s="469">
        <v>26645.1503003619</v>
      </c>
    </row>
    <row r="299" spans="1:4" x14ac:dyDescent="0.25">
      <c r="A299" s="469" t="s">
        <v>221</v>
      </c>
      <c r="B299" s="469" t="s">
        <v>222</v>
      </c>
      <c r="C299" s="469" t="s">
        <v>16</v>
      </c>
      <c r="D299" s="469">
        <v>23806.06322122</v>
      </c>
    </row>
    <row r="300" spans="1:4" x14ac:dyDescent="0.25">
      <c r="A300" s="469" t="s">
        <v>223</v>
      </c>
      <c r="B300" s="469" t="s">
        <v>224</v>
      </c>
      <c r="C300" s="469" t="s">
        <v>15</v>
      </c>
      <c r="D300" s="469">
        <v>58335.147257841498</v>
      </c>
    </row>
    <row r="301" spans="1:4" x14ac:dyDescent="0.25">
      <c r="A301" s="469" t="s">
        <v>223</v>
      </c>
      <c r="B301" s="469" t="s">
        <v>224</v>
      </c>
      <c r="C301" s="469" t="s">
        <v>16</v>
      </c>
      <c r="D301" s="469">
        <v>19901.483066856199</v>
      </c>
    </row>
    <row r="302" spans="1:4" x14ac:dyDescent="0.25">
      <c r="A302" s="469" t="s">
        <v>225</v>
      </c>
      <c r="B302" s="469" t="s">
        <v>226</v>
      </c>
      <c r="C302" s="469" t="s">
        <v>16</v>
      </c>
      <c r="D302" s="469">
        <v>61966.408889635502</v>
      </c>
    </row>
    <row r="303" spans="1:4" x14ac:dyDescent="0.25">
      <c r="A303" s="469" t="s">
        <v>227</v>
      </c>
      <c r="B303" s="469" t="s">
        <v>228</v>
      </c>
      <c r="C303" s="469" t="s">
        <v>15</v>
      </c>
      <c r="D303" s="469">
        <v>3545.4897064072102</v>
      </c>
    </row>
    <row r="304" spans="1:4" x14ac:dyDescent="0.25">
      <c r="A304" s="469" t="s">
        <v>227</v>
      </c>
      <c r="B304" s="469" t="s">
        <v>228</v>
      </c>
      <c r="C304" s="469" t="s">
        <v>16</v>
      </c>
      <c r="D304" s="469">
        <v>28108.830736478001</v>
      </c>
    </row>
    <row r="305" spans="1:4" x14ac:dyDescent="0.25">
      <c r="A305" s="469" t="s">
        <v>229</v>
      </c>
      <c r="B305" s="469" t="s">
        <v>230</v>
      </c>
      <c r="C305" s="469" t="s">
        <v>15</v>
      </c>
      <c r="D305" s="469">
        <v>34166.6640625</v>
      </c>
    </row>
    <row r="306" spans="1:4" x14ac:dyDescent="0.25">
      <c r="A306" s="469" t="s">
        <v>229</v>
      </c>
      <c r="B306" s="469" t="s">
        <v>230</v>
      </c>
      <c r="C306" s="469" t="s">
        <v>16</v>
      </c>
      <c r="D306" s="469">
        <v>33959.316600425504</v>
      </c>
    </row>
    <row r="307" spans="1:4" x14ac:dyDescent="0.25">
      <c r="A307" s="469" t="s">
        <v>231</v>
      </c>
      <c r="B307" s="469" t="s">
        <v>232</v>
      </c>
      <c r="C307" s="469" t="s">
        <v>15</v>
      </c>
      <c r="D307" s="469">
        <v>25000</v>
      </c>
    </row>
    <row r="308" spans="1:4" x14ac:dyDescent="0.25">
      <c r="A308" s="469" t="s">
        <v>231</v>
      </c>
      <c r="B308" s="469" t="s">
        <v>232</v>
      </c>
      <c r="C308" s="469" t="s">
        <v>16</v>
      </c>
      <c r="D308" s="469">
        <v>37512.212879761202</v>
      </c>
    </row>
    <row r="309" spans="1:4" x14ac:dyDescent="0.25">
      <c r="A309" s="469" t="s">
        <v>233</v>
      </c>
      <c r="B309" s="469" t="s">
        <v>234</v>
      </c>
      <c r="C309" s="469" t="s">
        <v>15</v>
      </c>
      <c r="D309" s="469">
        <v>3333.33325195312</v>
      </c>
    </row>
    <row r="310" spans="1:4" x14ac:dyDescent="0.25">
      <c r="A310" s="469" t="s">
        <v>233</v>
      </c>
      <c r="B310" s="469" t="s">
        <v>234</v>
      </c>
      <c r="C310" s="469" t="s">
        <v>16</v>
      </c>
      <c r="D310" s="469">
        <v>25308.273226853798</v>
      </c>
    </row>
    <row r="311" spans="1:4" x14ac:dyDescent="0.25">
      <c r="A311" s="469" t="s">
        <v>235</v>
      </c>
      <c r="B311" s="469" t="s">
        <v>236</v>
      </c>
      <c r="C311" s="469" t="s">
        <v>15</v>
      </c>
      <c r="D311" s="469">
        <v>6183.3026443327399</v>
      </c>
    </row>
    <row r="312" spans="1:4" x14ac:dyDescent="0.25">
      <c r="A312" s="469" t="s">
        <v>235</v>
      </c>
      <c r="B312" s="469" t="s">
        <v>236</v>
      </c>
      <c r="C312" s="469" t="s">
        <v>16</v>
      </c>
      <c r="D312" s="469">
        <v>21050.114208644001</v>
      </c>
    </row>
    <row r="313" spans="1:4" x14ac:dyDescent="0.25">
      <c r="A313" s="469" t="s">
        <v>237</v>
      </c>
      <c r="B313" s="469" t="s">
        <v>238</v>
      </c>
      <c r="C313" s="469" t="s">
        <v>15</v>
      </c>
      <c r="D313" s="469">
        <v>1666.66662597656</v>
      </c>
    </row>
    <row r="314" spans="1:4" x14ac:dyDescent="0.25">
      <c r="A314" s="469" t="s">
        <v>237</v>
      </c>
      <c r="B314" s="469" t="s">
        <v>238</v>
      </c>
      <c r="C314" s="469" t="s">
        <v>16</v>
      </c>
      <c r="D314" s="469">
        <v>40362.1893417643</v>
      </c>
    </row>
    <row r="315" spans="1:4" x14ac:dyDescent="0.25">
      <c r="A315" s="469" t="s">
        <v>239</v>
      </c>
      <c r="B315" s="469" t="s">
        <v>240</v>
      </c>
      <c r="C315" s="469" t="s">
        <v>15</v>
      </c>
      <c r="D315" s="469">
        <v>4186.3440758454699</v>
      </c>
    </row>
    <row r="316" spans="1:4" x14ac:dyDescent="0.25">
      <c r="A316" s="469" t="s">
        <v>239</v>
      </c>
      <c r="B316" s="469" t="s">
        <v>240</v>
      </c>
      <c r="C316" s="469" t="s">
        <v>16</v>
      </c>
      <c r="D316" s="469">
        <v>44759.214818934401</v>
      </c>
    </row>
    <row r="317" spans="1:4" x14ac:dyDescent="0.25">
      <c r="A317" s="469" t="s">
        <v>241</v>
      </c>
      <c r="B317" s="469" t="s">
        <v>242</v>
      </c>
      <c r="C317" s="469" t="s">
        <v>16</v>
      </c>
      <c r="D317" s="469">
        <v>21311.840591749398</v>
      </c>
    </row>
    <row r="318" spans="1:4" x14ac:dyDescent="0.25">
      <c r="A318" s="469" t="s">
        <v>243</v>
      </c>
      <c r="B318" s="469" t="s">
        <v>244</v>
      </c>
      <c r="C318" s="469" t="s">
        <v>16</v>
      </c>
      <c r="D318" s="469">
        <v>37908.384745296302</v>
      </c>
    </row>
    <row r="319" spans="1:4" x14ac:dyDescent="0.25">
      <c r="A319" s="469" t="s">
        <v>245</v>
      </c>
      <c r="B319" s="469" t="s">
        <v>246</v>
      </c>
      <c r="C319" s="469" t="s">
        <v>15</v>
      </c>
      <c r="D319" s="469">
        <v>5000</v>
      </c>
    </row>
    <row r="320" spans="1:4" x14ac:dyDescent="0.25">
      <c r="A320" s="469" t="s">
        <v>245</v>
      </c>
      <c r="B320" s="469" t="s">
        <v>246</v>
      </c>
      <c r="C320" s="469" t="s">
        <v>16</v>
      </c>
      <c r="D320" s="469">
        <v>38219.992722085997</v>
      </c>
    </row>
    <row r="321" spans="1:4" x14ac:dyDescent="0.25">
      <c r="A321" s="469" t="s">
        <v>247</v>
      </c>
      <c r="B321" s="469" t="s">
        <v>248</v>
      </c>
      <c r="C321" s="469" t="s">
        <v>15</v>
      </c>
      <c r="D321" s="469">
        <v>4172.1962549736099</v>
      </c>
    </row>
    <row r="322" spans="1:4" x14ac:dyDescent="0.25">
      <c r="A322" s="469" t="s">
        <v>247</v>
      </c>
      <c r="B322" s="469" t="s">
        <v>248</v>
      </c>
      <c r="C322" s="469" t="s">
        <v>16</v>
      </c>
      <c r="D322" s="469">
        <v>35357.041437337801</v>
      </c>
    </row>
    <row r="323" spans="1:4" x14ac:dyDescent="0.25">
      <c r="A323" s="469" t="s">
        <v>249</v>
      </c>
      <c r="B323" s="469" t="s">
        <v>250</v>
      </c>
      <c r="C323" s="469" t="s">
        <v>16</v>
      </c>
      <c r="D323" s="469">
        <v>51949.786363675499</v>
      </c>
    </row>
    <row r="324" spans="1:4" x14ac:dyDescent="0.25">
      <c r="A324" s="469" t="s">
        <v>251</v>
      </c>
      <c r="B324" s="469" t="s">
        <v>252</v>
      </c>
      <c r="C324" s="469" t="s">
        <v>15</v>
      </c>
      <c r="D324" s="469">
        <v>4231.1837284892899</v>
      </c>
    </row>
    <row r="325" spans="1:4" x14ac:dyDescent="0.25">
      <c r="A325" s="469" t="s">
        <v>251</v>
      </c>
      <c r="B325" s="469" t="s">
        <v>252</v>
      </c>
      <c r="C325" s="469" t="s">
        <v>16</v>
      </c>
      <c r="D325" s="469">
        <v>23750.042295883301</v>
      </c>
    </row>
    <row r="326" spans="1:4" x14ac:dyDescent="0.25">
      <c r="A326" s="469" t="s">
        <v>253</v>
      </c>
      <c r="B326" s="469" t="s">
        <v>254</v>
      </c>
      <c r="C326" s="469" t="s">
        <v>15</v>
      </c>
      <c r="D326" s="469">
        <v>12428.754679781699</v>
      </c>
    </row>
    <row r="327" spans="1:4" x14ac:dyDescent="0.25">
      <c r="A327" s="469" t="s">
        <v>253</v>
      </c>
      <c r="B327" s="469" t="s">
        <v>254</v>
      </c>
      <c r="C327" s="469" t="s">
        <v>16</v>
      </c>
      <c r="D327" s="469">
        <v>51440.178274300102</v>
      </c>
    </row>
    <row r="328" spans="1:4" x14ac:dyDescent="0.25">
      <c r="A328" s="469" t="s">
        <v>255</v>
      </c>
      <c r="B328" s="469" t="s">
        <v>256</v>
      </c>
      <c r="C328" s="469" t="s">
        <v>16</v>
      </c>
      <c r="D328" s="469">
        <v>70989.961316197805</v>
      </c>
    </row>
    <row r="329" spans="1:4" x14ac:dyDescent="0.25">
      <c r="A329" s="469" t="s">
        <v>257</v>
      </c>
      <c r="B329" s="469" t="s">
        <v>258</v>
      </c>
      <c r="C329" s="469" t="s">
        <v>15</v>
      </c>
      <c r="D329" s="469">
        <v>83333.3359375</v>
      </c>
    </row>
    <row r="330" spans="1:4" x14ac:dyDescent="0.25">
      <c r="A330" s="469" t="s">
        <v>257</v>
      </c>
      <c r="B330" s="469" t="s">
        <v>258</v>
      </c>
      <c r="C330" s="469" t="s">
        <v>16</v>
      </c>
      <c r="D330" s="469">
        <v>54108.414049487299</v>
      </c>
    </row>
    <row r="331" spans="1:4" x14ac:dyDescent="0.25">
      <c r="A331" s="469" t="s">
        <v>259</v>
      </c>
      <c r="B331" s="469" t="s">
        <v>260</v>
      </c>
      <c r="C331" s="469" t="s">
        <v>16</v>
      </c>
      <c r="D331" s="469">
        <v>44771.229612041003</v>
      </c>
    </row>
    <row r="332" spans="1:4" x14ac:dyDescent="0.25">
      <c r="A332" s="469" t="s">
        <v>261</v>
      </c>
      <c r="B332" s="469" t="s">
        <v>262</v>
      </c>
      <c r="C332" s="469" t="s">
        <v>16</v>
      </c>
      <c r="D332" s="469">
        <v>65038.743725908796</v>
      </c>
    </row>
    <row r="333" spans="1:4" x14ac:dyDescent="0.25">
      <c r="A333" s="469" t="s">
        <v>263</v>
      </c>
      <c r="B333" s="469" t="s">
        <v>264</v>
      </c>
      <c r="C333" s="469" t="s">
        <v>16</v>
      </c>
      <c r="D333" s="469">
        <v>34458.484393751103</v>
      </c>
    </row>
    <row r="334" spans="1:4" x14ac:dyDescent="0.25">
      <c r="A334" s="469" t="s">
        <v>265</v>
      </c>
      <c r="B334" s="469" t="s">
        <v>266</v>
      </c>
      <c r="C334" s="469" t="s">
        <v>15</v>
      </c>
      <c r="D334" s="469">
        <v>923.31693249982698</v>
      </c>
    </row>
    <row r="335" spans="1:4" x14ac:dyDescent="0.25">
      <c r="A335" s="469" t="s">
        <v>265</v>
      </c>
      <c r="B335" s="469" t="s">
        <v>266</v>
      </c>
      <c r="C335" s="469" t="s">
        <v>16</v>
      </c>
      <c r="D335" s="469">
        <v>44991.306036610702</v>
      </c>
    </row>
    <row r="336" spans="1:4" x14ac:dyDescent="0.25">
      <c r="A336" s="469" t="s">
        <v>267</v>
      </c>
      <c r="B336" s="469" t="s">
        <v>268</v>
      </c>
      <c r="C336" s="469" t="s">
        <v>16</v>
      </c>
      <c r="D336" s="469">
        <v>68670.604331124603</v>
      </c>
    </row>
    <row r="337" spans="1:4" x14ac:dyDescent="0.25">
      <c r="A337" s="469" t="s">
        <v>269</v>
      </c>
      <c r="B337" s="469" t="s">
        <v>270</v>
      </c>
      <c r="C337" s="469" t="s">
        <v>15</v>
      </c>
      <c r="D337" s="469">
        <v>46666.66796875</v>
      </c>
    </row>
    <row r="338" spans="1:4" x14ac:dyDescent="0.25">
      <c r="A338" s="469" t="s">
        <v>269</v>
      </c>
      <c r="B338" s="469" t="s">
        <v>270</v>
      </c>
      <c r="C338" s="469" t="s">
        <v>16</v>
      </c>
      <c r="D338" s="469">
        <v>42251.424911877097</v>
      </c>
    </row>
    <row r="339" spans="1:4" x14ac:dyDescent="0.25">
      <c r="A339" s="469" t="s">
        <v>271</v>
      </c>
      <c r="B339" s="469" t="s">
        <v>272</v>
      </c>
      <c r="C339" s="469" t="s">
        <v>16</v>
      </c>
      <c r="D339" s="469">
        <v>48432.467579188502</v>
      </c>
    </row>
    <row r="340" spans="1:4" x14ac:dyDescent="0.25">
      <c r="A340" s="469" t="s">
        <v>273</v>
      </c>
      <c r="B340" s="469" t="s">
        <v>274</v>
      </c>
      <c r="C340" s="469" t="s">
        <v>16</v>
      </c>
      <c r="D340" s="469">
        <v>52364.169980070998</v>
      </c>
    </row>
    <row r="341" spans="1:4" x14ac:dyDescent="0.25">
      <c r="A341" s="469" t="s">
        <v>275</v>
      </c>
      <c r="B341" s="469" t="s">
        <v>276</v>
      </c>
      <c r="C341" s="469" t="s">
        <v>16</v>
      </c>
      <c r="D341" s="469">
        <v>112301.249411767</v>
      </c>
    </row>
    <row r="342" spans="1:4" x14ac:dyDescent="0.25">
      <c r="A342" s="469" t="s">
        <v>277</v>
      </c>
      <c r="B342" s="469" t="s">
        <v>278</v>
      </c>
      <c r="C342" s="469" t="s">
        <v>15</v>
      </c>
      <c r="D342" s="469">
        <v>15156.249990427001</v>
      </c>
    </row>
    <row r="343" spans="1:4" x14ac:dyDescent="0.25">
      <c r="A343" s="469" t="s">
        <v>277</v>
      </c>
      <c r="B343" s="469" t="s">
        <v>278</v>
      </c>
      <c r="C343" s="469" t="s">
        <v>16</v>
      </c>
      <c r="D343" s="469">
        <v>53525.207840880299</v>
      </c>
    </row>
    <row r="344" spans="1:4" x14ac:dyDescent="0.25">
      <c r="A344" s="469" t="s">
        <v>279</v>
      </c>
      <c r="B344" s="469" t="s">
        <v>280</v>
      </c>
      <c r="C344" s="469" t="s">
        <v>15</v>
      </c>
      <c r="D344" s="469">
        <v>33333.33203125</v>
      </c>
    </row>
    <row r="345" spans="1:4" x14ac:dyDescent="0.25">
      <c r="A345" s="469" t="s">
        <v>279</v>
      </c>
      <c r="B345" s="469" t="s">
        <v>280</v>
      </c>
      <c r="C345" s="469" t="s">
        <v>16</v>
      </c>
      <c r="D345" s="469">
        <v>46423.178040776002</v>
      </c>
    </row>
    <row r="346" spans="1:4" x14ac:dyDescent="0.25">
      <c r="A346" s="469" t="s">
        <v>281</v>
      </c>
      <c r="B346" s="469" t="s">
        <v>282</v>
      </c>
      <c r="C346" s="469" t="s">
        <v>15</v>
      </c>
      <c r="D346" s="469">
        <v>23146.6685987643</v>
      </c>
    </row>
    <row r="347" spans="1:4" x14ac:dyDescent="0.25">
      <c r="A347" s="469" t="s">
        <v>281</v>
      </c>
      <c r="B347" s="469" t="s">
        <v>282</v>
      </c>
      <c r="C347" s="469" t="s">
        <v>16</v>
      </c>
      <c r="D347" s="469">
        <v>19307.0067156888</v>
      </c>
    </row>
    <row r="348" spans="1:4" x14ac:dyDescent="0.25">
      <c r="A348" s="469" t="s">
        <v>283</v>
      </c>
      <c r="B348" s="469" t="s">
        <v>284</v>
      </c>
      <c r="C348" s="469" t="s">
        <v>15</v>
      </c>
      <c r="D348" s="469">
        <v>7256.5727736195504</v>
      </c>
    </row>
    <row r="349" spans="1:4" x14ac:dyDescent="0.25">
      <c r="A349" s="469" t="s">
        <v>283</v>
      </c>
      <c r="B349" s="469" t="s">
        <v>284</v>
      </c>
      <c r="C349" s="469" t="s">
        <v>16</v>
      </c>
      <c r="D349" s="469">
        <v>16449.656863582899</v>
      </c>
    </row>
    <row r="350" spans="1:4" x14ac:dyDescent="0.25">
      <c r="A350" s="469" t="s">
        <v>285</v>
      </c>
      <c r="B350" s="469" t="s">
        <v>286</v>
      </c>
      <c r="C350" s="469" t="s">
        <v>16</v>
      </c>
      <c r="D350" s="469">
        <v>78257.285937616296</v>
      </c>
    </row>
    <row r="351" spans="1:4" x14ac:dyDescent="0.25">
      <c r="A351" s="469" t="s">
        <v>287</v>
      </c>
      <c r="B351" s="469" t="s">
        <v>288</v>
      </c>
      <c r="C351" s="469" t="s">
        <v>15</v>
      </c>
      <c r="D351" s="469">
        <v>2324.03930526774</v>
      </c>
    </row>
    <row r="352" spans="1:4" x14ac:dyDescent="0.25">
      <c r="A352" s="469" t="s">
        <v>287</v>
      </c>
      <c r="B352" s="469" t="s">
        <v>288</v>
      </c>
      <c r="C352" s="469" t="s">
        <v>16</v>
      </c>
      <c r="D352" s="469">
        <v>38593.575730912897</v>
      </c>
    </row>
    <row r="353" spans="1:4" x14ac:dyDescent="0.25">
      <c r="A353" s="469" t="s">
        <v>289</v>
      </c>
      <c r="B353" s="469" t="s">
        <v>290</v>
      </c>
      <c r="C353" s="469" t="s">
        <v>16</v>
      </c>
      <c r="D353" s="469">
        <v>6056.7546970578896</v>
      </c>
    </row>
    <row r="354" spans="1:4" x14ac:dyDescent="0.25">
      <c r="A354" s="469" t="s">
        <v>291</v>
      </c>
      <c r="B354" s="469" t="s">
        <v>292</v>
      </c>
      <c r="C354" s="469" t="s">
        <v>15</v>
      </c>
      <c r="D354" s="469">
        <v>6666.66650390625</v>
      </c>
    </row>
    <row r="355" spans="1:4" x14ac:dyDescent="0.25">
      <c r="A355" s="469" t="s">
        <v>291</v>
      </c>
      <c r="B355" s="469" t="s">
        <v>292</v>
      </c>
      <c r="C355" s="469" t="s">
        <v>16</v>
      </c>
      <c r="D355" s="469">
        <v>46131.963627056102</v>
      </c>
    </row>
    <row r="356" spans="1:4" x14ac:dyDescent="0.25">
      <c r="A356" s="469" t="s">
        <v>293</v>
      </c>
      <c r="B356" s="469" t="s">
        <v>294</v>
      </c>
      <c r="C356" s="469" t="s">
        <v>15</v>
      </c>
      <c r="D356" s="469">
        <v>96769.614023810296</v>
      </c>
    </row>
    <row r="357" spans="1:4" x14ac:dyDescent="0.25">
      <c r="A357" s="469" t="s">
        <v>293</v>
      </c>
      <c r="B357" s="469" t="s">
        <v>294</v>
      </c>
      <c r="C357" s="469" t="s">
        <v>16</v>
      </c>
      <c r="D357" s="469">
        <v>118753.46768451799</v>
      </c>
    </row>
    <row r="358" spans="1:4" x14ac:dyDescent="0.25">
      <c r="A358" t="s">
        <v>19</v>
      </c>
    </row>
    <row r="359" spans="1:4" x14ac:dyDescent="0.25">
      <c r="A359" t="s">
        <v>1035</v>
      </c>
    </row>
    <row r="360" spans="1:4" x14ac:dyDescent="0.25">
      <c r="A360" t="s">
        <v>20</v>
      </c>
    </row>
    <row r="361" spans="1:4" x14ac:dyDescent="0.25">
      <c r="A361" t="s">
        <v>21</v>
      </c>
    </row>
    <row r="362" spans="1:4" x14ac:dyDescent="0.25">
      <c r="A362" t="s">
        <v>22</v>
      </c>
    </row>
    <row r="365" spans="1:4" x14ac:dyDescent="0.25">
      <c r="D365" s="7" t="str">
        <f>HYPERLINK("#'Indice'!A1", "Ir al índice")</f>
        <v>Ir al índice</v>
      </c>
    </row>
    <row r="366" spans="1:4" ht="17.25" x14ac:dyDescent="0.3">
      <c r="A366" s="4" t="s">
        <v>973</v>
      </c>
    </row>
    <row r="367" spans="1:4" x14ac:dyDescent="0.25">
      <c r="A367" s="5" t="s">
        <v>9</v>
      </c>
      <c r="B367" s="5" t="s">
        <v>69</v>
      </c>
      <c r="C367" s="5" t="s">
        <v>11</v>
      </c>
      <c r="D367" s="5" t="s">
        <v>499</v>
      </c>
    </row>
    <row r="368" spans="1:4" x14ac:dyDescent="0.25">
      <c r="A368" s="470" t="s">
        <v>70</v>
      </c>
      <c r="B368" s="470" t="s">
        <v>71</v>
      </c>
      <c r="C368" s="470" t="s">
        <v>16</v>
      </c>
      <c r="D368" s="470">
        <v>12692.3075112468</v>
      </c>
    </row>
    <row r="369" spans="1:4" x14ac:dyDescent="0.25">
      <c r="A369" s="470" t="s">
        <v>72</v>
      </c>
      <c r="B369" s="470" t="s">
        <v>73</v>
      </c>
      <c r="C369" s="470" t="s">
        <v>16</v>
      </c>
      <c r="D369" s="470">
        <v>69028.459147135407</v>
      </c>
    </row>
    <row r="370" spans="1:4" x14ac:dyDescent="0.25">
      <c r="A370" s="470" t="s">
        <v>78</v>
      </c>
      <c r="B370" s="470" t="s">
        <v>79</v>
      </c>
      <c r="C370" s="470" t="s">
        <v>15</v>
      </c>
      <c r="D370" s="470">
        <v>4094.1590435753301</v>
      </c>
    </row>
    <row r="371" spans="1:4" x14ac:dyDescent="0.25">
      <c r="A371" s="470" t="s">
        <v>78</v>
      </c>
      <c r="B371" s="470" t="s">
        <v>79</v>
      </c>
      <c r="C371" s="470" t="s">
        <v>16</v>
      </c>
      <c r="D371" s="470">
        <v>15222.009472645301</v>
      </c>
    </row>
    <row r="372" spans="1:4" x14ac:dyDescent="0.25">
      <c r="A372" s="470" t="s">
        <v>90</v>
      </c>
      <c r="B372" s="470" t="s">
        <v>91</v>
      </c>
      <c r="C372" s="470" t="s">
        <v>15</v>
      </c>
      <c r="D372" s="470">
        <v>1125</v>
      </c>
    </row>
    <row r="373" spans="1:4" x14ac:dyDescent="0.25">
      <c r="A373" s="470" t="s">
        <v>90</v>
      </c>
      <c r="B373" s="470" t="s">
        <v>91</v>
      </c>
      <c r="C373" s="470" t="s">
        <v>16</v>
      </c>
      <c r="D373" s="470">
        <v>23985.7566507919</v>
      </c>
    </row>
    <row r="374" spans="1:4" x14ac:dyDescent="0.25">
      <c r="A374" s="470" t="s">
        <v>106</v>
      </c>
      <c r="B374" s="470" t="s">
        <v>107</v>
      </c>
      <c r="C374" s="470" t="s">
        <v>15</v>
      </c>
      <c r="D374" s="470">
        <v>4171.1520438309999</v>
      </c>
    </row>
    <row r="375" spans="1:4" x14ac:dyDescent="0.25">
      <c r="A375" s="470" t="s">
        <v>106</v>
      </c>
      <c r="B375" s="470" t="s">
        <v>107</v>
      </c>
      <c r="C375" s="470" t="s">
        <v>16</v>
      </c>
      <c r="D375" s="470">
        <v>13668.628712662199</v>
      </c>
    </row>
    <row r="376" spans="1:4" x14ac:dyDescent="0.25">
      <c r="A376" s="470" t="s">
        <v>108</v>
      </c>
      <c r="B376" s="470" t="s">
        <v>109</v>
      </c>
      <c r="C376" s="470" t="s">
        <v>15</v>
      </c>
      <c r="D376" s="470">
        <v>47500.001129150398</v>
      </c>
    </row>
    <row r="377" spans="1:4" x14ac:dyDescent="0.25">
      <c r="A377" s="470" t="s">
        <v>108</v>
      </c>
      <c r="B377" s="470" t="s">
        <v>109</v>
      </c>
      <c r="C377" s="470" t="s">
        <v>16</v>
      </c>
      <c r="D377" s="470">
        <v>17718.253999256001</v>
      </c>
    </row>
    <row r="378" spans="1:4" x14ac:dyDescent="0.25">
      <c r="A378" t="s">
        <v>19</v>
      </c>
    </row>
    <row r="379" spans="1:4" x14ac:dyDescent="0.25">
      <c r="A379" t="s">
        <v>1035</v>
      </c>
    </row>
    <row r="380" spans="1:4" x14ac:dyDescent="0.25">
      <c r="A380" t="s">
        <v>20</v>
      </c>
    </row>
    <row r="381" spans="1:4" x14ac:dyDescent="0.25">
      <c r="A381" t="s">
        <v>21</v>
      </c>
    </row>
    <row r="382" spans="1:4" x14ac:dyDescent="0.25">
      <c r="A382" t="s">
        <v>22</v>
      </c>
    </row>
    <row r="385" spans="1:4" x14ac:dyDescent="0.25">
      <c r="D385" s="7" t="str">
        <f>HYPERLINK("#'Indice'!A1", "Ir al índice")</f>
        <v>Ir al índice</v>
      </c>
    </row>
    <row r="386" spans="1:4" ht="17.25" x14ac:dyDescent="0.3">
      <c r="A386" s="4" t="s">
        <v>974</v>
      </c>
    </row>
    <row r="387" spans="1:4" x14ac:dyDescent="0.25">
      <c r="A387" s="5" t="s">
        <v>9</v>
      </c>
      <c r="B387" s="5" t="s">
        <v>10</v>
      </c>
      <c r="C387" s="5" t="s">
        <v>11</v>
      </c>
      <c r="D387" s="5" t="s">
        <v>499</v>
      </c>
    </row>
    <row r="388" spans="1:4" x14ac:dyDescent="0.25">
      <c r="A388" s="471" t="s">
        <v>13</v>
      </c>
      <c r="B388" s="471" t="s">
        <v>14</v>
      </c>
      <c r="C388" s="471" t="s">
        <v>15</v>
      </c>
      <c r="D388" s="471">
        <v>9432.6156592801599</v>
      </c>
    </row>
    <row r="389" spans="1:4" x14ac:dyDescent="0.25">
      <c r="A389" s="471" t="s">
        <v>13</v>
      </c>
      <c r="B389" s="471" t="s">
        <v>14</v>
      </c>
      <c r="C389" s="471" t="s">
        <v>16</v>
      </c>
      <c r="D389" s="471">
        <v>18801.584630106201</v>
      </c>
    </row>
    <row r="390" spans="1:4" x14ac:dyDescent="0.25">
      <c r="A390" s="471" t="s">
        <v>25</v>
      </c>
      <c r="B390" s="471" t="s">
        <v>26</v>
      </c>
      <c r="C390" s="471" t="s">
        <v>15</v>
      </c>
      <c r="D390" s="471">
        <v>9951.2197203042597</v>
      </c>
    </row>
    <row r="391" spans="1:4" x14ac:dyDescent="0.25">
      <c r="A391" s="471" t="s">
        <v>25</v>
      </c>
      <c r="B391" s="471" t="s">
        <v>26</v>
      </c>
      <c r="C391" s="471" t="s">
        <v>16</v>
      </c>
      <c r="D391" s="471">
        <v>30950.905981775501</v>
      </c>
    </row>
    <row r="392" spans="1:4" x14ac:dyDescent="0.25">
      <c r="A392" s="471" t="s">
        <v>27</v>
      </c>
      <c r="B392" s="471" t="s">
        <v>28</v>
      </c>
      <c r="C392" s="471" t="s">
        <v>15</v>
      </c>
      <c r="D392" s="471">
        <v>13671.980796010401</v>
      </c>
    </row>
    <row r="393" spans="1:4" x14ac:dyDescent="0.25">
      <c r="A393" s="471" t="s">
        <v>27</v>
      </c>
      <c r="B393" s="471" t="s">
        <v>28</v>
      </c>
      <c r="C393" s="471" t="s">
        <v>16</v>
      </c>
      <c r="D393" s="471">
        <v>36246.550119883301</v>
      </c>
    </row>
    <row r="394" spans="1:4" x14ac:dyDescent="0.25">
      <c r="A394" s="471" t="s">
        <v>29</v>
      </c>
      <c r="B394" s="471" t="s">
        <v>30</v>
      </c>
      <c r="C394" s="471" t="s">
        <v>15</v>
      </c>
      <c r="D394" s="471">
        <v>4805.5554606119804</v>
      </c>
    </row>
    <row r="395" spans="1:4" x14ac:dyDescent="0.25">
      <c r="A395" s="471" t="s">
        <v>29</v>
      </c>
      <c r="B395" s="471" t="s">
        <v>30</v>
      </c>
      <c r="C395" s="471" t="s">
        <v>16</v>
      </c>
      <c r="D395" s="471">
        <v>6047.1697145857897</v>
      </c>
    </row>
    <row r="396" spans="1:4" x14ac:dyDescent="0.25">
      <c r="A396" s="471" t="s">
        <v>31</v>
      </c>
      <c r="B396" s="471" t="s">
        <v>32</v>
      </c>
      <c r="C396" s="471" t="s">
        <v>15</v>
      </c>
      <c r="D396" s="471">
        <v>3000</v>
      </c>
    </row>
    <row r="397" spans="1:4" x14ac:dyDescent="0.25">
      <c r="A397" s="471" t="s">
        <v>31</v>
      </c>
      <c r="B397" s="471" t="s">
        <v>32</v>
      </c>
      <c r="C397" s="471" t="s">
        <v>16</v>
      </c>
      <c r="D397" s="471">
        <v>32813.968993288203</v>
      </c>
    </row>
    <row r="398" spans="1:4" x14ac:dyDescent="0.25">
      <c r="A398" s="471" t="s">
        <v>33</v>
      </c>
      <c r="B398" s="471" t="s">
        <v>34</v>
      </c>
      <c r="C398" s="471" t="s">
        <v>15</v>
      </c>
      <c r="D398" s="471">
        <v>7499.9997558593795</v>
      </c>
    </row>
    <row r="399" spans="1:4" x14ac:dyDescent="0.25">
      <c r="A399" s="471" t="s">
        <v>33</v>
      </c>
      <c r="B399" s="471" t="s">
        <v>34</v>
      </c>
      <c r="C399" s="471" t="s">
        <v>16</v>
      </c>
      <c r="D399" s="471">
        <v>16644.202666228601</v>
      </c>
    </row>
    <row r="400" spans="1:4" x14ac:dyDescent="0.25">
      <c r="A400" s="471" t="s">
        <v>35</v>
      </c>
      <c r="B400" s="471" t="s">
        <v>36</v>
      </c>
      <c r="C400" s="471" t="s">
        <v>15</v>
      </c>
      <c r="D400" s="471">
        <v>24645.1237556907</v>
      </c>
    </row>
    <row r="401" spans="1:4" x14ac:dyDescent="0.25">
      <c r="A401" s="471" t="s">
        <v>35</v>
      </c>
      <c r="B401" s="471" t="s">
        <v>36</v>
      </c>
      <c r="C401" s="471" t="s">
        <v>16</v>
      </c>
      <c r="D401" s="471">
        <v>19654.818924360701</v>
      </c>
    </row>
    <row r="402" spans="1:4" x14ac:dyDescent="0.25">
      <c r="A402" s="471" t="s">
        <v>37</v>
      </c>
      <c r="B402" s="471" t="s">
        <v>38</v>
      </c>
      <c r="C402" s="471" t="s">
        <v>16</v>
      </c>
      <c r="D402" s="471">
        <v>26014.673388909399</v>
      </c>
    </row>
    <row r="403" spans="1:4" x14ac:dyDescent="0.25">
      <c r="A403" t="s">
        <v>19</v>
      </c>
    </row>
    <row r="404" spans="1:4" x14ac:dyDescent="0.25">
      <c r="A404" t="s">
        <v>1035</v>
      </c>
    </row>
    <row r="405" spans="1:4" x14ac:dyDescent="0.25">
      <c r="A405" t="s">
        <v>20</v>
      </c>
    </row>
    <row r="406" spans="1:4" x14ac:dyDescent="0.25">
      <c r="A406" t="s">
        <v>21</v>
      </c>
    </row>
    <row r="407" spans="1:4" x14ac:dyDescent="0.25">
      <c r="A40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975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976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977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499</v>
      </c>
    </row>
    <row r="17" spans="1:4" x14ac:dyDescent="0.25">
      <c r="A17" s="472" t="s">
        <v>13</v>
      </c>
      <c r="B17" s="472" t="s">
        <v>14</v>
      </c>
      <c r="C17" s="472" t="s">
        <v>15</v>
      </c>
      <c r="D17" s="472">
        <v>69784.771264435505</v>
      </c>
    </row>
    <row r="18" spans="1:4" x14ac:dyDescent="0.25">
      <c r="A18" s="472" t="s">
        <v>13</v>
      </c>
      <c r="B18" s="472" t="s">
        <v>14</v>
      </c>
      <c r="C18" s="472" t="s">
        <v>16</v>
      </c>
      <c r="D18" s="472">
        <v>159009.47283120299</v>
      </c>
    </row>
    <row r="19" spans="1:4" x14ac:dyDescent="0.25">
      <c r="A19" s="472" t="s">
        <v>13</v>
      </c>
      <c r="B19" s="472" t="s">
        <v>17</v>
      </c>
      <c r="C19" s="472" t="s">
        <v>15</v>
      </c>
      <c r="D19" s="472">
        <v>52711.325207737696</v>
      </c>
    </row>
    <row r="20" spans="1:4" x14ac:dyDescent="0.25">
      <c r="A20" s="472" t="s">
        <v>13</v>
      </c>
      <c r="B20" s="472" t="s">
        <v>17</v>
      </c>
      <c r="C20" s="472" t="s">
        <v>16</v>
      </c>
      <c r="D20" s="472">
        <v>78346.013134201494</v>
      </c>
    </row>
    <row r="21" spans="1:4" x14ac:dyDescent="0.25">
      <c r="A21" s="472" t="s">
        <v>13</v>
      </c>
      <c r="B21" s="472" t="s">
        <v>18</v>
      </c>
      <c r="C21" s="472" t="s">
        <v>15</v>
      </c>
      <c r="D21" s="472">
        <v>69976.966614793098</v>
      </c>
    </row>
    <row r="22" spans="1:4" x14ac:dyDescent="0.25">
      <c r="A22" s="472" t="s">
        <v>13</v>
      </c>
      <c r="B22" s="472" t="s">
        <v>18</v>
      </c>
      <c r="C22" s="472" t="s">
        <v>16</v>
      </c>
      <c r="D22" s="472">
        <v>159248.04374076601</v>
      </c>
    </row>
    <row r="23" spans="1:4" x14ac:dyDescent="0.25">
      <c r="A23" t="s">
        <v>19</v>
      </c>
    </row>
    <row r="24" spans="1:4" x14ac:dyDescent="0.25">
      <c r="A24" t="s">
        <v>1035</v>
      </c>
    </row>
    <row r="25" spans="1:4" x14ac:dyDescent="0.25">
      <c r="A25" t="s">
        <v>20</v>
      </c>
    </row>
    <row r="26" spans="1:4" x14ac:dyDescent="0.25">
      <c r="A26" t="s">
        <v>21</v>
      </c>
    </row>
    <row r="27" spans="1:4" x14ac:dyDescent="0.25">
      <c r="A27" t="s">
        <v>22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978</v>
      </c>
    </row>
    <row r="32" spans="1:4" x14ac:dyDescent="0.25">
      <c r="A32" s="5" t="s">
        <v>9</v>
      </c>
      <c r="B32" s="5" t="s">
        <v>10</v>
      </c>
      <c r="C32" s="5" t="s">
        <v>11</v>
      </c>
      <c r="D32" s="5" t="s">
        <v>499</v>
      </c>
    </row>
    <row r="33" spans="1:4" x14ac:dyDescent="0.25">
      <c r="A33" s="473" t="s">
        <v>13</v>
      </c>
      <c r="B33" s="473" t="s">
        <v>14</v>
      </c>
      <c r="C33" s="473" t="s">
        <v>15</v>
      </c>
      <c r="D33" s="473">
        <v>69784.771264435505</v>
      </c>
    </row>
    <row r="34" spans="1:4" x14ac:dyDescent="0.25">
      <c r="A34" s="473" t="s">
        <v>13</v>
      </c>
      <c r="B34" s="473" t="s">
        <v>14</v>
      </c>
      <c r="C34" s="473" t="s">
        <v>16</v>
      </c>
      <c r="D34" s="473">
        <v>159009.47283120299</v>
      </c>
    </row>
    <row r="35" spans="1:4" x14ac:dyDescent="0.25">
      <c r="A35" s="473" t="s">
        <v>25</v>
      </c>
      <c r="B35" s="473" t="s">
        <v>26</v>
      </c>
      <c r="C35" s="473" t="s">
        <v>15</v>
      </c>
      <c r="D35" s="473">
        <v>35470.437742687704</v>
      </c>
    </row>
    <row r="36" spans="1:4" x14ac:dyDescent="0.25">
      <c r="A36" s="473" t="s">
        <v>25</v>
      </c>
      <c r="B36" s="473" t="s">
        <v>26</v>
      </c>
      <c r="C36" s="473" t="s">
        <v>16</v>
      </c>
      <c r="D36" s="473">
        <v>86001.759224102207</v>
      </c>
    </row>
    <row r="37" spans="1:4" x14ac:dyDescent="0.25">
      <c r="A37" s="473" t="s">
        <v>27</v>
      </c>
      <c r="B37" s="473" t="s">
        <v>28</v>
      </c>
      <c r="C37" s="473" t="s">
        <v>15</v>
      </c>
      <c r="D37" s="473">
        <v>232832.42344330801</v>
      </c>
    </row>
    <row r="38" spans="1:4" x14ac:dyDescent="0.25">
      <c r="A38" s="473" t="s">
        <v>27</v>
      </c>
      <c r="B38" s="473" t="s">
        <v>28</v>
      </c>
      <c r="C38" s="473" t="s">
        <v>16</v>
      </c>
      <c r="D38" s="473">
        <v>126212.76728553</v>
      </c>
    </row>
    <row r="39" spans="1:4" x14ac:dyDescent="0.25">
      <c r="A39" s="473" t="s">
        <v>29</v>
      </c>
      <c r="B39" s="473" t="s">
        <v>30</v>
      </c>
      <c r="C39" s="473" t="s">
        <v>15</v>
      </c>
      <c r="D39" s="473">
        <v>80431.325044805693</v>
      </c>
    </row>
    <row r="40" spans="1:4" x14ac:dyDescent="0.25">
      <c r="A40" s="473" t="s">
        <v>29</v>
      </c>
      <c r="B40" s="473" t="s">
        <v>30</v>
      </c>
      <c r="C40" s="473" t="s">
        <v>16</v>
      </c>
      <c r="D40" s="473">
        <v>53594.985251867802</v>
      </c>
    </row>
    <row r="41" spans="1:4" x14ac:dyDescent="0.25">
      <c r="A41" s="473" t="s">
        <v>31</v>
      </c>
      <c r="B41" s="473" t="s">
        <v>32</v>
      </c>
      <c r="C41" s="473" t="s">
        <v>15</v>
      </c>
      <c r="D41" s="473">
        <v>48514.060820012899</v>
      </c>
    </row>
    <row r="42" spans="1:4" x14ac:dyDescent="0.25">
      <c r="A42" s="473" t="s">
        <v>31</v>
      </c>
      <c r="B42" s="473" t="s">
        <v>32</v>
      </c>
      <c r="C42" s="473" t="s">
        <v>16</v>
      </c>
      <c r="D42" s="473">
        <v>65848.745040409296</v>
      </c>
    </row>
    <row r="43" spans="1:4" x14ac:dyDescent="0.25">
      <c r="A43" s="473" t="s">
        <v>33</v>
      </c>
      <c r="B43" s="473" t="s">
        <v>34</v>
      </c>
      <c r="C43" s="473" t="s">
        <v>15</v>
      </c>
      <c r="D43" s="473">
        <v>99371.874035055793</v>
      </c>
    </row>
    <row r="44" spans="1:4" x14ac:dyDescent="0.25">
      <c r="A44" s="473" t="s">
        <v>33</v>
      </c>
      <c r="B44" s="473" t="s">
        <v>34</v>
      </c>
      <c r="C44" s="473" t="s">
        <v>16</v>
      </c>
      <c r="D44" s="473">
        <v>66821.2097836678</v>
      </c>
    </row>
    <row r="45" spans="1:4" x14ac:dyDescent="0.25">
      <c r="A45" s="473" t="s">
        <v>35</v>
      </c>
      <c r="B45" s="473" t="s">
        <v>36</v>
      </c>
      <c r="C45" s="473" t="s">
        <v>15</v>
      </c>
      <c r="D45" s="473">
        <v>22800.8198445204</v>
      </c>
    </row>
    <row r="46" spans="1:4" x14ac:dyDescent="0.25">
      <c r="A46" s="473" t="s">
        <v>35</v>
      </c>
      <c r="B46" s="473" t="s">
        <v>36</v>
      </c>
      <c r="C46" s="473" t="s">
        <v>16</v>
      </c>
      <c r="D46" s="473">
        <v>41622.611176660801</v>
      </c>
    </row>
    <row r="47" spans="1:4" x14ac:dyDescent="0.25">
      <c r="A47" s="473" t="s">
        <v>37</v>
      </c>
      <c r="B47" s="473" t="s">
        <v>38</v>
      </c>
      <c r="C47" s="473" t="s">
        <v>15</v>
      </c>
      <c r="D47" s="473">
        <v>75022.393404986506</v>
      </c>
    </row>
    <row r="48" spans="1:4" x14ac:dyDescent="0.25">
      <c r="A48" s="473" t="s">
        <v>37</v>
      </c>
      <c r="B48" s="473" t="s">
        <v>38</v>
      </c>
      <c r="C48" s="473" t="s">
        <v>16</v>
      </c>
      <c r="D48" s="473">
        <v>65842.508736064206</v>
      </c>
    </row>
    <row r="49" spans="1:4" x14ac:dyDescent="0.25">
      <c r="A49" t="s">
        <v>19</v>
      </c>
    </row>
    <row r="50" spans="1:4" x14ac:dyDescent="0.25">
      <c r="A50" t="s">
        <v>1035</v>
      </c>
    </row>
    <row r="51" spans="1:4" x14ac:dyDescent="0.25">
      <c r="A51" t="s">
        <v>20</v>
      </c>
    </row>
    <row r="52" spans="1:4" x14ac:dyDescent="0.25">
      <c r="A52" t="s">
        <v>21</v>
      </c>
    </row>
    <row r="53" spans="1:4" x14ac:dyDescent="0.25">
      <c r="A53" t="s">
        <v>22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979</v>
      </c>
    </row>
    <row r="58" spans="1:4" x14ac:dyDescent="0.25">
      <c r="A58" s="5" t="s">
        <v>9</v>
      </c>
      <c r="B58" s="5" t="s">
        <v>10</v>
      </c>
      <c r="C58" s="5" t="s">
        <v>11</v>
      </c>
      <c r="D58" s="5" t="s">
        <v>499</v>
      </c>
    </row>
    <row r="59" spans="1:4" x14ac:dyDescent="0.25">
      <c r="A59" s="474" t="s">
        <v>13</v>
      </c>
      <c r="B59" s="474" t="s">
        <v>14</v>
      </c>
      <c r="C59" s="474" t="s">
        <v>15</v>
      </c>
      <c r="D59" s="474">
        <v>69976.966614793098</v>
      </c>
    </row>
    <row r="60" spans="1:4" x14ac:dyDescent="0.25">
      <c r="A60" s="474" t="s">
        <v>13</v>
      </c>
      <c r="B60" s="474" t="s">
        <v>14</v>
      </c>
      <c r="C60" s="474" t="s">
        <v>16</v>
      </c>
      <c r="D60" s="474">
        <v>159248.04374076601</v>
      </c>
    </row>
    <row r="61" spans="1:4" x14ac:dyDescent="0.25">
      <c r="A61" s="474" t="s">
        <v>40</v>
      </c>
      <c r="B61" s="474" t="s">
        <v>41</v>
      </c>
      <c r="C61" s="474" t="s">
        <v>15</v>
      </c>
      <c r="D61" s="474">
        <v>27009.437306964599</v>
      </c>
    </row>
    <row r="62" spans="1:4" x14ac:dyDescent="0.25">
      <c r="A62" s="474" t="s">
        <v>40</v>
      </c>
      <c r="B62" s="474" t="s">
        <v>41</v>
      </c>
      <c r="C62" s="474" t="s">
        <v>16</v>
      </c>
      <c r="D62" s="474">
        <v>37558.142191695399</v>
      </c>
    </row>
    <row r="63" spans="1:4" x14ac:dyDescent="0.25">
      <c r="A63" s="474" t="s">
        <v>42</v>
      </c>
      <c r="B63" s="474" t="s">
        <v>43</v>
      </c>
      <c r="C63" s="474" t="s">
        <v>15</v>
      </c>
      <c r="D63" s="474">
        <v>208524.067715365</v>
      </c>
    </row>
    <row r="64" spans="1:4" x14ac:dyDescent="0.25">
      <c r="A64" s="474" t="s">
        <v>42</v>
      </c>
      <c r="B64" s="474" t="s">
        <v>43</v>
      </c>
      <c r="C64" s="474" t="s">
        <v>16</v>
      </c>
      <c r="D64" s="474">
        <v>222987.63324692499</v>
      </c>
    </row>
    <row r="65" spans="1:4" x14ac:dyDescent="0.25">
      <c r="A65" s="474" t="s">
        <v>25</v>
      </c>
      <c r="B65" s="474" t="s">
        <v>26</v>
      </c>
      <c r="C65" s="474" t="s">
        <v>15</v>
      </c>
      <c r="D65" s="474">
        <v>25370.712145201102</v>
      </c>
    </row>
    <row r="66" spans="1:4" x14ac:dyDescent="0.25">
      <c r="A66" s="474" t="s">
        <v>25</v>
      </c>
      <c r="B66" s="474" t="s">
        <v>26</v>
      </c>
      <c r="C66" s="474" t="s">
        <v>16</v>
      </c>
      <c r="D66" s="474">
        <v>81362.052548624095</v>
      </c>
    </row>
    <row r="67" spans="1:4" x14ac:dyDescent="0.25">
      <c r="A67" s="474" t="s">
        <v>27</v>
      </c>
      <c r="B67" s="474" t="s">
        <v>28</v>
      </c>
      <c r="C67" s="474" t="s">
        <v>15</v>
      </c>
      <c r="D67" s="474">
        <v>365532.56635246502</v>
      </c>
    </row>
    <row r="68" spans="1:4" x14ac:dyDescent="0.25">
      <c r="A68" s="474" t="s">
        <v>27</v>
      </c>
      <c r="B68" s="474" t="s">
        <v>28</v>
      </c>
      <c r="C68" s="474" t="s">
        <v>16</v>
      </c>
      <c r="D68" s="474">
        <v>125529.885547119</v>
      </c>
    </row>
    <row r="69" spans="1:4" x14ac:dyDescent="0.25">
      <c r="A69" s="474" t="s">
        <v>44</v>
      </c>
      <c r="B69" s="474" t="s">
        <v>45</v>
      </c>
      <c r="C69" s="474" t="s">
        <v>15</v>
      </c>
      <c r="D69" s="474">
        <v>84750.657925164502</v>
      </c>
    </row>
    <row r="70" spans="1:4" x14ac:dyDescent="0.25">
      <c r="A70" s="474" t="s">
        <v>44</v>
      </c>
      <c r="B70" s="474" t="s">
        <v>45</v>
      </c>
      <c r="C70" s="474" t="s">
        <v>16</v>
      </c>
      <c r="D70" s="474">
        <v>63594.565810553097</v>
      </c>
    </row>
    <row r="71" spans="1:4" x14ac:dyDescent="0.25">
      <c r="A71" s="474" t="s">
        <v>46</v>
      </c>
      <c r="B71" s="474" t="s">
        <v>47</v>
      </c>
      <c r="C71" s="474" t="s">
        <v>15</v>
      </c>
      <c r="D71" s="474">
        <v>94807.198539855293</v>
      </c>
    </row>
    <row r="72" spans="1:4" x14ac:dyDescent="0.25">
      <c r="A72" s="474" t="s">
        <v>46</v>
      </c>
      <c r="B72" s="474" t="s">
        <v>47</v>
      </c>
      <c r="C72" s="474" t="s">
        <v>16</v>
      </c>
      <c r="D72" s="474">
        <v>76252.610993850394</v>
      </c>
    </row>
    <row r="73" spans="1:4" x14ac:dyDescent="0.25">
      <c r="A73" s="474" t="s">
        <v>29</v>
      </c>
      <c r="B73" s="474" t="s">
        <v>30</v>
      </c>
      <c r="C73" s="474" t="s">
        <v>15</v>
      </c>
      <c r="D73" s="474">
        <v>82338.641899177004</v>
      </c>
    </row>
    <row r="74" spans="1:4" x14ac:dyDescent="0.25">
      <c r="A74" s="474" t="s">
        <v>29</v>
      </c>
      <c r="B74" s="474" t="s">
        <v>30</v>
      </c>
      <c r="C74" s="474" t="s">
        <v>16</v>
      </c>
      <c r="D74" s="474">
        <v>53519.270767497503</v>
      </c>
    </row>
    <row r="75" spans="1:4" x14ac:dyDescent="0.25">
      <c r="A75" s="474" t="s">
        <v>48</v>
      </c>
      <c r="B75" s="474" t="s">
        <v>49</v>
      </c>
      <c r="C75" s="474" t="s">
        <v>15</v>
      </c>
      <c r="D75" s="474">
        <v>67772.899552824994</v>
      </c>
    </row>
    <row r="76" spans="1:4" x14ac:dyDescent="0.25">
      <c r="A76" s="474" t="s">
        <v>48</v>
      </c>
      <c r="B76" s="474" t="s">
        <v>49</v>
      </c>
      <c r="C76" s="474" t="s">
        <v>16</v>
      </c>
      <c r="D76" s="474">
        <v>105340.072513313</v>
      </c>
    </row>
    <row r="77" spans="1:4" x14ac:dyDescent="0.25">
      <c r="A77" s="474" t="s">
        <v>50</v>
      </c>
      <c r="B77" s="474" t="s">
        <v>51</v>
      </c>
      <c r="C77" s="474" t="s">
        <v>15</v>
      </c>
      <c r="D77" s="474">
        <v>32580.0850470021</v>
      </c>
    </row>
    <row r="78" spans="1:4" x14ac:dyDescent="0.25">
      <c r="A78" s="474" t="s">
        <v>50</v>
      </c>
      <c r="B78" s="474" t="s">
        <v>51</v>
      </c>
      <c r="C78" s="474" t="s">
        <v>16</v>
      </c>
      <c r="D78" s="474">
        <v>43259.818283544897</v>
      </c>
    </row>
    <row r="79" spans="1:4" x14ac:dyDescent="0.25">
      <c r="A79" s="474" t="s">
        <v>31</v>
      </c>
      <c r="B79" s="474" t="s">
        <v>32</v>
      </c>
      <c r="C79" s="474" t="s">
        <v>15</v>
      </c>
      <c r="D79" s="474">
        <v>13946.478859995599</v>
      </c>
    </row>
    <row r="80" spans="1:4" x14ac:dyDescent="0.25">
      <c r="A80" s="474" t="s">
        <v>31</v>
      </c>
      <c r="B80" s="474" t="s">
        <v>32</v>
      </c>
      <c r="C80" s="474" t="s">
        <v>16</v>
      </c>
      <c r="D80" s="474">
        <v>67580.681776700905</v>
      </c>
    </row>
    <row r="81" spans="1:4" x14ac:dyDescent="0.25">
      <c r="A81" s="474" t="s">
        <v>52</v>
      </c>
      <c r="B81" s="474" t="s">
        <v>53</v>
      </c>
      <c r="C81" s="474" t="s">
        <v>15</v>
      </c>
      <c r="D81" s="474">
        <v>54076.9509316904</v>
      </c>
    </row>
    <row r="82" spans="1:4" x14ac:dyDescent="0.25">
      <c r="A82" s="474" t="s">
        <v>52</v>
      </c>
      <c r="B82" s="474" t="s">
        <v>53</v>
      </c>
      <c r="C82" s="474" t="s">
        <v>16</v>
      </c>
      <c r="D82" s="474">
        <v>86920.100132619104</v>
      </c>
    </row>
    <row r="83" spans="1:4" x14ac:dyDescent="0.25">
      <c r="A83" s="474" t="s">
        <v>33</v>
      </c>
      <c r="B83" s="474" t="s">
        <v>34</v>
      </c>
      <c r="C83" s="474" t="s">
        <v>15</v>
      </c>
      <c r="D83" s="474">
        <v>101471.151982189</v>
      </c>
    </row>
    <row r="84" spans="1:4" x14ac:dyDescent="0.25">
      <c r="A84" s="474" t="s">
        <v>33</v>
      </c>
      <c r="B84" s="474" t="s">
        <v>34</v>
      </c>
      <c r="C84" s="474" t="s">
        <v>16</v>
      </c>
      <c r="D84" s="474">
        <v>65742.193535829196</v>
      </c>
    </row>
    <row r="85" spans="1:4" x14ac:dyDescent="0.25">
      <c r="A85" s="474" t="s">
        <v>54</v>
      </c>
      <c r="B85" s="474" t="s">
        <v>55</v>
      </c>
      <c r="C85" s="474" t="s">
        <v>15</v>
      </c>
      <c r="D85" s="474">
        <v>28212.057897863499</v>
      </c>
    </row>
    <row r="86" spans="1:4" x14ac:dyDescent="0.25">
      <c r="A86" s="474" t="s">
        <v>54</v>
      </c>
      <c r="B86" s="474" t="s">
        <v>55</v>
      </c>
      <c r="C86" s="474" t="s">
        <v>16</v>
      </c>
      <c r="D86" s="474">
        <v>36079.066437123503</v>
      </c>
    </row>
    <row r="87" spans="1:4" x14ac:dyDescent="0.25">
      <c r="A87" s="474" t="s">
        <v>35</v>
      </c>
      <c r="B87" s="474" t="s">
        <v>36</v>
      </c>
      <c r="C87" s="474" t="s">
        <v>15</v>
      </c>
      <c r="D87" s="474">
        <v>22915.800194077299</v>
      </c>
    </row>
    <row r="88" spans="1:4" x14ac:dyDescent="0.25">
      <c r="A88" s="474" t="s">
        <v>35</v>
      </c>
      <c r="B88" s="474" t="s">
        <v>36</v>
      </c>
      <c r="C88" s="474" t="s">
        <v>16</v>
      </c>
      <c r="D88" s="474">
        <v>41804.043875360898</v>
      </c>
    </row>
    <row r="89" spans="1:4" x14ac:dyDescent="0.25">
      <c r="A89" s="474" t="s">
        <v>37</v>
      </c>
      <c r="B89" s="474" t="s">
        <v>38</v>
      </c>
      <c r="C89" s="474" t="s">
        <v>15</v>
      </c>
      <c r="D89" s="474">
        <v>131389.947050146</v>
      </c>
    </row>
    <row r="90" spans="1:4" x14ac:dyDescent="0.25">
      <c r="A90" s="474" t="s">
        <v>37</v>
      </c>
      <c r="B90" s="474" t="s">
        <v>38</v>
      </c>
      <c r="C90" s="474" t="s">
        <v>16</v>
      </c>
      <c r="D90" s="474">
        <v>69344.039377588604</v>
      </c>
    </row>
    <row r="91" spans="1:4" x14ac:dyDescent="0.25">
      <c r="A91" s="474" t="s">
        <v>56</v>
      </c>
      <c r="B91" s="474" t="s">
        <v>57</v>
      </c>
      <c r="C91" s="474" t="s">
        <v>15</v>
      </c>
      <c r="D91" s="474">
        <v>85357.696958943503</v>
      </c>
    </row>
    <row r="92" spans="1:4" x14ac:dyDescent="0.25">
      <c r="A92" s="474" t="s">
        <v>56</v>
      </c>
      <c r="B92" s="474" t="s">
        <v>57</v>
      </c>
      <c r="C92" s="474" t="s">
        <v>16</v>
      </c>
      <c r="D92" s="474">
        <v>159909.70515779199</v>
      </c>
    </row>
    <row r="93" spans="1:4" x14ac:dyDescent="0.25">
      <c r="A93" s="474" t="s">
        <v>58</v>
      </c>
      <c r="B93" s="474" t="s">
        <v>59</v>
      </c>
      <c r="C93" s="474" t="s">
        <v>15</v>
      </c>
      <c r="D93" s="474">
        <v>104279.141917327</v>
      </c>
    </row>
    <row r="94" spans="1:4" x14ac:dyDescent="0.25">
      <c r="A94" s="474" t="s">
        <v>58</v>
      </c>
      <c r="B94" s="474" t="s">
        <v>59</v>
      </c>
      <c r="C94" s="474" t="s">
        <v>16</v>
      </c>
      <c r="D94" s="474">
        <v>195032.810215723</v>
      </c>
    </row>
    <row r="95" spans="1:4" x14ac:dyDescent="0.25">
      <c r="A95" s="474" t="s">
        <v>60</v>
      </c>
      <c r="B95" s="474" t="s">
        <v>61</v>
      </c>
      <c r="C95" s="474" t="s">
        <v>15</v>
      </c>
      <c r="D95" s="474">
        <v>22126.733665115698</v>
      </c>
    </row>
    <row r="96" spans="1:4" x14ac:dyDescent="0.25">
      <c r="A96" s="474" t="s">
        <v>60</v>
      </c>
      <c r="B96" s="474" t="s">
        <v>61</v>
      </c>
      <c r="C96" s="474" t="s">
        <v>16</v>
      </c>
      <c r="D96" s="474">
        <v>84347.540490908796</v>
      </c>
    </row>
    <row r="97" spans="1:4" x14ac:dyDescent="0.25">
      <c r="A97" s="474" t="s">
        <v>62</v>
      </c>
      <c r="B97" s="474" t="s">
        <v>63</v>
      </c>
      <c r="C97" s="474" t="s">
        <v>15</v>
      </c>
      <c r="D97" s="474">
        <v>54954.123500427399</v>
      </c>
    </row>
    <row r="98" spans="1:4" x14ac:dyDescent="0.25">
      <c r="A98" s="474" t="s">
        <v>62</v>
      </c>
      <c r="B98" s="474" t="s">
        <v>63</v>
      </c>
      <c r="C98" s="474" t="s">
        <v>16</v>
      </c>
      <c r="D98" s="474">
        <v>61970.809057424303</v>
      </c>
    </row>
    <row r="99" spans="1:4" x14ac:dyDescent="0.25">
      <c r="A99" s="474" t="s">
        <v>64</v>
      </c>
      <c r="B99" s="474" t="s">
        <v>65</v>
      </c>
      <c r="C99" s="474" t="s">
        <v>15</v>
      </c>
      <c r="D99" s="474">
        <v>37074.2934639417</v>
      </c>
    </row>
    <row r="100" spans="1:4" x14ac:dyDescent="0.25">
      <c r="A100" s="474" t="s">
        <v>64</v>
      </c>
      <c r="B100" s="474" t="s">
        <v>65</v>
      </c>
      <c r="C100" s="474" t="s">
        <v>16</v>
      </c>
      <c r="D100" s="474">
        <v>24166.019413586499</v>
      </c>
    </row>
    <row r="101" spans="1:4" x14ac:dyDescent="0.25">
      <c r="A101" s="474" t="s">
        <v>66</v>
      </c>
      <c r="B101" s="474" t="s">
        <v>67</v>
      </c>
      <c r="C101" s="474" t="s">
        <v>15</v>
      </c>
      <c r="D101" s="474">
        <v>111313.864246176</v>
      </c>
    </row>
    <row r="102" spans="1:4" x14ac:dyDescent="0.25">
      <c r="A102" s="474" t="s">
        <v>66</v>
      </c>
      <c r="B102" s="474" t="s">
        <v>67</v>
      </c>
      <c r="C102" s="474" t="s">
        <v>16</v>
      </c>
      <c r="D102" s="474">
        <v>124907.225917263</v>
      </c>
    </row>
    <row r="103" spans="1:4" x14ac:dyDescent="0.25">
      <c r="A103" t="s">
        <v>19</v>
      </c>
    </row>
    <row r="104" spans="1:4" x14ac:dyDescent="0.25">
      <c r="A104" t="s">
        <v>1035</v>
      </c>
    </row>
    <row r="105" spans="1:4" x14ac:dyDescent="0.25">
      <c r="A105" t="s">
        <v>20</v>
      </c>
    </row>
    <row r="106" spans="1:4" x14ac:dyDescent="0.25">
      <c r="A106" t="s">
        <v>21</v>
      </c>
    </row>
    <row r="107" spans="1:4" x14ac:dyDescent="0.25">
      <c r="A107" t="s">
        <v>22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980</v>
      </c>
    </row>
    <row r="112" spans="1:4" x14ac:dyDescent="0.25">
      <c r="A112" s="5" t="s">
        <v>9</v>
      </c>
      <c r="B112" s="5" t="s">
        <v>69</v>
      </c>
      <c r="C112" s="5" t="s">
        <v>11</v>
      </c>
      <c r="D112" s="5" t="s">
        <v>499</v>
      </c>
    </row>
    <row r="113" spans="1:4" x14ac:dyDescent="0.25">
      <c r="A113" s="475" t="s">
        <v>70</v>
      </c>
      <c r="B113" s="475" t="s">
        <v>71</v>
      </c>
      <c r="C113" s="475" t="s">
        <v>15</v>
      </c>
      <c r="D113" s="475">
        <v>58706.988256187797</v>
      </c>
    </row>
    <row r="114" spans="1:4" x14ac:dyDescent="0.25">
      <c r="A114" s="475" t="s">
        <v>70</v>
      </c>
      <c r="B114" s="475" t="s">
        <v>71</v>
      </c>
      <c r="C114" s="475" t="s">
        <v>16</v>
      </c>
      <c r="D114" s="475">
        <v>360056.537718812</v>
      </c>
    </row>
    <row r="115" spans="1:4" x14ac:dyDescent="0.25">
      <c r="A115" s="475" t="s">
        <v>72</v>
      </c>
      <c r="B115" s="475" t="s">
        <v>73</v>
      </c>
      <c r="C115" s="475" t="s">
        <v>15</v>
      </c>
      <c r="D115" s="475">
        <v>69264.553582478999</v>
      </c>
    </row>
    <row r="116" spans="1:4" x14ac:dyDescent="0.25">
      <c r="A116" s="475" t="s">
        <v>72</v>
      </c>
      <c r="B116" s="475" t="s">
        <v>73</v>
      </c>
      <c r="C116" s="475" t="s">
        <v>16</v>
      </c>
      <c r="D116" s="475">
        <v>455338.79760414897</v>
      </c>
    </row>
    <row r="117" spans="1:4" x14ac:dyDescent="0.25">
      <c r="A117" s="475" t="s">
        <v>74</v>
      </c>
      <c r="B117" s="475" t="s">
        <v>75</v>
      </c>
      <c r="C117" s="475" t="s">
        <v>15</v>
      </c>
      <c r="D117" s="475">
        <v>36713.3349305503</v>
      </c>
    </row>
    <row r="118" spans="1:4" x14ac:dyDescent="0.25">
      <c r="A118" s="475" t="s">
        <v>74</v>
      </c>
      <c r="B118" s="475" t="s">
        <v>75</v>
      </c>
      <c r="C118" s="475" t="s">
        <v>16</v>
      </c>
      <c r="D118" s="475">
        <v>110346.04179126601</v>
      </c>
    </row>
    <row r="119" spans="1:4" x14ac:dyDescent="0.25">
      <c r="A119" s="475" t="s">
        <v>76</v>
      </c>
      <c r="B119" s="475" t="s">
        <v>77</v>
      </c>
      <c r="C119" s="475" t="s">
        <v>15</v>
      </c>
      <c r="D119" s="475">
        <v>78991.829571709502</v>
      </c>
    </row>
    <row r="120" spans="1:4" x14ac:dyDescent="0.25">
      <c r="A120" s="475" t="s">
        <v>76</v>
      </c>
      <c r="B120" s="475" t="s">
        <v>77</v>
      </c>
      <c r="C120" s="475" t="s">
        <v>16</v>
      </c>
      <c r="D120" s="475">
        <v>69920.922321888502</v>
      </c>
    </row>
    <row r="121" spans="1:4" x14ac:dyDescent="0.25">
      <c r="A121" s="475" t="s">
        <v>78</v>
      </c>
      <c r="B121" s="475" t="s">
        <v>79</v>
      </c>
      <c r="C121" s="475" t="s">
        <v>15</v>
      </c>
      <c r="D121" s="475">
        <v>54350.411340647101</v>
      </c>
    </row>
    <row r="122" spans="1:4" x14ac:dyDescent="0.25">
      <c r="A122" s="475" t="s">
        <v>78</v>
      </c>
      <c r="B122" s="475" t="s">
        <v>79</v>
      </c>
      <c r="C122" s="475" t="s">
        <v>16</v>
      </c>
      <c r="D122" s="475">
        <v>50240.680843049697</v>
      </c>
    </row>
    <row r="123" spans="1:4" x14ac:dyDescent="0.25">
      <c r="A123" s="475" t="s">
        <v>80</v>
      </c>
      <c r="B123" s="475" t="s">
        <v>81</v>
      </c>
      <c r="C123" s="475" t="s">
        <v>15</v>
      </c>
      <c r="D123" s="475">
        <v>44567.424755376996</v>
      </c>
    </row>
    <row r="124" spans="1:4" x14ac:dyDescent="0.25">
      <c r="A124" s="475" t="s">
        <v>80</v>
      </c>
      <c r="B124" s="475" t="s">
        <v>81</v>
      </c>
      <c r="C124" s="475" t="s">
        <v>16</v>
      </c>
      <c r="D124" s="475">
        <v>79443.804375070395</v>
      </c>
    </row>
    <row r="125" spans="1:4" x14ac:dyDescent="0.25">
      <c r="A125" s="475" t="s">
        <v>82</v>
      </c>
      <c r="B125" s="475" t="s">
        <v>83</v>
      </c>
      <c r="C125" s="475" t="s">
        <v>15</v>
      </c>
      <c r="D125" s="475">
        <v>79589.495527363993</v>
      </c>
    </row>
    <row r="126" spans="1:4" x14ac:dyDescent="0.25">
      <c r="A126" s="475" t="s">
        <v>82</v>
      </c>
      <c r="B126" s="475" t="s">
        <v>83</v>
      </c>
      <c r="C126" s="475" t="s">
        <v>16</v>
      </c>
      <c r="D126" s="475">
        <v>67215.707311696198</v>
      </c>
    </row>
    <row r="127" spans="1:4" x14ac:dyDescent="0.25">
      <c r="A127" s="475" t="s">
        <v>84</v>
      </c>
      <c r="B127" s="475" t="s">
        <v>85</v>
      </c>
      <c r="C127" s="475" t="s">
        <v>15</v>
      </c>
      <c r="D127" s="475">
        <v>89220.571744538203</v>
      </c>
    </row>
    <row r="128" spans="1:4" x14ac:dyDescent="0.25">
      <c r="A128" s="475" t="s">
        <v>84</v>
      </c>
      <c r="B128" s="475" t="s">
        <v>85</v>
      </c>
      <c r="C128" s="475" t="s">
        <v>16</v>
      </c>
      <c r="D128" s="475">
        <v>101922.51079082501</v>
      </c>
    </row>
    <row r="129" spans="1:4" x14ac:dyDescent="0.25">
      <c r="A129" s="475" t="s">
        <v>86</v>
      </c>
      <c r="B129" s="475" t="s">
        <v>87</v>
      </c>
      <c r="C129" s="475" t="s">
        <v>15</v>
      </c>
      <c r="D129" s="475">
        <v>54451.876484141998</v>
      </c>
    </row>
    <row r="130" spans="1:4" x14ac:dyDescent="0.25">
      <c r="A130" s="475" t="s">
        <v>86</v>
      </c>
      <c r="B130" s="475" t="s">
        <v>87</v>
      </c>
      <c r="C130" s="475" t="s">
        <v>16</v>
      </c>
      <c r="D130" s="475">
        <v>128556.74330081099</v>
      </c>
    </row>
    <row r="131" spans="1:4" x14ac:dyDescent="0.25">
      <c r="A131" s="475" t="s">
        <v>88</v>
      </c>
      <c r="B131" s="475" t="s">
        <v>89</v>
      </c>
      <c r="C131" s="475" t="s">
        <v>15</v>
      </c>
      <c r="D131" s="475">
        <v>55568.266986739502</v>
      </c>
    </row>
    <row r="132" spans="1:4" x14ac:dyDescent="0.25">
      <c r="A132" s="475" t="s">
        <v>88</v>
      </c>
      <c r="B132" s="475" t="s">
        <v>89</v>
      </c>
      <c r="C132" s="475" t="s">
        <v>16</v>
      </c>
      <c r="D132" s="475">
        <v>100940.979556244</v>
      </c>
    </row>
    <row r="133" spans="1:4" x14ac:dyDescent="0.25">
      <c r="A133" s="475" t="s">
        <v>90</v>
      </c>
      <c r="B133" s="475" t="s">
        <v>91</v>
      </c>
      <c r="C133" s="475" t="s">
        <v>15</v>
      </c>
      <c r="D133" s="475">
        <v>61556.168338822303</v>
      </c>
    </row>
    <row r="134" spans="1:4" x14ac:dyDescent="0.25">
      <c r="A134" s="475" t="s">
        <v>90</v>
      </c>
      <c r="B134" s="475" t="s">
        <v>91</v>
      </c>
      <c r="C134" s="475" t="s">
        <v>16</v>
      </c>
      <c r="D134" s="475">
        <v>262859.25105713302</v>
      </c>
    </row>
    <row r="135" spans="1:4" x14ac:dyDescent="0.25">
      <c r="A135" s="475" t="s">
        <v>92</v>
      </c>
      <c r="B135" s="475" t="s">
        <v>93</v>
      </c>
      <c r="C135" s="475" t="s">
        <v>15</v>
      </c>
      <c r="D135" s="475">
        <v>34332.090227808403</v>
      </c>
    </row>
    <row r="136" spans="1:4" x14ac:dyDescent="0.25">
      <c r="A136" s="475" t="s">
        <v>92</v>
      </c>
      <c r="B136" s="475" t="s">
        <v>93</v>
      </c>
      <c r="C136" s="475" t="s">
        <v>16</v>
      </c>
      <c r="D136" s="475">
        <v>134201.08470094801</v>
      </c>
    </row>
    <row r="137" spans="1:4" x14ac:dyDescent="0.25">
      <c r="A137" s="475" t="s">
        <v>94</v>
      </c>
      <c r="B137" s="475" t="s">
        <v>95</v>
      </c>
      <c r="C137" s="475" t="s">
        <v>15</v>
      </c>
      <c r="D137" s="475">
        <v>112845.608872026</v>
      </c>
    </row>
    <row r="138" spans="1:4" x14ac:dyDescent="0.25">
      <c r="A138" s="475" t="s">
        <v>94</v>
      </c>
      <c r="B138" s="475" t="s">
        <v>95</v>
      </c>
      <c r="C138" s="475" t="s">
        <v>16</v>
      </c>
      <c r="D138" s="475">
        <v>322486.45548136998</v>
      </c>
    </row>
    <row r="139" spans="1:4" x14ac:dyDescent="0.25">
      <c r="A139" s="475" t="s">
        <v>96</v>
      </c>
      <c r="B139" s="475" t="s">
        <v>97</v>
      </c>
      <c r="C139" s="475" t="s">
        <v>15</v>
      </c>
      <c r="D139" s="475">
        <v>73630.737246038902</v>
      </c>
    </row>
    <row r="140" spans="1:4" x14ac:dyDescent="0.25">
      <c r="A140" s="475" t="s">
        <v>96</v>
      </c>
      <c r="B140" s="475" t="s">
        <v>97</v>
      </c>
      <c r="C140" s="475" t="s">
        <v>16</v>
      </c>
      <c r="D140" s="475">
        <v>93544.898996242599</v>
      </c>
    </row>
    <row r="141" spans="1:4" x14ac:dyDescent="0.25">
      <c r="A141" s="475" t="s">
        <v>98</v>
      </c>
      <c r="B141" s="475" t="s">
        <v>99</v>
      </c>
      <c r="C141" s="475" t="s">
        <v>15</v>
      </c>
      <c r="D141" s="475">
        <v>216934.15177556599</v>
      </c>
    </row>
    <row r="142" spans="1:4" x14ac:dyDescent="0.25">
      <c r="A142" s="475" t="s">
        <v>98</v>
      </c>
      <c r="B142" s="475" t="s">
        <v>99</v>
      </c>
      <c r="C142" s="475" t="s">
        <v>16</v>
      </c>
      <c r="D142" s="475">
        <v>162893.99872488901</v>
      </c>
    </row>
    <row r="143" spans="1:4" x14ac:dyDescent="0.25">
      <c r="A143" s="475" t="s">
        <v>100</v>
      </c>
      <c r="B143" s="475" t="s">
        <v>101</v>
      </c>
      <c r="C143" s="475" t="s">
        <v>15</v>
      </c>
      <c r="D143" s="475">
        <v>158982.53611687399</v>
      </c>
    </row>
    <row r="144" spans="1:4" x14ac:dyDescent="0.25">
      <c r="A144" s="475" t="s">
        <v>100</v>
      </c>
      <c r="B144" s="475" t="s">
        <v>101</v>
      </c>
      <c r="C144" s="475" t="s">
        <v>16</v>
      </c>
      <c r="D144" s="475">
        <v>133456.84587282999</v>
      </c>
    </row>
    <row r="145" spans="1:4" x14ac:dyDescent="0.25">
      <c r="A145" s="475" t="s">
        <v>102</v>
      </c>
      <c r="B145" s="475" t="s">
        <v>103</v>
      </c>
      <c r="C145" s="475" t="s">
        <v>15</v>
      </c>
      <c r="D145" s="475">
        <v>63642.509865066</v>
      </c>
    </row>
    <row r="146" spans="1:4" x14ac:dyDescent="0.25">
      <c r="A146" s="475" t="s">
        <v>102</v>
      </c>
      <c r="B146" s="475" t="s">
        <v>103</v>
      </c>
      <c r="C146" s="475" t="s">
        <v>16</v>
      </c>
      <c r="D146" s="475">
        <v>127003.07497537399</v>
      </c>
    </row>
    <row r="147" spans="1:4" x14ac:dyDescent="0.25">
      <c r="A147" s="475" t="s">
        <v>104</v>
      </c>
      <c r="B147" s="475" t="s">
        <v>105</v>
      </c>
      <c r="C147" s="475" t="s">
        <v>15</v>
      </c>
      <c r="D147" s="475">
        <v>57659.546092899902</v>
      </c>
    </row>
    <row r="148" spans="1:4" x14ac:dyDescent="0.25">
      <c r="A148" s="475" t="s">
        <v>104</v>
      </c>
      <c r="B148" s="475" t="s">
        <v>105</v>
      </c>
      <c r="C148" s="475" t="s">
        <v>16</v>
      </c>
      <c r="D148" s="475">
        <v>74446.413500449999</v>
      </c>
    </row>
    <row r="149" spans="1:4" x14ac:dyDescent="0.25">
      <c r="A149" s="475" t="s">
        <v>106</v>
      </c>
      <c r="B149" s="475" t="s">
        <v>107</v>
      </c>
      <c r="C149" s="475" t="s">
        <v>15</v>
      </c>
      <c r="D149" s="475">
        <v>66086.894079073798</v>
      </c>
    </row>
    <row r="150" spans="1:4" x14ac:dyDescent="0.25">
      <c r="A150" s="475" t="s">
        <v>106</v>
      </c>
      <c r="B150" s="475" t="s">
        <v>107</v>
      </c>
      <c r="C150" s="475" t="s">
        <v>16</v>
      </c>
      <c r="D150" s="475">
        <v>70210.753622652803</v>
      </c>
    </row>
    <row r="151" spans="1:4" x14ac:dyDescent="0.25">
      <c r="A151" s="475" t="s">
        <v>108</v>
      </c>
      <c r="B151" s="475" t="s">
        <v>109</v>
      </c>
      <c r="C151" s="475" t="s">
        <v>15</v>
      </c>
      <c r="D151" s="475">
        <v>98088.987749372202</v>
      </c>
    </row>
    <row r="152" spans="1:4" x14ac:dyDescent="0.25">
      <c r="A152" s="475" t="s">
        <v>108</v>
      </c>
      <c r="B152" s="475" t="s">
        <v>109</v>
      </c>
      <c r="C152" s="475" t="s">
        <v>16</v>
      </c>
      <c r="D152" s="475">
        <v>83856.830536506503</v>
      </c>
    </row>
    <row r="153" spans="1:4" x14ac:dyDescent="0.25">
      <c r="A153" t="s">
        <v>19</v>
      </c>
    </row>
    <row r="154" spans="1:4" x14ac:dyDescent="0.25">
      <c r="A154" t="s">
        <v>1035</v>
      </c>
    </row>
    <row r="155" spans="1:4" x14ac:dyDescent="0.25">
      <c r="A155" t="s">
        <v>20</v>
      </c>
    </row>
    <row r="156" spans="1:4" x14ac:dyDescent="0.25">
      <c r="A156" t="s">
        <v>21</v>
      </c>
    </row>
    <row r="157" spans="1:4" x14ac:dyDescent="0.25">
      <c r="A157" t="s">
        <v>22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981</v>
      </c>
    </row>
    <row r="162" spans="1:4" x14ac:dyDescent="0.25">
      <c r="A162" s="5" t="s">
        <v>9</v>
      </c>
      <c r="B162" s="5" t="s">
        <v>69</v>
      </c>
      <c r="C162" s="5" t="s">
        <v>11</v>
      </c>
      <c r="D162" s="5" t="s">
        <v>499</v>
      </c>
    </row>
    <row r="163" spans="1:4" x14ac:dyDescent="0.25">
      <c r="A163" s="476" t="s">
        <v>70</v>
      </c>
      <c r="B163" s="476" t="s">
        <v>71</v>
      </c>
      <c r="C163" s="476" t="s">
        <v>15</v>
      </c>
      <c r="D163" s="476">
        <v>58891.688382133099</v>
      </c>
    </row>
    <row r="164" spans="1:4" x14ac:dyDescent="0.25">
      <c r="A164" s="476" t="s">
        <v>70</v>
      </c>
      <c r="B164" s="476" t="s">
        <v>71</v>
      </c>
      <c r="C164" s="476" t="s">
        <v>16</v>
      </c>
      <c r="D164" s="476">
        <v>360197.01213013998</v>
      </c>
    </row>
    <row r="165" spans="1:4" x14ac:dyDescent="0.25">
      <c r="A165" s="476" t="s">
        <v>72</v>
      </c>
      <c r="B165" s="476" t="s">
        <v>73</v>
      </c>
      <c r="C165" s="476" t="s">
        <v>15</v>
      </c>
      <c r="D165" s="476">
        <v>71939.743382188506</v>
      </c>
    </row>
    <row r="166" spans="1:4" x14ac:dyDescent="0.25">
      <c r="A166" s="476" t="s">
        <v>72</v>
      </c>
      <c r="B166" s="476" t="s">
        <v>73</v>
      </c>
      <c r="C166" s="476" t="s">
        <v>16</v>
      </c>
      <c r="D166" s="476">
        <v>456702.91291082097</v>
      </c>
    </row>
    <row r="167" spans="1:4" x14ac:dyDescent="0.25">
      <c r="A167" s="476" t="s">
        <v>74</v>
      </c>
      <c r="B167" s="476" t="s">
        <v>75</v>
      </c>
      <c r="C167" s="476" t="s">
        <v>15</v>
      </c>
      <c r="D167" s="476">
        <v>37223.383596290303</v>
      </c>
    </row>
    <row r="168" spans="1:4" x14ac:dyDescent="0.25">
      <c r="A168" s="476" t="s">
        <v>74</v>
      </c>
      <c r="B168" s="476" t="s">
        <v>75</v>
      </c>
      <c r="C168" s="476" t="s">
        <v>16</v>
      </c>
      <c r="D168" s="476">
        <v>110980.02537488</v>
      </c>
    </row>
    <row r="169" spans="1:4" x14ac:dyDescent="0.25">
      <c r="A169" s="476" t="s">
        <v>76</v>
      </c>
      <c r="B169" s="476" t="s">
        <v>77</v>
      </c>
      <c r="C169" s="476" t="s">
        <v>15</v>
      </c>
      <c r="D169" s="476">
        <v>79067.3078792671</v>
      </c>
    </row>
    <row r="170" spans="1:4" x14ac:dyDescent="0.25">
      <c r="A170" s="476" t="s">
        <v>76</v>
      </c>
      <c r="B170" s="476" t="s">
        <v>77</v>
      </c>
      <c r="C170" s="476" t="s">
        <v>16</v>
      </c>
      <c r="D170" s="476">
        <v>69924.630860359597</v>
      </c>
    </row>
    <row r="171" spans="1:4" x14ac:dyDescent="0.25">
      <c r="A171" s="476" t="s">
        <v>78</v>
      </c>
      <c r="B171" s="476" t="s">
        <v>79</v>
      </c>
      <c r="C171" s="476" t="s">
        <v>15</v>
      </c>
      <c r="D171" s="476">
        <v>53722.243286854398</v>
      </c>
    </row>
    <row r="172" spans="1:4" x14ac:dyDescent="0.25">
      <c r="A172" s="476" t="s">
        <v>78</v>
      </c>
      <c r="B172" s="476" t="s">
        <v>79</v>
      </c>
      <c r="C172" s="476" t="s">
        <v>16</v>
      </c>
      <c r="D172" s="476">
        <v>50522.215785180502</v>
      </c>
    </row>
    <row r="173" spans="1:4" x14ac:dyDescent="0.25">
      <c r="A173" s="476" t="s">
        <v>80</v>
      </c>
      <c r="B173" s="476" t="s">
        <v>81</v>
      </c>
      <c r="C173" s="476" t="s">
        <v>15</v>
      </c>
      <c r="D173" s="476">
        <v>44567.424755376996</v>
      </c>
    </row>
    <row r="174" spans="1:4" x14ac:dyDescent="0.25">
      <c r="A174" s="476" t="s">
        <v>80</v>
      </c>
      <c r="B174" s="476" t="s">
        <v>81</v>
      </c>
      <c r="C174" s="476" t="s">
        <v>16</v>
      </c>
      <c r="D174" s="476">
        <v>79443.804375070395</v>
      </c>
    </row>
    <row r="175" spans="1:4" x14ac:dyDescent="0.25">
      <c r="A175" s="476" t="s">
        <v>82</v>
      </c>
      <c r="B175" s="476" t="s">
        <v>83</v>
      </c>
      <c r="C175" s="476" t="s">
        <v>15</v>
      </c>
      <c r="D175" s="476">
        <v>79589.495527363993</v>
      </c>
    </row>
    <row r="176" spans="1:4" x14ac:dyDescent="0.25">
      <c r="A176" s="476" t="s">
        <v>82</v>
      </c>
      <c r="B176" s="476" t="s">
        <v>83</v>
      </c>
      <c r="C176" s="476" t="s">
        <v>16</v>
      </c>
      <c r="D176" s="476">
        <v>67215.707311696198</v>
      </c>
    </row>
    <row r="177" spans="1:4" x14ac:dyDescent="0.25">
      <c r="A177" s="476" t="s">
        <v>84</v>
      </c>
      <c r="B177" s="476" t="s">
        <v>85</v>
      </c>
      <c r="C177" s="476" t="s">
        <v>15</v>
      </c>
      <c r="D177" s="476">
        <v>89220.571744538203</v>
      </c>
    </row>
    <row r="178" spans="1:4" x14ac:dyDescent="0.25">
      <c r="A178" s="476" t="s">
        <v>84</v>
      </c>
      <c r="B178" s="476" t="s">
        <v>85</v>
      </c>
      <c r="C178" s="476" t="s">
        <v>16</v>
      </c>
      <c r="D178" s="476">
        <v>101922.51079082501</v>
      </c>
    </row>
    <row r="179" spans="1:4" x14ac:dyDescent="0.25">
      <c r="A179" s="476" t="s">
        <v>86</v>
      </c>
      <c r="B179" s="476" t="s">
        <v>87</v>
      </c>
      <c r="C179" s="476" t="s">
        <v>15</v>
      </c>
      <c r="D179" s="476">
        <v>54451.876484141998</v>
      </c>
    </row>
    <row r="180" spans="1:4" x14ac:dyDescent="0.25">
      <c r="A180" s="476" t="s">
        <v>86</v>
      </c>
      <c r="B180" s="476" t="s">
        <v>87</v>
      </c>
      <c r="C180" s="476" t="s">
        <v>16</v>
      </c>
      <c r="D180" s="476">
        <v>128556.74330081099</v>
      </c>
    </row>
    <row r="181" spans="1:4" x14ac:dyDescent="0.25">
      <c r="A181" s="476" t="s">
        <v>88</v>
      </c>
      <c r="B181" s="476" t="s">
        <v>89</v>
      </c>
      <c r="C181" s="476" t="s">
        <v>15</v>
      </c>
      <c r="D181" s="476">
        <v>55568.266986739502</v>
      </c>
    </row>
    <row r="182" spans="1:4" x14ac:dyDescent="0.25">
      <c r="A182" s="476" t="s">
        <v>88</v>
      </c>
      <c r="B182" s="476" t="s">
        <v>89</v>
      </c>
      <c r="C182" s="476" t="s">
        <v>16</v>
      </c>
      <c r="D182" s="476">
        <v>100940.979556244</v>
      </c>
    </row>
    <row r="183" spans="1:4" x14ac:dyDescent="0.25">
      <c r="A183" s="476" t="s">
        <v>90</v>
      </c>
      <c r="B183" s="476" t="s">
        <v>91</v>
      </c>
      <c r="C183" s="476" t="s">
        <v>15</v>
      </c>
      <c r="D183" s="476">
        <v>61658.524003288403</v>
      </c>
    </row>
    <row r="184" spans="1:4" x14ac:dyDescent="0.25">
      <c r="A184" s="476" t="s">
        <v>90</v>
      </c>
      <c r="B184" s="476" t="s">
        <v>91</v>
      </c>
      <c r="C184" s="476" t="s">
        <v>16</v>
      </c>
      <c r="D184" s="476">
        <v>262928.89921242499</v>
      </c>
    </row>
    <row r="185" spans="1:4" x14ac:dyDescent="0.25">
      <c r="A185" s="476" t="s">
        <v>92</v>
      </c>
      <c r="B185" s="476" t="s">
        <v>93</v>
      </c>
      <c r="C185" s="476" t="s">
        <v>15</v>
      </c>
      <c r="D185" s="476">
        <v>34332.090227808403</v>
      </c>
    </row>
    <row r="186" spans="1:4" x14ac:dyDescent="0.25">
      <c r="A186" s="476" t="s">
        <v>92</v>
      </c>
      <c r="B186" s="476" t="s">
        <v>93</v>
      </c>
      <c r="C186" s="476" t="s">
        <v>16</v>
      </c>
      <c r="D186" s="476">
        <v>134201.08470094801</v>
      </c>
    </row>
    <row r="187" spans="1:4" x14ac:dyDescent="0.25">
      <c r="A187" s="476" t="s">
        <v>94</v>
      </c>
      <c r="B187" s="476" t="s">
        <v>95</v>
      </c>
      <c r="C187" s="476" t="s">
        <v>15</v>
      </c>
      <c r="D187" s="476">
        <v>112845.608872026</v>
      </c>
    </row>
    <row r="188" spans="1:4" x14ac:dyDescent="0.25">
      <c r="A188" s="476" t="s">
        <v>94</v>
      </c>
      <c r="B188" s="476" t="s">
        <v>95</v>
      </c>
      <c r="C188" s="476" t="s">
        <v>16</v>
      </c>
      <c r="D188" s="476">
        <v>322486.45548136998</v>
      </c>
    </row>
    <row r="189" spans="1:4" x14ac:dyDescent="0.25">
      <c r="A189" s="476" t="s">
        <v>96</v>
      </c>
      <c r="B189" s="476" t="s">
        <v>97</v>
      </c>
      <c r="C189" s="476" t="s">
        <v>15</v>
      </c>
      <c r="D189" s="476">
        <v>73630.737246038902</v>
      </c>
    </row>
    <row r="190" spans="1:4" x14ac:dyDescent="0.25">
      <c r="A190" s="476" t="s">
        <v>96</v>
      </c>
      <c r="B190" s="476" t="s">
        <v>97</v>
      </c>
      <c r="C190" s="476" t="s">
        <v>16</v>
      </c>
      <c r="D190" s="476">
        <v>93544.898996242599</v>
      </c>
    </row>
    <row r="191" spans="1:4" x14ac:dyDescent="0.25">
      <c r="A191" s="476" t="s">
        <v>98</v>
      </c>
      <c r="B191" s="476" t="s">
        <v>99</v>
      </c>
      <c r="C191" s="476" t="s">
        <v>15</v>
      </c>
      <c r="D191" s="476">
        <v>216934.15177556599</v>
      </c>
    </row>
    <row r="192" spans="1:4" x14ac:dyDescent="0.25">
      <c r="A192" s="476" t="s">
        <v>98</v>
      </c>
      <c r="B192" s="476" t="s">
        <v>99</v>
      </c>
      <c r="C192" s="476" t="s">
        <v>16</v>
      </c>
      <c r="D192" s="476">
        <v>162893.99872488901</v>
      </c>
    </row>
    <row r="193" spans="1:4" x14ac:dyDescent="0.25">
      <c r="A193" s="476" t="s">
        <v>100</v>
      </c>
      <c r="B193" s="476" t="s">
        <v>101</v>
      </c>
      <c r="C193" s="476" t="s">
        <v>15</v>
      </c>
      <c r="D193" s="476">
        <v>158982.53611687399</v>
      </c>
    </row>
    <row r="194" spans="1:4" x14ac:dyDescent="0.25">
      <c r="A194" s="476" t="s">
        <v>100</v>
      </c>
      <c r="B194" s="476" t="s">
        <v>101</v>
      </c>
      <c r="C194" s="476" t="s">
        <v>16</v>
      </c>
      <c r="D194" s="476">
        <v>133456.84587282999</v>
      </c>
    </row>
    <row r="195" spans="1:4" x14ac:dyDescent="0.25">
      <c r="A195" s="476" t="s">
        <v>102</v>
      </c>
      <c r="B195" s="476" t="s">
        <v>103</v>
      </c>
      <c r="C195" s="476" t="s">
        <v>15</v>
      </c>
      <c r="D195" s="476">
        <v>63642.509865066</v>
      </c>
    </row>
    <row r="196" spans="1:4" x14ac:dyDescent="0.25">
      <c r="A196" s="476" t="s">
        <v>102</v>
      </c>
      <c r="B196" s="476" t="s">
        <v>103</v>
      </c>
      <c r="C196" s="476" t="s">
        <v>16</v>
      </c>
      <c r="D196" s="476">
        <v>127003.07497537399</v>
      </c>
    </row>
    <row r="197" spans="1:4" x14ac:dyDescent="0.25">
      <c r="A197" s="476" t="s">
        <v>104</v>
      </c>
      <c r="B197" s="476" t="s">
        <v>105</v>
      </c>
      <c r="C197" s="476" t="s">
        <v>15</v>
      </c>
      <c r="D197" s="476">
        <v>57659.546092899902</v>
      </c>
    </row>
    <row r="198" spans="1:4" x14ac:dyDescent="0.25">
      <c r="A198" s="476" t="s">
        <v>104</v>
      </c>
      <c r="B198" s="476" t="s">
        <v>105</v>
      </c>
      <c r="C198" s="476" t="s">
        <v>16</v>
      </c>
      <c r="D198" s="476">
        <v>74446.413500449999</v>
      </c>
    </row>
    <row r="199" spans="1:4" x14ac:dyDescent="0.25">
      <c r="A199" s="476" t="s">
        <v>106</v>
      </c>
      <c r="B199" s="476" t="s">
        <v>107</v>
      </c>
      <c r="C199" s="476" t="s">
        <v>15</v>
      </c>
      <c r="D199" s="476">
        <v>67023.371680964803</v>
      </c>
    </row>
    <row r="200" spans="1:4" x14ac:dyDescent="0.25">
      <c r="A200" s="476" t="s">
        <v>106</v>
      </c>
      <c r="B200" s="476" t="s">
        <v>107</v>
      </c>
      <c r="C200" s="476" t="s">
        <v>16</v>
      </c>
      <c r="D200" s="476">
        <v>70611.467349190396</v>
      </c>
    </row>
    <row r="201" spans="1:4" x14ac:dyDescent="0.25">
      <c r="A201" t="s">
        <v>19</v>
      </c>
    </row>
    <row r="202" spans="1:4" x14ac:dyDescent="0.25">
      <c r="A202" t="s">
        <v>1035</v>
      </c>
    </row>
    <row r="203" spans="1:4" x14ac:dyDescent="0.25">
      <c r="A203" t="s">
        <v>20</v>
      </c>
    </row>
    <row r="204" spans="1:4" x14ac:dyDescent="0.25">
      <c r="A204" t="s">
        <v>21</v>
      </c>
    </row>
    <row r="205" spans="1:4" x14ac:dyDescent="0.25">
      <c r="A205" t="s">
        <v>22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982</v>
      </c>
    </row>
    <row r="210" spans="1:4" x14ac:dyDescent="0.25">
      <c r="A210" s="5" t="s">
        <v>9</v>
      </c>
      <c r="B210" s="5" t="s">
        <v>112</v>
      </c>
      <c r="C210" s="5" t="s">
        <v>11</v>
      </c>
      <c r="D210" s="5" t="s">
        <v>499</v>
      </c>
    </row>
    <row r="211" spans="1:4" x14ac:dyDescent="0.25">
      <c r="A211" s="477" t="s">
        <v>86</v>
      </c>
      <c r="B211" s="477" t="s">
        <v>113</v>
      </c>
      <c r="C211" s="477" t="s">
        <v>15</v>
      </c>
      <c r="D211" s="477">
        <v>26858.1450144052</v>
      </c>
    </row>
    <row r="212" spans="1:4" x14ac:dyDescent="0.25">
      <c r="A212" s="477" t="s">
        <v>86</v>
      </c>
      <c r="B212" s="477" t="s">
        <v>113</v>
      </c>
      <c r="C212" s="477" t="s">
        <v>16</v>
      </c>
      <c r="D212" s="477">
        <v>88167.800370189507</v>
      </c>
    </row>
    <row r="213" spans="1:4" x14ac:dyDescent="0.25">
      <c r="A213" s="477" t="s">
        <v>90</v>
      </c>
      <c r="B213" s="477" t="s">
        <v>114</v>
      </c>
      <c r="C213" s="477" t="s">
        <v>15</v>
      </c>
      <c r="D213" s="477">
        <v>17246.593198923099</v>
      </c>
    </row>
    <row r="214" spans="1:4" x14ac:dyDescent="0.25">
      <c r="A214" s="477" t="s">
        <v>90</v>
      </c>
      <c r="B214" s="477" t="s">
        <v>114</v>
      </c>
      <c r="C214" s="477" t="s">
        <v>16</v>
      </c>
      <c r="D214" s="477">
        <v>57475.780252605597</v>
      </c>
    </row>
    <row r="215" spans="1:4" x14ac:dyDescent="0.25">
      <c r="A215" s="477" t="s">
        <v>92</v>
      </c>
      <c r="B215" s="477" t="s">
        <v>115</v>
      </c>
      <c r="C215" s="477" t="s">
        <v>15</v>
      </c>
      <c r="D215" s="477">
        <v>19358.638120655</v>
      </c>
    </row>
    <row r="216" spans="1:4" x14ac:dyDescent="0.25">
      <c r="A216" s="477" t="s">
        <v>92</v>
      </c>
      <c r="B216" s="477" t="s">
        <v>115</v>
      </c>
      <c r="C216" s="477" t="s">
        <v>16</v>
      </c>
      <c r="D216" s="477">
        <v>220881.73563385001</v>
      </c>
    </row>
    <row r="217" spans="1:4" x14ac:dyDescent="0.25">
      <c r="A217" s="477" t="s">
        <v>94</v>
      </c>
      <c r="B217" s="477" t="s">
        <v>116</v>
      </c>
      <c r="C217" s="477" t="s">
        <v>15</v>
      </c>
      <c r="D217" s="477">
        <v>494166.165725692</v>
      </c>
    </row>
    <row r="218" spans="1:4" x14ac:dyDescent="0.25">
      <c r="A218" s="477" t="s">
        <v>94</v>
      </c>
      <c r="B218" s="477" t="s">
        <v>116</v>
      </c>
      <c r="C218" s="477" t="s">
        <v>16</v>
      </c>
      <c r="D218" s="477">
        <v>378788.41117997002</v>
      </c>
    </row>
    <row r="219" spans="1:4" x14ac:dyDescent="0.25">
      <c r="A219" s="477" t="s">
        <v>96</v>
      </c>
      <c r="B219" s="477" t="s">
        <v>117</v>
      </c>
      <c r="C219" s="477" t="s">
        <v>15</v>
      </c>
      <c r="D219" s="477">
        <v>47943.818357734199</v>
      </c>
    </row>
    <row r="220" spans="1:4" x14ac:dyDescent="0.25">
      <c r="A220" s="477" t="s">
        <v>96</v>
      </c>
      <c r="B220" s="477" t="s">
        <v>117</v>
      </c>
      <c r="C220" s="477" t="s">
        <v>16</v>
      </c>
      <c r="D220" s="477">
        <v>659898.58974951296</v>
      </c>
    </row>
    <row r="221" spans="1:4" x14ac:dyDescent="0.25">
      <c r="A221" s="477" t="s">
        <v>104</v>
      </c>
      <c r="B221" s="477" t="s">
        <v>118</v>
      </c>
      <c r="C221" s="477" t="s">
        <v>15</v>
      </c>
      <c r="D221" s="477">
        <v>115358.574681382</v>
      </c>
    </row>
    <row r="222" spans="1:4" x14ac:dyDescent="0.25">
      <c r="A222" s="477" t="s">
        <v>104</v>
      </c>
      <c r="B222" s="477" t="s">
        <v>118</v>
      </c>
      <c r="C222" s="477" t="s">
        <v>16</v>
      </c>
      <c r="D222" s="477">
        <v>303287.65145426698</v>
      </c>
    </row>
    <row r="223" spans="1:4" x14ac:dyDescent="0.25">
      <c r="A223" s="477" t="s">
        <v>106</v>
      </c>
      <c r="B223" s="477" t="s">
        <v>119</v>
      </c>
      <c r="C223" s="477" t="s">
        <v>15</v>
      </c>
      <c r="D223" s="477">
        <v>130981.766043561</v>
      </c>
    </row>
    <row r="224" spans="1:4" x14ac:dyDescent="0.25">
      <c r="A224" s="477" t="s">
        <v>106</v>
      </c>
      <c r="B224" s="477" t="s">
        <v>119</v>
      </c>
      <c r="C224" s="477" t="s">
        <v>16</v>
      </c>
      <c r="D224" s="477">
        <v>395682.82023940497</v>
      </c>
    </row>
    <row r="225" spans="1:4" x14ac:dyDescent="0.25">
      <c r="A225" s="477" t="s">
        <v>108</v>
      </c>
      <c r="B225" s="477" t="s">
        <v>120</v>
      </c>
      <c r="C225" s="477" t="s">
        <v>15</v>
      </c>
      <c r="D225" s="477">
        <v>65851.082528711602</v>
      </c>
    </row>
    <row r="226" spans="1:4" x14ac:dyDescent="0.25">
      <c r="A226" s="477" t="s">
        <v>108</v>
      </c>
      <c r="B226" s="477" t="s">
        <v>120</v>
      </c>
      <c r="C226" s="477" t="s">
        <v>16</v>
      </c>
      <c r="D226" s="477">
        <v>713748.85138440295</v>
      </c>
    </row>
    <row r="227" spans="1:4" x14ac:dyDescent="0.25">
      <c r="A227" s="477" t="s">
        <v>121</v>
      </c>
      <c r="B227" s="477" t="s">
        <v>122</v>
      </c>
      <c r="C227" s="477" t="s">
        <v>15</v>
      </c>
      <c r="D227" s="477">
        <v>34098.157702379103</v>
      </c>
    </row>
    <row r="228" spans="1:4" x14ac:dyDescent="0.25">
      <c r="A228" s="477" t="s">
        <v>121</v>
      </c>
      <c r="B228" s="477" t="s">
        <v>122</v>
      </c>
      <c r="C228" s="477" t="s">
        <v>16</v>
      </c>
      <c r="D228" s="477">
        <v>176604.541372612</v>
      </c>
    </row>
    <row r="229" spans="1:4" x14ac:dyDescent="0.25">
      <c r="A229" s="477" t="s">
        <v>123</v>
      </c>
      <c r="B229" s="477" t="s">
        <v>124</v>
      </c>
      <c r="C229" s="477" t="s">
        <v>15</v>
      </c>
      <c r="D229" s="477">
        <v>337921.933965431</v>
      </c>
    </row>
    <row r="230" spans="1:4" x14ac:dyDescent="0.25">
      <c r="A230" s="477" t="s">
        <v>123</v>
      </c>
      <c r="B230" s="477" t="s">
        <v>124</v>
      </c>
      <c r="C230" s="477" t="s">
        <v>16</v>
      </c>
      <c r="D230" s="477">
        <v>656805.37044845801</v>
      </c>
    </row>
    <row r="231" spans="1:4" x14ac:dyDescent="0.25">
      <c r="A231" s="477" t="s">
        <v>125</v>
      </c>
      <c r="B231" s="477" t="s">
        <v>126</v>
      </c>
      <c r="C231" s="477" t="s">
        <v>15</v>
      </c>
      <c r="D231" s="477">
        <v>35967.736860813398</v>
      </c>
    </row>
    <row r="232" spans="1:4" x14ac:dyDescent="0.25">
      <c r="A232" s="477" t="s">
        <v>125</v>
      </c>
      <c r="B232" s="477" t="s">
        <v>126</v>
      </c>
      <c r="C232" s="477" t="s">
        <v>16</v>
      </c>
      <c r="D232" s="477">
        <v>668980.39151705895</v>
      </c>
    </row>
    <row r="233" spans="1:4" x14ac:dyDescent="0.25">
      <c r="A233" s="477" t="s">
        <v>127</v>
      </c>
      <c r="B233" s="477" t="s">
        <v>128</v>
      </c>
      <c r="C233" s="477" t="s">
        <v>15</v>
      </c>
      <c r="D233" s="477">
        <v>255079.69940951001</v>
      </c>
    </row>
    <row r="234" spans="1:4" x14ac:dyDescent="0.25">
      <c r="A234" s="477" t="s">
        <v>127</v>
      </c>
      <c r="B234" s="477" t="s">
        <v>128</v>
      </c>
      <c r="C234" s="477" t="s">
        <v>16</v>
      </c>
      <c r="D234" s="477">
        <v>541968.01418079203</v>
      </c>
    </row>
    <row r="235" spans="1:4" x14ac:dyDescent="0.25">
      <c r="A235" s="477" t="s">
        <v>129</v>
      </c>
      <c r="B235" s="477" t="s">
        <v>130</v>
      </c>
      <c r="C235" s="477" t="s">
        <v>15</v>
      </c>
      <c r="D235" s="477">
        <v>18257.046928281001</v>
      </c>
    </row>
    <row r="236" spans="1:4" x14ac:dyDescent="0.25">
      <c r="A236" s="477" t="s">
        <v>129</v>
      </c>
      <c r="B236" s="477" t="s">
        <v>130</v>
      </c>
      <c r="C236" s="477" t="s">
        <v>16</v>
      </c>
      <c r="D236" s="477">
        <v>108670.91951272399</v>
      </c>
    </row>
    <row r="237" spans="1:4" x14ac:dyDescent="0.25">
      <c r="A237" s="477" t="s">
        <v>131</v>
      </c>
      <c r="B237" s="477" t="s">
        <v>132</v>
      </c>
      <c r="C237" s="477" t="s">
        <v>15</v>
      </c>
      <c r="D237" s="477">
        <v>77497.911009344098</v>
      </c>
    </row>
    <row r="238" spans="1:4" x14ac:dyDescent="0.25">
      <c r="A238" s="477" t="s">
        <v>131</v>
      </c>
      <c r="B238" s="477" t="s">
        <v>132</v>
      </c>
      <c r="C238" s="477" t="s">
        <v>16</v>
      </c>
      <c r="D238" s="477">
        <v>139062.86824131399</v>
      </c>
    </row>
    <row r="239" spans="1:4" x14ac:dyDescent="0.25">
      <c r="A239" s="477" t="s">
        <v>133</v>
      </c>
      <c r="B239" s="477" t="s">
        <v>134</v>
      </c>
      <c r="C239" s="477" t="s">
        <v>15</v>
      </c>
      <c r="D239" s="477">
        <v>56032.149132822902</v>
      </c>
    </row>
    <row r="240" spans="1:4" x14ac:dyDescent="0.25">
      <c r="A240" s="477" t="s">
        <v>133</v>
      </c>
      <c r="B240" s="477" t="s">
        <v>134</v>
      </c>
      <c r="C240" s="477" t="s">
        <v>16</v>
      </c>
      <c r="D240" s="477">
        <v>77598.445408089305</v>
      </c>
    </row>
    <row r="241" spans="1:4" x14ac:dyDescent="0.25">
      <c r="A241" s="477" t="s">
        <v>135</v>
      </c>
      <c r="B241" s="477" t="s">
        <v>136</v>
      </c>
      <c r="C241" s="477" t="s">
        <v>15</v>
      </c>
      <c r="D241" s="477">
        <v>95537.527293804407</v>
      </c>
    </row>
    <row r="242" spans="1:4" x14ac:dyDescent="0.25">
      <c r="A242" s="477" t="s">
        <v>135</v>
      </c>
      <c r="B242" s="477" t="s">
        <v>136</v>
      </c>
      <c r="C242" s="477" t="s">
        <v>16</v>
      </c>
      <c r="D242" s="477">
        <v>52573.552249206601</v>
      </c>
    </row>
    <row r="243" spans="1:4" x14ac:dyDescent="0.25">
      <c r="A243" s="477" t="s">
        <v>137</v>
      </c>
      <c r="B243" s="477" t="s">
        <v>138</v>
      </c>
      <c r="C243" s="477" t="s">
        <v>15</v>
      </c>
      <c r="D243" s="477">
        <v>43133.936927784402</v>
      </c>
    </row>
    <row r="244" spans="1:4" x14ac:dyDescent="0.25">
      <c r="A244" s="477" t="s">
        <v>137</v>
      </c>
      <c r="B244" s="477" t="s">
        <v>138</v>
      </c>
      <c r="C244" s="477" t="s">
        <v>16</v>
      </c>
      <c r="D244" s="477">
        <v>76673.664095601896</v>
      </c>
    </row>
    <row r="245" spans="1:4" x14ac:dyDescent="0.25">
      <c r="A245" s="477" t="s">
        <v>139</v>
      </c>
      <c r="B245" s="477" t="s">
        <v>140</v>
      </c>
      <c r="C245" s="477" t="s">
        <v>15</v>
      </c>
      <c r="D245" s="477">
        <v>47848.132768630399</v>
      </c>
    </row>
    <row r="246" spans="1:4" x14ac:dyDescent="0.25">
      <c r="A246" s="477" t="s">
        <v>139</v>
      </c>
      <c r="B246" s="477" t="s">
        <v>140</v>
      </c>
      <c r="C246" s="477" t="s">
        <v>16</v>
      </c>
      <c r="D246" s="477">
        <v>62787.708932581198</v>
      </c>
    </row>
    <row r="247" spans="1:4" x14ac:dyDescent="0.25">
      <c r="A247" s="477" t="s">
        <v>141</v>
      </c>
      <c r="B247" s="477" t="s">
        <v>142</v>
      </c>
      <c r="C247" s="477" t="s">
        <v>15</v>
      </c>
      <c r="D247" s="477">
        <v>53695.624790978603</v>
      </c>
    </row>
    <row r="248" spans="1:4" x14ac:dyDescent="0.25">
      <c r="A248" s="477" t="s">
        <v>141</v>
      </c>
      <c r="B248" s="477" t="s">
        <v>142</v>
      </c>
      <c r="C248" s="477" t="s">
        <v>16</v>
      </c>
      <c r="D248" s="477">
        <v>138697.75622576801</v>
      </c>
    </row>
    <row r="249" spans="1:4" x14ac:dyDescent="0.25">
      <c r="A249" s="477" t="s">
        <v>143</v>
      </c>
      <c r="B249" s="477" t="s">
        <v>144</v>
      </c>
      <c r="C249" s="477" t="s">
        <v>15</v>
      </c>
      <c r="D249" s="477">
        <v>96005.071266215396</v>
      </c>
    </row>
    <row r="250" spans="1:4" x14ac:dyDescent="0.25">
      <c r="A250" s="477" t="s">
        <v>143</v>
      </c>
      <c r="B250" s="477" t="s">
        <v>144</v>
      </c>
      <c r="C250" s="477" t="s">
        <v>16</v>
      </c>
      <c r="D250" s="477">
        <v>86431.944626327793</v>
      </c>
    </row>
    <row r="251" spans="1:4" x14ac:dyDescent="0.25">
      <c r="A251" s="477" t="s">
        <v>145</v>
      </c>
      <c r="B251" s="477" t="s">
        <v>146</v>
      </c>
      <c r="C251" s="477" t="s">
        <v>15</v>
      </c>
      <c r="D251" s="477">
        <v>248356.282011762</v>
      </c>
    </row>
    <row r="252" spans="1:4" x14ac:dyDescent="0.25">
      <c r="A252" s="477" t="s">
        <v>145</v>
      </c>
      <c r="B252" s="477" t="s">
        <v>146</v>
      </c>
      <c r="C252" s="477" t="s">
        <v>16</v>
      </c>
      <c r="D252" s="477">
        <v>200926.09030759201</v>
      </c>
    </row>
    <row r="253" spans="1:4" x14ac:dyDescent="0.25">
      <c r="A253" s="477" t="s">
        <v>147</v>
      </c>
      <c r="B253" s="477" t="s">
        <v>148</v>
      </c>
      <c r="C253" s="477" t="s">
        <v>15</v>
      </c>
      <c r="D253" s="477">
        <v>96617.438762684396</v>
      </c>
    </row>
    <row r="254" spans="1:4" x14ac:dyDescent="0.25">
      <c r="A254" s="477" t="s">
        <v>147</v>
      </c>
      <c r="B254" s="477" t="s">
        <v>148</v>
      </c>
      <c r="C254" s="477" t="s">
        <v>16</v>
      </c>
      <c r="D254" s="477">
        <v>118417.00393145801</v>
      </c>
    </row>
    <row r="255" spans="1:4" x14ac:dyDescent="0.25">
      <c r="A255" s="477" t="s">
        <v>149</v>
      </c>
      <c r="B255" s="477" t="s">
        <v>150</v>
      </c>
      <c r="C255" s="477" t="s">
        <v>15</v>
      </c>
      <c r="D255" s="477">
        <v>106196.796473269</v>
      </c>
    </row>
    <row r="256" spans="1:4" x14ac:dyDescent="0.25">
      <c r="A256" s="477" t="s">
        <v>149</v>
      </c>
      <c r="B256" s="477" t="s">
        <v>150</v>
      </c>
      <c r="C256" s="477" t="s">
        <v>16</v>
      </c>
      <c r="D256" s="477">
        <v>104982.461209695</v>
      </c>
    </row>
    <row r="257" spans="1:4" x14ac:dyDescent="0.25">
      <c r="A257" s="477" t="s">
        <v>151</v>
      </c>
      <c r="B257" s="477" t="s">
        <v>152</v>
      </c>
      <c r="C257" s="477" t="s">
        <v>15</v>
      </c>
      <c r="D257" s="477">
        <v>200991.76343776</v>
      </c>
    </row>
    <row r="258" spans="1:4" x14ac:dyDescent="0.25">
      <c r="A258" s="477" t="s">
        <v>151</v>
      </c>
      <c r="B258" s="477" t="s">
        <v>152</v>
      </c>
      <c r="C258" s="477" t="s">
        <v>16</v>
      </c>
      <c r="D258" s="477">
        <v>143950.68533306199</v>
      </c>
    </row>
    <row r="259" spans="1:4" x14ac:dyDescent="0.25">
      <c r="A259" s="477" t="s">
        <v>153</v>
      </c>
      <c r="B259" s="477" t="s">
        <v>154</v>
      </c>
      <c r="C259" s="477" t="s">
        <v>15</v>
      </c>
      <c r="D259" s="477">
        <v>45000.587631390401</v>
      </c>
    </row>
    <row r="260" spans="1:4" x14ac:dyDescent="0.25">
      <c r="A260" s="477" t="s">
        <v>153</v>
      </c>
      <c r="B260" s="477" t="s">
        <v>154</v>
      </c>
      <c r="C260" s="477" t="s">
        <v>16</v>
      </c>
      <c r="D260" s="477">
        <v>88741.016351154205</v>
      </c>
    </row>
    <row r="261" spans="1:4" x14ac:dyDescent="0.25">
      <c r="A261" s="477" t="s">
        <v>155</v>
      </c>
      <c r="B261" s="477" t="s">
        <v>156</v>
      </c>
      <c r="C261" s="477" t="s">
        <v>15</v>
      </c>
      <c r="D261" s="477">
        <v>104921.790617711</v>
      </c>
    </row>
    <row r="262" spans="1:4" x14ac:dyDescent="0.25">
      <c r="A262" s="477" t="s">
        <v>155</v>
      </c>
      <c r="B262" s="477" t="s">
        <v>156</v>
      </c>
      <c r="C262" s="477" t="s">
        <v>16</v>
      </c>
      <c r="D262" s="477">
        <v>132658.76488709601</v>
      </c>
    </row>
    <row r="263" spans="1:4" x14ac:dyDescent="0.25">
      <c r="A263" s="477" t="s">
        <v>157</v>
      </c>
      <c r="B263" s="477" t="s">
        <v>158</v>
      </c>
      <c r="C263" s="477" t="s">
        <v>15</v>
      </c>
      <c r="D263" s="477">
        <v>408764.80360535003</v>
      </c>
    </row>
    <row r="264" spans="1:4" x14ac:dyDescent="0.25">
      <c r="A264" s="477" t="s">
        <v>157</v>
      </c>
      <c r="B264" s="477" t="s">
        <v>158</v>
      </c>
      <c r="C264" s="477" t="s">
        <v>16</v>
      </c>
      <c r="D264" s="477">
        <v>125772.9528517</v>
      </c>
    </row>
    <row r="265" spans="1:4" x14ac:dyDescent="0.25">
      <c r="A265" s="477" t="s">
        <v>159</v>
      </c>
      <c r="B265" s="477" t="s">
        <v>160</v>
      </c>
      <c r="C265" s="477" t="s">
        <v>15</v>
      </c>
      <c r="D265" s="477">
        <v>17810.2479267735</v>
      </c>
    </row>
    <row r="266" spans="1:4" x14ac:dyDescent="0.25">
      <c r="A266" s="477" t="s">
        <v>159</v>
      </c>
      <c r="B266" s="477" t="s">
        <v>160</v>
      </c>
      <c r="C266" s="477" t="s">
        <v>16</v>
      </c>
      <c r="D266" s="477">
        <v>87786.465670203499</v>
      </c>
    </row>
    <row r="267" spans="1:4" x14ac:dyDescent="0.25">
      <c r="A267" s="477" t="s">
        <v>161</v>
      </c>
      <c r="B267" s="477" t="s">
        <v>162</v>
      </c>
      <c r="C267" s="477" t="s">
        <v>15</v>
      </c>
      <c r="D267" s="477">
        <v>140356.57762175801</v>
      </c>
    </row>
    <row r="268" spans="1:4" x14ac:dyDescent="0.25">
      <c r="A268" s="477" t="s">
        <v>161</v>
      </c>
      <c r="B268" s="477" t="s">
        <v>162</v>
      </c>
      <c r="C268" s="477" t="s">
        <v>16</v>
      </c>
      <c r="D268" s="477">
        <v>152158.92575457299</v>
      </c>
    </row>
    <row r="269" spans="1:4" x14ac:dyDescent="0.25">
      <c r="A269" s="477" t="s">
        <v>163</v>
      </c>
      <c r="B269" s="477" t="s">
        <v>164</v>
      </c>
      <c r="C269" s="477" t="s">
        <v>15</v>
      </c>
      <c r="D269" s="477">
        <v>64948.766518301003</v>
      </c>
    </row>
    <row r="270" spans="1:4" x14ac:dyDescent="0.25">
      <c r="A270" s="477" t="s">
        <v>163</v>
      </c>
      <c r="B270" s="477" t="s">
        <v>164</v>
      </c>
      <c r="C270" s="477" t="s">
        <v>16</v>
      </c>
      <c r="D270" s="477">
        <v>104127.309236809</v>
      </c>
    </row>
    <row r="271" spans="1:4" x14ac:dyDescent="0.25">
      <c r="A271" s="477" t="s">
        <v>165</v>
      </c>
      <c r="B271" s="477" t="s">
        <v>166</v>
      </c>
      <c r="C271" s="477" t="s">
        <v>15</v>
      </c>
      <c r="D271" s="477">
        <v>60301.224207486397</v>
      </c>
    </row>
    <row r="272" spans="1:4" x14ac:dyDescent="0.25">
      <c r="A272" s="477" t="s">
        <v>165</v>
      </c>
      <c r="B272" s="477" t="s">
        <v>166</v>
      </c>
      <c r="C272" s="477" t="s">
        <v>16</v>
      </c>
      <c r="D272" s="477">
        <v>103719.70683708601</v>
      </c>
    </row>
    <row r="273" spans="1:4" x14ac:dyDescent="0.25">
      <c r="A273" s="477" t="s">
        <v>167</v>
      </c>
      <c r="B273" s="477" t="s">
        <v>168</v>
      </c>
      <c r="C273" s="477" t="s">
        <v>15</v>
      </c>
      <c r="D273" s="477">
        <v>136593.185065061</v>
      </c>
    </row>
    <row r="274" spans="1:4" x14ac:dyDescent="0.25">
      <c r="A274" s="477" t="s">
        <v>167</v>
      </c>
      <c r="B274" s="477" t="s">
        <v>168</v>
      </c>
      <c r="C274" s="477" t="s">
        <v>16</v>
      </c>
      <c r="D274" s="477">
        <v>90217.077792500597</v>
      </c>
    </row>
    <row r="275" spans="1:4" x14ac:dyDescent="0.25">
      <c r="A275" s="477" t="s">
        <v>169</v>
      </c>
      <c r="B275" s="477" t="s">
        <v>170</v>
      </c>
      <c r="C275" s="477" t="s">
        <v>15</v>
      </c>
      <c r="D275" s="477">
        <v>102938.222547219</v>
      </c>
    </row>
    <row r="276" spans="1:4" x14ac:dyDescent="0.25">
      <c r="A276" s="477" t="s">
        <v>169</v>
      </c>
      <c r="B276" s="477" t="s">
        <v>170</v>
      </c>
      <c r="C276" s="477" t="s">
        <v>16</v>
      </c>
      <c r="D276" s="477">
        <v>124127.755261723</v>
      </c>
    </row>
    <row r="277" spans="1:4" x14ac:dyDescent="0.25">
      <c r="A277" s="477" t="s">
        <v>171</v>
      </c>
      <c r="B277" s="477" t="s">
        <v>172</v>
      </c>
      <c r="C277" s="477" t="s">
        <v>15</v>
      </c>
      <c r="D277" s="477">
        <v>105023.70805000199</v>
      </c>
    </row>
    <row r="278" spans="1:4" x14ac:dyDescent="0.25">
      <c r="A278" s="477" t="s">
        <v>171</v>
      </c>
      <c r="B278" s="477" t="s">
        <v>172</v>
      </c>
      <c r="C278" s="477" t="s">
        <v>16</v>
      </c>
      <c r="D278" s="477">
        <v>102025.65799145401</v>
      </c>
    </row>
    <row r="279" spans="1:4" x14ac:dyDescent="0.25">
      <c r="A279" s="477" t="s">
        <v>173</v>
      </c>
      <c r="B279" s="477" t="s">
        <v>174</v>
      </c>
      <c r="C279" s="477" t="s">
        <v>15</v>
      </c>
      <c r="D279" s="477">
        <v>65959.313162524995</v>
      </c>
    </row>
    <row r="280" spans="1:4" x14ac:dyDescent="0.25">
      <c r="A280" s="477" t="s">
        <v>173</v>
      </c>
      <c r="B280" s="477" t="s">
        <v>174</v>
      </c>
      <c r="C280" s="477" t="s">
        <v>16</v>
      </c>
      <c r="D280" s="477">
        <v>53806.981365257503</v>
      </c>
    </row>
    <row r="281" spans="1:4" x14ac:dyDescent="0.25">
      <c r="A281" s="477" t="s">
        <v>175</v>
      </c>
      <c r="B281" s="477" t="s">
        <v>176</v>
      </c>
      <c r="C281" s="477" t="s">
        <v>15</v>
      </c>
      <c r="D281" s="477">
        <v>132620.65369922301</v>
      </c>
    </row>
    <row r="282" spans="1:4" x14ac:dyDescent="0.25">
      <c r="A282" s="477" t="s">
        <v>175</v>
      </c>
      <c r="B282" s="477" t="s">
        <v>176</v>
      </c>
      <c r="C282" s="477" t="s">
        <v>16</v>
      </c>
      <c r="D282" s="477">
        <v>39784.886655587201</v>
      </c>
    </row>
    <row r="283" spans="1:4" x14ac:dyDescent="0.25">
      <c r="A283" s="477" t="s">
        <v>177</v>
      </c>
      <c r="B283" s="477" t="s">
        <v>178</v>
      </c>
      <c r="C283" s="477" t="s">
        <v>15</v>
      </c>
      <c r="D283" s="477">
        <v>59072.014261560398</v>
      </c>
    </row>
    <row r="284" spans="1:4" x14ac:dyDescent="0.25">
      <c r="A284" s="477" t="s">
        <v>177</v>
      </c>
      <c r="B284" s="477" t="s">
        <v>178</v>
      </c>
      <c r="C284" s="477" t="s">
        <v>16</v>
      </c>
      <c r="D284" s="477">
        <v>38471.462557712999</v>
      </c>
    </row>
    <row r="285" spans="1:4" x14ac:dyDescent="0.25">
      <c r="A285" s="477" t="s">
        <v>179</v>
      </c>
      <c r="B285" s="477" t="s">
        <v>180</v>
      </c>
      <c r="C285" s="477" t="s">
        <v>15</v>
      </c>
      <c r="D285" s="477">
        <v>29618.5503108005</v>
      </c>
    </row>
    <row r="286" spans="1:4" x14ac:dyDescent="0.25">
      <c r="A286" s="477" t="s">
        <v>179</v>
      </c>
      <c r="B286" s="477" t="s">
        <v>180</v>
      </c>
      <c r="C286" s="477" t="s">
        <v>16</v>
      </c>
      <c r="D286" s="477">
        <v>54934.273614568199</v>
      </c>
    </row>
    <row r="287" spans="1:4" x14ac:dyDescent="0.25">
      <c r="A287" s="477" t="s">
        <v>181</v>
      </c>
      <c r="B287" s="477" t="s">
        <v>182</v>
      </c>
      <c r="C287" s="477" t="s">
        <v>15</v>
      </c>
      <c r="D287" s="477">
        <v>51611.217665164702</v>
      </c>
    </row>
    <row r="288" spans="1:4" x14ac:dyDescent="0.25">
      <c r="A288" s="477" t="s">
        <v>181</v>
      </c>
      <c r="B288" s="477" t="s">
        <v>182</v>
      </c>
      <c r="C288" s="477" t="s">
        <v>16</v>
      </c>
      <c r="D288" s="477">
        <v>63001.576609782001</v>
      </c>
    </row>
    <row r="289" spans="1:4" x14ac:dyDescent="0.25">
      <c r="A289" s="477" t="s">
        <v>183</v>
      </c>
      <c r="B289" s="477" t="s">
        <v>184</v>
      </c>
      <c r="C289" s="477" t="s">
        <v>15</v>
      </c>
      <c r="D289" s="477">
        <v>85390.954197536499</v>
      </c>
    </row>
    <row r="290" spans="1:4" x14ac:dyDescent="0.25">
      <c r="A290" s="477" t="s">
        <v>183</v>
      </c>
      <c r="B290" s="477" t="s">
        <v>184</v>
      </c>
      <c r="C290" s="477" t="s">
        <v>16</v>
      </c>
      <c r="D290" s="477">
        <v>52213.009187040603</v>
      </c>
    </row>
    <row r="291" spans="1:4" x14ac:dyDescent="0.25">
      <c r="A291" s="477" t="s">
        <v>185</v>
      </c>
      <c r="B291" s="477" t="s">
        <v>186</v>
      </c>
      <c r="C291" s="477" t="s">
        <v>15</v>
      </c>
      <c r="D291" s="477">
        <v>50865.349682374603</v>
      </c>
    </row>
    <row r="292" spans="1:4" x14ac:dyDescent="0.25">
      <c r="A292" s="477" t="s">
        <v>185</v>
      </c>
      <c r="B292" s="477" t="s">
        <v>186</v>
      </c>
      <c r="C292" s="477" t="s">
        <v>16</v>
      </c>
      <c r="D292" s="477">
        <v>65204.005137401597</v>
      </c>
    </row>
    <row r="293" spans="1:4" x14ac:dyDescent="0.25">
      <c r="A293" s="477" t="s">
        <v>187</v>
      </c>
      <c r="B293" s="477" t="s">
        <v>188</v>
      </c>
      <c r="C293" s="477" t="s">
        <v>15</v>
      </c>
      <c r="D293" s="477">
        <v>35948.186947487702</v>
      </c>
    </row>
    <row r="294" spans="1:4" x14ac:dyDescent="0.25">
      <c r="A294" s="477" t="s">
        <v>187</v>
      </c>
      <c r="B294" s="477" t="s">
        <v>188</v>
      </c>
      <c r="C294" s="477" t="s">
        <v>16</v>
      </c>
      <c r="D294" s="477">
        <v>34606.942266099497</v>
      </c>
    </row>
    <row r="295" spans="1:4" x14ac:dyDescent="0.25">
      <c r="A295" s="477" t="s">
        <v>189</v>
      </c>
      <c r="B295" s="477" t="s">
        <v>190</v>
      </c>
      <c r="C295" s="477" t="s">
        <v>15</v>
      </c>
      <c r="D295" s="477">
        <v>91897.779189821798</v>
      </c>
    </row>
    <row r="296" spans="1:4" x14ac:dyDescent="0.25">
      <c r="A296" s="477" t="s">
        <v>189</v>
      </c>
      <c r="B296" s="477" t="s">
        <v>190</v>
      </c>
      <c r="C296" s="477" t="s">
        <v>16</v>
      </c>
      <c r="D296" s="477">
        <v>47349.500919106802</v>
      </c>
    </row>
    <row r="297" spans="1:4" x14ac:dyDescent="0.25">
      <c r="A297" s="477" t="s">
        <v>191</v>
      </c>
      <c r="B297" s="477" t="s">
        <v>192</v>
      </c>
      <c r="C297" s="477" t="s">
        <v>15</v>
      </c>
      <c r="D297" s="477">
        <v>73157.622272356297</v>
      </c>
    </row>
    <row r="298" spans="1:4" x14ac:dyDescent="0.25">
      <c r="A298" s="477" t="s">
        <v>191</v>
      </c>
      <c r="B298" s="477" t="s">
        <v>192</v>
      </c>
      <c r="C298" s="477" t="s">
        <v>16</v>
      </c>
      <c r="D298" s="477">
        <v>112564.682927469</v>
      </c>
    </row>
    <row r="299" spans="1:4" x14ac:dyDescent="0.25">
      <c r="A299" s="477" t="s">
        <v>193</v>
      </c>
      <c r="B299" s="477" t="s">
        <v>194</v>
      </c>
      <c r="C299" s="477" t="s">
        <v>15</v>
      </c>
      <c r="D299" s="477">
        <v>106117.542189828</v>
      </c>
    </row>
    <row r="300" spans="1:4" x14ac:dyDescent="0.25">
      <c r="A300" s="477" t="s">
        <v>193</v>
      </c>
      <c r="B300" s="477" t="s">
        <v>194</v>
      </c>
      <c r="C300" s="477" t="s">
        <v>16</v>
      </c>
      <c r="D300" s="477">
        <v>76954.269501316201</v>
      </c>
    </row>
    <row r="301" spans="1:4" x14ac:dyDescent="0.25">
      <c r="A301" s="477" t="s">
        <v>195</v>
      </c>
      <c r="B301" s="477" t="s">
        <v>196</v>
      </c>
      <c r="C301" s="477" t="s">
        <v>15</v>
      </c>
      <c r="D301" s="477">
        <v>37476.8183057774</v>
      </c>
    </row>
    <row r="302" spans="1:4" x14ac:dyDescent="0.25">
      <c r="A302" s="477" t="s">
        <v>195</v>
      </c>
      <c r="B302" s="477" t="s">
        <v>196</v>
      </c>
      <c r="C302" s="477" t="s">
        <v>16</v>
      </c>
      <c r="D302" s="477">
        <v>44933.227842638902</v>
      </c>
    </row>
    <row r="303" spans="1:4" x14ac:dyDescent="0.25">
      <c r="A303" s="477" t="s">
        <v>197</v>
      </c>
      <c r="B303" s="477" t="s">
        <v>198</v>
      </c>
      <c r="C303" s="477" t="s">
        <v>15</v>
      </c>
      <c r="D303" s="477">
        <v>105676.72370266001</v>
      </c>
    </row>
    <row r="304" spans="1:4" x14ac:dyDescent="0.25">
      <c r="A304" s="477" t="s">
        <v>197</v>
      </c>
      <c r="B304" s="477" t="s">
        <v>198</v>
      </c>
      <c r="C304" s="477" t="s">
        <v>16</v>
      </c>
      <c r="D304" s="477">
        <v>97912.644668531502</v>
      </c>
    </row>
    <row r="305" spans="1:4" x14ac:dyDescent="0.25">
      <c r="A305" s="477" t="s">
        <v>199</v>
      </c>
      <c r="B305" s="477" t="s">
        <v>200</v>
      </c>
      <c r="C305" s="477" t="s">
        <v>15</v>
      </c>
      <c r="D305" s="477">
        <v>66802.297063809994</v>
      </c>
    </row>
    <row r="306" spans="1:4" x14ac:dyDescent="0.25">
      <c r="A306" s="477" t="s">
        <v>199</v>
      </c>
      <c r="B306" s="477" t="s">
        <v>200</v>
      </c>
      <c r="C306" s="477" t="s">
        <v>16</v>
      </c>
      <c r="D306" s="477">
        <v>47045.708966578401</v>
      </c>
    </row>
    <row r="307" spans="1:4" x14ac:dyDescent="0.25">
      <c r="A307" s="477" t="s">
        <v>201</v>
      </c>
      <c r="B307" s="477" t="s">
        <v>202</v>
      </c>
      <c r="C307" s="477" t="s">
        <v>15</v>
      </c>
      <c r="D307" s="477">
        <v>14903.1891155595</v>
      </c>
    </row>
    <row r="308" spans="1:4" x14ac:dyDescent="0.25">
      <c r="A308" s="477" t="s">
        <v>201</v>
      </c>
      <c r="B308" s="477" t="s">
        <v>202</v>
      </c>
      <c r="C308" s="477" t="s">
        <v>16</v>
      </c>
      <c r="D308" s="477">
        <v>48671.910111431796</v>
      </c>
    </row>
    <row r="309" spans="1:4" x14ac:dyDescent="0.25">
      <c r="A309" s="477" t="s">
        <v>203</v>
      </c>
      <c r="B309" s="477" t="s">
        <v>204</v>
      </c>
      <c r="C309" s="477" t="s">
        <v>15</v>
      </c>
      <c r="D309" s="477">
        <v>114345.229295242</v>
      </c>
    </row>
    <row r="310" spans="1:4" x14ac:dyDescent="0.25">
      <c r="A310" s="477" t="s">
        <v>203</v>
      </c>
      <c r="B310" s="477" t="s">
        <v>204</v>
      </c>
      <c r="C310" s="477" t="s">
        <v>16</v>
      </c>
      <c r="D310" s="477">
        <v>134242.67164796201</v>
      </c>
    </row>
    <row r="311" spans="1:4" x14ac:dyDescent="0.25">
      <c r="A311" s="477" t="s">
        <v>205</v>
      </c>
      <c r="B311" s="477" t="s">
        <v>206</v>
      </c>
      <c r="C311" s="477" t="s">
        <v>15</v>
      </c>
      <c r="D311" s="477">
        <v>49465.904443662002</v>
      </c>
    </row>
    <row r="312" spans="1:4" x14ac:dyDescent="0.25">
      <c r="A312" s="477" t="s">
        <v>205</v>
      </c>
      <c r="B312" s="477" t="s">
        <v>206</v>
      </c>
      <c r="C312" s="477" t="s">
        <v>16</v>
      </c>
      <c r="D312" s="477">
        <v>124130.58024912</v>
      </c>
    </row>
    <row r="313" spans="1:4" x14ac:dyDescent="0.25">
      <c r="A313" s="477" t="s">
        <v>207</v>
      </c>
      <c r="B313" s="477" t="s">
        <v>208</v>
      </c>
      <c r="C313" s="477" t="s">
        <v>15</v>
      </c>
      <c r="D313" s="477">
        <v>51303.069209346802</v>
      </c>
    </row>
    <row r="314" spans="1:4" x14ac:dyDescent="0.25">
      <c r="A314" s="477" t="s">
        <v>207</v>
      </c>
      <c r="B314" s="477" t="s">
        <v>208</v>
      </c>
      <c r="C314" s="477" t="s">
        <v>16</v>
      </c>
      <c r="D314" s="477">
        <v>66746.355565282196</v>
      </c>
    </row>
    <row r="315" spans="1:4" x14ac:dyDescent="0.25">
      <c r="A315" s="477" t="s">
        <v>209</v>
      </c>
      <c r="B315" s="477" t="s">
        <v>210</v>
      </c>
      <c r="C315" s="477" t="s">
        <v>15</v>
      </c>
      <c r="D315" s="477">
        <v>33369.149971335399</v>
      </c>
    </row>
    <row r="316" spans="1:4" x14ac:dyDescent="0.25">
      <c r="A316" s="477" t="s">
        <v>209</v>
      </c>
      <c r="B316" s="477" t="s">
        <v>210</v>
      </c>
      <c r="C316" s="477" t="s">
        <v>16</v>
      </c>
      <c r="D316" s="477">
        <v>67963.4743131758</v>
      </c>
    </row>
    <row r="317" spans="1:4" x14ac:dyDescent="0.25">
      <c r="A317" s="477" t="s">
        <v>211</v>
      </c>
      <c r="B317" s="477" t="s">
        <v>212</v>
      </c>
      <c r="C317" s="477" t="s">
        <v>15</v>
      </c>
      <c r="D317" s="477">
        <v>91192.785110577301</v>
      </c>
    </row>
    <row r="318" spans="1:4" x14ac:dyDescent="0.25">
      <c r="A318" s="477" t="s">
        <v>211</v>
      </c>
      <c r="B318" s="477" t="s">
        <v>212</v>
      </c>
      <c r="C318" s="477" t="s">
        <v>16</v>
      </c>
      <c r="D318" s="477">
        <v>44597.223131984298</v>
      </c>
    </row>
    <row r="319" spans="1:4" x14ac:dyDescent="0.25">
      <c r="A319" s="477" t="s">
        <v>213</v>
      </c>
      <c r="B319" s="477" t="s">
        <v>214</v>
      </c>
      <c r="C319" s="477" t="s">
        <v>15</v>
      </c>
      <c r="D319" s="477">
        <v>68044.845270323698</v>
      </c>
    </row>
    <row r="320" spans="1:4" x14ac:dyDescent="0.25">
      <c r="A320" s="477" t="s">
        <v>213</v>
      </c>
      <c r="B320" s="477" t="s">
        <v>214</v>
      </c>
      <c r="C320" s="477" t="s">
        <v>16</v>
      </c>
      <c r="D320" s="477">
        <v>66554.592658327601</v>
      </c>
    </row>
    <row r="321" spans="1:4" x14ac:dyDescent="0.25">
      <c r="A321" s="477" t="s">
        <v>215</v>
      </c>
      <c r="B321" s="477" t="s">
        <v>216</v>
      </c>
      <c r="C321" s="477" t="s">
        <v>15</v>
      </c>
      <c r="D321" s="477">
        <v>227887.88175463199</v>
      </c>
    </row>
    <row r="322" spans="1:4" x14ac:dyDescent="0.25">
      <c r="A322" s="477" t="s">
        <v>215</v>
      </c>
      <c r="B322" s="477" t="s">
        <v>216</v>
      </c>
      <c r="C322" s="477" t="s">
        <v>16</v>
      </c>
      <c r="D322" s="477">
        <v>73542.402824842706</v>
      </c>
    </row>
    <row r="323" spans="1:4" x14ac:dyDescent="0.25">
      <c r="A323" s="477" t="s">
        <v>217</v>
      </c>
      <c r="B323" s="477" t="s">
        <v>218</v>
      </c>
      <c r="C323" s="477" t="s">
        <v>15</v>
      </c>
      <c r="D323" s="477">
        <v>70286.881504659104</v>
      </c>
    </row>
    <row r="324" spans="1:4" x14ac:dyDescent="0.25">
      <c r="A324" s="477" t="s">
        <v>217</v>
      </c>
      <c r="B324" s="477" t="s">
        <v>218</v>
      </c>
      <c r="C324" s="477" t="s">
        <v>16</v>
      </c>
      <c r="D324" s="477">
        <v>95886.620326347896</v>
      </c>
    </row>
    <row r="325" spans="1:4" x14ac:dyDescent="0.25">
      <c r="A325" s="477" t="s">
        <v>219</v>
      </c>
      <c r="B325" s="477" t="s">
        <v>220</v>
      </c>
      <c r="C325" s="477" t="s">
        <v>15</v>
      </c>
      <c r="D325" s="477">
        <v>26453.345134096598</v>
      </c>
    </row>
    <row r="326" spans="1:4" x14ac:dyDescent="0.25">
      <c r="A326" s="477" t="s">
        <v>219</v>
      </c>
      <c r="B326" s="477" t="s">
        <v>220</v>
      </c>
      <c r="C326" s="477" t="s">
        <v>16</v>
      </c>
      <c r="D326" s="477">
        <v>32691.278087923602</v>
      </c>
    </row>
    <row r="327" spans="1:4" x14ac:dyDescent="0.25">
      <c r="A327" s="477" t="s">
        <v>221</v>
      </c>
      <c r="B327" s="477" t="s">
        <v>222</v>
      </c>
      <c r="C327" s="477" t="s">
        <v>15</v>
      </c>
      <c r="D327" s="477">
        <v>78648.236690336198</v>
      </c>
    </row>
    <row r="328" spans="1:4" x14ac:dyDescent="0.25">
      <c r="A328" s="477" t="s">
        <v>221</v>
      </c>
      <c r="B328" s="477" t="s">
        <v>222</v>
      </c>
      <c r="C328" s="477" t="s">
        <v>16</v>
      </c>
      <c r="D328" s="477">
        <v>88103.108224898504</v>
      </c>
    </row>
    <row r="329" spans="1:4" x14ac:dyDescent="0.25">
      <c r="A329" s="477" t="s">
        <v>223</v>
      </c>
      <c r="B329" s="477" t="s">
        <v>224</v>
      </c>
      <c r="C329" s="477" t="s">
        <v>15</v>
      </c>
      <c r="D329" s="477">
        <v>40628.887043962401</v>
      </c>
    </row>
    <row r="330" spans="1:4" x14ac:dyDescent="0.25">
      <c r="A330" s="477" t="s">
        <v>223</v>
      </c>
      <c r="B330" s="477" t="s">
        <v>224</v>
      </c>
      <c r="C330" s="477" t="s">
        <v>16</v>
      </c>
      <c r="D330" s="477">
        <v>44287.888884907203</v>
      </c>
    </row>
    <row r="331" spans="1:4" x14ac:dyDescent="0.25">
      <c r="A331" s="477" t="s">
        <v>225</v>
      </c>
      <c r="B331" s="477" t="s">
        <v>226</v>
      </c>
      <c r="C331" s="477" t="s">
        <v>15</v>
      </c>
      <c r="D331" s="477">
        <v>53367.146733391099</v>
      </c>
    </row>
    <row r="332" spans="1:4" x14ac:dyDescent="0.25">
      <c r="A332" s="477" t="s">
        <v>225</v>
      </c>
      <c r="B332" s="477" t="s">
        <v>226</v>
      </c>
      <c r="C332" s="477" t="s">
        <v>16</v>
      </c>
      <c r="D332" s="477">
        <v>34545.907862507498</v>
      </c>
    </row>
    <row r="333" spans="1:4" x14ac:dyDescent="0.25">
      <c r="A333" s="477" t="s">
        <v>227</v>
      </c>
      <c r="B333" s="477" t="s">
        <v>228</v>
      </c>
      <c r="C333" s="477" t="s">
        <v>15</v>
      </c>
      <c r="D333" s="477">
        <v>77003.240239247301</v>
      </c>
    </row>
    <row r="334" spans="1:4" x14ac:dyDescent="0.25">
      <c r="A334" s="477" t="s">
        <v>227</v>
      </c>
      <c r="B334" s="477" t="s">
        <v>228</v>
      </c>
      <c r="C334" s="477" t="s">
        <v>16</v>
      </c>
      <c r="D334" s="477">
        <v>52803.709285311903</v>
      </c>
    </row>
    <row r="335" spans="1:4" x14ac:dyDescent="0.25">
      <c r="A335" s="477" t="s">
        <v>229</v>
      </c>
      <c r="B335" s="477" t="s">
        <v>230</v>
      </c>
      <c r="C335" s="477" t="s">
        <v>15</v>
      </c>
      <c r="D335" s="477">
        <v>48124.5424409978</v>
      </c>
    </row>
    <row r="336" spans="1:4" x14ac:dyDescent="0.25">
      <c r="A336" s="477" t="s">
        <v>229</v>
      </c>
      <c r="B336" s="477" t="s">
        <v>230</v>
      </c>
      <c r="C336" s="477" t="s">
        <v>16</v>
      </c>
      <c r="D336" s="477">
        <v>55144.629083871601</v>
      </c>
    </row>
    <row r="337" spans="1:4" x14ac:dyDescent="0.25">
      <c r="A337" s="477" t="s">
        <v>231</v>
      </c>
      <c r="B337" s="477" t="s">
        <v>232</v>
      </c>
      <c r="C337" s="477" t="s">
        <v>15</v>
      </c>
      <c r="D337" s="477">
        <v>120157.810986387</v>
      </c>
    </row>
    <row r="338" spans="1:4" x14ac:dyDescent="0.25">
      <c r="A338" s="477" t="s">
        <v>231</v>
      </c>
      <c r="B338" s="477" t="s">
        <v>232</v>
      </c>
      <c r="C338" s="477" t="s">
        <v>16</v>
      </c>
      <c r="D338" s="477">
        <v>82628.880192987606</v>
      </c>
    </row>
    <row r="339" spans="1:4" x14ac:dyDescent="0.25">
      <c r="A339" s="477" t="s">
        <v>233</v>
      </c>
      <c r="B339" s="477" t="s">
        <v>234</v>
      </c>
      <c r="C339" s="477" t="s">
        <v>15</v>
      </c>
      <c r="D339" s="477">
        <v>91359.7355103468</v>
      </c>
    </row>
    <row r="340" spans="1:4" x14ac:dyDescent="0.25">
      <c r="A340" s="477" t="s">
        <v>233</v>
      </c>
      <c r="B340" s="477" t="s">
        <v>234</v>
      </c>
      <c r="C340" s="477" t="s">
        <v>16</v>
      </c>
      <c r="D340" s="477">
        <v>88352.726013727603</v>
      </c>
    </row>
    <row r="341" spans="1:4" x14ac:dyDescent="0.25">
      <c r="A341" s="477" t="s">
        <v>235</v>
      </c>
      <c r="B341" s="477" t="s">
        <v>236</v>
      </c>
      <c r="C341" s="477" t="s">
        <v>15</v>
      </c>
      <c r="D341" s="477">
        <v>64847.585991634798</v>
      </c>
    </row>
    <row r="342" spans="1:4" x14ac:dyDescent="0.25">
      <c r="A342" s="477" t="s">
        <v>235</v>
      </c>
      <c r="B342" s="477" t="s">
        <v>236</v>
      </c>
      <c r="C342" s="477" t="s">
        <v>16</v>
      </c>
      <c r="D342" s="477">
        <v>48068.822178297902</v>
      </c>
    </row>
    <row r="343" spans="1:4" x14ac:dyDescent="0.25">
      <c r="A343" s="477" t="s">
        <v>237</v>
      </c>
      <c r="B343" s="477" t="s">
        <v>238</v>
      </c>
      <c r="C343" s="477" t="s">
        <v>15</v>
      </c>
      <c r="D343" s="477">
        <v>66484.894251910999</v>
      </c>
    </row>
    <row r="344" spans="1:4" x14ac:dyDescent="0.25">
      <c r="A344" s="477" t="s">
        <v>237</v>
      </c>
      <c r="B344" s="477" t="s">
        <v>238</v>
      </c>
      <c r="C344" s="477" t="s">
        <v>16</v>
      </c>
      <c r="D344" s="477">
        <v>199775.631285543</v>
      </c>
    </row>
    <row r="345" spans="1:4" x14ac:dyDescent="0.25">
      <c r="A345" s="477" t="s">
        <v>239</v>
      </c>
      <c r="B345" s="477" t="s">
        <v>240</v>
      </c>
      <c r="C345" s="477" t="s">
        <v>15</v>
      </c>
      <c r="D345" s="477">
        <v>63642.509865066</v>
      </c>
    </row>
    <row r="346" spans="1:4" x14ac:dyDescent="0.25">
      <c r="A346" s="477" t="s">
        <v>239</v>
      </c>
      <c r="B346" s="477" t="s">
        <v>240</v>
      </c>
      <c r="C346" s="477" t="s">
        <v>16</v>
      </c>
      <c r="D346" s="477">
        <v>127003.07497537399</v>
      </c>
    </row>
    <row r="347" spans="1:4" x14ac:dyDescent="0.25">
      <c r="A347" s="477" t="s">
        <v>241</v>
      </c>
      <c r="B347" s="477" t="s">
        <v>242</v>
      </c>
      <c r="C347" s="477" t="s">
        <v>15</v>
      </c>
      <c r="D347" s="477">
        <v>30266.630106314999</v>
      </c>
    </row>
    <row r="348" spans="1:4" x14ac:dyDescent="0.25">
      <c r="A348" s="477" t="s">
        <v>241</v>
      </c>
      <c r="B348" s="477" t="s">
        <v>242</v>
      </c>
      <c r="C348" s="477" t="s">
        <v>16</v>
      </c>
      <c r="D348" s="477">
        <v>50578.009237920698</v>
      </c>
    </row>
    <row r="349" spans="1:4" x14ac:dyDescent="0.25">
      <c r="A349" s="477" t="s">
        <v>243</v>
      </c>
      <c r="B349" s="477" t="s">
        <v>244</v>
      </c>
      <c r="C349" s="477" t="s">
        <v>15</v>
      </c>
      <c r="D349" s="477">
        <v>34324.000313461402</v>
      </c>
    </row>
    <row r="350" spans="1:4" x14ac:dyDescent="0.25">
      <c r="A350" s="477" t="s">
        <v>243</v>
      </c>
      <c r="B350" s="477" t="s">
        <v>244</v>
      </c>
      <c r="C350" s="477" t="s">
        <v>16</v>
      </c>
      <c r="D350" s="477">
        <v>48490.895255674499</v>
      </c>
    </row>
    <row r="351" spans="1:4" x14ac:dyDescent="0.25">
      <c r="A351" s="477" t="s">
        <v>245</v>
      </c>
      <c r="B351" s="477" t="s">
        <v>246</v>
      </c>
      <c r="C351" s="477" t="s">
        <v>15</v>
      </c>
      <c r="D351" s="477">
        <v>15936.9396141742</v>
      </c>
    </row>
    <row r="352" spans="1:4" x14ac:dyDescent="0.25">
      <c r="A352" s="477" t="s">
        <v>245</v>
      </c>
      <c r="B352" s="477" t="s">
        <v>246</v>
      </c>
      <c r="C352" s="477" t="s">
        <v>16</v>
      </c>
      <c r="D352" s="477">
        <v>132329.84841672401</v>
      </c>
    </row>
    <row r="353" spans="1:4" x14ac:dyDescent="0.25">
      <c r="A353" s="477" t="s">
        <v>247</v>
      </c>
      <c r="B353" s="477" t="s">
        <v>248</v>
      </c>
      <c r="C353" s="477" t="s">
        <v>15</v>
      </c>
      <c r="D353" s="477">
        <v>174132.51452139401</v>
      </c>
    </row>
    <row r="354" spans="1:4" x14ac:dyDescent="0.25">
      <c r="A354" s="477" t="s">
        <v>247</v>
      </c>
      <c r="B354" s="477" t="s">
        <v>248</v>
      </c>
      <c r="C354" s="477" t="s">
        <v>16</v>
      </c>
      <c r="D354" s="477">
        <v>193184.783434852</v>
      </c>
    </row>
    <row r="355" spans="1:4" x14ac:dyDescent="0.25">
      <c r="A355" s="477" t="s">
        <v>249</v>
      </c>
      <c r="B355" s="477" t="s">
        <v>250</v>
      </c>
      <c r="C355" s="477" t="s">
        <v>15</v>
      </c>
      <c r="D355" s="477">
        <v>23150.290586596999</v>
      </c>
    </row>
    <row r="356" spans="1:4" x14ac:dyDescent="0.25">
      <c r="A356" s="477" t="s">
        <v>249</v>
      </c>
      <c r="B356" s="477" t="s">
        <v>250</v>
      </c>
      <c r="C356" s="477" t="s">
        <v>16</v>
      </c>
      <c r="D356" s="477">
        <v>199643.43483888</v>
      </c>
    </row>
    <row r="357" spans="1:4" x14ac:dyDescent="0.25">
      <c r="A357" s="477" t="s">
        <v>251</v>
      </c>
      <c r="B357" s="477" t="s">
        <v>252</v>
      </c>
      <c r="C357" s="477" t="s">
        <v>15</v>
      </c>
      <c r="D357" s="477">
        <v>53630.826706036198</v>
      </c>
    </row>
    <row r="358" spans="1:4" x14ac:dyDescent="0.25">
      <c r="A358" s="477" t="s">
        <v>251</v>
      </c>
      <c r="B358" s="477" t="s">
        <v>252</v>
      </c>
      <c r="C358" s="477" t="s">
        <v>16</v>
      </c>
      <c r="D358" s="477">
        <v>79963.5914922839</v>
      </c>
    </row>
    <row r="359" spans="1:4" x14ac:dyDescent="0.25">
      <c r="A359" s="477" t="s">
        <v>253</v>
      </c>
      <c r="B359" s="477" t="s">
        <v>254</v>
      </c>
      <c r="C359" s="477" t="s">
        <v>15</v>
      </c>
      <c r="D359" s="477">
        <v>82485.562647369094</v>
      </c>
    </row>
    <row r="360" spans="1:4" x14ac:dyDescent="0.25">
      <c r="A360" s="477" t="s">
        <v>253</v>
      </c>
      <c r="B360" s="477" t="s">
        <v>254</v>
      </c>
      <c r="C360" s="477" t="s">
        <v>16</v>
      </c>
      <c r="D360" s="477">
        <v>399146.09256326698</v>
      </c>
    </row>
    <row r="361" spans="1:4" x14ac:dyDescent="0.25">
      <c r="A361" s="477" t="s">
        <v>255</v>
      </c>
      <c r="B361" s="477" t="s">
        <v>256</v>
      </c>
      <c r="C361" s="477" t="s">
        <v>15</v>
      </c>
      <c r="D361" s="477">
        <v>0</v>
      </c>
    </row>
    <row r="362" spans="1:4" x14ac:dyDescent="0.25">
      <c r="A362" s="477" t="s">
        <v>255</v>
      </c>
      <c r="B362" s="477" t="s">
        <v>256</v>
      </c>
      <c r="C362" s="477" t="s">
        <v>16</v>
      </c>
      <c r="D362" s="477">
        <v>537551.29419716401</v>
      </c>
    </row>
    <row r="363" spans="1:4" x14ac:dyDescent="0.25">
      <c r="A363" s="477" t="s">
        <v>257</v>
      </c>
      <c r="B363" s="477" t="s">
        <v>258</v>
      </c>
      <c r="C363" s="477" t="s">
        <v>15</v>
      </c>
      <c r="D363" s="477">
        <v>241611.50394171101</v>
      </c>
    </row>
    <row r="364" spans="1:4" x14ac:dyDescent="0.25">
      <c r="A364" s="477" t="s">
        <v>257</v>
      </c>
      <c r="B364" s="477" t="s">
        <v>258</v>
      </c>
      <c r="C364" s="477" t="s">
        <v>16</v>
      </c>
      <c r="D364" s="477">
        <v>302684.10291866597</v>
      </c>
    </row>
    <row r="365" spans="1:4" x14ac:dyDescent="0.25">
      <c r="A365" s="477" t="s">
        <v>259</v>
      </c>
      <c r="B365" s="477" t="s">
        <v>260</v>
      </c>
      <c r="C365" s="477" t="s">
        <v>15</v>
      </c>
      <c r="D365" s="477">
        <v>263500</v>
      </c>
    </row>
    <row r="366" spans="1:4" x14ac:dyDescent="0.25">
      <c r="A366" s="477" t="s">
        <v>259</v>
      </c>
      <c r="B366" s="477" t="s">
        <v>260</v>
      </c>
      <c r="C366" s="477" t="s">
        <v>16</v>
      </c>
      <c r="D366" s="477">
        <v>146024.45647562601</v>
      </c>
    </row>
    <row r="367" spans="1:4" x14ac:dyDescent="0.25">
      <c r="A367" s="477" t="s">
        <v>261</v>
      </c>
      <c r="B367" s="477" t="s">
        <v>262</v>
      </c>
      <c r="C367" s="477" t="s">
        <v>15</v>
      </c>
      <c r="D367" s="477">
        <v>27723.514402253801</v>
      </c>
    </row>
    <row r="368" spans="1:4" x14ac:dyDescent="0.25">
      <c r="A368" s="477" t="s">
        <v>261</v>
      </c>
      <c r="B368" s="477" t="s">
        <v>262</v>
      </c>
      <c r="C368" s="477" t="s">
        <v>16</v>
      </c>
      <c r="D368" s="477">
        <v>201804.37543110701</v>
      </c>
    </row>
    <row r="369" spans="1:4" x14ac:dyDescent="0.25">
      <c r="A369" s="477" t="s">
        <v>263</v>
      </c>
      <c r="B369" s="477" t="s">
        <v>264</v>
      </c>
      <c r="C369" s="477" t="s">
        <v>15</v>
      </c>
      <c r="D369" s="477">
        <v>135576.35469366799</v>
      </c>
    </row>
    <row r="370" spans="1:4" x14ac:dyDescent="0.25">
      <c r="A370" s="477" t="s">
        <v>263</v>
      </c>
      <c r="B370" s="477" t="s">
        <v>264</v>
      </c>
      <c r="C370" s="477" t="s">
        <v>16</v>
      </c>
      <c r="D370" s="477">
        <v>98050.261462829003</v>
      </c>
    </row>
    <row r="371" spans="1:4" x14ac:dyDescent="0.25">
      <c r="A371" s="477" t="s">
        <v>265</v>
      </c>
      <c r="B371" s="477" t="s">
        <v>266</v>
      </c>
      <c r="C371" s="477" t="s">
        <v>15</v>
      </c>
      <c r="D371" s="477">
        <v>428563.67772475502</v>
      </c>
    </row>
    <row r="372" spans="1:4" x14ac:dyDescent="0.25">
      <c r="A372" s="477" t="s">
        <v>265</v>
      </c>
      <c r="B372" s="477" t="s">
        <v>266</v>
      </c>
      <c r="C372" s="477" t="s">
        <v>16</v>
      </c>
      <c r="D372" s="477">
        <v>160095.49084392001</v>
      </c>
    </row>
    <row r="373" spans="1:4" x14ac:dyDescent="0.25">
      <c r="A373" s="477" t="s">
        <v>267</v>
      </c>
      <c r="B373" s="477" t="s">
        <v>268</v>
      </c>
      <c r="C373" s="477" t="s">
        <v>15</v>
      </c>
      <c r="D373" s="477">
        <v>500000</v>
      </c>
    </row>
    <row r="374" spans="1:4" x14ac:dyDescent="0.25">
      <c r="A374" s="477" t="s">
        <v>267</v>
      </c>
      <c r="B374" s="477" t="s">
        <v>268</v>
      </c>
      <c r="C374" s="477" t="s">
        <v>16</v>
      </c>
      <c r="D374" s="477">
        <v>767502.60124548303</v>
      </c>
    </row>
    <row r="375" spans="1:4" x14ac:dyDescent="0.25">
      <c r="A375" s="477" t="s">
        <v>269</v>
      </c>
      <c r="B375" s="477" t="s">
        <v>270</v>
      </c>
      <c r="C375" s="477" t="s">
        <v>15</v>
      </c>
      <c r="D375" s="477">
        <v>41285.482605253601</v>
      </c>
    </row>
    <row r="376" spans="1:4" x14ac:dyDescent="0.25">
      <c r="A376" s="477" t="s">
        <v>269</v>
      </c>
      <c r="B376" s="477" t="s">
        <v>270</v>
      </c>
      <c r="C376" s="477" t="s">
        <v>16</v>
      </c>
      <c r="D376" s="477">
        <v>232501.78326052401</v>
      </c>
    </row>
    <row r="377" spans="1:4" x14ac:dyDescent="0.25">
      <c r="A377" s="477" t="s">
        <v>271</v>
      </c>
      <c r="B377" s="477" t="s">
        <v>272</v>
      </c>
      <c r="C377" s="477" t="s">
        <v>15</v>
      </c>
      <c r="D377" s="477">
        <v>462228.99414299597</v>
      </c>
    </row>
    <row r="378" spans="1:4" x14ac:dyDescent="0.25">
      <c r="A378" s="477" t="s">
        <v>271</v>
      </c>
      <c r="B378" s="477" t="s">
        <v>272</v>
      </c>
      <c r="C378" s="477" t="s">
        <v>16</v>
      </c>
      <c r="D378" s="477">
        <v>383053.54920663103</v>
      </c>
    </row>
    <row r="379" spans="1:4" x14ac:dyDescent="0.25">
      <c r="A379" s="477" t="s">
        <v>273</v>
      </c>
      <c r="B379" s="477" t="s">
        <v>274</v>
      </c>
      <c r="C379" s="477" t="s">
        <v>15</v>
      </c>
      <c r="D379" s="477">
        <v>48066.174431562198</v>
      </c>
    </row>
    <row r="380" spans="1:4" x14ac:dyDescent="0.25">
      <c r="A380" s="477" t="s">
        <v>273</v>
      </c>
      <c r="B380" s="477" t="s">
        <v>274</v>
      </c>
      <c r="C380" s="477" t="s">
        <v>16</v>
      </c>
      <c r="D380" s="477">
        <v>116930.21099901199</v>
      </c>
    </row>
    <row r="381" spans="1:4" x14ac:dyDescent="0.25">
      <c r="A381" s="477" t="s">
        <v>275</v>
      </c>
      <c r="B381" s="477" t="s">
        <v>276</v>
      </c>
      <c r="C381" s="477" t="s">
        <v>15</v>
      </c>
      <c r="D381" s="477">
        <v>17066.5526807592</v>
      </c>
    </row>
    <row r="382" spans="1:4" x14ac:dyDescent="0.25">
      <c r="A382" s="477" t="s">
        <v>275</v>
      </c>
      <c r="B382" s="477" t="s">
        <v>276</v>
      </c>
      <c r="C382" s="477" t="s">
        <v>16</v>
      </c>
      <c r="D382" s="477">
        <v>382840.03351190401</v>
      </c>
    </row>
    <row r="383" spans="1:4" x14ac:dyDescent="0.25">
      <c r="A383" s="477" t="s">
        <v>277</v>
      </c>
      <c r="B383" s="477" t="s">
        <v>278</v>
      </c>
      <c r="C383" s="477" t="s">
        <v>15</v>
      </c>
      <c r="D383" s="477">
        <v>45936.0282941634</v>
      </c>
    </row>
    <row r="384" spans="1:4" x14ac:dyDescent="0.25">
      <c r="A384" s="477" t="s">
        <v>277</v>
      </c>
      <c r="B384" s="477" t="s">
        <v>278</v>
      </c>
      <c r="C384" s="477" t="s">
        <v>16</v>
      </c>
      <c r="D384" s="477">
        <v>92248.637653577098</v>
      </c>
    </row>
    <row r="385" spans="1:4" x14ac:dyDescent="0.25">
      <c r="A385" s="477" t="s">
        <v>279</v>
      </c>
      <c r="B385" s="477" t="s">
        <v>280</v>
      </c>
      <c r="C385" s="477" t="s">
        <v>15</v>
      </c>
      <c r="D385" s="477">
        <v>71489.305865978997</v>
      </c>
    </row>
    <row r="386" spans="1:4" x14ac:dyDescent="0.25">
      <c r="A386" s="477" t="s">
        <v>279</v>
      </c>
      <c r="B386" s="477" t="s">
        <v>280</v>
      </c>
      <c r="C386" s="477" t="s">
        <v>16</v>
      </c>
      <c r="D386" s="477">
        <v>170284.392692533</v>
      </c>
    </row>
    <row r="387" spans="1:4" x14ac:dyDescent="0.25">
      <c r="A387" s="477" t="s">
        <v>281</v>
      </c>
      <c r="B387" s="477" t="s">
        <v>282</v>
      </c>
      <c r="C387" s="477" t="s">
        <v>15</v>
      </c>
      <c r="D387" s="477">
        <v>70734.993480159406</v>
      </c>
    </row>
    <row r="388" spans="1:4" x14ac:dyDescent="0.25">
      <c r="A388" s="477" t="s">
        <v>281</v>
      </c>
      <c r="B388" s="477" t="s">
        <v>282</v>
      </c>
      <c r="C388" s="477" t="s">
        <v>16</v>
      </c>
      <c r="D388" s="477">
        <v>67388.804496532495</v>
      </c>
    </row>
    <row r="389" spans="1:4" x14ac:dyDescent="0.25">
      <c r="A389" s="477" t="s">
        <v>283</v>
      </c>
      <c r="B389" s="477" t="s">
        <v>284</v>
      </c>
      <c r="C389" s="477" t="s">
        <v>15</v>
      </c>
      <c r="D389" s="477">
        <v>39493.180378935103</v>
      </c>
    </row>
    <row r="390" spans="1:4" x14ac:dyDescent="0.25">
      <c r="A390" s="477" t="s">
        <v>283</v>
      </c>
      <c r="B390" s="477" t="s">
        <v>284</v>
      </c>
      <c r="C390" s="477" t="s">
        <v>16</v>
      </c>
      <c r="D390" s="477">
        <v>27764.214424207301</v>
      </c>
    </row>
    <row r="391" spans="1:4" x14ac:dyDescent="0.25">
      <c r="A391" s="477" t="s">
        <v>285</v>
      </c>
      <c r="B391" s="477" t="s">
        <v>286</v>
      </c>
      <c r="C391" s="477" t="s">
        <v>15</v>
      </c>
      <c r="D391" s="477">
        <v>51757.275467616601</v>
      </c>
    </row>
    <row r="392" spans="1:4" x14ac:dyDescent="0.25">
      <c r="A392" s="477" t="s">
        <v>285</v>
      </c>
      <c r="B392" s="477" t="s">
        <v>286</v>
      </c>
      <c r="C392" s="477" t="s">
        <v>16</v>
      </c>
      <c r="D392" s="477">
        <v>167445.21803725601</v>
      </c>
    </row>
    <row r="393" spans="1:4" x14ac:dyDescent="0.25">
      <c r="A393" s="477" t="s">
        <v>287</v>
      </c>
      <c r="B393" s="477" t="s">
        <v>288</v>
      </c>
      <c r="C393" s="477" t="s">
        <v>15</v>
      </c>
      <c r="D393" s="477">
        <v>48796.033006403901</v>
      </c>
    </row>
    <row r="394" spans="1:4" x14ac:dyDescent="0.25">
      <c r="A394" s="477" t="s">
        <v>287</v>
      </c>
      <c r="B394" s="477" t="s">
        <v>288</v>
      </c>
      <c r="C394" s="477" t="s">
        <v>16</v>
      </c>
      <c r="D394" s="477">
        <v>172279.70160776799</v>
      </c>
    </row>
    <row r="395" spans="1:4" x14ac:dyDescent="0.25">
      <c r="A395" s="477" t="s">
        <v>289</v>
      </c>
      <c r="B395" s="477" t="s">
        <v>290</v>
      </c>
      <c r="C395" s="477" t="s">
        <v>15</v>
      </c>
      <c r="D395" s="477">
        <v>40971.568698693001</v>
      </c>
    </row>
    <row r="396" spans="1:4" x14ac:dyDescent="0.25">
      <c r="A396" s="477" t="s">
        <v>289</v>
      </c>
      <c r="B396" s="477" t="s">
        <v>290</v>
      </c>
      <c r="C396" s="477" t="s">
        <v>16</v>
      </c>
      <c r="D396" s="477">
        <v>28899.047750988299</v>
      </c>
    </row>
    <row r="397" spans="1:4" x14ac:dyDescent="0.25">
      <c r="A397" s="477" t="s">
        <v>291</v>
      </c>
      <c r="B397" s="477" t="s">
        <v>292</v>
      </c>
      <c r="C397" s="477" t="s">
        <v>15</v>
      </c>
      <c r="D397" s="477">
        <v>22797.350476724099</v>
      </c>
    </row>
    <row r="398" spans="1:4" x14ac:dyDescent="0.25">
      <c r="A398" s="477" t="s">
        <v>291</v>
      </c>
      <c r="B398" s="477" t="s">
        <v>292</v>
      </c>
      <c r="C398" s="477" t="s">
        <v>16</v>
      </c>
      <c r="D398" s="477">
        <v>219855.714681868</v>
      </c>
    </row>
    <row r="399" spans="1:4" x14ac:dyDescent="0.25">
      <c r="A399" s="477" t="s">
        <v>293</v>
      </c>
      <c r="B399" s="477" t="s">
        <v>294</v>
      </c>
      <c r="C399" s="477" t="s">
        <v>15</v>
      </c>
      <c r="D399" s="477">
        <v>180313.24089213199</v>
      </c>
    </row>
    <row r="400" spans="1:4" x14ac:dyDescent="0.25">
      <c r="A400" s="477" t="s">
        <v>293</v>
      </c>
      <c r="B400" s="477" t="s">
        <v>294</v>
      </c>
      <c r="C400" s="477" t="s">
        <v>16</v>
      </c>
      <c r="D400" s="477">
        <v>779018.40734566096</v>
      </c>
    </row>
    <row r="401" spans="1:4" x14ac:dyDescent="0.25">
      <c r="A401" t="s">
        <v>19</v>
      </c>
    </row>
    <row r="402" spans="1:4" x14ac:dyDescent="0.25">
      <c r="A402" t="s">
        <v>1035</v>
      </c>
    </row>
    <row r="403" spans="1:4" x14ac:dyDescent="0.25">
      <c r="A403" t="s">
        <v>20</v>
      </c>
    </row>
    <row r="404" spans="1:4" x14ac:dyDescent="0.25">
      <c r="A404" t="s">
        <v>21</v>
      </c>
    </row>
    <row r="405" spans="1:4" x14ac:dyDescent="0.25">
      <c r="A405" t="s">
        <v>22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983</v>
      </c>
    </row>
    <row r="410" spans="1:4" x14ac:dyDescent="0.25">
      <c r="A410" s="5" t="s">
        <v>9</v>
      </c>
      <c r="B410" s="5" t="s">
        <v>69</v>
      </c>
      <c r="C410" s="5" t="s">
        <v>11</v>
      </c>
      <c r="D410" s="5" t="s">
        <v>499</v>
      </c>
    </row>
    <row r="411" spans="1:4" x14ac:dyDescent="0.25">
      <c r="A411" s="478" t="s">
        <v>70</v>
      </c>
      <c r="B411" s="478" t="s">
        <v>71</v>
      </c>
      <c r="C411" s="478" t="s">
        <v>15</v>
      </c>
      <c r="D411" s="478">
        <v>11391.304515563501</v>
      </c>
    </row>
    <row r="412" spans="1:4" x14ac:dyDescent="0.25">
      <c r="A412" s="478" t="s">
        <v>70</v>
      </c>
      <c r="B412" s="478" t="s">
        <v>71</v>
      </c>
      <c r="C412" s="478" t="s">
        <v>16</v>
      </c>
      <c r="D412" s="478">
        <v>140220.90709662301</v>
      </c>
    </row>
    <row r="413" spans="1:4" x14ac:dyDescent="0.25">
      <c r="A413" s="478" t="s">
        <v>72</v>
      </c>
      <c r="B413" s="478" t="s">
        <v>73</v>
      </c>
      <c r="C413" s="478" t="s">
        <v>15</v>
      </c>
      <c r="D413" s="478">
        <v>26197.058823529402</v>
      </c>
    </row>
    <row r="414" spans="1:4" x14ac:dyDescent="0.25">
      <c r="A414" s="478" t="s">
        <v>72</v>
      </c>
      <c r="B414" s="478" t="s">
        <v>73</v>
      </c>
      <c r="C414" s="478" t="s">
        <v>16</v>
      </c>
      <c r="D414" s="478">
        <v>120457.69074195399</v>
      </c>
    </row>
    <row r="415" spans="1:4" x14ac:dyDescent="0.25">
      <c r="A415" s="478" t="s">
        <v>74</v>
      </c>
      <c r="B415" s="478" t="s">
        <v>75</v>
      </c>
      <c r="C415" s="478" t="s">
        <v>15</v>
      </c>
      <c r="D415" s="478">
        <v>19363.982347085301</v>
      </c>
    </row>
    <row r="416" spans="1:4" x14ac:dyDescent="0.25">
      <c r="A416" s="478" t="s">
        <v>74</v>
      </c>
      <c r="B416" s="478" t="s">
        <v>75</v>
      </c>
      <c r="C416" s="478" t="s">
        <v>16</v>
      </c>
      <c r="D416" s="478">
        <v>18575.696003453701</v>
      </c>
    </row>
    <row r="417" spans="1:4" x14ac:dyDescent="0.25">
      <c r="A417" s="478" t="s">
        <v>76</v>
      </c>
      <c r="B417" s="478" t="s">
        <v>77</v>
      </c>
      <c r="C417" s="478" t="s">
        <v>15</v>
      </c>
      <c r="D417" s="478">
        <v>14000</v>
      </c>
    </row>
    <row r="418" spans="1:4" x14ac:dyDescent="0.25">
      <c r="A418" s="478" t="s">
        <v>76</v>
      </c>
      <c r="B418" s="478" t="s">
        <v>77</v>
      </c>
      <c r="C418" s="478" t="s">
        <v>16</v>
      </c>
      <c r="D418" s="478">
        <v>19694.444010416701</v>
      </c>
    </row>
    <row r="419" spans="1:4" x14ac:dyDescent="0.25">
      <c r="A419" s="478" t="s">
        <v>78</v>
      </c>
      <c r="B419" s="478" t="s">
        <v>79</v>
      </c>
      <c r="C419" s="478" t="s">
        <v>15</v>
      </c>
      <c r="D419" s="478">
        <v>72416.678307104798</v>
      </c>
    </row>
    <row r="420" spans="1:4" x14ac:dyDescent="0.25">
      <c r="A420" s="478" t="s">
        <v>78</v>
      </c>
      <c r="B420" s="478" t="s">
        <v>79</v>
      </c>
      <c r="C420" s="478" t="s">
        <v>16</v>
      </c>
      <c r="D420" s="478">
        <v>37441.944647787801</v>
      </c>
    </row>
    <row r="421" spans="1:4" x14ac:dyDescent="0.25">
      <c r="A421" s="478" t="s">
        <v>90</v>
      </c>
      <c r="B421" s="478" t="s">
        <v>91</v>
      </c>
      <c r="C421" s="478" t="s">
        <v>15</v>
      </c>
      <c r="D421" s="478">
        <v>45695.454110066203</v>
      </c>
    </row>
    <row r="422" spans="1:4" x14ac:dyDescent="0.25">
      <c r="A422" s="478" t="s">
        <v>90</v>
      </c>
      <c r="B422" s="478" t="s">
        <v>91</v>
      </c>
      <c r="C422" s="478" t="s">
        <v>16</v>
      </c>
      <c r="D422" s="478">
        <v>237124.37582158099</v>
      </c>
    </row>
    <row r="423" spans="1:4" x14ac:dyDescent="0.25">
      <c r="A423" s="478" t="s">
        <v>106</v>
      </c>
      <c r="B423" s="478" t="s">
        <v>107</v>
      </c>
      <c r="C423" s="478" t="s">
        <v>15</v>
      </c>
      <c r="D423" s="478">
        <v>26478.589107075801</v>
      </c>
    </row>
    <row r="424" spans="1:4" x14ac:dyDescent="0.25">
      <c r="A424" s="478" t="s">
        <v>106</v>
      </c>
      <c r="B424" s="478" t="s">
        <v>107</v>
      </c>
      <c r="C424" s="478" t="s">
        <v>16</v>
      </c>
      <c r="D424" s="478">
        <v>41406.393919506801</v>
      </c>
    </row>
    <row r="425" spans="1:4" x14ac:dyDescent="0.25">
      <c r="A425" s="478" t="s">
        <v>108</v>
      </c>
      <c r="B425" s="478" t="s">
        <v>109</v>
      </c>
      <c r="C425" s="478" t="s">
        <v>15</v>
      </c>
      <c r="D425" s="478">
        <v>98088.987749372202</v>
      </c>
    </row>
    <row r="426" spans="1:4" x14ac:dyDescent="0.25">
      <c r="A426" s="478" t="s">
        <v>108</v>
      </c>
      <c r="B426" s="478" t="s">
        <v>109</v>
      </c>
      <c r="C426" s="478" t="s">
        <v>16</v>
      </c>
      <c r="D426" s="478">
        <v>83856.830536506503</v>
      </c>
    </row>
    <row r="427" spans="1:4" x14ac:dyDescent="0.25">
      <c r="A427" t="s">
        <v>19</v>
      </c>
    </row>
    <row r="428" spans="1:4" x14ac:dyDescent="0.25">
      <c r="A428" t="s">
        <v>1035</v>
      </c>
    </row>
    <row r="429" spans="1:4" x14ac:dyDescent="0.25">
      <c r="A429" t="s">
        <v>20</v>
      </c>
    </row>
    <row r="430" spans="1:4" x14ac:dyDescent="0.25">
      <c r="A430" t="s">
        <v>21</v>
      </c>
    </row>
    <row r="431" spans="1:4" x14ac:dyDescent="0.25">
      <c r="A431" t="s">
        <v>22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4" t="s">
        <v>984</v>
      </c>
    </row>
    <row r="436" spans="1:4" x14ac:dyDescent="0.25">
      <c r="A436" s="5" t="s">
        <v>9</v>
      </c>
      <c r="B436" s="5" t="s">
        <v>10</v>
      </c>
      <c r="C436" s="5" t="s">
        <v>11</v>
      </c>
      <c r="D436" s="5" t="s">
        <v>499</v>
      </c>
    </row>
    <row r="437" spans="1:4" x14ac:dyDescent="0.25">
      <c r="A437" s="479" t="s">
        <v>13</v>
      </c>
      <c r="B437" s="479" t="s">
        <v>14</v>
      </c>
      <c r="C437" s="479" t="s">
        <v>15</v>
      </c>
      <c r="D437" s="479">
        <v>52711.325207737696</v>
      </c>
    </row>
    <row r="438" spans="1:4" x14ac:dyDescent="0.25">
      <c r="A438" s="479" t="s">
        <v>13</v>
      </c>
      <c r="B438" s="479" t="s">
        <v>14</v>
      </c>
      <c r="C438" s="479" t="s">
        <v>16</v>
      </c>
      <c r="D438" s="479">
        <v>78346.013134201494</v>
      </c>
    </row>
    <row r="439" spans="1:4" x14ac:dyDescent="0.25">
      <c r="A439" s="479" t="s">
        <v>25</v>
      </c>
      <c r="B439" s="479" t="s">
        <v>26</v>
      </c>
      <c r="C439" s="479" t="s">
        <v>15</v>
      </c>
      <c r="D439" s="479">
        <v>61296.852728054597</v>
      </c>
    </row>
    <row r="440" spans="1:4" x14ac:dyDescent="0.25">
      <c r="A440" s="479" t="s">
        <v>25</v>
      </c>
      <c r="B440" s="479" t="s">
        <v>26</v>
      </c>
      <c r="C440" s="479" t="s">
        <v>16</v>
      </c>
      <c r="D440" s="479">
        <v>112875.581488686</v>
      </c>
    </row>
    <row r="441" spans="1:4" x14ac:dyDescent="0.25">
      <c r="A441" s="479" t="s">
        <v>27</v>
      </c>
      <c r="B441" s="479" t="s">
        <v>28</v>
      </c>
      <c r="C441" s="479" t="s">
        <v>15</v>
      </c>
      <c r="D441" s="479">
        <v>59153.204743353999</v>
      </c>
    </row>
    <row r="442" spans="1:4" x14ac:dyDescent="0.25">
      <c r="A442" s="479" t="s">
        <v>27</v>
      </c>
      <c r="B442" s="479" t="s">
        <v>28</v>
      </c>
      <c r="C442" s="479" t="s">
        <v>16</v>
      </c>
      <c r="D442" s="479">
        <v>127740.858888403</v>
      </c>
    </row>
    <row r="443" spans="1:4" x14ac:dyDescent="0.25">
      <c r="A443" s="479" t="s">
        <v>29</v>
      </c>
      <c r="B443" s="479" t="s">
        <v>30</v>
      </c>
      <c r="C443" s="479" t="s">
        <v>15</v>
      </c>
      <c r="D443" s="479">
        <v>51334.375203450501</v>
      </c>
    </row>
    <row r="444" spans="1:4" x14ac:dyDescent="0.25">
      <c r="A444" s="479" t="s">
        <v>29</v>
      </c>
      <c r="B444" s="479" t="s">
        <v>30</v>
      </c>
      <c r="C444" s="479" t="s">
        <v>16</v>
      </c>
      <c r="D444" s="479">
        <v>58756.086957204898</v>
      </c>
    </row>
    <row r="445" spans="1:4" x14ac:dyDescent="0.25">
      <c r="A445" s="479" t="s">
        <v>31</v>
      </c>
      <c r="B445" s="479" t="s">
        <v>32</v>
      </c>
      <c r="C445" s="479" t="s">
        <v>15</v>
      </c>
      <c r="D445" s="479">
        <v>72561.745457965895</v>
      </c>
    </row>
    <row r="446" spans="1:4" x14ac:dyDescent="0.25">
      <c r="A446" s="479" t="s">
        <v>31</v>
      </c>
      <c r="B446" s="479" t="s">
        <v>32</v>
      </c>
      <c r="C446" s="479" t="s">
        <v>16</v>
      </c>
      <c r="D446" s="479">
        <v>64232.780010948503</v>
      </c>
    </row>
    <row r="447" spans="1:4" x14ac:dyDescent="0.25">
      <c r="A447" s="479" t="s">
        <v>33</v>
      </c>
      <c r="B447" s="479" t="s">
        <v>34</v>
      </c>
      <c r="C447" s="479" t="s">
        <v>15</v>
      </c>
      <c r="D447" s="479">
        <v>73738.010778427997</v>
      </c>
    </row>
    <row r="448" spans="1:4" x14ac:dyDescent="0.25">
      <c r="A448" s="479" t="s">
        <v>33</v>
      </c>
      <c r="B448" s="479" t="s">
        <v>34</v>
      </c>
      <c r="C448" s="479" t="s">
        <v>16</v>
      </c>
      <c r="D448" s="479">
        <v>156493.07145719501</v>
      </c>
    </row>
    <row r="449" spans="1:4" x14ac:dyDescent="0.25">
      <c r="A449" s="479" t="s">
        <v>35</v>
      </c>
      <c r="B449" s="479" t="s">
        <v>36</v>
      </c>
      <c r="C449" s="479" t="s">
        <v>15</v>
      </c>
      <c r="D449" s="479">
        <v>15306.6224046476</v>
      </c>
    </row>
    <row r="450" spans="1:4" x14ac:dyDescent="0.25">
      <c r="A450" s="479" t="s">
        <v>35</v>
      </c>
      <c r="B450" s="479" t="s">
        <v>36</v>
      </c>
      <c r="C450" s="479" t="s">
        <v>16</v>
      </c>
      <c r="D450" s="479">
        <v>10577.8499588221</v>
      </c>
    </row>
    <row r="451" spans="1:4" x14ac:dyDescent="0.25">
      <c r="A451" s="479" t="s">
        <v>37</v>
      </c>
      <c r="B451" s="479" t="s">
        <v>38</v>
      </c>
      <c r="C451" s="479" t="s">
        <v>15</v>
      </c>
      <c r="D451" s="479">
        <v>10197.5245848465</v>
      </c>
    </row>
    <row r="452" spans="1:4" x14ac:dyDescent="0.25">
      <c r="A452" s="479" t="s">
        <v>37</v>
      </c>
      <c r="B452" s="479" t="s">
        <v>38</v>
      </c>
      <c r="C452" s="479" t="s">
        <v>16</v>
      </c>
      <c r="D452" s="479">
        <v>57692.081291471703</v>
      </c>
    </row>
    <row r="453" spans="1:4" x14ac:dyDescent="0.25">
      <c r="A453" t="s">
        <v>19</v>
      </c>
    </row>
    <row r="454" spans="1:4" x14ac:dyDescent="0.25">
      <c r="A454" t="s">
        <v>1035</v>
      </c>
    </row>
    <row r="455" spans="1:4" x14ac:dyDescent="0.25">
      <c r="A455" t="s">
        <v>20</v>
      </c>
    </row>
    <row r="456" spans="1:4" x14ac:dyDescent="0.25">
      <c r="A456" t="s">
        <v>21</v>
      </c>
    </row>
    <row r="457" spans="1:4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985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986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987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499</v>
      </c>
    </row>
    <row r="17" spans="1:4" x14ac:dyDescent="0.25">
      <c r="A17" s="480" t="s">
        <v>13</v>
      </c>
      <c r="B17" s="480" t="s">
        <v>14</v>
      </c>
      <c r="C17" s="480" t="s">
        <v>15</v>
      </c>
      <c r="D17" s="480">
        <v>172183.37074171999</v>
      </c>
    </row>
    <row r="18" spans="1:4" x14ac:dyDescent="0.25">
      <c r="A18" s="480" t="s">
        <v>13</v>
      </c>
      <c r="B18" s="480" t="s">
        <v>14</v>
      </c>
      <c r="C18" s="480" t="s">
        <v>16</v>
      </c>
      <c r="D18" s="480">
        <v>372794.25340929203</v>
      </c>
    </row>
    <row r="19" spans="1:4" x14ac:dyDescent="0.25">
      <c r="A19" s="480" t="s">
        <v>13</v>
      </c>
      <c r="B19" s="480" t="s">
        <v>17</v>
      </c>
      <c r="C19" s="480" t="s">
        <v>15</v>
      </c>
      <c r="D19" s="480">
        <v>105154.830276147</v>
      </c>
    </row>
    <row r="20" spans="1:4" x14ac:dyDescent="0.25">
      <c r="A20" s="480" t="s">
        <v>13</v>
      </c>
      <c r="B20" s="480" t="s">
        <v>17</v>
      </c>
      <c r="C20" s="480" t="s">
        <v>16</v>
      </c>
      <c r="D20" s="480">
        <v>237534.31579319501</v>
      </c>
    </row>
    <row r="21" spans="1:4" x14ac:dyDescent="0.25">
      <c r="A21" s="480" t="s">
        <v>13</v>
      </c>
      <c r="B21" s="480" t="s">
        <v>18</v>
      </c>
      <c r="C21" s="480" t="s">
        <v>15</v>
      </c>
      <c r="D21" s="480">
        <v>172890.48053320299</v>
      </c>
    </row>
    <row r="22" spans="1:4" x14ac:dyDescent="0.25">
      <c r="A22" s="480" t="s">
        <v>13</v>
      </c>
      <c r="B22" s="480" t="s">
        <v>18</v>
      </c>
      <c r="C22" s="480" t="s">
        <v>16</v>
      </c>
      <c r="D22" s="480">
        <v>373190.43062813103</v>
      </c>
    </row>
    <row r="23" spans="1:4" x14ac:dyDescent="0.25">
      <c r="A23" t="s">
        <v>19</v>
      </c>
    </row>
    <row r="24" spans="1:4" x14ac:dyDescent="0.25">
      <c r="A24" t="s">
        <v>1035</v>
      </c>
    </row>
    <row r="25" spans="1:4" x14ac:dyDescent="0.25">
      <c r="A25" t="s">
        <v>20</v>
      </c>
    </row>
    <row r="26" spans="1:4" x14ac:dyDescent="0.25">
      <c r="A26" t="s">
        <v>21</v>
      </c>
    </row>
    <row r="27" spans="1:4" x14ac:dyDescent="0.25">
      <c r="A27" t="s">
        <v>22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988</v>
      </c>
    </row>
    <row r="32" spans="1:4" x14ac:dyDescent="0.25">
      <c r="A32" s="5" t="s">
        <v>9</v>
      </c>
      <c r="B32" s="5" t="s">
        <v>10</v>
      </c>
      <c r="C32" s="5" t="s">
        <v>11</v>
      </c>
      <c r="D32" s="5" t="s">
        <v>499</v>
      </c>
    </row>
    <row r="33" spans="1:4" x14ac:dyDescent="0.25">
      <c r="A33" s="481" t="s">
        <v>13</v>
      </c>
      <c r="B33" s="481" t="s">
        <v>14</v>
      </c>
      <c r="C33" s="481" t="s">
        <v>15</v>
      </c>
      <c r="D33" s="481">
        <v>172183.37074171999</v>
      </c>
    </row>
    <row r="34" spans="1:4" x14ac:dyDescent="0.25">
      <c r="A34" s="481" t="s">
        <v>13</v>
      </c>
      <c r="B34" s="481" t="s">
        <v>14</v>
      </c>
      <c r="C34" s="481" t="s">
        <v>16</v>
      </c>
      <c r="D34" s="481">
        <v>372794.25340929203</v>
      </c>
    </row>
    <row r="35" spans="1:4" x14ac:dyDescent="0.25">
      <c r="A35" s="481" t="s">
        <v>25</v>
      </c>
      <c r="B35" s="481" t="s">
        <v>26</v>
      </c>
      <c r="C35" s="481" t="s">
        <v>15</v>
      </c>
      <c r="D35" s="481">
        <v>174359.673696585</v>
      </c>
    </row>
    <row r="36" spans="1:4" x14ac:dyDescent="0.25">
      <c r="A36" s="481" t="s">
        <v>25</v>
      </c>
      <c r="B36" s="481" t="s">
        <v>26</v>
      </c>
      <c r="C36" s="481" t="s">
        <v>16</v>
      </c>
      <c r="D36" s="481">
        <v>356022.803936343</v>
      </c>
    </row>
    <row r="37" spans="1:4" x14ac:dyDescent="0.25">
      <c r="A37" s="481" t="s">
        <v>27</v>
      </c>
      <c r="B37" s="481" t="s">
        <v>28</v>
      </c>
      <c r="C37" s="481" t="s">
        <v>15</v>
      </c>
      <c r="D37" s="481">
        <v>344689.52746763901</v>
      </c>
    </row>
    <row r="38" spans="1:4" x14ac:dyDescent="0.25">
      <c r="A38" s="481" t="s">
        <v>27</v>
      </c>
      <c r="B38" s="481" t="s">
        <v>28</v>
      </c>
      <c r="C38" s="481" t="s">
        <v>16</v>
      </c>
      <c r="D38" s="481">
        <v>352286.59144274599</v>
      </c>
    </row>
    <row r="39" spans="1:4" x14ac:dyDescent="0.25">
      <c r="A39" s="481" t="s">
        <v>29</v>
      </c>
      <c r="B39" s="481" t="s">
        <v>30</v>
      </c>
      <c r="C39" s="481" t="s">
        <v>15</v>
      </c>
      <c r="D39" s="481">
        <v>104467.057366928</v>
      </c>
    </row>
    <row r="40" spans="1:4" x14ac:dyDescent="0.25">
      <c r="A40" s="481" t="s">
        <v>29</v>
      </c>
      <c r="B40" s="481" t="s">
        <v>30</v>
      </c>
      <c r="C40" s="481" t="s">
        <v>16</v>
      </c>
      <c r="D40" s="481">
        <v>267476.84274446301</v>
      </c>
    </row>
    <row r="41" spans="1:4" x14ac:dyDescent="0.25">
      <c r="A41" s="481" t="s">
        <v>31</v>
      </c>
      <c r="B41" s="481" t="s">
        <v>32</v>
      </c>
      <c r="C41" s="481" t="s">
        <v>15</v>
      </c>
      <c r="D41" s="481">
        <v>99993.531066290001</v>
      </c>
    </row>
    <row r="42" spans="1:4" x14ac:dyDescent="0.25">
      <c r="A42" s="481" t="s">
        <v>31</v>
      </c>
      <c r="B42" s="481" t="s">
        <v>32</v>
      </c>
      <c r="C42" s="481" t="s">
        <v>16</v>
      </c>
      <c r="D42" s="481">
        <v>356419.90680577402</v>
      </c>
    </row>
    <row r="43" spans="1:4" x14ac:dyDescent="0.25">
      <c r="A43" s="481" t="s">
        <v>33</v>
      </c>
      <c r="B43" s="481" t="s">
        <v>34</v>
      </c>
      <c r="C43" s="481" t="s">
        <v>15</v>
      </c>
      <c r="D43" s="481">
        <v>165802.79949957199</v>
      </c>
    </row>
    <row r="44" spans="1:4" x14ac:dyDescent="0.25">
      <c r="A44" s="481" t="s">
        <v>33</v>
      </c>
      <c r="B44" s="481" t="s">
        <v>34</v>
      </c>
      <c r="C44" s="481" t="s">
        <v>16</v>
      </c>
      <c r="D44" s="481">
        <v>297829.73465501802</v>
      </c>
    </row>
    <row r="45" spans="1:4" x14ac:dyDescent="0.25">
      <c r="A45" s="481" t="s">
        <v>35</v>
      </c>
      <c r="B45" s="481" t="s">
        <v>36</v>
      </c>
      <c r="C45" s="481" t="s">
        <v>15</v>
      </c>
      <c r="D45" s="481">
        <v>157494.018655552</v>
      </c>
    </row>
    <row r="46" spans="1:4" x14ac:dyDescent="0.25">
      <c r="A46" s="481" t="s">
        <v>35</v>
      </c>
      <c r="B46" s="481" t="s">
        <v>36</v>
      </c>
      <c r="C46" s="481" t="s">
        <v>16</v>
      </c>
      <c r="D46" s="481">
        <v>263732.47287927603</v>
      </c>
    </row>
    <row r="47" spans="1:4" x14ac:dyDescent="0.25">
      <c r="A47" s="481" t="s">
        <v>37</v>
      </c>
      <c r="B47" s="481" t="s">
        <v>38</v>
      </c>
      <c r="C47" s="481" t="s">
        <v>15</v>
      </c>
      <c r="D47" s="481">
        <v>225901.08246171201</v>
      </c>
    </row>
    <row r="48" spans="1:4" x14ac:dyDescent="0.25">
      <c r="A48" s="481" t="s">
        <v>37</v>
      </c>
      <c r="B48" s="481" t="s">
        <v>38</v>
      </c>
      <c r="C48" s="481" t="s">
        <v>16</v>
      </c>
      <c r="D48" s="481">
        <v>417033.87220494699</v>
      </c>
    </row>
    <row r="49" spans="1:4" x14ac:dyDescent="0.25">
      <c r="A49" t="s">
        <v>19</v>
      </c>
    </row>
    <row r="50" spans="1:4" x14ac:dyDescent="0.25">
      <c r="A50" t="s">
        <v>1035</v>
      </c>
    </row>
    <row r="51" spans="1:4" x14ac:dyDescent="0.25">
      <c r="A51" t="s">
        <v>20</v>
      </c>
    </row>
    <row r="52" spans="1:4" x14ac:dyDescent="0.25">
      <c r="A52" t="s">
        <v>21</v>
      </c>
    </row>
    <row r="53" spans="1:4" x14ac:dyDescent="0.25">
      <c r="A53" t="s">
        <v>22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989</v>
      </c>
    </row>
    <row r="58" spans="1:4" x14ac:dyDescent="0.25">
      <c r="A58" s="5" t="s">
        <v>9</v>
      </c>
      <c r="B58" s="5" t="s">
        <v>10</v>
      </c>
      <c r="C58" s="5" t="s">
        <v>11</v>
      </c>
      <c r="D58" s="5" t="s">
        <v>499</v>
      </c>
    </row>
    <row r="59" spans="1:4" x14ac:dyDescent="0.25">
      <c r="A59" s="482" t="s">
        <v>13</v>
      </c>
      <c r="B59" s="482" t="s">
        <v>14</v>
      </c>
      <c r="C59" s="482" t="s">
        <v>15</v>
      </c>
      <c r="D59" s="482">
        <v>172890.48053320299</v>
      </c>
    </row>
    <row r="60" spans="1:4" x14ac:dyDescent="0.25">
      <c r="A60" s="482" t="s">
        <v>13</v>
      </c>
      <c r="B60" s="482" t="s">
        <v>14</v>
      </c>
      <c r="C60" s="482" t="s">
        <v>16</v>
      </c>
      <c r="D60" s="482">
        <v>373190.43062813103</v>
      </c>
    </row>
    <row r="61" spans="1:4" x14ac:dyDescent="0.25">
      <c r="A61" s="482" t="s">
        <v>40</v>
      </c>
      <c r="B61" s="482" t="s">
        <v>41</v>
      </c>
      <c r="C61" s="482" t="s">
        <v>15</v>
      </c>
      <c r="D61" s="482">
        <v>69832.783875974303</v>
      </c>
    </row>
    <row r="62" spans="1:4" x14ac:dyDescent="0.25">
      <c r="A62" s="482" t="s">
        <v>40</v>
      </c>
      <c r="B62" s="482" t="s">
        <v>41</v>
      </c>
      <c r="C62" s="482" t="s">
        <v>16</v>
      </c>
      <c r="D62" s="482">
        <v>197030.89776260199</v>
      </c>
    </row>
    <row r="63" spans="1:4" x14ac:dyDescent="0.25">
      <c r="A63" s="482" t="s">
        <v>42</v>
      </c>
      <c r="B63" s="482" t="s">
        <v>43</v>
      </c>
      <c r="C63" s="482" t="s">
        <v>15</v>
      </c>
      <c r="D63" s="482">
        <v>80944.768348414902</v>
      </c>
    </row>
    <row r="64" spans="1:4" x14ac:dyDescent="0.25">
      <c r="A64" s="482" t="s">
        <v>42</v>
      </c>
      <c r="B64" s="482" t="s">
        <v>43</v>
      </c>
      <c r="C64" s="482" t="s">
        <v>16</v>
      </c>
      <c r="D64" s="482">
        <v>375053.44364595698</v>
      </c>
    </row>
    <row r="65" spans="1:4" x14ac:dyDescent="0.25">
      <c r="A65" s="482" t="s">
        <v>25</v>
      </c>
      <c r="B65" s="482" t="s">
        <v>26</v>
      </c>
      <c r="C65" s="482" t="s">
        <v>15</v>
      </c>
      <c r="D65" s="482">
        <v>180558.94107897699</v>
      </c>
    </row>
    <row r="66" spans="1:4" x14ac:dyDescent="0.25">
      <c r="A66" s="482" t="s">
        <v>25</v>
      </c>
      <c r="B66" s="482" t="s">
        <v>26</v>
      </c>
      <c r="C66" s="482" t="s">
        <v>16</v>
      </c>
      <c r="D66" s="482">
        <v>364081.404301656</v>
      </c>
    </row>
    <row r="67" spans="1:4" x14ac:dyDescent="0.25">
      <c r="A67" s="482" t="s">
        <v>27</v>
      </c>
      <c r="B67" s="482" t="s">
        <v>28</v>
      </c>
      <c r="C67" s="482" t="s">
        <v>15</v>
      </c>
      <c r="D67" s="482">
        <v>454692.34245221602</v>
      </c>
    </row>
    <row r="68" spans="1:4" x14ac:dyDescent="0.25">
      <c r="A68" s="482" t="s">
        <v>27</v>
      </c>
      <c r="B68" s="482" t="s">
        <v>28</v>
      </c>
      <c r="C68" s="482" t="s">
        <v>16</v>
      </c>
      <c r="D68" s="482">
        <v>364203.13969425799</v>
      </c>
    </row>
    <row r="69" spans="1:4" x14ac:dyDescent="0.25">
      <c r="A69" s="482" t="s">
        <v>44</v>
      </c>
      <c r="B69" s="482" t="s">
        <v>45</v>
      </c>
      <c r="C69" s="482" t="s">
        <v>15</v>
      </c>
      <c r="D69" s="482">
        <v>126435.19778870299</v>
      </c>
    </row>
    <row r="70" spans="1:4" x14ac:dyDescent="0.25">
      <c r="A70" s="482" t="s">
        <v>44</v>
      </c>
      <c r="B70" s="482" t="s">
        <v>45</v>
      </c>
      <c r="C70" s="482" t="s">
        <v>16</v>
      </c>
      <c r="D70" s="482">
        <v>207321.703206757</v>
      </c>
    </row>
    <row r="71" spans="1:4" x14ac:dyDescent="0.25">
      <c r="A71" s="482" t="s">
        <v>46</v>
      </c>
      <c r="B71" s="482" t="s">
        <v>47</v>
      </c>
      <c r="C71" s="482" t="s">
        <v>15</v>
      </c>
      <c r="D71" s="482">
        <v>134832.170736559</v>
      </c>
    </row>
    <row r="72" spans="1:4" x14ac:dyDescent="0.25">
      <c r="A72" s="482" t="s">
        <v>46</v>
      </c>
      <c r="B72" s="482" t="s">
        <v>47</v>
      </c>
      <c r="C72" s="482" t="s">
        <v>16</v>
      </c>
      <c r="D72" s="482">
        <v>322682.74207093997</v>
      </c>
    </row>
    <row r="73" spans="1:4" x14ac:dyDescent="0.25">
      <c r="A73" s="482" t="s">
        <v>29</v>
      </c>
      <c r="B73" s="482" t="s">
        <v>30</v>
      </c>
      <c r="C73" s="482" t="s">
        <v>15</v>
      </c>
      <c r="D73" s="482">
        <v>102883.52027854499</v>
      </c>
    </row>
    <row r="74" spans="1:4" x14ac:dyDescent="0.25">
      <c r="A74" s="482" t="s">
        <v>29</v>
      </c>
      <c r="B74" s="482" t="s">
        <v>30</v>
      </c>
      <c r="C74" s="482" t="s">
        <v>16</v>
      </c>
      <c r="D74" s="482">
        <v>268370.97392104199</v>
      </c>
    </row>
    <row r="75" spans="1:4" x14ac:dyDescent="0.25">
      <c r="A75" s="482" t="s">
        <v>48</v>
      </c>
      <c r="B75" s="482" t="s">
        <v>49</v>
      </c>
      <c r="C75" s="482" t="s">
        <v>15</v>
      </c>
      <c r="D75" s="482">
        <v>123772.319190266</v>
      </c>
    </row>
    <row r="76" spans="1:4" x14ac:dyDescent="0.25">
      <c r="A76" s="482" t="s">
        <v>48</v>
      </c>
      <c r="B76" s="482" t="s">
        <v>49</v>
      </c>
      <c r="C76" s="482" t="s">
        <v>16</v>
      </c>
      <c r="D76" s="482">
        <v>257411.590536954</v>
      </c>
    </row>
    <row r="77" spans="1:4" x14ac:dyDescent="0.25">
      <c r="A77" s="482" t="s">
        <v>50</v>
      </c>
      <c r="B77" s="482" t="s">
        <v>51</v>
      </c>
      <c r="C77" s="482" t="s">
        <v>15</v>
      </c>
      <c r="D77" s="482">
        <v>129439.313068583</v>
      </c>
    </row>
    <row r="78" spans="1:4" x14ac:dyDescent="0.25">
      <c r="A78" s="482" t="s">
        <v>50</v>
      </c>
      <c r="B78" s="482" t="s">
        <v>51</v>
      </c>
      <c r="C78" s="482" t="s">
        <v>16</v>
      </c>
      <c r="D78" s="482">
        <v>236235.512536984</v>
      </c>
    </row>
    <row r="79" spans="1:4" x14ac:dyDescent="0.25">
      <c r="A79" s="482" t="s">
        <v>31</v>
      </c>
      <c r="B79" s="482" t="s">
        <v>32</v>
      </c>
      <c r="C79" s="482" t="s">
        <v>15</v>
      </c>
      <c r="D79" s="482">
        <v>72014.472342085995</v>
      </c>
    </row>
    <row r="80" spans="1:4" x14ac:dyDescent="0.25">
      <c r="A80" s="482" t="s">
        <v>31</v>
      </c>
      <c r="B80" s="482" t="s">
        <v>32</v>
      </c>
      <c r="C80" s="482" t="s">
        <v>16</v>
      </c>
      <c r="D80" s="482">
        <v>355631.96694147203</v>
      </c>
    </row>
    <row r="81" spans="1:4" x14ac:dyDescent="0.25">
      <c r="A81" s="482" t="s">
        <v>52</v>
      </c>
      <c r="B81" s="482" t="s">
        <v>53</v>
      </c>
      <c r="C81" s="482" t="s">
        <v>15</v>
      </c>
      <c r="D81" s="482">
        <v>155808.53348473899</v>
      </c>
    </row>
    <row r="82" spans="1:4" x14ac:dyDescent="0.25">
      <c r="A82" s="482" t="s">
        <v>52</v>
      </c>
      <c r="B82" s="482" t="s">
        <v>53</v>
      </c>
      <c r="C82" s="482" t="s">
        <v>16</v>
      </c>
      <c r="D82" s="482">
        <v>375251.90697730001</v>
      </c>
    </row>
    <row r="83" spans="1:4" x14ac:dyDescent="0.25">
      <c r="A83" s="482" t="s">
        <v>33</v>
      </c>
      <c r="B83" s="482" t="s">
        <v>34</v>
      </c>
      <c r="C83" s="482" t="s">
        <v>15</v>
      </c>
      <c r="D83" s="482">
        <v>171047.146958136</v>
      </c>
    </row>
    <row r="84" spans="1:4" x14ac:dyDescent="0.25">
      <c r="A84" s="482" t="s">
        <v>33</v>
      </c>
      <c r="B84" s="482" t="s">
        <v>34</v>
      </c>
      <c r="C84" s="482" t="s">
        <v>16</v>
      </c>
      <c r="D84" s="482">
        <v>298437.82490991999</v>
      </c>
    </row>
    <row r="85" spans="1:4" x14ac:dyDescent="0.25">
      <c r="A85" s="482" t="s">
        <v>54</v>
      </c>
      <c r="B85" s="482" t="s">
        <v>55</v>
      </c>
      <c r="C85" s="482" t="s">
        <v>15</v>
      </c>
      <c r="D85" s="482">
        <v>88665.873337363897</v>
      </c>
    </row>
    <row r="86" spans="1:4" x14ac:dyDescent="0.25">
      <c r="A86" s="482" t="s">
        <v>54</v>
      </c>
      <c r="B86" s="482" t="s">
        <v>55</v>
      </c>
      <c r="C86" s="482" t="s">
        <v>16</v>
      </c>
      <c r="D86" s="482">
        <v>316916.48918047</v>
      </c>
    </row>
    <row r="87" spans="1:4" x14ac:dyDescent="0.25">
      <c r="A87" s="482" t="s">
        <v>35</v>
      </c>
      <c r="B87" s="482" t="s">
        <v>36</v>
      </c>
      <c r="C87" s="482" t="s">
        <v>15</v>
      </c>
      <c r="D87" s="482">
        <v>158215.59879419199</v>
      </c>
    </row>
    <row r="88" spans="1:4" x14ac:dyDescent="0.25">
      <c r="A88" s="482" t="s">
        <v>35</v>
      </c>
      <c r="B88" s="482" t="s">
        <v>36</v>
      </c>
      <c r="C88" s="482" t="s">
        <v>16</v>
      </c>
      <c r="D88" s="482">
        <v>264234.42636563798</v>
      </c>
    </row>
    <row r="89" spans="1:4" x14ac:dyDescent="0.25">
      <c r="A89" s="482" t="s">
        <v>37</v>
      </c>
      <c r="B89" s="482" t="s">
        <v>38</v>
      </c>
      <c r="C89" s="482" t="s">
        <v>15</v>
      </c>
      <c r="D89" s="482">
        <v>319917.949695886</v>
      </c>
    </row>
    <row r="90" spans="1:4" x14ac:dyDescent="0.25">
      <c r="A90" s="482" t="s">
        <v>37</v>
      </c>
      <c r="B90" s="482" t="s">
        <v>38</v>
      </c>
      <c r="C90" s="482" t="s">
        <v>16</v>
      </c>
      <c r="D90" s="482">
        <v>419658.10223347601</v>
      </c>
    </row>
    <row r="91" spans="1:4" x14ac:dyDescent="0.25">
      <c r="A91" s="482" t="s">
        <v>56</v>
      </c>
      <c r="B91" s="482" t="s">
        <v>57</v>
      </c>
      <c r="C91" s="482" t="s">
        <v>15</v>
      </c>
      <c r="D91" s="482">
        <v>194461.883248428</v>
      </c>
    </row>
    <row r="92" spans="1:4" x14ac:dyDescent="0.25">
      <c r="A92" s="482" t="s">
        <v>56</v>
      </c>
      <c r="B92" s="482" t="s">
        <v>57</v>
      </c>
      <c r="C92" s="482" t="s">
        <v>16</v>
      </c>
      <c r="D92" s="482">
        <v>385660.52318902401</v>
      </c>
    </row>
    <row r="93" spans="1:4" x14ac:dyDescent="0.25">
      <c r="A93" s="482" t="s">
        <v>58</v>
      </c>
      <c r="B93" s="482" t="s">
        <v>59</v>
      </c>
      <c r="C93" s="482" t="s">
        <v>15</v>
      </c>
      <c r="D93" s="482">
        <v>172894.87639896199</v>
      </c>
    </row>
    <row r="94" spans="1:4" x14ac:dyDescent="0.25">
      <c r="A94" s="482" t="s">
        <v>58</v>
      </c>
      <c r="B94" s="482" t="s">
        <v>59</v>
      </c>
      <c r="C94" s="482" t="s">
        <v>16</v>
      </c>
      <c r="D94" s="482">
        <v>386468.69604652899</v>
      </c>
    </row>
    <row r="95" spans="1:4" x14ac:dyDescent="0.25">
      <c r="A95" s="482" t="s">
        <v>60</v>
      </c>
      <c r="B95" s="482" t="s">
        <v>61</v>
      </c>
      <c r="C95" s="482" t="s">
        <v>15</v>
      </c>
      <c r="D95" s="482">
        <v>106576.764013211</v>
      </c>
    </row>
    <row r="96" spans="1:4" x14ac:dyDescent="0.25">
      <c r="A96" s="482" t="s">
        <v>60</v>
      </c>
      <c r="B96" s="482" t="s">
        <v>61</v>
      </c>
      <c r="C96" s="482" t="s">
        <v>16</v>
      </c>
      <c r="D96" s="482">
        <v>265804.63131539401</v>
      </c>
    </row>
    <row r="97" spans="1:4" x14ac:dyDescent="0.25">
      <c r="A97" s="482" t="s">
        <v>62</v>
      </c>
      <c r="B97" s="482" t="s">
        <v>63</v>
      </c>
      <c r="C97" s="482" t="s">
        <v>15</v>
      </c>
      <c r="D97" s="482">
        <v>234452.760241674</v>
      </c>
    </row>
    <row r="98" spans="1:4" x14ac:dyDescent="0.25">
      <c r="A98" s="482" t="s">
        <v>62</v>
      </c>
      <c r="B98" s="482" t="s">
        <v>63</v>
      </c>
      <c r="C98" s="482" t="s">
        <v>16</v>
      </c>
      <c r="D98" s="482">
        <v>288049.51048481598</v>
      </c>
    </row>
    <row r="99" spans="1:4" x14ac:dyDescent="0.25">
      <c r="A99" s="482" t="s">
        <v>64</v>
      </c>
      <c r="B99" s="482" t="s">
        <v>65</v>
      </c>
      <c r="C99" s="482" t="s">
        <v>15</v>
      </c>
      <c r="D99" s="482">
        <v>124410.560913594</v>
      </c>
    </row>
    <row r="100" spans="1:4" x14ac:dyDescent="0.25">
      <c r="A100" s="482" t="s">
        <v>64</v>
      </c>
      <c r="B100" s="482" t="s">
        <v>65</v>
      </c>
      <c r="C100" s="482" t="s">
        <v>16</v>
      </c>
      <c r="D100" s="482">
        <v>232742.922922169</v>
      </c>
    </row>
    <row r="101" spans="1:4" x14ac:dyDescent="0.25">
      <c r="A101" s="482" t="s">
        <v>66</v>
      </c>
      <c r="B101" s="482" t="s">
        <v>67</v>
      </c>
      <c r="C101" s="482" t="s">
        <v>15</v>
      </c>
      <c r="D101" s="482">
        <v>126534.355049379</v>
      </c>
    </row>
    <row r="102" spans="1:4" x14ac:dyDescent="0.25">
      <c r="A102" s="482" t="s">
        <v>66</v>
      </c>
      <c r="B102" s="482" t="s">
        <v>67</v>
      </c>
      <c r="C102" s="482" t="s">
        <v>16</v>
      </c>
      <c r="D102" s="482">
        <v>396073.06674550398</v>
      </c>
    </row>
    <row r="103" spans="1:4" x14ac:dyDescent="0.25">
      <c r="A103" t="s">
        <v>19</v>
      </c>
    </row>
    <row r="104" spans="1:4" x14ac:dyDescent="0.25">
      <c r="A104" t="s">
        <v>1035</v>
      </c>
    </row>
    <row r="105" spans="1:4" x14ac:dyDescent="0.25">
      <c r="A105" t="s">
        <v>20</v>
      </c>
    </row>
    <row r="106" spans="1:4" x14ac:dyDescent="0.25">
      <c r="A106" t="s">
        <v>21</v>
      </c>
    </row>
    <row r="107" spans="1:4" x14ac:dyDescent="0.25">
      <c r="A107" t="s">
        <v>22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990</v>
      </c>
    </row>
    <row r="112" spans="1:4" x14ac:dyDescent="0.25">
      <c r="A112" s="5" t="s">
        <v>9</v>
      </c>
      <c r="B112" s="5" t="s">
        <v>69</v>
      </c>
      <c r="C112" s="5" t="s">
        <v>11</v>
      </c>
      <c r="D112" s="5" t="s">
        <v>499</v>
      </c>
    </row>
    <row r="113" spans="1:4" x14ac:dyDescent="0.25">
      <c r="A113" s="483" t="s">
        <v>70</v>
      </c>
      <c r="B113" s="483" t="s">
        <v>71</v>
      </c>
      <c r="C113" s="483" t="s">
        <v>15</v>
      </c>
      <c r="D113" s="483">
        <v>158375.15749497601</v>
      </c>
    </row>
    <row r="114" spans="1:4" x14ac:dyDescent="0.25">
      <c r="A114" s="483" t="s">
        <v>70</v>
      </c>
      <c r="B114" s="483" t="s">
        <v>71</v>
      </c>
      <c r="C114" s="483" t="s">
        <v>16</v>
      </c>
      <c r="D114" s="483">
        <v>513757.22752821702</v>
      </c>
    </row>
    <row r="115" spans="1:4" x14ac:dyDescent="0.25">
      <c r="A115" s="483" t="s">
        <v>72</v>
      </c>
      <c r="B115" s="483" t="s">
        <v>73</v>
      </c>
      <c r="C115" s="483" t="s">
        <v>15</v>
      </c>
      <c r="D115" s="483">
        <v>263876.10292997502</v>
      </c>
    </row>
    <row r="116" spans="1:4" x14ac:dyDescent="0.25">
      <c r="A116" s="483" t="s">
        <v>72</v>
      </c>
      <c r="B116" s="483" t="s">
        <v>73</v>
      </c>
      <c r="C116" s="483" t="s">
        <v>16</v>
      </c>
      <c r="D116" s="483">
        <v>608606.38656771404</v>
      </c>
    </row>
    <row r="117" spans="1:4" x14ac:dyDescent="0.25">
      <c r="A117" s="483" t="s">
        <v>74</v>
      </c>
      <c r="B117" s="483" t="s">
        <v>75</v>
      </c>
      <c r="C117" s="483" t="s">
        <v>15</v>
      </c>
      <c r="D117" s="483">
        <v>124736.394787952</v>
      </c>
    </row>
    <row r="118" spans="1:4" x14ac:dyDescent="0.25">
      <c r="A118" s="483" t="s">
        <v>74</v>
      </c>
      <c r="B118" s="483" t="s">
        <v>75</v>
      </c>
      <c r="C118" s="483" t="s">
        <v>16</v>
      </c>
      <c r="D118" s="483">
        <v>320633.379582136</v>
      </c>
    </row>
    <row r="119" spans="1:4" x14ac:dyDescent="0.25">
      <c r="A119" s="483" t="s">
        <v>76</v>
      </c>
      <c r="B119" s="483" t="s">
        <v>77</v>
      </c>
      <c r="C119" s="483" t="s">
        <v>15</v>
      </c>
      <c r="D119" s="483">
        <v>141861.480313484</v>
      </c>
    </row>
    <row r="120" spans="1:4" x14ac:dyDescent="0.25">
      <c r="A120" s="483" t="s">
        <v>76</v>
      </c>
      <c r="B120" s="483" t="s">
        <v>77</v>
      </c>
      <c r="C120" s="483" t="s">
        <v>16</v>
      </c>
      <c r="D120" s="483">
        <v>287342.48934597801</v>
      </c>
    </row>
    <row r="121" spans="1:4" x14ac:dyDescent="0.25">
      <c r="A121" s="483" t="s">
        <v>78</v>
      </c>
      <c r="B121" s="483" t="s">
        <v>79</v>
      </c>
      <c r="C121" s="483" t="s">
        <v>15</v>
      </c>
      <c r="D121" s="483">
        <v>175380.36686492199</v>
      </c>
    </row>
    <row r="122" spans="1:4" x14ac:dyDescent="0.25">
      <c r="A122" s="483" t="s">
        <v>78</v>
      </c>
      <c r="B122" s="483" t="s">
        <v>79</v>
      </c>
      <c r="C122" s="483" t="s">
        <v>16</v>
      </c>
      <c r="D122" s="483">
        <v>242911.512907261</v>
      </c>
    </row>
    <row r="123" spans="1:4" x14ac:dyDescent="0.25">
      <c r="A123" s="483" t="s">
        <v>80</v>
      </c>
      <c r="B123" s="483" t="s">
        <v>81</v>
      </c>
      <c r="C123" s="483" t="s">
        <v>15</v>
      </c>
      <c r="D123" s="483">
        <v>121288.594094322</v>
      </c>
    </row>
    <row r="124" spans="1:4" x14ac:dyDescent="0.25">
      <c r="A124" s="483" t="s">
        <v>80</v>
      </c>
      <c r="B124" s="483" t="s">
        <v>81</v>
      </c>
      <c r="C124" s="483" t="s">
        <v>16</v>
      </c>
      <c r="D124" s="483">
        <v>251114.35082145999</v>
      </c>
    </row>
    <row r="125" spans="1:4" x14ac:dyDescent="0.25">
      <c r="A125" s="483" t="s">
        <v>82</v>
      </c>
      <c r="B125" s="483" t="s">
        <v>83</v>
      </c>
      <c r="C125" s="483" t="s">
        <v>15</v>
      </c>
      <c r="D125" s="483">
        <v>132793.156596118</v>
      </c>
    </row>
    <row r="126" spans="1:4" x14ac:dyDescent="0.25">
      <c r="A126" s="483" t="s">
        <v>82</v>
      </c>
      <c r="B126" s="483" t="s">
        <v>83</v>
      </c>
      <c r="C126" s="483" t="s">
        <v>16</v>
      </c>
      <c r="D126" s="483">
        <v>244602.94985257799</v>
      </c>
    </row>
    <row r="127" spans="1:4" x14ac:dyDescent="0.25">
      <c r="A127" s="483" t="s">
        <v>84</v>
      </c>
      <c r="B127" s="483" t="s">
        <v>85</v>
      </c>
      <c r="C127" s="483" t="s">
        <v>15</v>
      </c>
      <c r="D127" s="483">
        <v>167247.79373302899</v>
      </c>
    </row>
    <row r="128" spans="1:4" x14ac:dyDescent="0.25">
      <c r="A128" s="483" t="s">
        <v>84</v>
      </c>
      <c r="B128" s="483" t="s">
        <v>85</v>
      </c>
      <c r="C128" s="483" t="s">
        <v>16</v>
      </c>
      <c r="D128" s="483">
        <v>339070.55990182102</v>
      </c>
    </row>
    <row r="129" spans="1:4" x14ac:dyDescent="0.25">
      <c r="A129" s="483" t="s">
        <v>86</v>
      </c>
      <c r="B129" s="483" t="s">
        <v>87</v>
      </c>
      <c r="C129" s="483" t="s">
        <v>15</v>
      </c>
      <c r="D129" s="483">
        <v>175956.85446074299</v>
      </c>
    </row>
    <row r="130" spans="1:4" x14ac:dyDescent="0.25">
      <c r="A130" s="483" t="s">
        <v>86</v>
      </c>
      <c r="B130" s="483" t="s">
        <v>87</v>
      </c>
      <c r="C130" s="483" t="s">
        <v>16</v>
      </c>
      <c r="D130" s="483">
        <v>419499.53768148401</v>
      </c>
    </row>
    <row r="131" spans="1:4" x14ac:dyDescent="0.25">
      <c r="A131" s="483" t="s">
        <v>88</v>
      </c>
      <c r="B131" s="483" t="s">
        <v>89</v>
      </c>
      <c r="C131" s="483" t="s">
        <v>15</v>
      </c>
      <c r="D131" s="483">
        <v>199413.30935523001</v>
      </c>
    </row>
    <row r="132" spans="1:4" x14ac:dyDescent="0.25">
      <c r="A132" s="483" t="s">
        <v>88</v>
      </c>
      <c r="B132" s="483" t="s">
        <v>89</v>
      </c>
      <c r="C132" s="483" t="s">
        <v>16</v>
      </c>
      <c r="D132" s="483">
        <v>365177.79289727099</v>
      </c>
    </row>
    <row r="133" spans="1:4" x14ac:dyDescent="0.25">
      <c r="A133" s="483" t="s">
        <v>90</v>
      </c>
      <c r="B133" s="483" t="s">
        <v>91</v>
      </c>
      <c r="C133" s="483" t="s">
        <v>15</v>
      </c>
      <c r="D133" s="483">
        <v>187923.15402738701</v>
      </c>
    </row>
    <row r="134" spans="1:4" x14ac:dyDescent="0.25">
      <c r="A134" s="483" t="s">
        <v>90</v>
      </c>
      <c r="B134" s="483" t="s">
        <v>91</v>
      </c>
      <c r="C134" s="483" t="s">
        <v>16</v>
      </c>
      <c r="D134" s="483">
        <v>461163.35678483499</v>
      </c>
    </row>
    <row r="135" spans="1:4" x14ac:dyDescent="0.25">
      <c r="A135" s="483" t="s">
        <v>92</v>
      </c>
      <c r="B135" s="483" t="s">
        <v>93</v>
      </c>
      <c r="C135" s="483" t="s">
        <v>15</v>
      </c>
      <c r="D135" s="483">
        <v>147603.097136289</v>
      </c>
    </row>
    <row r="136" spans="1:4" x14ac:dyDescent="0.25">
      <c r="A136" s="483" t="s">
        <v>92</v>
      </c>
      <c r="B136" s="483" t="s">
        <v>93</v>
      </c>
      <c r="C136" s="483" t="s">
        <v>16</v>
      </c>
      <c r="D136" s="483">
        <v>400361.12288772</v>
      </c>
    </row>
    <row r="137" spans="1:4" x14ac:dyDescent="0.25">
      <c r="A137" s="483" t="s">
        <v>94</v>
      </c>
      <c r="B137" s="483" t="s">
        <v>95</v>
      </c>
      <c r="C137" s="483" t="s">
        <v>15</v>
      </c>
      <c r="D137" s="483">
        <v>210161.64521912899</v>
      </c>
    </row>
    <row r="138" spans="1:4" x14ac:dyDescent="0.25">
      <c r="A138" s="483" t="s">
        <v>94</v>
      </c>
      <c r="B138" s="483" t="s">
        <v>95</v>
      </c>
      <c r="C138" s="483" t="s">
        <v>16</v>
      </c>
      <c r="D138" s="483">
        <v>515774.06427456997</v>
      </c>
    </row>
    <row r="139" spans="1:4" x14ac:dyDescent="0.25">
      <c r="A139" s="483" t="s">
        <v>96</v>
      </c>
      <c r="B139" s="483" t="s">
        <v>97</v>
      </c>
      <c r="C139" s="483" t="s">
        <v>15</v>
      </c>
      <c r="D139" s="483">
        <v>179865.986266953</v>
      </c>
    </row>
    <row r="140" spans="1:4" x14ac:dyDescent="0.25">
      <c r="A140" s="483" t="s">
        <v>96</v>
      </c>
      <c r="B140" s="483" t="s">
        <v>97</v>
      </c>
      <c r="C140" s="483" t="s">
        <v>16</v>
      </c>
      <c r="D140" s="483">
        <v>291821.72150430601</v>
      </c>
    </row>
    <row r="141" spans="1:4" x14ac:dyDescent="0.25">
      <c r="A141" s="483" t="s">
        <v>98</v>
      </c>
      <c r="B141" s="483" t="s">
        <v>99</v>
      </c>
      <c r="C141" s="483" t="s">
        <v>15</v>
      </c>
      <c r="D141" s="483">
        <v>217403.76879041799</v>
      </c>
    </row>
    <row r="142" spans="1:4" x14ac:dyDescent="0.25">
      <c r="A142" s="483" t="s">
        <v>98</v>
      </c>
      <c r="B142" s="483" t="s">
        <v>99</v>
      </c>
      <c r="C142" s="483" t="s">
        <v>16</v>
      </c>
      <c r="D142" s="483">
        <v>387526.06367264799</v>
      </c>
    </row>
    <row r="143" spans="1:4" x14ac:dyDescent="0.25">
      <c r="A143" s="483" t="s">
        <v>100</v>
      </c>
      <c r="B143" s="483" t="s">
        <v>101</v>
      </c>
      <c r="C143" s="483" t="s">
        <v>15</v>
      </c>
      <c r="D143" s="483">
        <v>234493.234890186</v>
      </c>
    </row>
    <row r="144" spans="1:4" x14ac:dyDescent="0.25">
      <c r="A144" s="483" t="s">
        <v>100</v>
      </c>
      <c r="B144" s="483" t="s">
        <v>101</v>
      </c>
      <c r="C144" s="483" t="s">
        <v>16</v>
      </c>
      <c r="D144" s="483">
        <v>383058.38507843798</v>
      </c>
    </row>
    <row r="145" spans="1:4" x14ac:dyDescent="0.25">
      <c r="A145" s="483" t="s">
        <v>102</v>
      </c>
      <c r="B145" s="483" t="s">
        <v>103</v>
      </c>
      <c r="C145" s="483" t="s">
        <v>15</v>
      </c>
      <c r="D145" s="483">
        <v>101359.557718457</v>
      </c>
    </row>
    <row r="146" spans="1:4" x14ac:dyDescent="0.25">
      <c r="A146" s="483" t="s">
        <v>102</v>
      </c>
      <c r="B146" s="483" t="s">
        <v>103</v>
      </c>
      <c r="C146" s="483" t="s">
        <v>16</v>
      </c>
      <c r="D146" s="483">
        <v>325628.045006992</v>
      </c>
    </row>
    <row r="147" spans="1:4" x14ac:dyDescent="0.25">
      <c r="A147" s="483" t="s">
        <v>104</v>
      </c>
      <c r="B147" s="483" t="s">
        <v>105</v>
      </c>
      <c r="C147" s="483" t="s">
        <v>15</v>
      </c>
      <c r="D147" s="483">
        <v>159222.15284271599</v>
      </c>
    </row>
    <row r="148" spans="1:4" x14ac:dyDescent="0.25">
      <c r="A148" s="483" t="s">
        <v>104</v>
      </c>
      <c r="B148" s="483" t="s">
        <v>105</v>
      </c>
      <c r="C148" s="483" t="s">
        <v>16</v>
      </c>
      <c r="D148" s="483">
        <v>285172.73926671199</v>
      </c>
    </row>
    <row r="149" spans="1:4" x14ac:dyDescent="0.25">
      <c r="A149" s="483" t="s">
        <v>106</v>
      </c>
      <c r="B149" s="483" t="s">
        <v>107</v>
      </c>
      <c r="C149" s="483" t="s">
        <v>15</v>
      </c>
      <c r="D149" s="483">
        <v>208241.97311781999</v>
      </c>
    </row>
    <row r="150" spans="1:4" x14ac:dyDescent="0.25">
      <c r="A150" s="483" t="s">
        <v>106</v>
      </c>
      <c r="B150" s="483" t="s">
        <v>107</v>
      </c>
      <c r="C150" s="483" t="s">
        <v>16</v>
      </c>
      <c r="D150" s="483">
        <v>284146.33955187001</v>
      </c>
    </row>
    <row r="151" spans="1:4" x14ac:dyDescent="0.25">
      <c r="A151" s="483" t="s">
        <v>108</v>
      </c>
      <c r="B151" s="483" t="s">
        <v>109</v>
      </c>
      <c r="C151" s="483" t="s">
        <v>15</v>
      </c>
      <c r="D151" s="483">
        <v>108927.082885742</v>
      </c>
    </row>
    <row r="152" spans="1:4" x14ac:dyDescent="0.25">
      <c r="A152" s="483" t="s">
        <v>108</v>
      </c>
      <c r="B152" s="483" t="s">
        <v>109</v>
      </c>
      <c r="C152" s="483" t="s">
        <v>16</v>
      </c>
      <c r="D152" s="483">
        <v>166422.38349943599</v>
      </c>
    </row>
    <row r="153" spans="1:4" x14ac:dyDescent="0.25">
      <c r="A153" t="s">
        <v>19</v>
      </c>
    </row>
    <row r="154" spans="1:4" x14ac:dyDescent="0.25">
      <c r="A154" t="s">
        <v>1035</v>
      </c>
    </row>
    <row r="155" spans="1:4" x14ac:dyDescent="0.25">
      <c r="A155" t="s">
        <v>20</v>
      </c>
    </row>
    <row r="156" spans="1:4" x14ac:dyDescent="0.25">
      <c r="A156" t="s">
        <v>21</v>
      </c>
    </row>
    <row r="157" spans="1:4" x14ac:dyDescent="0.25">
      <c r="A157" t="s">
        <v>22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991</v>
      </c>
    </row>
    <row r="162" spans="1:4" x14ac:dyDescent="0.25">
      <c r="A162" s="5" t="s">
        <v>9</v>
      </c>
      <c r="B162" s="5" t="s">
        <v>69</v>
      </c>
      <c r="C162" s="5" t="s">
        <v>11</v>
      </c>
      <c r="D162" s="5" t="s">
        <v>499</v>
      </c>
    </row>
    <row r="163" spans="1:4" x14ac:dyDescent="0.25">
      <c r="A163" s="484" t="s">
        <v>70</v>
      </c>
      <c r="B163" s="484" t="s">
        <v>71</v>
      </c>
      <c r="C163" s="484" t="s">
        <v>15</v>
      </c>
      <c r="D163" s="484">
        <v>158543.01970023901</v>
      </c>
    </row>
    <row r="164" spans="1:4" x14ac:dyDescent="0.25">
      <c r="A164" s="484" t="s">
        <v>70</v>
      </c>
      <c r="B164" s="484" t="s">
        <v>71</v>
      </c>
      <c r="C164" s="484" t="s">
        <v>16</v>
      </c>
      <c r="D164" s="484">
        <v>513849.33993237698</v>
      </c>
    </row>
    <row r="165" spans="1:4" x14ac:dyDescent="0.25">
      <c r="A165" s="484" t="s">
        <v>72</v>
      </c>
      <c r="B165" s="484" t="s">
        <v>73</v>
      </c>
      <c r="C165" s="484" t="s">
        <v>15</v>
      </c>
      <c r="D165" s="484">
        <v>274101.44960075599</v>
      </c>
    </row>
    <row r="166" spans="1:4" x14ac:dyDescent="0.25">
      <c r="A166" s="484" t="s">
        <v>72</v>
      </c>
      <c r="B166" s="484" t="s">
        <v>73</v>
      </c>
      <c r="C166" s="484" t="s">
        <v>16</v>
      </c>
      <c r="D166" s="484">
        <v>609566.799167144</v>
      </c>
    </row>
    <row r="167" spans="1:4" x14ac:dyDescent="0.25">
      <c r="A167" s="484" t="s">
        <v>74</v>
      </c>
      <c r="B167" s="484" t="s">
        <v>75</v>
      </c>
      <c r="C167" s="484" t="s">
        <v>15</v>
      </c>
      <c r="D167" s="484">
        <v>126106.491955002</v>
      </c>
    </row>
    <row r="168" spans="1:4" x14ac:dyDescent="0.25">
      <c r="A168" s="484" t="s">
        <v>74</v>
      </c>
      <c r="B168" s="484" t="s">
        <v>75</v>
      </c>
      <c r="C168" s="484" t="s">
        <v>16</v>
      </c>
      <c r="D168" s="484">
        <v>321883.40484213497</v>
      </c>
    </row>
    <row r="169" spans="1:4" x14ac:dyDescent="0.25">
      <c r="A169" s="484" t="s">
        <v>76</v>
      </c>
      <c r="B169" s="484" t="s">
        <v>77</v>
      </c>
      <c r="C169" s="484" t="s">
        <v>15</v>
      </c>
      <c r="D169" s="484">
        <v>141953.74300729201</v>
      </c>
    </row>
    <row r="170" spans="1:4" x14ac:dyDescent="0.25">
      <c r="A170" s="484" t="s">
        <v>76</v>
      </c>
      <c r="B170" s="484" t="s">
        <v>77</v>
      </c>
      <c r="C170" s="484" t="s">
        <v>16</v>
      </c>
      <c r="D170" s="484">
        <v>287337.67378112703</v>
      </c>
    </row>
    <row r="171" spans="1:4" x14ac:dyDescent="0.25">
      <c r="A171" s="484" t="s">
        <v>78</v>
      </c>
      <c r="B171" s="484" t="s">
        <v>79</v>
      </c>
      <c r="C171" s="484" t="s">
        <v>15</v>
      </c>
      <c r="D171" s="484">
        <v>178180.878291637</v>
      </c>
    </row>
    <row r="172" spans="1:4" x14ac:dyDescent="0.25">
      <c r="A172" s="484" t="s">
        <v>78</v>
      </c>
      <c r="B172" s="484" t="s">
        <v>79</v>
      </c>
      <c r="C172" s="484" t="s">
        <v>16</v>
      </c>
      <c r="D172" s="484">
        <v>244682.33797017499</v>
      </c>
    </row>
    <row r="173" spans="1:4" x14ac:dyDescent="0.25">
      <c r="A173" s="484" t="s">
        <v>80</v>
      </c>
      <c r="B173" s="484" t="s">
        <v>81</v>
      </c>
      <c r="C173" s="484" t="s">
        <v>15</v>
      </c>
      <c r="D173" s="484">
        <v>121288.594094322</v>
      </c>
    </row>
    <row r="174" spans="1:4" x14ac:dyDescent="0.25">
      <c r="A174" s="484" t="s">
        <v>80</v>
      </c>
      <c r="B174" s="484" t="s">
        <v>81</v>
      </c>
      <c r="C174" s="484" t="s">
        <v>16</v>
      </c>
      <c r="D174" s="484">
        <v>251114.35082145999</v>
      </c>
    </row>
    <row r="175" spans="1:4" x14ac:dyDescent="0.25">
      <c r="A175" s="484" t="s">
        <v>82</v>
      </c>
      <c r="B175" s="484" t="s">
        <v>83</v>
      </c>
      <c r="C175" s="484" t="s">
        <v>15</v>
      </c>
      <c r="D175" s="484">
        <v>132793.156596118</v>
      </c>
    </row>
    <row r="176" spans="1:4" x14ac:dyDescent="0.25">
      <c r="A176" s="484" t="s">
        <v>82</v>
      </c>
      <c r="B176" s="484" t="s">
        <v>83</v>
      </c>
      <c r="C176" s="484" t="s">
        <v>16</v>
      </c>
      <c r="D176" s="484">
        <v>244602.94985257799</v>
      </c>
    </row>
    <row r="177" spans="1:4" x14ac:dyDescent="0.25">
      <c r="A177" s="484" t="s">
        <v>84</v>
      </c>
      <c r="B177" s="484" t="s">
        <v>85</v>
      </c>
      <c r="C177" s="484" t="s">
        <v>15</v>
      </c>
      <c r="D177" s="484">
        <v>167247.79373302899</v>
      </c>
    </row>
    <row r="178" spans="1:4" x14ac:dyDescent="0.25">
      <c r="A178" s="484" t="s">
        <v>84</v>
      </c>
      <c r="B178" s="484" t="s">
        <v>85</v>
      </c>
      <c r="C178" s="484" t="s">
        <v>16</v>
      </c>
      <c r="D178" s="484">
        <v>339070.55990182102</v>
      </c>
    </row>
    <row r="179" spans="1:4" x14ac:dyDescent="0.25">
      <c r="A179" s="484" t="s">
        <v>86</v>
      </c>
      <c r="B179" s="484" t="s">
        <v>87</v>
      </c>
      <c r="C179" s="484" t="s">
        <v>15</v>
      </c>
      <c r="D179" s="484">
        <v>175956.85446074299</v>
      </c>
    </row>
    <row r="180" spans="1:4" x14ac:dyDescent="0.25">
      <c r="A180" s="484" t="s">
        <v>86</v>
      </c>
      <c r="B180" s="484" t="s">
        <v>87</v>
      </c>
      <c r="C180" s="484" t="s">
        <v>16</v>
      </c>
      <c r="D180" s="484">
        <v>419499.53768148401</v>
      </c>
    </row>
    <row r="181" spans="1:4" x14ac:dyDescent="0.25">
      <c r="A181" s="484" t="s">
        <v>88</v>
      </c>
      <c r="B181" s="484" t="s">
        <v>89</v>
      </c>
      <c r="C181" s="484" t="s">
        <v>15</v>
      </c>
      <c r="D181" s="484">
        <v>199413.30935523001</v>
      </c>
    </row>
    <row r="182" spans="1:4" x14ac:dyDescent="0.25">
      <c r="A182" s="484" t="s">
        <v>88</v>
      </c>
      <c r="B182" s="484" t="s">
        <v>89</v>
      </c>
      <c r="C182" s="484" t="s">
        <v>16</v>
      </c>
      <c r="D182" s="484">
        <v>365177.79289727099</v>
      </c>
    </row>
    <row r="183" spans="1:4" x14ac:dyDescent="0.25">
      <c r="A183" s="484" t="s">
        <v>90</v>
      </c>
      <c r="B183" s="484" t="s">
        <v>91</v>
      </c>
      <c r="C183" s="484" t="s">
        <v>15</v>
      </c>
      <c r="D183" s="484">
        <v>187936.74312602301</v>
      </c>
    </row>
    <row r="184" spans="1:4" x14ac:dyDescent="0.25">
      <c r="A184" s="484" t="s">
        <v>90</v>
      </c>
      <c r="B184" s="484" t="s">
        <v>91</v>
      </c>
      <c r="C184" s="484" t="s">
        <v>16</v>
      </c>
      <c r="D184" s="484">
        <v>461190.56478824798</v>
      </c>
    </row>
    <row r="185" spans="1:4" x14ac:dyDescent="0.25">
      <c r="A185" s="484" t="s">
        <v>92</v>
      </c>
      <c r="B185" s="484" t="s">
        <v>93</v>
      </c>
      <c r="C185" s="484" t="s">
        <v>15</v>
      </c>
      <c r="D185" s="484">
        <v>147603.097136289</v>
      </c>
    </row>
    <row r="186" spans="1:4" x14ac:dyDescent="0.25">
      <c r="A186" s="484" t="s">
        <v>92</v>
      </c>
      <c r="B186" s="484" t="s">
        <v>93</v>
      </c>
      <c r="C186" s="484" t="s">
        <v>16</v>
      </c>
      <c r="D186" s="484">
        <v>400361.12288772</v>
      </c>
    </row>
    <row r="187" spans="1:4" x14ac:dyDescent="0.25">
      <c r="A187" s="484" t="s">
        <v>94</v>
      </c>
      <c r="B187" s="484" t="s">
        <v>95</v>
      </c>
      <c r="C187" s="484" t="s">
        <v>15</v>
      </c>
      <c r="D187" s="484">
        <v>210161.64521912899</v>
      </c>
    </row>
    <row r="188" spans="1:4" x14ac:dyDescent="0.25">
      <c r="A188" s="484" t="s">
        <v>94</v>
      </c>
      <c r="B188" s="484" t="s">
        <v>95</v>
      </c>
      <c r="C188" s="484" t="s">
        <v>16</v>
      </c>
      <c r="D188" s="484">
        <v>515774.06427456997</v>
      </c>
    </row>
    <row r="189" spans="1:4" x14ac:dyDescent="0.25">
      <c r="A189" s="484" t="s">
        <v>96</v>
      </c>
      <c r="B189" s="484" t="s">
        <v>97</v>
      </c>
      <c r="C189" s="484" t="s">
        <v>15</v>
      </c>
      <c r="D189" s="484">
        <v>179865.986266953</v>
      </c>
    </row>
    <row r="190" spans="1:4" x14ac:dyDescent="0.25">
      <c r="A190" s="484" t="s">
        <v>96</v>
      </c>
      <c r="B190" s="484" t="s">
        <v>97</v>
      </c>
      <c r="C190" s="484" t="s">
        <v>16</v>
      </c>
      <c r="D190" s="484">
        <v>291821.72150430601</v>
      </c>
    </row>
    <row r="191" spans="1:4" x14ac:dyDescent="0.25">
      <c r="A191" s="484" t="s">
        <v>98</v>
      </c>
      <c r="B191" s="484" t="s">
        <v>99</v>
      </c>
      <c r="C191" s="484" t="s">
        <v>15</v>
      </c>
      <c r="D191" s="484">
        <v>217403.76879041799</v>
      </c>
    </row>
    <row r="192" spans="1:4" x14ac:dyDescent="0.25">
      <c r="A192" s="484" t="s">
        <v>98</v>
      </c>
      <c r="B192" s="484" t="s">
        <v>99</v>
      </c>
      <c r="C192" s="484" t="s">
        <v>16</v>
      </c>
      <c r="D192" s="484">
        <v>387526.06367264799</v>
      </c>
    </row>
    <row r="193" spans="1:4" x14ac:dyDescent="0.25">
      <c r="A193" s="484" t="s">
        <v>100</v>
      </c>
      <c r="B193" s="484" t="s">
        <v>101</v>
      </c>
      <c r="C193" s="484" t="s">
        <v>15</v>
      </c>
      <c r="D193" s="484">
        <v>234493.234890186</v>
      </c>
    </row>
    <row r="194" spans="1:4" x14ac:dyDescent="0.25">
      <c r="A194" s="484" t="s">
        <v>100</v>
      </c>
      <c r="B194" s="484" t="s">
        <v>101</v>
      </c>
      <c r="C194" s="484" t="s">
        <v>16</v>
      </c>
      <c r="D194" s="484">
        <v>383058.38507843798</v>
      </c>
    </row>
    <row r="195" spans="1:4" x14ac:dyDescent="0.25">
      <c r="A195" s="484" t="s">
        <v>102</v>
      </c>
      <c r="B195" s="484" t="s">
        <v>103</v>
      </c>
      <c r="C195" s="484" t="s">
        <v>15</v>
      </c>
      <c r="D195" s="484">
        <v>101359.557718457</v>
      </c>
    </row>
    <row r="196" spans="1:4" x14ac:dyDescent="0.25">
      <c r="A196" s="484" t="s">
        <v>102</v>
      </c>
      <c r="B196" s="484" t="s">
        <v>103</v>
      </c>
      <c r="C196" s="484" t="s">
        <v>16</v>
      </c>
      <c r="D196" s="484">
        <v>325628.045006992</v>
      </c>
    </row>
    <row r="197" spans="1:4" x14ac:dyDescent="0.25">
      <c r="A197" s="484" t="s">
        <v>104</v>
      </c>
      <c r="B197" s="484" t="s">
        <v>105</v>
      </c>
      <c r="C197" s="484" t="s">
        <v>15</v>
      </c>
      <c r="D197" s="484">
        <v>159222.15284271599</v>
      </c>
    </row>
    <row r="198" spans="1:4" x14ac:dyDescent="0.25">
      <c r="A198" s="484" t="s">
        <v>104</v>
      </c>
      <c r="B198" s="484" t="s">
        <v>105</v>
      </c>
      <c r="C198" s="484" t="s">
        <v>16</v>
      </c>
      <c r="D198" s="484">
        <v>285172.73926671199</v>
      </c>
    </row>
    <row r="199" spans="1:4" x14ac:dyDescent="0.25">
      <c r="A199" s="484" t="s">
        <v>106</v>
      </c>
      <c r="B199" s="484" t="s">
        <v>107</v>
      </c>
      <c r="C199" s="484" t="s">
        <v>15</v>
      </c>
      <c r="D199" s="484">
        <v>210289.06904309499</v>
      </c>
    </row>
    <row r="200" spans="1:4" x14ac:dyDescent="0.25">
      <c r="A200" s="484" t="s">
        <v>106</v>
      </c>
      <c r="B200" s="484" t="s">
        <v>107</v>
      </c>
      <c r="C200" s="484" t="s">
        <v>16</v>
      </c>
      <c r="D200" s="484">
        <v>284966.21453501401</v>
      </c>
    </row>
    <row r="201" spans="1:4" x14ac:dyDescent="0.25">
      <c r="A201" t="s">
        <v>19</v>
      </c>
    </row>
    <row r="202" spans="1:4" x14ac:dyDescent="0.25">
      <c r="A202" t="s">
        <v>1035</v>
      </c>
    </row>
    <row r="203" spans="1:4" x14ac:dyDescent="0.25">
      <c r="A203" t="s">
        <v>20</v>
      </c>
    </row>
    <row r="204" spans="1:4" x14ac:dyDescent="0.25">
      <c r="A204" t="s">
        <v>21</v>
      </c>
    </row>
    <row r="205" spans="1:4" x14ac:dyDescent="0.25">
      <c r="A205" t="s">
        <v>22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992</v>
      </c>
    </row>
    <row r="210" spans="1:4" x14ac:dyDescent="0.25">
      <c r="A210" s="5" t="s">
        <v>9</v>
      </c>
      <c r="B210" s="5" t="s">
        <v>112</v>
      </c>
      <c r="C210" s="5" t="s">
        <v>11</v>
      </c>
      <c r="D210" s="5" t="s">
        <v>499</v>
      </c>
    </row>
    <row r="211" spans="1:4" x14ac:dyDescent="0.25">
      <c r="A211" s="485" t="s">
        <v>86</v>
      </c>
      <c r="B211" s="485" t="s">
        <v>113</v>
      </c>
      <c r="C211" s="485" t="s">
        <v>15</v>
      </c>
      <c r="D211" s="485">
        <v>129113.29222387</v>
      </c>
    </row>
    <row r="212" spans="1:4" x14ac:dyDescent="0.25">
      <c r="A212" s="485" t="s">
        <v>86</v>
      </c>
      <c r="B212" s="485" t="s">
        <v>113</v>
      </c>
      <c r="C212" s="485" t="s">
        <v>16</v>
      </c>
      <c r="D212" s="485">
        <v>385331.23727026797</v>
      </c>
    </row>
    <row r="213" spans="1:4" x14ac:dyDescent="0.25">
      <c r="A213" s="485" t="s">
        <v>90</v>
      </c>
      <c r="B213" s="485" t="s">
        <v>114</v>
      </c>
      <c r="C213" s="485" t="s">
        <v>15</v>
      </c>
      <c r="D213" s="485">
        <v>129542.108395591</v>
      </c>
    </row>
    <row r="214" spans="1:4" x14ac:dyDescent="0.25">
      <c r="A214" s="485" t="s">
        <v>90</v>
      </c>
      <c r="B214" s="485" t="s">
        <v>114</v>
      </c>
      <c r="C214" s="485" t="s">
        <v>16</v>
      </c>
      <c r="D214" s="485">
        <v>235831.07716349699</v>
      </c>
    </row>
    <row r="215" spans="1:4" x14ac:dyDescent="0.25">
      <c r="A215" s="485" t="s">
        <v>92</v>
      </c>
      <c r="B215" s="485" t="s">
        <v>115</v>
      </c>
      <c r="C215" s="485" t="s">
        <v>15</v>
      </c>
      <c r="D215" s="485">
        <v>124865.172749786</v>
      </c>
    </row>
    <row r="216" spans="1:4" x14ac:dyDescent="0.25">
      <c r="A216" s="485" t="s">
        <v>92</v>
      </c>
      <c r="B216" s="485" t="s">
        <v>115</v>
      </c>
      <c r="C216" s="485" t="s">
        <v>16</v>
      </c>
      <c r="D216" s="485">
        <v>454957.55495705397</v>
      </c>
    </row>
    <row r="217" spans="1:4" x14ac:dyDescent="0.25">
      <c r="A217" s="485" t="s">
        <v>94</v>
      </c>
      <c r="B217" s="485" t="s">
        <v>116</v>
      </c>
      <c r="C217" s="485" t="s">
        <v>15</v>
      </c>
      <c r="D217" s="485">
        <v>353876.55604891101</v>
      </c>
    </row>
    <row r="218" spans="1:4" x14ac:dyDescent="0.25">
      <c r="A218" s="485" t="s">
        <v>94</v>
      </c>
      <c r="B218" s="485" t="s">
        <v>116</v>
      </c>
      <c r="C218" s="485" t="s">
        <v>16</v>
      </c>
      <c r="D218" s="485">
        <v>544046.273698234</v>
      </c>
    </row>
    <row r="219" spans="1:4" x14ac:dyDescent="0.25">
      <c r="A219" s="485" t="s">
        <v>96</v>
      </c>
      <c r="B219" s="485" t="s">
        <v>117</v>
      </c>
      <c r="C219" s="485" t="s">
        <v>15</v>
      </c>
      <c r="D219" s="485">
        <v>196204.30365019201</v>
      </c>
    </row>
    <row r="220" spans="1:4" x14ac:dyDescent="0.25">
      <c r="A220" s="485" t="s">
        <v>96</v>
      </c>
      <c r="B220" s="485" t="s">
        <v>117</v>
      </c>
      <c r="C220" s="485" t="s">
        <v>16</v>
      </c>
      <c r="D220" s="485">
        <v>717295.83996423194</v>
      </c>
    </row>
    <row r="221" spans="1:4" x14ac:dyDescent="0.25">
      <c r="A221" s="485" t="s">
        <v>104</v>
      </c>
      <c r="B221" s="485" t="s">
        <v>118</v>
      </c>
      <c r="C221" s="485" t="s">
        <v>15</v>
      </c>
      <c r="D221" s="485">
        <v>216549.56237904399</v>
      </c>
    </row>
    <row r="222" spans="1:4" x14ac:dyDescent="0.25">
      <c r="A222" s="485" t="s">
        <v>104</v>
      </c>
      <c r="B222" s="485" t="s">
        <v>118</v>
      </c>
      <c r="C222" s="485" t="s">
        <v>16</v>
      </c>
      <c r="D222" s="485">
        <v>494657.739993945</v>
      </c>
    </row>
    <row r="223" spans="1:4" x14ac:dyDescent="0.25">
      <c r="A223" s="485" t="s">
        <v>106</v>
      </c>
      <c r="B223" s="485" t="s">
        <v>119</v>
      </c>
      <c r="C223" s="485" t="s">
        <v>15</v>
      </c>
      <c r="D223" s="485">
        <v>187928.78789555901</v>
      </c>
    </row>
    <row r="224" spans="1:4" x14ac:dyDescent="0.25">
      <c r="A224" s="485" t="s">
        <v>106</v>
      </c>
      <c r="B224" s="485" t="s">
        <v>119</v>
      </c>
      <c r="C224" s="485" t="s">
        <v>16</v>
      </c>
      <c r="D224" s="485">
        <v>518999.44201010402</v>
      </c>
    </row>
    <row r="225" spans="1:4" x14ac:dyDescent="0.25">
      <c r="A225" s="485" t="s">
        <v>108</v>
      </c>
      <c r="B225" s="485" t="s">
        <v>120</v>
      </c>
      <c r="C225" s="485" t="s">
        <v>15</v>
      </c>
      <c r="D225" s="485">
        <v>224077.561086601</v>
      </c>
    </row>
    <row r="226" spans="1:4" x14ac:dyDescent="0.25">
      <c r="A226" s="485" t="s">
        <v>108</v>
      </c>
      <c r="B226" s="485" t="s">
        <v>120</v>
      </c>
      <c r="C226" s="485" t="s">
        <v>16</v>
      </c>
      <c r="D226" s="485">
        <v>753089.103988947</v>
      </c>
    </row>
    <row r="227" spans="1:4" x14ac:dyDescent="0.25">
      <c r="A227" s="485" t="s">
        <v>121</v>
      </c>
      <c r="B227" s="485" t="s">
        <v>122</v>
      </c>
      <c r="C227" s="485" t="s">
        <v>15</v>
      </c>
      <c r="D227" s="485">
        <v>229964.30465863901</v>
      </c>
    </row>
    <row r="228" spans="1:4" x14ac:dyDescent="0.25">
      <c r="A228" s="485" t="s">
        <v>121</v>
      </c>
      <c r="B228" s="485" t="s">
        <v>122</v>
      </c>
      <c r="C228" s="485" t="s">
        <v>16</v>
      </c>
      <c r="D228" s="485">
        <v>535523.71497008798</v>
      </c>
    </row>
    <row r="229" spans="1:4" x14ac:dyDescent="0.25">
      <c r="A229" s="485" t="s">
        <v>123</v>
      </c>
      <c r="B229" s="485" t="s">
        <v>124</v>
      </c>
      <c r="C229" s="485" t="s">
        <v>15</v>
      </c>
      <c r="D229" s="485">
        <v>555117.97751706501</v>
      </c>
    </row>
    <row r="230" spans="1:4" x14ac:dyDescent="0.25">
      <c r="A230" s="485" t="s">
        <v>123</v>
      </c>
      <c r="B230" s="485" t="s">
        <v>124</v>
      </c>
      <c r="C230" s="485" t="s">
        <v>16</v>
      </c>
      <c r="D230" s="485">
        <v>797936.94756998995</v>
      </c>
    </row>
    <row r="231" spans="1:4" x14ac:dyDescent="0.25">
      <c r="A231" s="485" t="s">
        <v>125</v>
      </c>
      <c r="B231" s="485" t="s">
        <v>126</v>
      </c>
      <c r="C231" s="485" t="s">
        <v>15</v>
      </c>
      <c r="D231" s="485">
        <v>159868.26887355099</v>
      </c>
    </row>
    <row r="232" spans="1:4" x14ac:dyDescent="0.25">
      <c r="A232" s="485" t="s">
        <v>125</v>
      </c>
      <c r="B232" s="485" t="s">
        <v>126</v>
      </c>
      <c r="C232" s="485" t="s">
        <v>16</v>
      </c>
      <c r="D232" s="485">
        <v>715555.71336289798</v>
      </c>
    </row>
    <row r="233" spans="1:4" x14ac:dyDescent="0.25">
      <c r="A233" s="485" t="s">
        <v>127</v>
      </c>
      <c r="B233" s="485" t="s">
        <v>128</v>
      </c>
      <c r="C233" s="485" t="s">
        <v>15</v>
      </c>
      <c r="D233" s="485">
        <v>281270.32116438699</v>
      </c>
    </row>
    <row r="234" spans="1:4" x14ac:dyDescent="0.25">
      <c r="A234" s="485" t="s">
        <v>127</v>
      </c>
      <c r="B234" s="485" t="s">
        <v>128</v>
      </c>
      <c r="C234" s="485" t="s">
        <v>16</v>
      </c>
      <c r="D234" s="485">
        <v>589072.18968236505</v>
      </c>
    </row>
    <row r="235" spans="1:4" x14ac:dyDescent="0.25">
      <c r="A235" s="485" t="s">
        <v>129</v>
      </c>
      <c r="B235" s="485" t="s">
        <v>130</v>
      </c>
      <c r="C235" s="485" t="s">
        <v>15</v>
      </c>
      <c r="D235" s="485">
        <v>229475.59206482</v>
      </c>
    </row>
    <row r="236" spans="1:4" x14ac:dyDescent="0.25">
      <c r="A236" s="485" t="s">
        <v>129</v>
      </c>
      <c r="B236" s="485" t="s">
        <v>130</v>
      </c>
      <c r="C236" s="485" t="s">
        <v>16</v>
      </c>
      <c r="D236" s="485">
        <v>335359.66503985901</v>
      </c>
    </row>
    <row r="237" spans="1:4" x14ac:dyDescent="0.25">
      <c r="A237" s="485" t="s">
        <v>131</v>
      </c>
      <c r="B237" s="485" t="s">
        <v>132</v>
      </c>
      <c r="C237" s="485" t="s">
        <v>15</v>
      </c>
      <c r="D237" s="485">
        <v>199511.171826131</v>
      </c>
    </row>
    <row r="238" spans="1:4" x14ac:dyDescent="0.25">
      <c r="A238" s="485" t="s">
        <v>131</v>
      </c>
      <c r="B238" s="485" t="s">
        <v>132</v>
      </c>
      <c r="C238" s="485" t="s">
        <v>16</v>
      </c>
      <c r="D238" s="485">
        <v>426907.68312646297</v>
      </c>
    </row>
    <row r="239" spans="1:4" x14ac:dyDescent="0.25">
      <c r="A239" s="485" t="s">
        <v>133</v>
      </c>
      <c r="B239" s="485" t="s">
        <v>134</v>
      </c>
      <c r="C239" s="485" t="s">
        <v>15</v>
      </c>
      <c r="D239" s="485">
        <v>191214.94055595101</v>
      </c>
    </row>
    <row r="240" spans="1:4" x14ac:dyDescent="0.25">
      <c r="A240" s="485" t="s">
        <v>133</v>
      </c>
      <c r="B240" s="485" t="s">
        <v>134</v>
      </c>
      <c r="C240" s="485" t="s">
        <v>16</v>
      </c>
      <c r="D240" s="485">
        <v>291626.53521909902</v>
      </c>
    </row>
    <row r="241" spans="1:4" x14ac:dyDescent="0.25">
      <c r="A241" s="485" t="s">
        <v>135</v>
      </c>
      <c r="B241" s="485" t="s">
        <v>136</v>
      </c>
      <c r="C241" s="485" t="s">
        <v>15</v>
      </c>
      <c r="D241" s="485">
        <v>99172.064141166702</v>
      </c>
    </row>
    <row r="242" spans="1:4" x14ac:dyDescent="0.25">
      <c r="A242" s="485" t="s">
        <v>135</v>
      </c>
      <c r="B242" s="485" t="s">
        <v>136</v>
      </c>
      <c r="C242" s="485" t="s">
        <v>16</v>
      </c>
      <c r="D242" s="485">
        <v>322657.40708068601</v>
      </c>
    </row>
    <row r="243" spans="1:4" x14ac:dyDescent="0.25">
      <c r="A243" s="485" t="s">
        <v>137</v>
      </c>
      <c r="B243" s="485" t="s">
        <v>138</v>
      </c>
      <c r="C243" s="485" t="s">
        <v>15</v>
      </c>
      <c r="D243" s="485">
        <v>163629.40646038999</v>
      </c>
    </row>
    <row r="244" spans="1:4" x14ac:dyDescent="0.25">
      <c r="A244" s="485" t="s">
        <v>137</v>
      </c>
      <c r="B244" s="485" t="s">
        <v>138</v>
      </c>
      <c r="C244" s="485" t="s">
        <v>16</v>
      </c>
      <c r="D244" s="485">
        <v>380908.11759824702</v>
      </c>
    </row>
    <row r="245" spans="1:4" x14ac:dyDescent="0.25">
      <c r="A245" s="485" t="s">
        <v>139</v>
      </c>
      <c r="B245" s="485" t="s">
        <v>140</v>
      </c>
      <c r="C245" s="485" t="s">
        <v>15</v>
      </c>
      <c r="D245" s="485">
        <v>116252.009157419</v>
      </c>
    </row>
    <row r="246" spans="1:4" x14ac:dyDescent="0.25">
      <c r="A246" s="485" t="s">
        <v>139</v>
      </c>
      <c r="B246" s="485" t="s">
        <v>140</v>
      </c>
      <c r="C246" s="485" t="s">
        <v>16</v>
      </c>
      <c r="D246" s="485">
        <v>289492.091598553</v>
      </c>
    </row>
    <row r="247" spans="1:4" x14ac:dyDescent="0.25">
      <c r="A247" s="485" t="s">
        <v>141</v>
      </c>
      <c r="B247" s="485" t="s">
        <v>142</v>
      </c>
      <c r="C247" s="485" t="s">
        <v>15</v>
      </c>
      <c r="D247" s="485">
        <v>134048.15905497901</v>
      </c>
    </row>
    <row r="248" spans="1:4" x14ac:dyDescent="0.25">
      <c r="A248" s="485" t="s">
        <v>141</v>
      </c>
      <c r="B248" s="485" t="s">
        <v>142</v>
      </c>
      <c r="C248" s="485" t="s">
        <v>16</v>
      </c>
      <c r="D248" s="485">
        <v>380736.55294522003</v>
      </c>
    </row>
    <row r="249" spans="1:4" x14ac:dyDescent="0.25">
      <c r="A249" s="485" t="s">
        <v>143</v>
      </c>
      <c r="B249" s="485" t="s">
        <v>144</v>
      </c>
      <c r="C249" s="485" t="s">
        <v>15</v>
      </c>
      <c r="D249" s="485">
        <v>157102.62687550799</v>
      </c>
    </row>
    <row r="250" spans="1:4" x14ac:dyDescent="0.25">
      <c r="A250" s="485" t="s">
        <v>143</v>
      </c>
      <c r="B250" s="485" t="s">
        <v>144</v>
      </c>
      <c r="C250" s="485" t="s">
        <v>16</v>
      </c>
      <c r="D250" s="485">
        <v>256307.45384442</v>
      </c>
    </row>
    <row r="251" spans="1:4" x14ac:dyDescent="0.25">
      <c r="A251" s="485" t="s">
        <v>145</v>
      </c>
      <c r="B251" s="485" t="s">
        <v>146</v>
      </c>
      <c r="C251" s="485" t="s">
        <v>15</v>
      </c>
      <c r="D251" s="485">
        <v>320121.82930243498</v>
      </c>
    </row>
    <row r="252" spans="1:4" x14ac:dyDescent="0.25">
      <c r="A252" s="485" t="s">
        <v>145</v>
      </c>
      <c r="B252" s="485" t="s">
        <v>146</v>
      </c>
      <c r="C252" s="485" t="s">
        <v>16</v>
      </c>
      <c r="D252" s="485">
        <v>417971.96075262601</v>
      </c>
    </row>
    <row r="253" spans="1:4" x14ac:dyDescent="0.25">
      <c r="A253" s="485" t="s">
        <v>147</v>
      </c>
      <c r="B253" s="485" t="s">
        <v>148</v>
      </c>
      <c r="C253" s="485" t="s">
        <v>15</v>
      </c>
      <c r="D253" s="485">
        <v>135704.26453638499</v>
      </c>
    </row>
    <row r="254" spans="1:4" x14ac:dyDescent="0.25">
      <c r="A254" s="485" t="s">
        <v>147</v>
      </c>
      <c r="B254" s="485" t="s">
        <v>148</v>
      </c>
      <c r="C254" s="485" t="s">
        <v>16</v>
      </c>
      <c r="D254" s="485">
        <v>327266.403573972</v>
      </c>
    </row>
    <row r="255" spans="1:4" x14ac:dyDescent="0.25">
      <c r="A255" s="485" t="s">
        <v>149</v>
      </c>
      <c r="B255" s="485" t="s">
        <v>150</v>
      </c>
      <c r="C255" s="485" t="s">
        <v>15</v>
      </c>
      <c r="D255" s="485">
        <v>257915.85688869801</v>
      </c>
    </row>
    <row r="256" spans="1:4" x14ac:dyDescent="0.25">
      <c r="A256" s="485" t="s">
        <v>149</v>
      </c>
      <c r="B256" s="485" t="s">
        <v>150</v>
      </c>
      <c r="C256" s="485" t="s">
        <v>16</v>
      </c>
      <c r="D256" s="485">
        <v>326123.20505118999</v>
      </c>
    </row>
    <row r="257" spans="1:4" x14ac:dyDescent="0.25">
      <c r="A257" s="485" t="s">
        <v>151</v>
      </c>
      <c r="B257" s="485" t="s">
        <v>152</v>
      </c>
      <c r="C257" s="485" t="s">
        <v>15</v>
      </c>
      <c r="D257" s="485">
        <v>162875.295002723</v>
      </c>
    </row>
    <row r="258" spans="1:4" x14ac:dyDescent="0.25">
      <c r="A258" s="485" t="s">
        <v>151</v>
      </c>
      <c r="B258" s="485" t="s">
        <v>152</v>
      </c>
      <c r="C258" s="485" t="s">
        <v>16</v>
      </c>
      <c r="D258" s="485">
        <v>372340.977629848</v>
      </c>
    </row>
    <row r="259" spans="1:4" x14ac:dyDescent="0.25">
      <c r="A259" s="485" t="s">
        <v>153</v>
      </c>
      <c r="B259" s="485" t="s">
        <v>154</v>
      </c>
      <c r="C259" s="485" t="s">
        <v>15</v>
      </c>
      <c r="D259" s="485">
        <v>124904.838868458</v>
      </c>
    </row>
    <row r="260" spans="1:4" x14ac:dyDescent="0.25">
      <c r="A260" s="485" t="s">
        <v>153</v>
      </c>
      <c r="B260" s="485" t="s">
        <v>154</v>
      </c>
      <c r="C260" s="485" t="s">
        <v>16</v>
      </c>
      <c r="D260" s="485">
        <v>270374.564829193</v>
      </c>
    </row>
    <row r="261" spans="1:4" x14ac:dyDescent="0.25">
      <c r="A261" s="485" t="s">
        <v>155</v>
      </c>
      <c r="B261" s="485" t="s">
        <v>156</v>
      </c>
      <c r="C261" s="485" t="s">
        <v>15</v>
      </c>
      <c r="D261" s="485">
        <v>236270.08119466199</v>
      </c>
    </row>
    <row r="262" spans="1:4" x14ac:dyDescent="0.25">
      <c r="A262" s="485" t="s">
        <v>155</v>
      </c>
      <c r="B262" s="485" t="s">
        <v>156</v>
      </c>
      <c r="C262" s="485" t="s">
        <v>16</v>
      </c>
      <c r="D262" s="485">
        <v>394837.64203487302</v>
      </c>
    </row>
    <row r="263" spans="1:4" x14ac:dyDescent="0.25">
      <c r="A263" s="485" t="s">
        <v>157</v>
      </c>
      <c r="B263" s="485" t="s">
        <v>158</v>
      </c>
      <c r="C263" s="485" t="s">
        <v>15</v>
      </c>
      <c r="D263" s="485">
        <v>260726.069813576</v>
      </c>
    </row>
    <row r="264" spans="1:4" x14ac:dyDescent="0.25">
      <c r="A264" s="485" t="s">
        <v>157</v>
      </c>
      <c r="B264" s="485" t="s">
        <v>158</v>
      </c>
      <c r="C264" s="485" t="s">
        <v>16</v>
      </c>
      <c r="D264" s="485">
        <v>402159.70071263798</v>
      </c>
    </row>
    <row r="265" spans="1:4" x14ac:dyDescent="0.25">
      <c r="A265" s="485" t="s">
        <v>159</v>
      </c>
      <c r="B265" s="485" t="s">
        <v>160</v>
      </c>
      <c r="C265" s="485" t="s">
        <v>15</v>
      </c>
      <c r="D265" s="485">
        <v>104083.08879543901</v>
      </c>
    </row>
    <row r="266" spans="1:4" x14ac:dyDescent="0.25">
      <c r="A266" s="485" t="s">
        <v>159</v>
      </c>
      <c r="B266" s="485" t="s">
        <v>160</v>
      </c>
      <c r="C266" s="485" t="s">
        <v>16</v>
      </c>
      <c r="D266" s="485">
        <v>267961.9315227</v>
      </c>
    </row>
    <row r="267" spans="1:4" x14ac:dyDescent="0.25">
      <c r="A267" s="485" t="s">
        <v>161</v>
      </c>
      <c r="B267" s="485" t="s">
        <v>162</v>
      </c>
      <c r="C267" s="485" t="s">
        <v>15</v>
      </c>
      <c r="D267" s="485">
        <v>243308.85995720801</v>
      </c>
    </row>
    <row r="268" spans="1:4" x14ac:dyDescent="0.25">
      <c r="A268" s="485" t="s">
        <v>161</v>
      </c>
      <c r="B268" s="485" t="s">
        <v>162</v>
      </c>
      <c r="C268" s="485" t="s">
        <v>16</v>
      </c>
      <c r="D268" s="485">
        <v>373043.10185804398</v>
      </c>
    </row>
    <row r="269" spans="1:4" x14ac:dyDescent="0.25">
      <c r="A269" s="485" t="s">
        <v>163</v>
      </c>
      <c r="B269" s="485" t="s">
        <v>164</v>
      </c>
      <c r="C269" s="485" t="s">
        <v>15</v>
      </c>
      <c r="D269" s="485">
        <v>151401.41211320201</v>
      </c>
    </row>
    <row r="270" spans="1:4" x14ac:dyDescent="0.25">
      <c r="A270" s="485" t="s">
        <v>163</v>
      </c>
      <c r="B270" s="485" t="s">
        <v>164</v>
      </c>
      <c r="C270" s="485" t="s">
        <v>16</v>
      </c>
      <c r="D270" s="485">
        <v>355587.41711715201</v>
      </c>
    </row>
    <row r="271" spans="1:4" x14ac:dyDescent="0.25">
      <c r="A271" s="485" t="s">
        <v>165</v>
      </c>
      <c r="B271" s="485" t="s">
        <v>166</v>
      </c>
      <c r="C271" s="485" t="s">
        <v>15</v>
      </c>
      <c r="D271" s="485">
        <v>126276.096631038</v>
      </c>
    </row>
    <row r="272" spans="1:4" x14ac:dyDescent="0.25">
      <c r="A272" s="485" t="s">
        <v>165</v>
      </c>
      <c r="B272" s="485" t="s">
        <v>166</v>
      </c>
      <c r="C272" s="485" t="s">
        <v>16</v>
      </c>
      <c r="D272" s="485">
        <v>336868.98599509202</v>
      </c>
    </row>
    <row r="273" spans="1:4" x14ac:dyDescent="0.25">
      <c r="A273" s="485" t="s">
        <v>167</v>
      </c>
      <c r="B273" s="485" t="s">
        <v>168</v>
      </c>
      <c r="C273" s="485" t="s">
        <v>15</v>
      </c>
      <c r="D273" s="485">
        <v>196318.85701307299</v>
      </c>
    </row>
    <row r="274" spans="1:4" x14ac:dyDescent="0.25">
      <c r="A274" s="485" t="s">
        <v>167</v>
      </c>
      <c r="B274" s="485" t="s">
        <v>168</v>
      </c>
      <c r="C274" s="485" t="s">
        <v>16</v>
      </c>
      <c r="D274" s="485">
        <v>351433.40373401099</v>
      </c>
    </row>
    <row r="275" spans="1:4" x14ac:dyDescent="0.25">
      <c r="A275" s="485" t="s">
        <v>169</v>
      </c>
      <c r="B275" s="485" t="s">
        <v>170</v>
      </c>
      <c r="C275" s="485" t="s">
        <v>15</v>
      </c>
      <c r="D275" s="485">
        <v>176930.20394267701</v>
      </c>
    </row>
    <row r="276" spans="1:4" x14ac:dyDescent="0.25">
      <c r="A276" s="485" t="s">
        <v>169</v>
      </c>
      <c r="B276" s="485" t="s">
        <v>170</v>
      </c>
      <c r="C276" s="485" t="s">
        <v>16</v>
      </c>
      <c r="D276" s="485">
        <v>316832.78594500502</v>
      </c>
    </row>
    <row r="277" spans="1:4" x14ac:dyDescent="0.25">
      <c r="A277" s="485" t="s">
        <v>171</v>
      </c>
      <c r="B277" s="485" t="s">
        <v>172</v>
      </c>
      <c r="C277" s="485" t="s">
        <v>15</v>
      </c>
      <c r="D277" s="485">
        <v>156758.396078789</v>
      </c>
    </row>
    <row r="278" spans="1:4" x14ac:dyDescent="0.25">
      <c r="A278" s="485" t="s">
        <v>171</v>
      </c>
      <c r="B278" s="485" t="s">
        <v>172</v>
      </c>
      <c r="C278" s="485" t="s">
        <v>16</v>
      </c>
      <c r="D278" s="485">
        <v>283131.30173528299</v>
      </c>
    </row>
    <row r="279" spans="1:4" x14ac:dyDescent="0.25">
      <c r="A279" s="485" t="s">
        <v>173</v>
      </c>
      <c r="B279" s="485" t="s">
        <v>174</v>
      </c>
      <c r="C279" s="485" t="s">
        <v>15</v>
      </c>
      <c r="D279" s="485">
        <v>168115.55522422399</v>
      </c>
    </row>
    <row r="280" spans="1:4" x14ac:dyDescent="0.25">
      <c r="A280" s="485" t="s">
        <v>173</v>
      </c>
      <c r="B280" s="485" t="s">
        <v>174</v>
      </c>
      <c r="C280" s="485" t="s">
        <v>16</v>
      </c>
      <c r="D280" s="485">
        <v>257961.31512081099</v>
      </c>
    </row>
    <row r="281" spans="1:4" x14ac:dyDescent="0.25">
      <c r="A281" s="485" t="s">
        <v>175</v>
      </c>
      <c r="B281" s="485" t="s">
        <v>176</v>
      </c>
      <c r="C281" s="485" t="s">
        <v>15</v>
      </c>
      <c r="D281" s="485">
        <v>132750.63601135099</v>
      </c>
    </row>
    <row r="282" spans="1:4" x14ac:dyDescent="0.25">
      <c r="A282" s="485" t="s">
        <v>175</v>
      </c>
      <c r="B282" s="485" t="s">
        <v>176</v>
      </c>
      <c r="C282" s="485" t="s">
        <v>16</v>
      </c>
      <c r="D282" s="485">
        <v>295699.13469812099</v>
      </c>
    </row>
    <row r="283" spans="1:4" x14ac:dyDescent="0.25">
      <c r="A283" s="485" t="s">
        <v>177</v>
      </c>
      <c r="B283" s="485" t="s">
        <v>178</v>
      </c>
      <c r="C283" s="485" t="s">
        <v>15</v>
      </c>
      <c r="D283" s="485">
        <v>158297.309583366</v>
      </c>
    </row>
    <row r="284" spans="1:4" x14ac:dyDescent="0.25">
      <c r="A284" s="485" t="s">
        <v>177</v>
      </c>
      <c r="B284" s="485" t="s">
        <v>178</v>
      </c>
      <c r="C284" s="485" t="s">
        <v>16</v>
      </c>
      <c r="D284" s="485">
        <v>242715.916310812</v>
      </c>
    </row>
    <row r="285" spans="1:4" x14ac:dyDescent="0.25">
      <c r="A285" s="485" t="s">
        <v>179</v>
      </c>
      <c r="B285" s="485" t="s">
        <v>180</v>
      </c>
      <c r="C285" s="485" t="s">
        <v>15</v>
      </c>
      <c r="D285" s="485">
        <v>102395.876570628</v>
      </c>
    </row>
    <row r="286" spans="1:4" x14ac:dyDescent="0.25">
      <c r="A286" s="485" t="s">
        <v>179</v>
      </c>
      <c r="B286" s="485" t="s">
        <v>180</v>
      </c>
      <c r="C286" s="485" t="s">
        <v>16</v>
      </c>
      <c r="D286" s="485">
        <v>226180.31461654001</v>
      </c>
    </row>
    <row r="287" spans="1:4" x14ac:dyDescent="0.25">
      <c r="A287" s="485" t="s">
        <v>181</v>
      </c>
      <c r="B287" s="485" t="s">
        <v>182</v>
      </c>
      <c r="C287" s="485" t="s">
        <v>15</v>
      </c>
      <c r="D287" s="485">
        <v>160576.03706511101</v>
      </c>
    </row>
    <row r="288" spans="1:4" x14ac:dyDescent="0.25">
      <c r="A288" s="485" t="s">
        <v>181</v>
      </c>
      <c r="B288" s="485" t="s">
        <v>182</v>
      </c>
      <c r="C288" s="485" t="s">
        <v>16</v>
      </c>
      <c r="D288" s="485">
        <v>305477.03353053</v>
      </c>
    </row>
    <row r="289" spans="1:4" x14ac:dyDescent="0.25">
      <c r="A289" s="485" t="s">
        <v>183</v>
      </c>
      <c r="B289" s="485" t="s">
        <v>184</v>
      </c>
      <c r="C289" s="485" t="s">
        <v>15</v>
      </c>
      <c r="D289" s="485">
        <v>223118.994126067</v>
      </c>
    </row>
    <row r="290" spans="1:4" x14ac:dyDescent="0.25">
      <c r="A290" s="485" t="s">
        <v>183</v>
      </c>
      <c r="B290" s="485" t="s">
        <v>184</v>
      </c>
      <c r="C290" s="485" t="s">
        <v>16</v>
      </c>
      <c r="D290" s="485">
        <v>283858.18376263598</v>
      </c>
    </row>
    <row r="291" spans="1:4" x14ac:dyDescent="0.25">
      <c r="A291" s="485" t="s">
        <v>185</v>
      </c>
      <c r="B291" s="485" t="s">
        <v>186</v>
      </c>
      <c r="C291" s="485" t="s">
        <v>15</v>
      </c>
      <c r="D291" s="485">
        <v>160121.57681922</v>
      </c>
    </row>
    <row r="292" spans="1:4" x14ac:dyDescent="0.25">
      <c r="A292" s="485" t="s">
        <v>185</v>
      </c>
      <c r="B292" s="485" t="s">
        <v>186</v>
      </c>
      <c r="C292" s="485" t="s">
        <v>16</v>
      </c>
      <c r="D292" s="485">
        <v>251014.55823633799</v>
      </c>
    </row>
    <row r="293" spans="1:4" x14ac:dyDescent="0.25">
      <c r="A293" s="485" t="s">
        <v>187</v>
      </c>
      <c r="B293" s="485" t="s">
        <v>188</v>
      </c>
      <c r="C293" s="485" t="s">
        <v>15</v>
      </c>
      <c r="D293" s="485">
        <v>135626.84071433599</v>
      </c>
    </row>
    <row r="294" spans="1:4" x14ac:dyDescent="0.25">
      <c r="A294" s="485" t="s">
        <v>187</v>
      </c>
      <c r="B294" s="485" t="s">
        <v>188</v>
      </c>
      <c r="C294" s="485" t="s">
        <v>16</v>
      </c>
      <c r="D294" s="485">
        <v>242052.63942646899</v>
      </c>
    </row>
    <row r="295" spans="1:4" x14ac:dyDescent="0.25">
      <c r="A295" s="485" t="s">
        <v>189</v>
      </c>
      <c r="B295" s="485" t="s">
        <v>190</v>
      </c>
      <c r="C295" s="485" t="s">
        <v>15</v>
      </c>
      <c r="D295" s="485">
        <v>149985.34956028199</v>
      </c>
    </row>
    <row r="296" spans="1:4" x14ac:dyDescent="0.25">
      <c r="A296" s="485" t="s">
        <v>189</v>
      </c>
      <c r="B296" s="485" t="s">
        <v>190</v>
      </c>
      <c r="C296" s="485" t="s">
        <v>16</v>
      </c>
      <c r="D296" s="485">
        <v>185636.577994394</v>
      </c>
    </row>
    <row r="297" spans="1:4" x14ac:dyDescent="0.25">
      <c r="A297" s="485" t="s">
        <v>191</v>
      </c>
      <c r="B297" s="485" t="s">
        <v>192</v>
      </c>
      <c r="C297" s="485" t="s">
        <v>15</v>
      </c>
      <c r="D297" s="485">
        <v>182470.39960899399</v>
      </c>
    </row>
    <row r="298" spans="1:4" x14ac:dyDescent="0.25">
      <c r="A298" s="485" t="s">
        <v>191</v>
      </c>
      <c r="B298" s="485" t="s">
        <v>192</v>
      </c>
      <c r="C298" s="485" t="s">
        <v>16</v>
      </c>
      <c r="D298" s="485">
        <v>365151.612725924</v>
      </c>
    </row>
    <row r="299" spans="1:4" x14ac:dyDescent="0.25">
      <c r="A299" s="485" t="s">
        <v>193</v>
      </c>
      <c r="B299" s="485" t="s">
        <v>194</v>
      </c>
      <c r="C299" s="485" t="s">
        <v>15</v>
      </c>
      <c r="D299" s="485">
        <v>191988.103849965</v>
      </c>
    </row>
    <row r="300" spans="1:4" x14ac:dyDescent="0.25">
      <c r="A300" s="485" t="s">
        <v>193</v>
      </c>
      <c r="B300" s="485" t="s">
        <v>194</v>
      </c>
      <c r="C300" s="485" t="s">
        <v>16</v>
      </c>
      <c r="D300" s="485">
        <v>266122.26510676002</v>
      </c>
    </row>
    <row r="301" spans="1:4" x14ac:dyDescent="0.25">
      <c r="A301" s="485" t="s">
        <v>195</v>
      </c>
      <c r="B301" s="485" t="s">
        <v>196</v>
      </c>
      <c r="C301" s="485" t="s">
        <v>15</v>
      </c>
      <c r="D301" s="485">
        <v>158633.01870369399</v>
      </c>
    </row>
    <row r="302" spans="1:4" x14ac:dyDescent="0.25">
      <c r="A302" s="485" t="s">
        <v>195</v>
      </c>
      <c r="B302" s="485" t="s">
        <v>196</v>
      </c>
      <c r="C302" s="485" t="s">
        <v>16</v>
      </c>
      <c r="D302" s="485">
        <v>222413.73710571701</v>
      </c>
    </row>
    <row r="303" spans="1:4" x14ac:dyDescent="0.25">
      <c r="A303" s="485" t="s">
        <v>197</v>
      </c>
      <c r="B303" s="485" t="s">
        <v>198</v>
      </c>
      <c r="C303" s="485" t="s">
        <v>15</v>
      </c>
      <c r="D303" s="485">
        <v>239754.892668691</v>
      </c>
    </row>
    <row r="304" spans="1:4" x14ac:dyDescent="0.25">
      <c r="A304" s="485" t="s">
        <v>197</v>
      </c>
      <c r="B304" s="485" t="s">
        <v>198</v>
      </c>
      <c r="C304" s="485" t="s">
        <v>16</v>
      </c>
      <c r="D304" s="485">
        <v>292755.326116857</v>
      </c>
    </row>
    <row r="305" spans="1:4" x14ac:dyDescent="0.25">
      <c r="A305" s="485" t="s">
        <v>199</v>
      </c>
      <c r="B305" s="485" t="s">
        <v>200</v>
      </c>
      <c r="C305" s="485" t="s">
        <v>15</v>
      </c>
      <c r="D305" s="485">
        <v>219165.07165396499</v>
      </c>
    </row>
    <row r="306" spans="1:4" x14ac:dyDescent="0.25">
      <c r="A306" s="485" t="s">
        <v>199</v>
      </c>
      <c r="B306" s="485" t="s">
        <v>200</v>
      </c>
      <c r="C306" s="485" t="s">
        <v>16</v>
      </c>
      <c r="D306" s="485">
        <v>270164.19538528897</v>
      </c>
    </row>
    <row r="307" spans="1:4" x14ac:dyDescent="0.25">
      <c r="A307" s="485" t="s">
        <v>201</v>
      </c>
      <c r="B307" s="485" t="s">
        <v>202</v>
      </c>
      <c r="C307" s="485" t="s">
        <v>15</v>
      </c>
      <c r="D307" s="485">
        <v>155334.509213471</v>
      </c>
    </row>
    <row r="308" spans="1:4" x14ac:dyDescent="0.25">
      <c r="A308" s="485" t="s">
        <v>201</v>
      </c>
      <c r="B308" s="485" t="s">
        <v>202</v>
      </c>
      <c r="C308" s="485" t="s">
        <v>16</v>
      </c>
      <c r="D308" s="485">
        <v>336014.32915833598</v>
      </c>
    </row>
    <row r="309" spans="1:4" x14ac:dyDescent="0.25">
      <c r="A309" s="485" t="s">
        <v>203</v>
      </c>
      <c r="B309" s="485" t="s">
        <v>204</v>
      </c>
      <c r="C309" s="485" t="s">
        <v>15</v>
      </c>
      <c r="D309" s="485">
        <v>279840.82390155899</v>
      </c>
    </row>
    <row r="310" spans="1:4" x14ac:dyDescent="0.25">
      <c r="A310" s="485" t="s">
        <v>203</v>
      </c>
      <c r="B310" s="485" t="s">
        <v>204</v>
      </c>
      <c r="C310" s="485" t="s">
        <v>16</v>
      </c>
      <c r="D310" s="485">
        <v>398015.40018315701</v>
      </c>
    </row>
    <row r="311" spans="1:4" x14ac:dyDescent="0.25">
      <c r="A311" s="485" t="s">
        <v>205</v>
      </c>
      <c r="B311" s="485" t="s">
        <v>206</v>
      </c>
      <c r="C311" s="485" t="s">
        <v>15</v>
      </c>
      <c r="D311" s="485">
        <v>209132.21620090501</v>
      </c>
    </row>
    <row r="312" spans="1:4" x14ac:dyDescent="0.25">
      <c r="A312" s="485" t="s">
        <v>205</v>
      </c>
      <c r="B312" s="485" t="s">
        <v>206</v>
      </c>
      <c r="C312" s="485" t="s">
        <v>16</v>
      </c>
      <c r="D312" s="485">
        <v>369967.57007412199</v>
      </c>
    </row>
    <row r="313" spans="1:4" x14ac:dyDescent="0.25">
      <c r="A313" s="485" t="s">
        <v>207</v>
      </c>
      <c r="B313" s="485" t="s">
        <v>208</v>
      </c>
      <c r="C313" s="485" t="s">
        <v>15</v>
      </c>
      <c r="D313" s="485">
        <v>218981.58027717701</v>
      </c>
    </row>
    <row r="314" spans="1:4" x14ac:dyDescent="0.25">
      <c r="A314" s="485" t="s">
        <v>207</v>
      </c>
      <c r="B314" s="485" t="s">
        <v>208</v>
      </c>
      <c r="C314" s="485" t="s">
        <v>16</v>
      </c>
      <c r="D314" s="485">
        <v>312674.281203833</v>
      </c>
    </row>
    <row r="315" spans="1:4" x14ac:dyDescent="0.25">
      <c r="A315" s="485" t="s">
        <v>209</v>
      </c>
      <c r="B315" s="485" t="s">
        <v>210</v>
      </c>
      <c r="C315" s="485" t="s">
        <v>15</v>
      </c>
      <c r="D315" s="485">
        <v>139705.52168242901</v>
      </c>
    </row>
    <row r="316" spans="1:4" x14ac:dyDescent="0.25">
      <c r="A316" s="485" t="s">
        <v>209</v>
      </c>
      <c r="B316" s="485" t="s">
        <v>210</v>
      </c>
      <c r="C316" s="485" t="s">
        <v>16</v>
      </c>
      <c r="D316" s="485">
        <v>324926.934267912</v>
      </c>
    </row>
    <row r="317" spans="1:4" x14ac:dyDescent="0.25">
      <c r="A317" s="485" t="s">
        <v>211</v>
      </c>
      <c r="B317" s="485" t="s">
        <v>212</v>
      </c>
      <c r="C317" s="485" t="s">
        <v>15</v>
      </c>
      <c r="D317" s="485">
        <v>280589.93226856599</v>
      </c>
    </row>
    <row r="318" spans="1:4" x14ac:dyDescent="0.25">
      <c r="A318" s="485" t="s">
        <v>211</v>
      </c>
      <c r="B318" s="485" t="s">
        <v>212</v>
      </c>
      <c r="C318" s="485" t="s">
        <v>16</v>
      </c>
      <c r="D318" s="485">
        <v>246875.348735662</v>
      </c>
    </row>
    <row r="319" spans="1:4" x14ac:dyDescent="0.25">
      <c r="A319" s="485" t="s">
        <v>213</v>
      </c>
      <c r="B319" s="485" t="s">
        <v>214</v>
      </c>
      <c r="C319" s="485" t="s">
        <v>15</v>
      </c>
      <c r="D319" s="485">
        <v>209781.04179248799</v>
      </c>
    </row>
    <row r="320" spans="1:4" x14ac:dyDescent="0.25">
      <c r="A320" s="485" t="s">
        <v>213</v>
      </c>
      <c r="B320" s="485" t="s">
        <v>214</v>
      </c>
      <c r="C320" s="485" t="s">
        <v>16</v>
      </c>
      <c r="D320" s="485">
        <v>349862.18203708401</v>
      </c>
    </row>
    <row r="321" spans="1:4" x14ac:dyDescent="0.25">
      <c r="A321" s="485" t="s">
        <v>215</v>
      </c>
      <c r="B321" s="485" t="s">
        <v>216</v>
      </c>
      <c r="C321" s="485" t="s">
        <v>15</v>
      </c>
      <c r="D321" s="485">
        <v>222903.19617487901</v>
      </c>
    </row>
    <row r="322" spans="1:4" x14ac:dyDescent="0.25">
      <c r="A322" s="485" t="s">
        <v>215</v>
      </c>
      <c r="B322" s="485" t="s">
        <v>216</v>
      </c>
      <c r="C322" s="485" t="s">
        <v>16</v>
      </c>
      <c r="D322" s="485">
        <v>417907.09260110802</v>
      </c>
    </row>
    <row r="323" spans="1:4" x14ac:dyDescent="0.25">
      <c r="A323" s="485" t="s">
        <v>217</v>
      </c>
      <c r="B323" s="485" t="s">
        <v>218</v>
      </c>
      <c r="C323" s="485" t="s">
        <v>15</v>
      </c>
      <c r="D323" s="485">
        <v>155554.94618887501</v>
      </c>
    </row>
    <row r="324" spans="1:4" x14ac:dyDescent="0.25">
      <c r="A324" s="485" t="s">
        <v>217</v>
      </c>
      <c r="B324" s="485" t="s">
        <v>218</v>
      </c>
      <c r="C324" s="485" t="s">
        <v>16</v>
      </c>
      <c r="D324" s="485">
        <v>327336.36211823602</v>
      </c>
    </row>
    <row r="325" spans="1:4" x14ac:dyDescent="0.25">
      <c r="A325" s="485" t="s">
        <v>219</v>
      </c>
      <c r="B325" s="485" t="s">
        <v>220</v>
      </c>
      <c r="C325" s="485" t="s">
        <v>15</v>
      </c>
      <c r="D325" s="485">
        <v>131134.47511003001</v>
      </c>
    </row>
    <row r="326" spans="1:4" x14ac:dyDescent="0.25">
      <c r="A326" s="485" t="s">
        <v>219</v>
      </c>
      <c r="B326" s="485" t="s">
        <v>220</v>
      </c>
      <c r="C326" s="485" t="s">
        <v>16</v>
      </c>
      <c r="D326" s="485">
        <v>250685.344383433</v>
      </c>
    </row>
    <row r="327" spans="1:4" x14ac:dyDescent="0.25">
      <c r="A327" s="485" t="s">
        <v>221</v>
      </c>
      <c r="B327" s="485" t="s">
        <v>222</v>
      </c>
      <c r="C327" s="485" t="s">
        <v>15</v>
      </c>
      <c r="D327" s="485">
        <v>198095.34402418</v>
      </c>
    </row>
    <row r="328" spans="1:4" x14ac:dyDescent="0.25">
      <c r="A328" s="485" t="s">
        <v>221</v>
      </c>
      <c r="B328" s="485" t="s">
        <v>222</v>
      </c>
      <c r="C328" s="485" t="s">
        <v>16</v>
      </c>
      <c r="D328" s="485">
        <v>291952.05943501502</v>
      </c>
    </row>
    <row r="329" spans="1:4" x14ac:dyDescent="0.25">
      <c r="A329" s="485" t="s">
        <v>223</v>
      </c>
      <c r="B329" s="485" t="s">
        <v>224</v>
      </c>
      <c r="C329" s="485" t="s">
        <v>15</v>
      </c>
      <c r="D329" s="485">
        <v>170502.253954574</v>
      </c>
    </row>
    <row r="330" spans="1:4" x14ac:dyDescent="0.25">
      <c r="A330" s="485" t="s">
        <v>223</v>
      </c>
      <c r="B330" s="485" t="s">
        <v>224</v>
      </c>
      <c r="C330" s="485" t="s">
        <v>16</v>
      </c>
      <c r="D330" s="485">
        <v>197325.578918082</v>
      </c>
    </row>
    <row r="331" spans="1:4" x14ac:dyDescent="0.25">
      <c r="A331" s="485" t="s">
        <v>225</v>
      </c>
      <c r="B331" s="485" t="s">
        <v>226</v>
      </c>
      <c r="C331" s="485" t="s">
        <v>15</v>
      </c>
      <c r="D331" s="485">
        <v>84001.310176996398</v>
      </c>
    </row>
    <row r="332" spans="1:4" x14ac:dyDescent="0.25">
      <c r="A332" s="485" t="s">
        <v>225</v>
      </c>
      <c r="B332" s="485" t="s">
        <v>226</v>
      </c>
      <c r="C332" s="485" t="s">
        <v>16</v>
      </c>
      <c r="D332" s="485">
        <v>309149.61036832101</v>
      </c>
    </row>
    <row r="333" spans="1:4" x14ac:dyDescent="0.25">
      <c r="A333" s="485" t="s">
        <v>227</v>
      </c>
      <c r="B333" s="485" t="s">
        <v>228</v>
      </c>
      <c r="C333" s="485" t="s">
        <v>15</v>
      </c>
      <c r="D333" s="485">
        <v>129677.107085834</v>
      </c>
    </row>
    <row r="334" spans="1:4" x14ac:dyDescent="0.25">
      <c r="A334" s="485" t="s">
        <v>227</v>
      </c>
      <c r="B334" s="485" t="s">
        <v>228</v>
      </c>
      <c r="C334" s="485" t="s">
        <v>16</v>
      </c>
      <c r="D334" s="485">
        <v>273903.33847969997</v>
      </c>
    </row>
    <row r="335" spans="1:4" x14ac:dyDescent="0.25">
      <c r="A335" s="485" t="s">
        <v>229</v>
      </c>
      <c r="B335" s="485" t="s">
        <v>230</v>
      </c>
      <c r="C335" s="485" t="s">
        <v>15</v>
      </c>
      <c r="D335" s="485">
        <v>108523.560555498</v>
      </c>
    </row>
    <row r="336" spans="1:4" x14ac:dyDescent="0.25">
      <c r="A336" s="485" t="s">
        <v>229</v>
      </c>
      <c r="B336" s="485" t="s">
        <v>230</v>
      </c>
      <c r="C336" s="485" t="s">
        <v>16</v>
      </c>
      <c r="D336" s="485">
        <v>195484.876145808</v>
      </c>
    </row>
    <row r="337" spans="1:4" x14ac:dyDescent="0.25">
      <c r="A337" s="485" t="s">
        <v>231</v>
      </c>
      <c r="B337" s="485" t="s">
        <v>232</v>
      </c>
      <c r="C337" s="485" t="s">
        <v>15</v>
      </c>
      <c r="D337" s="485">
        <v>142543.809462907</v>
      </c>
    </row>
    <row r="338" spans="1:4" x14ac:dyDescent="0.25">
      <c r="A338" s="485" t="s">
        <v>231</v>
      </c>
      <c r="B338" s="485" t="s">
        <v>232</v>
      </c>
      <c r="C338" s="485" t="s">
        <v>16</v>
      </c>
      <c r="D338" s="485">
        <v>240973.96581824301</v>
      </c>
    </row>
    <row r="339" spans="1:4" x14ac:dyDescent="0.25">
      <c r="A339" s="485" t="s">
        <v>233</v>
      </c>
      <c r="B339" s="485" t="s">
        <v>234</v>
      </c>
      <c r="C339" s="485" t="s">
        <v>15</v>
      </c>
      <c r="D339" s="485">
        <v>173214.270279319</v>
      </c>
    </row>
    <row r="340" spans="1:4" x14ac:dyDescent="0.25">
      <c r="A340" s="485" t="s">
        <v>233</v>
      </c>
      <c r="B340" s="485" t="s">
        <v>234</v>
      </c>
      <c r="C340" s="485" t="s">
        <v>16</v>
      </c>
      <c r="D340" s="485">
        <v>295826.66131526203</v>
      </c>
    </row>
    <row r="341" spans="1:4" x14ac:dyDescent="0.25">
      <c r="A341" s="485" t="s">
        <v>235</v>
      </c>
      <c r="B341" s="485" t="s">
        <v>236</v>
      </c>
      <c r="C341" s="485" t="s">
        <v>15</v>
      </c>
      <c r="D341" s="485">
        <v>207296.064641804</v>
      </c>
    </row>
    <row r="342" spans="1:4" x14ac:dyDescent="0.25">
      <c r="A342" s="485" t="s">
        <v>235</v>
      </c>
      <c r="B342" s="485" t="s">
        <v>236</v>
      </c>
      <c r="C342" s="485" t="s">
        <v>16</v>
      </c>
      <c r="D342" s="485">
        <v>336868.46343085699</v>
      </c>
    </row>
    <row r="343" spans="1:4" x14ac:dyDescent="0.25">
      <c r="A343" s="485" t="s">
        <v>237</v>
      </c>
      <c r="B343" s="485" t="s">
        <v>238</v>
      </c>
      <c r="C343" s="485" t="s">
        <v>15</v>
      </c>
      <c r="D343" s="485">
        <v>226491.17271653199</v>
      </c>
    </row>
    <row r="344" spans="1:4" x14ac:dyDescent="0.25">
      <c r="A344" s="485" t="s">
        <v>237</v>
      </c>
      <c r="B344" s="485" t="s">
        <v>238</v>
      </c>
      <c r="C344" s="485" t="s">
        <v>16</v>
      </c>
      <c r="D344" s="485">
        <v>398240.89173855301</v>
      </c>
    </row>
    <row r="345" spans="1:4" x14ac:dyDescent="0.25">
      <c r="A345" s="485" t="s">
        <v>239</v>
      </c>
      <c r="B345" s="485" t="s">
        <v>240</v>
      </c>
      <c r="C345" s="485" t="s">
        <v>15</v>
      </c>
      <c r="D345" s="485">
        <v>101359.557718457</v>
      </c>
    </row>
    <row r="346" spans="1:4" x14ac:dyDescent="0.25">
      <c r="A346" s="485" t="s">
        <v>239</v>
      </c>
      <c r="B346" s="485" t="s">
        <v>240</v>
      </c>
      <c r="C346" s="485" t="s">
        <v>16</v>
      </c>
      <c r="D346" s="485">
        <v>325628.045006992</v>
      </c>
    </row>
    <row r="347" spans="1:4" x14ac:dyDescent="0.25">
      <c r="A347" s="485" t="s">
        <v>241</v>
      </c>
      <c r="B347" s="485" t="s">
        <v>242</v>
      </c>
      <c r="C347" s="485" t="s">
        <v>15</v>
      </c>
      <c r="D347" s="485">
        <v>87168.778014035299</v>
      </c>
    </row>
    <row r="348" spans="1:4" x14ac:dyDescent="0.25">
      <c r="A348" s="485" t="s">
        <v>241</v>
      </c>
      <c r="B348" s="485" t="s">
        <v>242</v>
      </c>
      <c r="C348" s="485" t="s">
        <v>16</v>
      </c>
      <c r="D348" s="485">
        <v>214320.84036032899</v>
      </c>
    </row>
    <row r="349" spans="1:4" x14ac:dyDescent="0.25">
      <c r="A349" s="485" t="s">
        <v>243</v>
      </c>
      <c r="B349" s="485" t="s">
        <v>244</v>
      </c>
      <c r="C349" s="485" t="s">
        <v>15</v>
      </c>
      <c r="D349" s="485">
        <v>120630.833516725</v>
      </c>
    </row>
    <row r="350" spans="1:4" x14ac:dyDescent="0.25">
      <c r="A350" s="485" t="s">
        <v>243</v>
      </c>
      <c r="B350" s="485" t="s">
        <v>244</v>
      </c>
      <c r="C350" s="485" t="s">
        <v>16</v>
      </c>
      <c r="D350" s="485">
        <v>255802.03778024699</v>
      </c>
    </row>
    <row r="351" spans="1:4" x14ac:dyDescent="0.25">
      <c r="A351" s="485" t="s">
        <v>245</v>
      </c>
      <c r="B351" s="485" t="s">
        <v>246</v>
      </c>
      <c r="C351" s="485" t="s">
        <v>15</v>
      </c>
      <c r="D351" s="485">
        <v>86681.982149598101</v>
      </c>
    </row>
    <row r="352" spans="1:4" x14ac:dyDescent="0.25">
      <c r="A352" s="485" t="s">
        <v>245</v>
      </c>
      <c r="B352" s="485" t="s">
        <v>246</v>
      </c>
      <c r="C352" s="485" t="s">
        <v>16</v>
      </c>
      <c r="D352" s="485">
        <v>288281.40874793002</v>
      </c>
    </row>
    <row r="353" spans="1:4" x14ac:dyDescent="0.25">
      <c r="A353" s="485" t="s">
        <v>247</v>
      </c>
      <c r="B353" s="485" t="s">
        <v>248</v>
      </c>
      <c r="C353" s="485" t="s">
        <v>15</v>
      </c>
      <c r="D353" s="485">
        <v>156570.82784889499</v>
      </c>
    </row>
    <row r="354" spans="1:4" x14ac:dyDescent="0.25">
      <c r="A354" s="485" t="s">
        <v>247</v>
      </c>
      <c r="B354" s="485" t="s">
        <v>248</v>
      </c>
      <c r="C354" s="485" t="s">
        <v>16</v>
      </c>
      <c r="D354" s="485">
        <v>402975.902554942</v>
      </c>
    </row>
    <row r="355" spans="1:4" x14ac:dyDescent="0.25">
      <c r="A355" s="485" t="s">
        <v>249</v>
      </c>
      <c r="B355" s="485" t="s">
        <v>250</v>
      </c>
      <c r="C355" s="485" t="s">
        <v>15</v>
      </c>
      <c r="D355" s="485">
        <v>259735.07815970399</v>
      </c>
    </row>
    <row r="356" spans="1:4" x14ac:dyDescent="0.25">
      <c r="A356" s="485" t="s">
        <v>249</v>
      </c>
      <c r="B356" s="485" t="s">
        <v>250</v>
      </c>
      <c r="C356" s="485" t="s">
        <v>16</v>
      </c>
      <c r="D356" s="485">
        <v>428663.87326052698</v>
      </c>
    </row>
    <row r="357" spans="1:4" x14ac:dyDescent="0.25">
      <c r="A357" s="485" t="s">
        <v>251</v>
      </c>
      <c r="B357" s="485" t="s">
        <v>252</v>
      </c>
      <c r="C357" s="485" t="s">
        <v>15</v>
      </c>
      <c r="D357" s="485">
        <v>133004.46210646699</v>
      </c>
    </row>
    <row r="358" spans="1:4" x14ac:dyDescent="0.25">
      <c r="A358" s="485" t="s">
        <v>251</v>
      </c>
      <c r="B358" s="485" t="s">
        <v>252</v>
      </c>
      <c r="C358" s="485" t="s">
        <v>16</v>
      </c>
      <c r="D358" s="485">
        <v>250746.06513033799</v>
      </c>
    </row>
    <row r="359" spans="1:4" x14ac:dyDescent="0.25">
      <c r="A359" s="485" t="s">
        <v>253</v>
      </c>
      <c r="B359" s="485" t="s">
        <v>254</v>
      </c>
      <c r="C359" s="485" t="s">
        <v>15</v>
      </c>
      <c r="D359" s="485">
        <v>286958.11311942397</v>
      </c>
    </row>
    <row r="360" spans="1:4" x14ac:dyDescent="0.25">
      <c r="A360" s="485" t="s">
        <v>253</v>
      </c>
      <c r="B360" s="485" t="s">
        <v>254</v>
      </c>
      <c r="C360" s="485" t="s">
        <v>16</v>
      </c>
      <c r="D360" s="485">
        <v>568778.729574378</v>
      </c>
    </row>
    <row r="361" spans="1:4" x14ac:dyDescent="0.25">
      <c r="A361" s="485" t="s">
        <v>255</v>
      </c>
      <c r="B361" s="485" t="s">
        <v>256</v>
      </c>
      <c r="C361" s="485" t="s">
        <v>15</v>
      </c>
      <c r="D361" s="485">
        <v>318000</v>
      </c>
    </row>
    <row r="362" spans="1:4" x14ac:dyDescent="0.25">
      <c r="A362" s="485" t="s">
        <v>255</v>
      </c>
      <c r="B362" s="485" t="s">
        <v>256</v>
      </c>
      <c r="C362" s="485" t="s">
        <v>16</v>
      </c>
      <c r="D362" s="485">
        <v>733665.20769878803</v>
      </c>
    </row>
    <row r="363" spans="1:4" x14ac:dyDescent="0.25">
      <c r="A363" s="485" t="s">
        <v>257</v>
      </c>
      <c r="B363" s="485" t="s">
        <v>258</v>
      </c>
      <c r="C363" s="485" t="s">
        <v>15</v>
      </c>
      <c r="D363" s="485">
        <v>150383.26835610799</v>
      </c>
    </row>
    <row r="364" spans="1:4" x14ac:dyDescent="0.25">
      <c r="A364" s="485" t="s">
        <v>257</v>
      </c>
      <c r="B364" s="485" t="s">
        <v>258</v>
      </c>
      <c r="C364" s="485" t="s">
        <v>16</v>
      </c>
      <c r="D364" s="485">
        <v>543564.93583323003</v>
      </c>
    </row>
    <row r="365" spans="1:4" x14ac:dyDescent="0.25">
      <c r="A365" s="485" t="s">
        <v>259</v>
      </c>
      <c r="B365" s="485" t="s">
        <v>260</v>
      </c>
      <c r="C365" s="485" t="s">
        <v>15</v>
      </c>
      <c r="D365" s="485">
        <v>387000</v>
      </c>
    </row>
    <row r="366" spans="1:4" x14ac:dyDescent="0.25">
      <c r="A366" s="485" t="s">
        <v>259</v>
      </c>
      <c r="B366" s="485" t="s">
        <v>260</v>
      </c>
      <c r="C366" s="485" t="s">
        <v>16</v>
      </c>
      <c r="D366" s="485">
        <v>517134.52806443401</v>
      </c>
    </row>
    <row r="367" spans="1:4" x14ac:dyDescent="0.25">
      <c r="A367" s="485" t="s">
        <v>261</v>
      </c>
      <c r="B367" s="485" t="s">
        <v>262</v>
      </c>
      <c r="C367" s="485" t="s">
        <v>15</v>
      </c>
      <c r="D367" s="485">
        <v>92375.666878704695</v>
      </c>
    </row>
    <row r="368" spans="1:4" x14ac:dyDescent="0.25">
      <c r="A368" s="485" t="s">
        <v>261</v>
      </c>
      <c r="B368" s="485" t="s">
        <v>262</v>
      </c>
      <c r="C368" s="485" t="s">
        <v>16</v>
      </c>
      <c r="D368" s="485">
        <v>598120.57184930705</v>
      </c>
    </row>
    <row r="369" spans="1:4" x14ac:dyDescent="0.25">
      <c r="A369" s="485" t="s">
        <v>263</v>
      </c>
      <c r="B369" s="485" t="s">
        <v>264</v>
      </c>
      <c r="C369" s="485" t="s">
        <v>15</v>
      </c>
      <c r="D369" s="485">
        <v>700818.192308155</v>
      </c>
    </row>
    <row r="370" spans="1:4" x14ac:dyDescent="0.25">
      <c r="A370" s="485" t="s">
        <v>263</v>
      </c>
      <c r="B370" s="485" t="s">
        <v>264</v>
      </c>
      <c r="C370" s="485" t="s">
        <v>16</v>
      </c>
      <c r="D370" s="485">
        <v>432017.11661447701</v>
      </c>
    </row>
    <row r="371" spans="1:4" x14ac:dyDescent="0.25">
      <c r="A371" s="485" t="s">
        <v>265</v>
      </c>
      <c r="B371" s="485" t="s">
        <v>266</v>
      </c>
      <c r="C371" s="485" t="s">
        <v>15</v>
      </c>
      <c r="D371" s="485">
        <v>229001.163099659</v>
      </c>
    </row>
    <row r="372" spans="1:4" x14ac:dyDescent="0.25">
      <c r="A372" s="485" t="s">
        <v>265</v>
      </c>
      <c r="B372" s="485" t="s">
        <v>266</v>
      </c>
      <c r="C372" s="485" t="s">
        <v>16</v>
      </c>
      <c r="D372" s="485">
        <v>455339.837230818</v>
      </c>
    </row>
    <row r="373" spans="1:4" x14ac:dyDescent="0.25">
      <c r="A373" s="485" t="s">
        <v>267</v>
      </c>
      <c r="B373" s="485" t="s">
        <v>268</v>
      </c>
      <c r="C373" s="485" t="s">
        <v>15</v>
      </c>
      <c r="D373" s="485">
        <v>295000</v>
      </c>
    </row>
    <row r="374" spans="1:4" x14ac:dyDescent="0.25">
      <c r="A374" s="485" t="s">
        <v>267</v>
      </c>
      <c r="B374" s="485" t="s">
        <v>268</v>
      </c>
      <c r="C374" s="485" t="s">
        <v>16</v>
      </c>
      <c r="D374" s="485">
        <v>668891.59062613</v>
      </c>
    </row>
    <row r="375" spans="1:4" x14ac:dyDescent="0.25">
      <c r="A375" s="485" t="s">
        <v>269</v>
      </c>
      <c r="B375" s="485" t="s">
        <v>270</v>
      </c>
      <c r="C375" s="485" t="s">
        <v>15</v>
      </c>
      <c r="D375" s="485">
        <v>321892.85091190302</v>
      </c>
    </row>
    <row r="376" spans="1:4" x14ac:dyDescent="0.25">
      <c r="A376" s="485" t="s">
        <v>269</v>
      </c>
      <c r="B376" s="485" t="s">
        <v>270</v>
      </c>
      <c r="C376" s="485" t="s">
        <v>16</v>
      </c>
      <c r="D376" s="485">
        <v>615623.072427987</v>
      </c>
    </row>
    <row r="377" spans="1:4" x14ac:dyDescent="0.25">
      <c r="A377" s="485" t="s">
        <v>271</v>
      </c>
      <c r="B377" s="485" t="s">
        <v>272</v>
      </c>
      <c r="C377" s="485" t="s">
        <v>15</v>
      </c>
      <c r="D377" s="485">
        <v>328013.45195300702</v>
      </c>
    </row>
    <row r="378" spans="1:4" x14ac:dyDescent="0.25">
      <c r="A378" s="485" t="s">
        <v>271</v>
      </c>
      <c r="B378" s="485" t="s">
        <v>272</v>
      </c>
      <c r="C378" s="485" t="s">
        <v>16</v>
      </c>
      <c r="D378" s="485">
        <v>582296.833673371</v>
      </c>
    </row>
    <row r="379" spans="1:4" x14ac:dyDescent="0.25">
      <c r="A379" s="485" t="s">
        <v>273</v>
      </c>
      <c r="B379" s="485" t="s">
        <v>274</v>
      </c>
      <c r="C379" s="485" t="s">
        <v>15</v>
      </c>
      <c r="D379" s="485">
        <v>165426.264791961</v>
      </c>
    </row>
    <row r="380" spans="1:4" x14ac:dyDescent="0.25">
      <c r="A380" s="485" t="s">
        <v>273</v>
      </c>
      <c r="B380" s="485" t="s">
        <v>274</v>
      </c>
      <c r="C380" s="485" t="s">
        <v>16</v>
      </c>
      <c r="D380" s="485">
        <v>416371.23220881401</v>
      </c>
    </row>
    <row r="381" spans="1:4" x14ac:dyDescent="0.25">
      <c r="A381" s="485" t="s">
        <v>275</v>
      </c>
      <c r="B381" s="485" t="s">
        <v>276</v>
      </c>
      <c r="C381" s="485" t="s">
        <v>15</v>
      </c>
      <c r="D381" s="485">
        <v>248937.59782276701</v>
      </c>
    </row>
    <row r="382" spans="1:4" x14ac:dyDescent="0.25">
      <c r="A382" s="485" t="s">
        <v>275</v>
      </c>
      <c r="B382" s="485" t="s">
        <v>276</v>
      </c>
      <c r="C382" s="485" t="s">
        <v>16</v>
      </c>
      <c r="D382" s="485">
        <v>542639.05706899497</v>
      </c>
    </row>
    <row r="383" spans="1:4" x14ac:dyDescent="0.25">
      <c r="A383" s="485" t="s">
        <v>277</v>
      </c>
      <c r="B383" s="485" t="s">
        <v>278</v>
      </c>
      <c r="C383" s="485" t="s">
        <v>15</v>
      </c>
      <c r="D383" s="485">
        <v>161703.87956112099</v>
      </c>
    </row>
    <row r="384" spans="1:4" x14ac:dyDescent="0.25">
      <c r="A384" s="485" t="s">
        <v>277</v>
      </c>
      <c r="B384" s="485" t="s">
        <v>278</v>
      </c>
      <c r="C384" s="485" t="s">
        <v>16</v>
      </c>
      <c r="D384" s="485">
        <v>295951.86125947599</v>
      </c>
    </row>
    <row r="385" spans="1:4" x14ac:dyDescent="0.25">
      <c r="A385" s="485" t="s">
        <v>279</v>
      </c>
      <c r="B385" s="485" t="s">
        <v>280</v>
      </c>
      <c r="C385" s="485" t="s">
        <v>15</v>
      </c>
      <c r="D385" s="485">
        <v>210789.52604084599</v>
      </c>
    </row>
    <row r="386" spans="1:4" x14ac:dyDescent="0.25">
      <c r="A386" s="485" t="s">
        <v>279</v>
      </c>
      <c r="B386" s="485" t="s">
        <v>280</v>
      </c>
      <c r="C386" s="485" t="s">
        <v>16</v>
      </c>
      <c r="D386" s="485">
        <v>465202.83264586102</v>
      </c>
    </row>
    <row r="387" spans="1:4" x14ac:dyDescent="0.25">
      <c r="A387" s="485" t="s">
        <v>281</v>
      </c>
      <c r="B387" s="485" t="s">
        <v>282</v>
      </c>
      <c r="C387" s="485" t="s">
        <v>15</v>
      </c>
      <c r="D387" s="485">
        <v>228132.010347262</v>
      </c>
    </row>
    <row r="388" spans="1:4" x14ac:dyDescent="0.25">
      <c r="A388" s="485" t="s">
        <v>281</v>
      </c>
      <c r="B388" s="485" t="s">
        <v>282</v>
      </c>
      <c r="C388" s="485" t="s">
        <v>16</v>
      </c>
      <c r="D388" s="485">
        <v>219780.54233066301</v>
      </c>
    </row>
    <row r="389" spans="1:4" x14ac:dyDescent="0.25">
      <c r="A389" s="485" t="s">
        <v>283</v>
      </c>
      <c r="B389" s="485" t="s">
        <v>284</v>
      </c>
      <c r="C389" s="485" t="s">
        <v>15</v>
      </c>
      <c r="D389" s="485">
        <v>162113.13955984401</v>
      </c>
    </row>
    <row r="390" spans="1:4" x14ac:dyDescent="0.25">
      <c r="A390" s="485" t="s">
        <v>283</v>
      </c>
      <c r="B390" s="485" t="s">
        <v>284</v>
      </c>
      <c r="C390" s="485" t="s">
        <v>16</v>
      </c>
      <c r="D390" s="485">
        <v>266098.45520514197</v>
      </c>
    </row>
    <row r="391" spans="1:4" x14ac:dyDescent="0.25">
      <c r="A391" s="485" t="s">
        <v>285</v>
      </c>
      <c r="B391" s="485" t="s">
        <v>286</v>
      </c>
      <c r="C391" s="485" t="s">
        <v>15</v>
      </c>
      <c r="D391" s="485">
        <v>132838.52184671399</v>
      </c>
    </row>
    <row r="392" spans="1:4" x14ac:dyDescent="0.25">
      <c r="A392" s="485" t="s">
        <v>285</v>
      </c>
      <c r="B392" s="485" t="s">
        <v>286</v>
      </c>
      <c r="C392" s="485" t="s">
        <v>16</v>
      </c>
      <c r="D392" s="485">
        <v>503465.07949819398</v>
      </c>
    </row>
    <row r="393" spans="1:4" x14ac:dyDescent="0.25">
      <c r="A393" s="485" t="s">
        <v>287</v>
      </c>
      <c r="B393" s="485" t="s">
        <v>288</v>
      </c>
      <c r="C393" s="485" t="s">
        <v>15</v>
      </c>
      <c r="D393" s="485">
        <v>163126.09056454001</v>
      </c>
    </row>
    <row r="394" spans="1:4" x14ac:dyDescent="0.25">
      <c r="A394" s="485" t="s">
        <v>287</v>
      </c>
      <c r="B394" s="485" t="s">
        <v>288</v>
      </c>
      <c r="C394" s="485" t="s">
        <v>16</v>
      </c>
      <c r="D394" s="485">
        <v>416945.66423256102</v>
      </c>
    </row>
    <row r="395" spans="1:4" x14ac:dyDescent="0.25">
      <c r="A395" s="485" t="s">
        <v>289</v>
      </c>
      <c r="B395" s="485" t="s">
        <v>290</v>
      </c>
      <c r="C395" s="485" t="s">
        <v>15</v>
      </c>
      <c r="D395" s="485">
        <v>287626.40428728901</v>
      </c>
    </row>
    <row r="396" spans="1:4" x14ac:dyDescent="0.25">
      <c r="A396" s="485" t="s">
        <v>289</v>
      </c>
      <c r="B396" s="485" t="s">
        <v>290</v>
      </c>
      <c r="C396" s="485" t="s">
        <v>16</v>
      </c>
      <c r="D396" s="485">
        <v>363409.362184592</v>
      </c>
    </row>
    <row r="397" spans="1:4" x14ac:dyDescent="0.25">
      <c r="A397" s="485" t="s">
        <v>291</v>
      </c>
      <c r="B397" s="485" t="s">
        <v>292</v>
      </c>
      <c r="C397" s="485" t="s">
        <v>15</v>
      </c>
      <c r="D397" s="485">
        <v>228591.05948176901</v>
      </c>
    </row>
    <row r="398" spans="1:4" x14ac:dyDescent="0.25">
      <c r="A398" s="485" t="s">
        <v>291</v>
      </c>
      <c r="B398" s="485" t="s">
        <v>292</v>
      </c>
      <c r="C398" s="485" t="s">
        <v>16</v>
      </c>
      <c r="D398" s="485">
        <v>522230.395952355</v>
      </c>
    </row>
    <row r="399" spans="1:4" x14ac:dyDescent="0.25">
      <c r="A399" s="485" t="s">
        <v>293</v>
      </c>
      <c r="B399" s="485" t="s">
        <v>294</v>
      </c>
      <c r="C399" s="485" t="s">
        <v>15</v>
      </c>
      <c r="D399" s="485">
        <v>625993.77247437497</v>
      </c>
    </row>
    <row r="400" spans="1:4" x14ac:dyDescent="0.25">
      <c r="A400" s="485" t="s">
        <v>293</v>
      </c>
      <c r="B400" s="485" t="s">
        <v>294</v>
      </c>
      <c r="C400" s="485" t="s">
        <v>16</v>
      </c>
      <c r="D400" s="485">
        <v>746918.81237710197</v>
      </c>
    </row>
    <row r="401" spans="1:4" x14ac:dyDescent="0.25">
      <c r="A401" t="s">
        <v>19</v>
      </c>
    </row>
    <row r="402" spans="1:4" x14ac:dyDescent="0.25">
      <c r="A402" t="s">
        <v>1035</v>
      </c>
    </row>
    <row r="403" spans="1:4" x14ac:dyDescent="0.25">
      <c r="A403" t="s">
        <v>20</v>
      </c>
    </row>
    <row r="404" spans="1:4" x14ac:dyDescent="0.25">
      <c r="A404" t="s">
        <v>21</v>
      </c>
    </row>
    <row r="405" spans="1:4" x14ac:dyDescent="0.25">
      <c r="A405" t="s">
        <v>22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993</v>
      </c>
    </row>
    <row r="410" spans="1:4" x14ac:dyDescent="0.25">
      <c r="A410" s="5" t="s">
        <v>9</v>
      </c>
      <c r="B410" s="5" t="s">
        <v>69</v>
      </c>
      <c r="C410" s="5" t="s">
        <v>11</v>
      </c>
      <c r="D410" s="5" t="s">
        <v>499</v>
      </c>
    </row>
    <row r="411" spans="1:4" x14ac:dyDescent="0.25">
      <c r="A411" s="486" t="s">
        <v>70</v>
      </c>
      <c r="B411" s="486" t="s">
        <v>71</v>
      </c>
      <c r="C411" s="486" t="s">
        <v>15</v>
      </c>
      <c r="D411" s="486">
        <v>77333.333333333299</v>
      </c>
    </row>
    <row r="412" spans="1:4" x14ac:dyDescent="0.25">
      <c r="A412" s="486" t="s">
        <v>70</v>
      </c>
      <c r="B412" s="486" t="s">
        <v>71</v>
      </c>
      <c r="C412" s="486" t="s">
        <v>16</v>
      </c>
      <c r="D412" s="486">
        <v>361785.35489987</v>
      </c>
    </row>
    <row r="413" spans="1:4" x14ac:dyDescent="0.25">
      <c r="A413" s="486" t="s">
        <v>72</v>
      </c>
      <c r="B413" s="486" t="s">
        <v>73</v>
      </c>
      <c r="C413" s="486" t="s">
        <v>15</v>
      </c>
      <c r="D413" s="486">
        <v>85956.989919354804</v>
      </c>
    </row>
    <row r="414" spans="1:4" x14ac:dyDescent="0.25">
      <c r="A414" s="486" t="s">
        <v>72</v>
      </c>
      <c r="B414" s="486" t="s">
        <v>73</v>
      </c>
      <c r="C414" s="486" t="s">
        <v>16</v>
      </c>
      <c r="D414" s="486">
        <v>373161.79772418499</v>
      </c>
    </row>
    <row r="415" spans="1:4" x14ac:dyDescent="0.25">
      <c r="A415" s="486" t="s">
        <v>74</v>
      </c>
      <c r="B415" s="486" t="s">
        <v>75</v>
      </c>
      <c r="C415" s="486" t="s">
        <v>15</v>
      </c>
      <c r="D415" s="486">
        <v>75737.2254803627</v>
      </c>
    </row>
    <row r="416" spans="1:4" x14ac:dyDescent="0.25">
      <c r="A416" s="486" t="s">
        <v>74</v>
      </c>
      <c r="B416" s="486" t="s">
        <v>75</v>
      </c>
      <c r="C416" s="486" t="s">
        <v>16</v>
      </c>
      <c r="D416" s="486">
        <v>138010.85471302201</v>
      </c>
    </row>
    <row r="417" spans="1:4" x14ac:dyDescent="0.25">
      <c r="A417" s="486" t="s">
        <v>76</v>
      </c>
      <c r="B417" s="486" t="s">
        <v>77</v>
      </c>
      <c r="C417" s="486" t="s">
        <v>15</v>
      </c>
      <c r="D417" s="486">
        <v>13333.333333333299</v>
      </c>
    </row>
    <row r="418" spans="1:4" x14ac:dyDescent="0.25">
      <c r="A418" s="486" t="s">
        <v>76</v>
      </c>
      <c r="B418" s="486" t="s">
        <v>77</v>
      </c>
      <c r="C418" s="486" t="s">
        <v>16</v>
      </c>
      <c r="D418" s="486">
        <v>352333.33333333302</v>
      </c>
    </row>
    <row r="419" spans="1:4" x14ac:dyDescent="0.25">
      <c r="A419" s="486" t="s">
        <v>78</v>
      </c>
      <c r="B419" s="486" t="s">
        <v>79</v>
      </c>
      <c r="C419" s="486" t="s">
        <v>15</v>
      </c>
      <c r="D419" s="486">
        <v>88783.399860023303</v>
      </c>
    </row>
    <row r="420" spans="1:4" x14ac:dyDescent="0.25">
      <c r="A420" s="486" t="s">
        <v>78</v>
      </c>
      <c r="B420" s="486" t="s">
        <v>79</v>
      </c>
      <c r="C420" s="486" t="s">
        <v>16</v>
      </c>
      <c r="D420" s="486">
        <v>160517.125202922</v>
      </c>
    </row>
    <row r="421" spans="1:4" x14ac:dyDescent="0.25">
      <c r="A421" s="486" t="s">
        <v>90</v>
      </c>
      <c r="B421" s="486" t="s">
        <v>91</v>
      </c>
      <c r="C421" s="486" t="s">
        <v>15</v>
      </c>
      <c r="D421" s="486">
        <v>185779.00364125299</v>
      </c>
    </row>
    <row r="422" spans="1:4" x14ac:dyDescent="0.25">
      <c r="A422" s="486" t="s">
        <v>90</v>
      </c>
      <c r="B422" s="486" t="s">
        <v>91</v>
      </c>
      <c r="C422" s="486" t="s">
        <v>16</v>
      </c>
      <c r="D422" s="486">
        <v>451101.99365860998</v>
      </c>
    </row>
    <row r="423" spans="1:4" x14ac:dyDescent="0.25">
      <c r="A423" s="486" t="s">
        <v>106</v>
      </c>
      <c r="B423" s="486" t="s">
        <v>107</v>
      </c>
      <c r="C423" s="486" t="s">
        <v>15</v>
      </c>
      <c r="D423" s="486">
        <v>116388.50748609399</v>
      </c>
    </row>
    <row r="424" spans="1:4" x14ac:dyDescent="0.25">
      <c r="A424" s="486" t="s">
        <v>106</v>
      </c>
      <c r="B424" s="486" t="s">
        <v>107</v>
      </c>
      <c r="C424" s="486" t="s">
        <v>16</v>
      </c>
      <c r="D424" s="486">
        <v>225232.867001317</v>
      </c>
    </row>
    <row r="425" spans="1:4" x14ac:dyDescent="0.25">
      <c r="A425" s="486" t="s">
        <v>108</v>
      </c>
      <c r="B425" s="486" t="s">
        <v>109</v>
      </c>
      <c r="C425" s="486" t="s">
        <v>15</v>
      </c>
      <c r="D425" s="486">
        <v>108927.082885742</v>
      </c>
    </row>
    <row r="426" spans="1:4" x14ac:dyDescent="0.25">
      <c r="A426" s="486" t="s">
        <v>108</v>
      </c>
      <c r="B426" s="486" t="s">
        <v>109</v>
      </c>
      <c r="C426" s="486" t="s">
        <v>16</v>
      </c>
      <c r="D426" s="486">
        <v>166422.38349943599</v>
      </c>
    </row>
    <row r="427" spans="1:4" x14ac:dyDescent="0.25">
      <c r="A427" t="s">
        <v>19</v>
      </c>
    </row>
    <row r="428" spans="1:4" x14ac:dyDescent="0.25">
      <c r="A428" t="s">
        <v>1035</v>
      </c>
    </row>
    <row r="429" spans="1:4" x14ac:dyDescent="0.25">
      <c r="A429" t="s">
        <v>20</v>
      </c>
    </row>
    <row r="430" spans="1:4" x14ac:dyDescent="0.25">
      <c r="A430" t="s">
        <v>21</v>
      </c>
    </row>
    <row r="431" spans="1:4" x14ac:dyDescent="0.25">
      <c r="A431" t="s">
        <v>22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4" t="s">
        <v>994</v>
      </c>
    </row>
    <row r="436" spans="1:4" x14ac:dyDescent="0.25">
      <c r="A436" s="5" t="s">
        <v>9</v>
      </c>
      <c r="B436" s="5" t="s">
        <v>10</v>
      </c>
      <c r="C436" s="5" t="s">
        <v>11</v>
      </c>
      <c r="D436" s="5" t="s">
        <v>499</v>
      </c>
    </row>
    <row r="437" spans="1:4" x14ac:dyDescent="0.25">
      <c r="A437" s="487" t="s">
        <v>13</v>
      </c>
      <c r="B437" s="487" t="s">
        <v>14</v>
      </c>
      <c r="C437" s="487" t="s">
        <v>15</v>
      </c>
      <c r="D437" s="487">
        <v>105154.830276147</v>
      </c>
    </row>
    <row r="438" spans="1:4" x14ac:dyDescent="0.25">
      <c r="A438" s="487" t="s">
        <v>13</v>
      </c>
      <c r="B438" s="487" t="s">
        <v>14</v>
      </c>
      <c r="C438" s="487" t="s">
        <v>16</v>
      </c>
      <c r="D438" s="487">
        <v>237534.31579319501</v>
      </c>
    </row>
    <row r="439" spans="1:4" x14ac:dyDescent="0.25">
      <c r="A439" s="487" t="s">
        <v>25</v>
      </c>
      <c r="B439" s="487" t="s">
        <v>26</v>
      </c>
      <c r="C439" s="487" t="s">
        <v>15</v>
      </c>
      <c r="D439" s="487">
        <v>158208.192219847</v>
      </c>
    </row>
    <row r="440" spans="1:4" x14ac:dyDescent="0.25">
      <c r="A440" s="487" t="s">
        <v>25</v>
      </c>
      <c r="B440" s="487" t="s">
        <v>26</v>
      </c>
      <c r="C440" s="487" t="s">
        <v>16</v>
      </c>
      <c r="D440" s="487">
        <v>309354.07596947299</v>
      </c>
    </row>
    <row r="441" spans="1:4" x14ac:dyDescent="0.25">
      <c r="A441" s="487" t="s">
        <v>27</v>
      </c>
      <c r="B441" s="487" t="s">
        <v>28</v>
      </c>
      <c r="C441" s="487" t="s">
        <v>15</v>
      </c>
      <c r="D441" s="487">
        <v>195599.249582018</v>
      </c>
    </row>
    <row r="442" spans="1:4" x14ac:dyDescent="0.25">
      <c r="A442" s="487" t="s">
        <v>27</v>
      </c>
      <c r="B442" s="487" t="s">
        <v>28</v>
      </c>
      <c r="C442" s="487" t="s">
        <v>16</v>
      </c>
      <c r="D442" s="487">
        <v>325457.42932543502</v>
      </c>
    </row>
    <row r="443" spans="1:4" x14ac:dyDescent="0.25">
      <c r="A443" s="487" t="s">
        <v>29</v>
      </c>
      <c r="B443" s="487" t="s">
        <v>30</v>
      </c>
      <c r="C443" s="487" t="s">
        <v>15</v>
      </c>
      <c r="D443" s="487">
        <v>128019.50332446799</v>
      </c>
    </row>
    <row r="444" spans="1:4" x14ac:dyDescent="0.25">
      <c r="A444" s="487" t="s">
        <v>29</v>
      </c>
      <c r="B444" s="487" t="s">
        <v>30</v>
      </c>
      <c r="C444" s="487" t="s">
        <v>16</v>
      </c>
      <c r="D444" s="487">
        <v>205965.39744332401</v>
      </c>
    </row>
    <row r="445" spans="1:4" x14ac:dyDescent="0.25">
      <c r="A445" s="487" t="s">
        <v>31</v>
      </c>
      <c r="B445" s="487" t="s">
        <v>32</v>
      </c>
      <c r="C445" s="487" t="s">
        <v>15</v>
      </c>
      <c r="D445" s="487">
        <v>118979.07556612699</v>
      </c>
    </row>
    <row r="446" spans="1:4" x14ac:dyDescent="0.25">
      <c r="A446" s="487" t="s">
        <v>31</v>
      </c>
      <c r="B446" s="487" t="s">
        <v>32</v>
      </c>
      <c r="C446" s="487" t="s">
        <v>16</v>
      </c>
      <c r="D446" s="487">
        <v>357153.13323153497</v>
      </c>
    </row>
    <row r="447" spans="1:4" x14ac:dyDescent="0.25">
      <c r="A447" s="487" t="s">
        <v>33</v>
      </c>
      <c r="B447" s="487" t="s">
        <v>34</v>
      </c>
      <c r="C447" s="487" t="s">
        <v>15</v>
      </c>
      <c r="D447" s="487">
        <v>98728.879798838199</v>
      </c>
    </row>
    <row r="448" spans="1:4" x14ac:dyDescent="0.25">
      <c r="A448" s="487" t="s">
        <v>33</v>
      </c>
      <c r="B448" s="487" t="s">
        <v>34</v>
      </c>
      <c r="C448" s="487" t="s">
        <v>16</v>
      </c>
      <c r="D448" s="487">
        <v>246787.189597825</v>
      </c>
    </row>
    <row r="449" spans="1:4" x14ac:dyDescent="0.25">
      <c r="A449" s="487" t="s">
        <v>35</v>
      </c>
      <c r="B449" s="487" t="s">
        <v>36</v>
      </c>
      <c r="C449" s="487" t="s">
        <v>15</v>
      </c>
      <c r="D449" s="487">
        <v>109485.501212281</v>
      </c>
    </row>
    <row r="450" spans="1:4" x14ac:dyDescent="0.25">
      <c r="A450" s="487" t="s">
        <v>35</v>
      </c>
      <c r="B450" s="487" t="s">
        <v>36</v>
      </c>
      <c r="C450" s="487" t="s">
        <v>16</v>
      </c>
      <c r="D450" s="487">
        <v>177376.36430889601</v>
      </c>
    </row>
    <row r="451" spans="1:4" x14ac:dyDescent="0.25">
      <c r="A451" s="487" t="s">
        <v>37</v>
      </c>
      <c r="B451" s="487" t="s">
        <v>38</v>
      </c>
      <c r="C451" s="487" t="s">
        <v>15</v>
      </c>
      <c r="D451" s="487">
        <v>117778.04551563</v>
      </c>
    </row>
    <row r="452" spans="1:4" x14ac:dyDescent="0.25">
      <c r="A452" s="487" t="s">
        <v>37</v>
      </c>
      <c r="B452" s="487" t="s">
        <v>38</v>
      </c>
      <c r="C452" s="487" t="s">
        <v>16</v>
      </c>
      <c r="D452" s="487">
        <v>410907.45571625099</v>
      </c>
    </row>
    <row r="453" spans="1:4" x14ac:dyDescent="0.25">
      <c r="A453" t="s">
        <v>19</v>
      </c>
    </row>
    <row r="454" spans="1:4" x14ac:dyDescent="0.25">
      <c r="A454" t="s">
        <v>1035</v>
      </c>
    </row>
    <row r="455" spans="1:4" x14ac:dyDescent="0.25">
      <c r="A455" t="s">
        <v>20</v>
      </c>
    </row>
    <row r="456" spans="1:4" x14ac:dyDescent="0.25">
      <c r="A456" t="s">
        <v>21</v>
      </c>
    </row>
    <row r="457" spans="1:4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995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996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997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499</v>
      </c>
    </row>
    <row r="17" spans="1:4" x14ac:dyDescent="0.25">
      <c r="A17" s="488" t="s">
        <v>13</v>
      </c>
      <c r="B17" s="488" t="s">
        <v>14</v>
      </c>
      <c r="C17" s="488" t="s">
        <v>15</v>
      </c>
      <c r="D17" s="488">
        <v>3497.2991886771802</v>
      </c>
    </row>
    <row r="18" spans="1:4" x14ac:dyDescent="0.25">
      <c r="A18" s="488" t="s">
        <v>13</v>
      </c>
      <c r="B18" s="488" t="s">
        <v>14</v>
      </c>
      <c r="C18" s="488" t="s">
        <v>16</v>
      </c>
      <c r="D18" s="488">
        <v>38637.374228653003</v>
      </c>
    </row>
    <row r="19" spans="1:4" x14ac:dyDescent="0.25">
      <c r="A19" s="488" t="s">
        <v>13</v>
      </c>
      <c r="B19" s="488" t="s">
        <v>17</v>
      </c>
      <c r="C19" s="488" t="s">
        <v>15</v>
      </c>
      <c r="D19" s="488">
        <v>886.74020557358097</v>
      </c>
    </row>
    <row r="20" spans="1:4" x14ac:dyDescent="0.25">
      <c r="A20" s="488" t="s">
        <v>13</v>
      </c>
      <c r="B20" s="488" t="s">
        <v>17</v>
      </c>
      <c r="C20" s="488" t="s">
        <v>16</v>
      </c>
      <c r="D20" s="488">
        <v>6992.1395174651097</v>
      </c>
    </row>
    <row r="21" spans="1:4" x14ac:dyDescent="0.25">
      <c r="A21" s="488" t="s">
        <v>13</v>
      </c>
      <c r="B21" s="488" t="s">
        <v>18</v>
      </c>
      <c r="C21" s="488" t="s">
        <v>15</v>
      </c>
      <c r="D21" s="488">
        <v>3526.6861851113299</v>
      </c>
    </row>
    <row r="22" spans="1:4" x14ac:dyDescent="0.25">
      <c r="A22" s="488" t="s">
        <v>13</v>
      </c>
      <c r="B22" s="488" t="s">
        <v>18</v>
      </c>
      <c r="C22" s="488" t="s">
        <v>16</v>
      </c>
      <c r="D22" s="488">
        <v>38730.968434217</v>
      </c>
    </row>
    <row r="23" spans="1:4" x14ac:dyDescent="0.25">
      <c r="A23" t="s">
        <v>19</v>
      </c>
    </row>
    <row r="24" spans="1:4" x14ac:dyDescent="0.25">
      <c r="A24" t="s">
        <v>1035</v>
      </c>
    </row>
    <row r="25" spans="1:4" x14ac:dyDescent="0.25">
      <c r="A25" t="s">
        <v>20</v>
      </c>
    </row>
    <row r="26" spans="1:4" x14ac:dyDescent="0.25">
      <c r="A26" t="s">
        <v>21</v>
      </c>
    </row>
    <row r="27" spans="1:4" x14ac:dyDescent="0.25">
      <c r="A27" t="s">
        <v>22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998</v>
      </c>
    </row>
    <row r="32" spans="1:4" x14ac:dyDescent="0.25">
      <c r="A32" s="5" t="s">
        <v>9</v>
      </c>
      <c r="B32" s="5" t="s">
        <v>10</v>
      </c>
      <c r="C32" s="5" t="s">
        <v>11</v>
      </c>
      <c r="D32" s="5" t="s">
        <v>499</v>
      </c>
    </row>
    <row r="33" spans="1:4" x14ac:dyDescent="0.25">
      <c r="A33" s="489" t="s">
        <v>13</v>
      </c>
      <c r="B33" s="489" t="s">
        <v>14</v>
      </c>
      <c r="C33" s="489" t="s">
        <v>15</v>
      </c>
      <c r="D33" s="489">
        <v>3497.2991886771802</v>
      </c>
    </row>
    <row r="34" spans="1:4" x14ac:dyDescent="0.25">
      <c r="A34" s="489" t="s">
        <v>13</v>
      </c>
      <c r="B34" s="489" t="s">
        <v>14</v>
      </c>
      <c r="C34" s="489" t="s">
        <v>16</v>
      </c>
      <c r="D34" s="489">
        <v>38637.374228653003</v>
      </c>
    </row>
    <row r="35" spans="1:4" x14ac:dyDescent="0.25">
      <c r="A35" s="489" t="s">
        <v>25</v>
      </c>
      <c r="B35" s="489" t="s">
        <v>26</v>
      </c>
      <c r="C35" s="489" t="s">
        <v>15</v>
      </c>
      <c r="D35" s="489">
        <v>1106.4229523379299</v>
      </c>
    </row>
    <row r="36" spans="1:4" x14ac:dyDescent="0.25">
      <c r="A36" s="489" t="s">
        <v>25</v>
      </c>
      <c r="B36" s="489" t="s">
        <v>26</v>
      </c>
      <c r="C36" s="489" t="s">
        <v>16</v>
      </c>
      <c r="D36" s="489">
        <v>28549.418702221199</v>
      </c>
    </row>
    <row r="37" spans="1:4" x14ac:dyDescent="0.25">
      <c r="A37" s="489" t="s">
        <v>27</v>
      </c>
      <c r="B37" s="489" t="s">
        <v>28</v>
      </c>
      <c r="C37" s="489" t="s">
        <v>15</v>
      </c>
      <c r="D37" s="489">
        <v>13836.923668491299</v>
      </c>
    </row>
    <row r="38" spans="1:4" x14ac:dyDescent="0.25">
      <c r="A38" s="489" t="s">
        <v>27</v>
      </c>
      <c r="B38" s="489" t="s">
        <v>28</v>
      </c>
      <c r="C38" s="489" t="s">
        <v>16</v>
      </c>
      <c r="D38" s="489">
        <v>29490.850290105998</v>
      </c>
    </row>
    <row r="39" spans="1:4" x14ac:dyDescent="0.25">
      <c r="A39" s="489" t="s">
        <v>29</v>
      </c>
      <c r="B39" s="489" t="s">
        <v>30</v>
      </c>
      <c r="C39" s="489" t="s">
        <v>15</v>
      </c>
      <c r="D39" s="489">
        <v>3796.5995068218599</v>
      </c>
    </row>
    <row r="40" spans="1:4" x14ac:dyDescent="0.25">
      <c r="A40" s="489" t="s">
        <v>29</v>
      </c>
      <c r="B40" s="489" t="s">
        <v>30</v>
      </c>
      <c r="C40" s="489" t="s">
        <v>16</v>
      </c>
      <c r="D40" s="489">
        <v>11405.9877231674</v>
      </c>
    </row>
    <row r="41" spans="1:4" x14ac:dyDescent="0.25">
      <c r="A41" s="489" t="s">
        <v>31</v>
      </c>
      <c r="B41" s="489" t="s">
        <v>32</v>
      </c>
      <c r="C41" s="489" t="s">
        <v>15</v>
      </c>
      <c r="D41" s="489">
        <v>586.00791399047296</v>
      </c>
    </row>
    <row r="42" spans="1:4" x14ac:dyDescent="0.25">
      <c r="A42" s="489" t="s">
        <v>31</v>
      </c>
      <c r="B42" s="489" t="s">
        <v>32</v>
      </c>
      <c r="C42" s="489" t="s">
        <v>16</v>
      </c>
      <c r="D42" s="489">
        <v>13412.9262113352</v>
      </c>
    </row>
    <row r="43" spans="1:4" x14ac:dyDescent="0.25">
      <c r="A43" s="489" t="s">
        <v>33</v>
      </c>
      <c r="B43" s="489" t="s">
        <v>34</v>
      </c>
      <c r="C43" s="489" t="s">
        <v>15</v>
      </c>
      <c r="D43" s="489">
        <v>154.91944484642201</v>
      </c>
    </row>
    <row r="44" spans="1:4" x14ac:dyDescent="0.25">
      <c r="A44" s="489" t="s">
        <v>33</v>
      </c>
      <c r="B44" s="489" t="s">
        <v>34</v>
      </c>
      <c r="C44" s="489" t="s">
        <v>16</v>
      </c>
      <c r="D44" s="489">
        <v>22831.148342274199</v>
      </c>
    </row>
    <row r="45" spans="1:4" x14ac:dyDescent="0.25">
      <c r="A45" s="489" t="s">
        <v>35</v>
      </c>
      <c r="B45" s="489" t="s">
        <v>36</v>
      </c>
      <c r="C45" s="489" t="s">
        <v>15</v>
      </c>
      <c r="D45" s="489">
        <v>1690.1751117308199</v>
      </c>
    </row>
    <row r="46" spans="1:4" x14ac:dyDescent="0.25">
      <c r="A46" s="489" t="s">
        <v>35</v>
      </c>
      <c r="B46" s="489" t="s">
        <v>36</v>
      </c>
      <c r="C46" s="489" t="s">
        <v>16</v>
      </c>
      <c r="D46" s="489">
        <v>10063.2196751344</v>
      </c>
    </row>
    <row r="47" spans="1:4" x14ac:dyDescent="0.25">
      <c r="A47" s="489" t="s">
        <v>37</v>
      </c>
      <c r="B47" s="489" t="s">
        <v>38</v>
      </c>
      <c r="C47" s="489" t="s">
        <v>15</v>
      </c>
      <c r="D47" s="489">
        <v>767.64717077365106</v>
      </c>
    </row>
    <row r="48" spans="1:4" x14ac:dyDescent="0.25">
      <c r="A48" s="489" t="s">
        <v>37</v>
      </c>
      <c r="B48" s="489" t="s">
        <v>38</v>
      </c>
      <c r="C48" s="489" t="s">
        <v>16</v>
      </c>
      <c r="D48" s="489">
        <v>19770.190246537099</v>
      </c>
    </row>
    <row r="49" spans="1:4" x14ac:dyDescent="0.25">
      <c r="A49" t="s">
        <v>19</v>
      </c>
    </row>
    <row r="50" spans="1:4" x14ac:dyDescent="0.25">
      <c r="A50" t="s">
        <v>1035</v>
      </c>
    </row>
    <row r="51" spans="1:4" x14ac:dyDescent="0.25">
      <c r="A51" t="s">
        <v>20</v>
      </c>
    </row>
    <row r="52" spans="1:4" x14ac:dyDescent="0.25">
      <c r="A52" t="s">
        <v>21</v>
      </c>
    </row>
    <row r="53" spans="1:4" x14ac:dyDescent="0.25">
      <c r="A53" t="s">
        <v>22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999</v>
      </c>
    </row>
    <row r="58" spans="1:4" x14ac:dyDescent="0.25">
      <c r="A58" s="5" t="s">
        <v>9</v>
      </c>
      <c r="B58" s="5" t="s">
        <v>10</v>
      </c>
      <c r="C58" s="5" t="s">
        <v>11</v>
      </c>
      <c r="D58" s="5" t="s">
        <v>499</v>
      </c>
    </row>
    <row r="59" spans="1:4" x14ac:dyDescent="0.25">
      <c r="A59" s="490" t="s">
        <v>13</v>
      </c>
      <c r="B59" s="490" t="s">
        <v>14</v>
      </c>
      <c r="C59" s="490" t="s">
        <v>15</v>
      </c>
      <c r="D59" s="490">
        <v>3526.6861851113299</v>
      </c>
    </row>
    <row r="60" spans="1:4" x14ac:dyDescent="0.25">
      <c r="A60" s="490" t="s">
        <v>13</v>
      </c>
      <c r="B60" s="490" t="s">
        <v>14</v>
      </c>
      <c r="C60" s="490" t="s">
        <v>16</v>
      </c>
      <c r="D60" s="490">
        <v>38730.968434217</v>
      </c>
    </row>
    <row r="61" spans="1:4" x14ac:dyDescent="0.25">
      <c r="A61" s="490" t="s">
        <v>40</v>
      </c>
      <c r="B61" s="490" t="s">
        <v>41</v>
      </c>
      <c r="C61" s="490" t="s">
        <v>15</v>
      </c>
      <c r="D61" s="490">
        <v>0</v>
      </c>
    </row>
    <row r="62" spans="1:4" x14ac:dyDescent="0.25">
      <c r="A62" s="490" t="s">
        <v>40</v>
      </c>
      <c r="B62" s="490" t="s">
        <v>41</v>
      </c>
      <c r="C62" s="490" t="s">
        <v>16</v>
      </c>
      <c r="D62" s="490">
        <v>4282.3248275816804</v>
      </c>
    </row>
    <row r="63" spans="1:4" x14ac:dyDescent="0.25">
      <c r="A63" s="490" t="s">
        <v>42</v>
      </c>
      <c r="B63" s="490" t="s">
        <v>43</v>
      </c>
      <c r="C63" s="490" t="s">
        <v>15</v>
      </c>
      <c r="D63" s="490">
        <v>4091.0071459331298</v>
      </c>
    </row>
    <row r="64" spans="1:4" x14ac:dyDescent="0.25">
      <c r="A64" s="490" t="s">
        <v>42</v>
      </c>
      <c r="B64" s="490" t="s">
        <v>43</v>
      </c>
      <c r="C64" s="490" t="s">
        <v>16</v>
      </c>
      <c r="D64" s="490">
        <v>30278.186558453301</v>
      </c>
    </row>
    <row r="65" spans="1:4" x14ac:dyDescent="0.25">
      <c r="A65" s="490" t="s">
        <v>25</v>
      </c>
      <c r="B65" s="490" t="s">
        <v>26</v>
      </c>
      <c r="C65" s="490" t="s">
        <v>15</v>
      </c>
      <c r="D65" s="490">
        <v>1296.9912294563401</v>
      </c>
    </row>
    <row r="66" spans="1:4" x14ac:dyDescent="0.25">
      <c r="A66" s="490" t="s">
        <v>25</v>
      </c>
      <c r="B66" s="490" t="s">
        <v>26</v>
      </c>
      <c r="C66" s="490" t="s">
        <v>16</v>
      </c>
      <c r="D66" s="490">
        <v>30963.218601025299</v>
      </c>
    </row>
    <row r="67" spans="1:4" x14ac:dyDescent="0.25">
      <c r="A67" s="490" t="s">
        <v>27</v>
      </c>
      <c r="B67" s="490" t="s">
        <v>28</v>
      </c>
      <c r="C67" s="490" t="s">
        <v>15</v>
      </c>
      <c r="D67" s="490">
        <v>18879.437914689301</v>
      </c>
    </row>
    <row r="68" spans="1:4" x14ac:dyDescent="0.25">
      <c r="A68" s="490" t="s">
        <v>27</v>
      </c>
      <c r="B68" s="490" t="s">
        <v>28</v>
      </c>
      <c r="C68" s="490" t="s">
        <v>16</v>
      </c>
      <c r="D68" s="490">
        <v>24488.377795685999</v>
      </c>
    </row>
    <row r="69" spans="1:4" x14ac:dyDescent="0.25">
      <c r="A69" s="490" t="s">
        <v>44</v>
      </c>
      <c r="B69" s="490" t="s">
        <v>45</v>
      </c>
      <c r="C69" s="490" t="s">
        <v>15</v>
      </c>
      <c r="D69" s="490">
        <v>957.26582222962304</v>
      </c>
    </row>
    <row r="70" spans="1:4" x14ac:dyDescent="0.25">
      <c r="A70" s="490" t="s">
        <v>44</v>
      </c>
      <c r="B70" s="490" t="s">
        <v>45</v>
      </c>
      <c r="C70" s="490" t="s">
        <v>16</v>
      </c>
      <c r="D70" s="490">
        <v>958.21131931395996</v>
      </c>
    </row>
    <row r="71" spans="1:4" x14ac:dyDescent="0.25">
      <c r="A71" s="490" t="s">
        <v>46</v>
      </c>
      <c r="B71" s="490" t="s">
        <v>47</v>
      </c>
      <c r="C71" s="490" t="s">
        <v>15</v>
      </c>
      <c r="D71" s="490">
        <v>0</v>
      </c>
    </row>
    <row r="72" spans="1:4" x14ac:dyDescent="0.25">
      <c r="A72" s="490" t="s">
        <v>46</v>
      </c>
      <c r="B72" s="490" t="s">
        <v>47</v>
      </c>
      <c r="C72" s="490" t="s">
        <v>16</v>
      </c>
      <c r="D72" s="490">
        <v>8643.7032810954697</v>
      </c>
    </row>
    <row r="73" spans="1:4" x14ac:dyDescent="0.25">
      <c r="A73" s="490" t="s">
        <v>29</v>
      </c>
      <c r="B73" s="490" t="s">
        <v>30</v>
      </c>
      <c r="C73" s="490" t="s">
        <v>15</v>
      </c>
      <c r="D73" s="490">
        <v>3945.7769018054901</v>
      </c>
    </row>
    <row r="74" spans="1:4" x14ac:dyDescent="0.25">
      <c r="A74" s="490" t="s">
        <v>29</v>
      </c>
      <c r="B74" s="490" t="s">
        <v>30</v>
      </c>
      <c r="C74" s="490" t="s">
        <v>16</v>
      </c>
      <c r="D74" s="490">
        <v>11464.3494131553</v>
      </c>
    </row>
    <row r="75" spans="1:4" x14ac:dyDescent="0.25">
      <c r="A75" s="490" t="s">
        <v>48</v>
      </c>
      <c r="B75" s="490" t="s">
        <v>49</v>
      </c>
      <c r="C75" s="490" t="s">
        <v>15</v>
      </c>
      <c r="D75" s="490">
        <v>1332.4824531274301</v>
      </c>
    </row>
    <row r="76" spans="1:4" x14ac:dyDescent="0.25">
      <c r="A76" s="490" t="s">
        <v>48</v>
      </c>
      <c r="B76" s="490" t="s">
        <v>49</v>
      </c>
      <c r="C76" s="490" t="s">
        <v>16</v>
      </c>
      <c r="D76" s="490">
        <v>8363.6536755816905</v>
      </c>
    </row>
    <row r="77" spans="1:4" x14ac:dyDescent="0.25">
      <c r="A77" s="490" t="s">
        <v>50</v>
      </c>
      <c r="B77" s="490" t="s">
        <v>51</v>
      </c>
      <c r="C77" s="490" t="s">
        <v>15</v>
      </c>
      <c r="D77" s="490">
        <v>1086.8584126365199</v>
      </c>
    </row>
    <row r="78" spans="1:4" x14ac:dyDescent="0.25">
      <c r="A78" s="490" t="s">
        <v>50</v>
      </c>
      <c r="B78" s="490" t="s">
        <v>51</v>
      </c>
      <c r="C78" s="490" t="s">
        <v>16</v>
      </c>
      <c r="D78" s="490">
        <v>5697.6364609638104</v>
      </c>
    </row>
    <row r="79" spans="1:4" x14ac:dyDescent="0.25">
      <c r="A79" s="490" t="s">
        <v>31</v>
      </c>
      <c r="B79" s="490" t="s">
        <v>32</v>
      </c>
      <c r="C79" s="490" t="s">
        <v>15</v>
      </c>
      <c r="D79" s="490">
        <v>580.163488830603</v>
      </c>
    </row>
    <row r="80" spans="1:4" x14ac:dyDescent="0.25">
      <c r="A80" s="490" t="s">
        <v>31</v>
      </c>
      <c r="B80" s="490" t="s">
        <v>32</v>
      </c>
      <c r="C80" s="490" t="s">
        <v>16</v>
      </c>
      <c r="D80" s="490">
        <v>21315.040524780201</v>
      </c>
    </row>
    <row r="81" spans="1:4" x14ac:dyDescent="0.25">
      <c r="A81" s="490" t="s">
        <v>52</v>
      </c>
      <c r="B81" s="490" t="s">
        <v>53</v>
      </c>
      <c r="C81" s="490" t="s">
        <v>15</v>
      </c>
      <c r="D81" s="490">
        <v>383.04139868957799</v>
      </c>
    </row>
    <row r="82" spans="1:4" x14ac:dyDescent="0.25">
      <c r="A82" s="490" t="s">
        <v>52</v>
      </c>
      <c r="B82" s="490" t="s">
        <v>53</v>
      </c>
      <c r="C82" s="490" t="s">
        <v>16</v>
      </c>
      <c r="D82" s="490">
        <v>8380.5512856485893</v>
      </c>
    </row>
    <row r="83" spans="1:4" x14ac:dyDescent="0.25">
      <c r="A83" s="490" t="s">
        <v>33</v>
      </c>
      <c r="B83" s="490" t="s">
        <v>34</v>
      </c>
      <c r="C83" s="490" t="s">
        <v>15</v>
      </c>
      <c r="D83" s="490">
        <v>0</v>
      </c>
    </row>
    <row r="84" spans="1:4" x14ac:dyDescent="0.25">
      <c r="A84" s="490" t="s">
        <v>33</v>
      </c>
      <c r="B84" s="490" t="s">
        <v>34</v>
      </c>
      <c r="C84" s="490" t="s">
        <v>16</v>
      </c>
      <c r="D84" s="490">
        <v>22789.7807424817</v>
      </c>
    </row>
    <row r="85" spans="1:4" x14ac:dyDescent="0.25">
      <c r="A85" s="490" t="s">
        <v>54</v>
      </c>
      <c r="B85" s="490" t="s">
        <v>55</v>
      </c>
      <c r="C85" s="490" t="s">
        <v>15</v>
      </c>
      <c r="D85" s="490">
        <v>0</v>
      </c>
    </row>
    <row r="86" spans="1:4" x14ac:dyDescent="0.25">
      <c r="A86" s="490" t="s">
        <v>54</v>
      </c>
      <c r="B86" s="490" t="s">
        <v>55</v>
      </c>
      <c r="C86" s="490" t="s">
        <v>16</v>
      </c>
      <c r="D86" s="490">
        <v>3602.2193560657402</v>
      </c>
    </row>
    <row r="87" spans="1:4" x14ac:dyDescent="0.25">
      <c r="A87" s="490" t="s">
        <v>35</v>
      </c>
      <c r="B87" s="490" t="s">
        <v>36</v>
      </c>
      <c r="C87" s="490" t="s">
        <v>15</v>
      </c>
      <c r="D87" s="490">
        <v>1671.25625002581</v>
      </c>
    </row>
    <row r="88" spans="1:4" x14ac:dyDescent="0.25">
      <c r="A88" s="490" t="s">
        <v>35</v>
      </c>
      <c r="B88" s="490" t="s">
        <v>36</v>
      </c>
      <c r="C88" s="490" t="s">
        <v>16</v>
      </c>
      <c r="D88" s="490">
        <v>10112.8659680033</v>
      </c>
    </row>
    <row r="89" spans="1:4" x14ac:dyDescent="0.25">
      <c r="A89" s="490" t="s">
        <v>37</v>
      </c>
      <c r="B89" s="490" t="s">
        <v>38</v>
      </c>
      <c r="C89" s="490" t="s">
        <v>15</v>
      </c>
      <c r="D89" s="490">
        <v>0</v>
      </c>
    </row>
    <row r="90" spans="1:4" x14ac:dyDescent="0.25">
      <c r="A90" s="490" t="s">
        <v>37</v>
      </c>
      <c r="B90" s="490" t="s">
        <v>38</v>
      </c>
      <c r="C90" s="490" t="s">
        <v>16</v>
      </c>
      <c r="D90" s="490">
        <v>14342.1045878533</v>
      </c>
    </row>
    <row r="91" spans="1:4" x14ac:dyDescent="0.25">
      <c r="A91" s="490" t="s">
        <v>56</v>
      </c>
      <c r="B91" s="490" t="s">
        <v>57</v>
      </c>
      <c r="C91" s="490" t="s">
        <v>15</v>
      </c>
      <c r="D91" s="490">
        <v>0</v>
      </c>
    </row>
    <row r="92" spans="1:4" x14ac:dyDescent="0.25">
      <c r="A92" s="490" t="s">
        <v>56</v>
      </c>
      <c r="B92" s="490" t="s">
        <v>57</v>
      </c>
      <c r="C92" s="490" t="s">
        <v>16</v>
      </c>
      <c r="D92" s="490">
        <v>9571.5380444888797</v>
      </c>
    </row>
    <row r="93" spans="1:4" x14ac:dyDescent="0.25">
      <c r="A93" s="490" t="s">
        <v>58</v>
      </c>
      <c r="B93" s="490" t="s">
        <v>59</v>
      </c>
      <c r="C93" s="490" t="s">
        <v>15</v>
      </c>
      <c r="D93" s="490">
        <v>5457.5827936563201</v>
      </c>
    </row>
    <row r="94" spans="1:4" x14ac:dyDescent="0.25">
      <c r="A94" s="490" t="s">
        <v>58</v>
      </c>
      <c r="B94" s="490" t="s">
        <v>59</v>
      </c>
      <c r="C94" s="490" t="s">
        <v>16</v>
      </c>
      <c r="D94" s="490">
        <v>30364.056924771401</v>
      </c>
    </row>
    <row r="95" spans="1:4" x14ac:dyDescent="0.25">
      <c r="A95" s="490" t="s">
        <v>60</v>
      </c>
      <c r="B95" s="490" t="s">
        <v>61</v>
      </c>
      <c r="C95" s="490" t="s">
        <v>15</v>
      </c>
      <c r="D95" s="490">
        <v>0</v>
      </c>
    </row>
    <row r="96" spans="1:4" x14ac:dyDescent="0.25">
      <c r="A96" s="490" t="s">
        <v>60</v>
      </c>
      <c r="B96" s="490" t="s">
        <v>61</v>
      </c>
      <c r="C96" s="490" t="s">
        <v>16</v>
      </c>
      <c r="D96" s="490">
        <v>7996.9104898718597</v>
      </c>
    </row>
    <row r="97" spans="1:4" x14ac:dyDescent="0.25">
      <c r="A97" s="490" t="s">
        <v>62</v>
      </c>
      <c r="B97" s="490" t="s">
        <v>63</v>
      </c>
      <c r="C97" s="490" t="s">
        <v>15</v>
      </c>
      <c r="D97" s="490">
        <v>188.08956257204099</v>
      </c>
    </row>
    <row r="98" spans="1:4" x14ac:dyDescent="0.25">
      <c r="A98" s="490" t="s">
        <v>62</v>
      </c>
      <c r="B98" s="490" t="s">
        <v>63</v>
      </c>
      <c r="C98" s="490" t="s">
        <v>16</v>
      </c>
      <c r="D98" s="490">
        <v>13227.655504971</v>
      </c>
    </row>
    <row r="99" spans="1:4" x14ac:dyDescent="0.25">
      <c r="A99" s="490" t="s">
        <v>64</v>
      </c>
      <c r="B99" s="490" t="s">
        <v>65</v>
      </c>
      <c r="C99" s="490" t="s">
        <v>15</v>
      </c>
      <c r="D99" s="490">
        <v>813.95192202784403</v>
      </c>
    </row>
    <row r="100" spans="1:4" x14ac:dyDescent="0.25">
      <c r="A100" s="490" t="s">
        <v>64</v>
      </c>
      <c r="B100" s="490" t="s">
        <v>65</v>
      </c>
      <c r="C100" s="490" t="s">
        <v>16</v>
      </c>
      <c r="D100" s="490">
        <v>4262.8917271886503</v>
      </c>
    </row>
    <row r="101" spans="1:4" x14ac:dyDescent="0.25">
      <c r="A101" s="490" t="s">
        <v>66</v>
      </c>
      <c r="B101" s="490" t="s">
        <v>67</v>
      </c>
      <c r="C101" s="490" t="s">
        <v>15</v>
      </c>
      <c r="D101" s="490">
        <v>3660.4235182401198</v>
      </c>
    </row>
    <row r="102" spans="1:4" x14ac:dyDescent="0.25">
      <c r="A102" s="490" t="s">
        <v>66</v>
      </c>
      <c r="B102" s="490" t="s">
        <v>67</v>
      </c>
      <c r="C102" s="490" t="s">
        <v>16</v>
      </c>
      <c r="D102" s="490">
        <v>11672.8424877366</v>
      </c>
    </row>
    <row r="103" spans="1:4" x14ac:dyDescent="0.25">
      <c r="A103" t="s">
        <v>19</v>
      </c>
    </row>
    <row r="104" spans="1:4" x14ac:dyDescent="0.25">
      <c r="A104" t="s">
        <v>1035</v>
      </c>
    </row>
    <row r="105" spans="1:4" x14ac:dyDescent="0.25">
      <c r="A105" t="s">
        <v>20</v>
      </c>
    </row>
    <row r="106" spans="1:4" x14ac:dyDescent="0.25">
      <c r="A106" t="s">
        <v>21</v>
      </c>
    </row>
    <row r="107" spans="1:4" x14ac:dyDescent="0.25">
      <c r="A107" t="s">
        <v>22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1000</v>
      </c>
    </row>
    <row r="112" spans="1:4" x14ac:dyDescent="0.25">
      <c r="A112" s="5" t="s">
        <v>9</v>
      </c>
      <c r="B112" s="5" t="s">
        <v>69</v>
      </c>
      <c r="C112" s="5" t="s">
        <v>11</v>
      </c>
      <c r="D112" s="5" t="s">
        <v>499</v>
      </c>
    </row>
    <row r="113" spans="1:4" x14ac:dyDescent="0.25">
      <c r="A113" s="491" t="s">
        <v>70</v>
      </c>
      <c r="B113" s="491" t="s">
        <v>71</v>
      </c>
      <c r="C113" s="491" t="s">
        <v>15</v>
      </c>
      <c r="D113" s="491">
        <v>1843.73241469302</v>
      </c>
    </row>
    <row r="114" spans="1:4" x14ac:dyDescent="0.25">
      <c r="A114" s="491" t="s">
        <v>70</v>
      </c>
      <c r="B114" s="491" t="s">
        <v>71</v>
      </c>
      <c r="C114" s="491" t="s">
        <v>16</v>
      </c>
      <c r="D114" s="491">
        <v>94133.082505123501</v>
      </c>
    </row>
    <row r="115" spans="1:4" x14ac:dyDescent="0.25">
      <c r="A115" s="491" t="s">
        <v>72</v>
      </c>
      <c r="B115" s="491" t="s">
        <v>73</v>
      </c>
      <c r="C115" s="491" t="s">
        <v>15</v>
      </c>
      <c r="D115" s="491">
        <v>44120.992787310599</v>
      </c>
    </row>
    <row r="116" spans="1:4" x14ac:dyDescent="0.25">
      <c r="A116" s="491" t="s">
        <v>72</v>
      </c>
      <c r="B116" s="491" t="s">
        <v>73</v>
      </c>
      <c r="C116" s="491" t="s">
        <v>16</v>
      </c>
      <c r="D116" s="491">
        <v>176469.63400274399</v>
      </c>
    </row>
    <row r="117" spans="1:4" x14ac:dyDescent="0.25">
      <c r="A117" s="491" t="s">
        <v>74</v>
      </c>
      <c r="B117" s="491" t="s">
        <v>75</v>
      </c>
      <c r="C117" s="491" t="s">
        <v>15</v>
      </c>
      <c r="D117" s="491">
        <v>1152.6093209615301</v>
      </c>
    </row>
    <row r="118" spans="1:4" x14ac:dyDescent="0.25">
      <c r="A118" s="491" t="s">
        <v>74</v>
      </c>
      <c r="B118" s="491" t="s">
        <v>75</v>
      </c>
      <c r="C118" s="491" t="s">
        <v>16</v>
      </c>
      <c r="D118" s="491">
        <v>42957.679663637697</v>
      </c>
    </row>
    <row r="119" spans="1:4" x14ac:dyDescent="0.25">
      <c r="A119" s="491" t="s">
        <v>76</v>
      </c>
      <c r="B119" s="491" t="s">
        <v>77</v>
      </c>
      <c r="C119" s="491" t="s">
        <v>15</v>
      </c>
      <c r="D119" s="491">
        <v>1141.75695440546</v>
      </c>
    </row>
    <row r="120" spans="1:4" x14ac:dyDescent="0.25">
      <c r="A120" s="491" t="s">
        <v>76</v>
      </c>
      <c r="B120" s="491" t="s">
        <v>77</v>
      </c>
      <c r="C120" s="491" t="s">
        <v>16</v>
      </c>
      <c r="D120" s="491">
        <v>7289.8970469839196</v>
      </c>
    </row>
    <row r="121" spans="1:4" x14ac:dyDescent="0.25">
      <c r="A121" s="491" t="s">
        <v>78</v>
      </c>
      <c r="B121" s="491" t="s">
        <v>79</v>
      </c>
      <c r="C121" s="491" t="s">
        <v>15</v>
      </c>
      <c r="D121" s="491">
        <v>3897.5567929597901</v>
      </c>
    </row>
    <row r="122" spans="1:4" x14ac:dyDescent="0.25">
      <c r="A122" s="491" t="s">
        <v>78</v>
      </c>
      <c r="B122" s="491" t="s">
        <v>79</v>
      </c>
      <c r="C122" s="491" t="s">
        <v>16</v>
      </c>
      <c r="D122" s="491">
        <v>4922.5710116821701</v>
      </c>
    </row>
    <row r="123" spans="1:4" x14ac:dyDescent="0.25">
      <c r="A123" s="491" t="s">
        <v>80</v>
      </c>
      <c r="B123" s="491" t="s">
        <v>81</v>
      </c>
      <c r="C123" s="491" t="s">
        <v>15</v>
      </c>
      <c r="D123" s="491">
        <v>118.740064663615</v>
      </c>
    </row>
    <row r="124" spans="1:4" x14ac:dyDescent="0.25">
      <c r="A124" s="491" t="s">
        <v>80</v>
      </c>
      <c r="B124" s="491" t="s">
        <v>81</v>
      </c>
      <c r="C124" s="491" t="s">
        <v>16</v>
      </c>
      <c r="D124" s="491">
        <v>9380.6952191530108</v>
      </c>
    </row>
    <row r="125" spans="1:4" x14ac:dyDescent="0.25">
      <c r="A125" s="491" t="s">
        <v>82</v>
      </c>
      <c r="B125" s="491" t="s">
        <v>83</v>
      </c>
      <c r="C125" s="491" t="s">
        <v>15</v>
      </c>
      <c r="D125" s="491">
        <v>2023.93371099455</v>
      </c>
    </row>
    <row r="126" spans="1:4" x14ac:dyDescent="0.25">
      <c r="A126" s="491" t="s">
        <v>82</v>
      </c>
      <c r="B126" s="491" t="s">
        <v>83</v>
      </c>
      <c r="C126" s="491" t="s">
        <v>16</v>
      </c>
      <c r="D126" s="491">
        <v>7124.1164198132501</v>
      </c>
    </row>
    <row r="127" spans="1:4" x14ac:dyDescent="0.25">
      <c r="A127" s="491" t="s">
        <v>84</v>
      </c>
      <c r="B127" s="491" t="s">
        <v>85</v>
      </c>
      <c r="C127" s="491" t="s">
        <v>15</v>
      </c>
      <c r="D127" s="491">
        <v>2732.4004439965001</v>
      </c>
    </row>
    <row r="128" spans="1:4" x14ac:dyDescent="0.25">
      <c r="A128" s="491" t="s">
        <v>84</v>
      </c>
      <c r="B128" s="491" t="s">
        <v>85</v>
      </c>
      <c r="C128" s="491" t="s">
        <v>16</v>
      </c>
      <c r="D128" s="491">
        <v>25290.966306665599</v>
      </c>
    </row>
    <row r="129" spans="1:4" x14ac:dyDescent="0.25">
      <c r="A129" s="491" t="s">
        <v>86</v>
      </c>
      <c r="B129" s="491" t="s">
        <v>87</v>
      </c>
      <c r="C129" s="491" t="s">
        <v>15</v>
      </c>
      <c r="D129" s="491">
        <v>3715.8249979480802</v>
      </c>
    </row>
    <row r="130" spans="1:4" x14ac:dyDescent="0.25">
      <c r="A130" s="491" t="s">
        <v>86</v>
      </c>
      <c r="B130" s="491" t="s">
        <v>87</v>
      </c>
      <c r="C130" s="491" t="s">
        <v>16</v>
      </c>
      <c r="D130" s="491">
        <v>31333.147968288598</v>
      </c>
    </row>
    <row r="131" spans="1:4" x14ac:dyDescent="0.25">
      <c r="A131" s="491" t="s">
        <v>88</v>
      </c>
      <c r="B131" s="491" t="s">
        <v>89</v>
      </c>
      <c r="C131" s="491" t="s">
        <v>15</v>
      </c>
      <c r="D131" s="491">
        <v>1154.6303725877101</v>
      </c>
    </row>
    <row r="132" spans="1:4" x14ac:dyDescent="0.25">
      <c r="A132" s="491" t="s">
        <v>88</v>
      </c>
      <c r="B132" s="491" t="s">
        <v>89</v>
      </c>
      <c r="C132" s="491" t="s">
        <v>16</v>
      </c>
      <c r="D132" s="491">
        <v>26728.378961373299</v>
      </c>
    </row>
    <row r="133" spans="1:4" x14ac:dyDescent="0.25">
      <c r="A133" s="491" t="s">
        <v>90</v>
      </c>
      <c r="B133" s="491" t="s">
        <v>91</v>
      </c>
      <c r="C133" s="491" t="s">
        <v>15</v>
      </c>
      <c r="D133" s="491">
        <v>10231.1371532178</v>
      </c>
    </row>
    <row r="134" spans="1:4" x14ac:dyDescent="0.25">
      <c r="A134" s="491" t="s">
        <v>90</v>
      </c>
      <c r="B134" s="491" t="s">
        <v>91</v>
      </c>
      <c r="C134" s="491" t="s">
        <v>16</v>
      </c>
      <c r="D134" s="491">
        <v>62718.842286316001</v>
      </c>
    </row>
    <row r="135" spans="1:4" x14ac:dyDescent="0.25">
      <c r="A135" s="491" t="s">
        <v>92</v>
      </c>
      <c r="B135" s="491" t="s">
        <v>93</v>
      </c>
      <c r="C135" s="491" t="s">
        <v>15</v>
      </c>
      <c r="D135" s="491">
        <v>0</v>
      </c>
    </row>
    <row r="136" spans="1:4" x14ac:dyDescent="0.25">
      <c r="A136" s="491" t="s">
        <v>92</v>
      </c>
      <c r="B136" s="491" t="s">
        <v>93</v>
      </c>
      <c r="C136" s="491" t="s">
        <v>16</v>
      </c>
      <c r="D136" s="491">
        <v>45916.890139890398</v>
      </c>
    </row>
    <row r="137" spans="1:4" x14ac:dyDescent="0.25">
      <c r="A137" s="491" t="s">
        <v>94</v>
      </c>
      <c r="B137" s="491" t="s">
        <v>95</v>
      </c>
      <c r="C137" s="491" t="s">
        <v>15</v>
      </c>
      <c r="D137" s="491">
        <v>20231.992932605499</v>
      </c>
    </row>
    <row r="138" spans="1:4" x14ac:dyDescent="0.25">
      <c r="A138" s="491" t="s">
        <v>94</v>
      </c>
      <c r="B138" s="491" t="s">
        <v>95</v>
      </c>
      <c r="C138" s="491" t="s">
        <v>16</v>
      </c>
      <c r="D138" s="491">
        <v>80217.855850961903</v>
      </c>
    </row>
    <row r="139" spans="1:4" x14ac:dyDescent="0.25">
      <c r="A139" s="491" t="s">
        <v>96</v>
      </c>
      <c r="B139" s="491" t="s">
        <v>97</v>
      </c>
      <c r="C139" s="491" t="s">
        <v>15</v>
      </c>
      <c r="D139" s="491">
        <v>193.121529987288</v>
      </c>
    </row>
    <row r="140" spans="1:4" x14ac:dyDescent="0.25">
      <c r="A140" s="491" t="s">
        <v>96</v>
      </c>
      <c r="B140" s="491" t="s">
        <v>97</v>
      </c>
      <c r="C140" s="491" t="s">
        <v>16</v>
      </c>
      <c r="D140" s="491">
        <v>11300.4050588227</v>
      </c>
    </row>
    <row r="141" spans="1:4" x14ac:dyDescent="0.25">
      <c r="A141" s="491" t="s">
        <v>98</v>
      </c>
      <c r="B141" s="491" t="s">
        <v>99</v>
      </c>
      <c r="C141" s="491" t="s">
        <v>15</v>
      </c>
      <c r="D141" s="491">
        <v>8264.4457855937108</v>
      </c>
    </row>
    <row r="142" spans="1:4" x14ac:dyDescent="0.25">
      <c r="A142" s="491" t="s">
        <v>98</v>
      </c>
      <c r="B142" s="491" t="s">
        <v>99</v>
      </c>
      <c r="C142" s="491" t="s">
        <v>16</v>
      </c>
      <c r="D142" s="491">
        <v>40880.631719581397</v>
      </c>
    </row>
    <row r="143" spans="1:4" x14ac:dyDescent="0.25">
      <c r="A143" s="491" t="s">
        <v>100</v>
      </c>
      <c r="B143" s="491" t="s">
        <v>101</v>
      </c>
      <c r="C143" s="491" t="s">
        <v>15</v>
      </c>
      <c r="D143" s="491">
        <v>3920.73866697944</v>
      </c>
    </row>
    <row r="144" spans="1:4" x14ac:dyDescent="0.25">
      <c r="A144" s="491" t="s">
        <v>100</v>
      </c>
      <c r="B144" s="491" t="s">
        <v>101</v>
      </c>
      <c r="C144" s="491" t="s">
        <v>16</v>
      </c>
      <c r="D144" s="491">
        <v>19986.522493780001</v>
      </c>
    </row>
    <row r="145" spans="1:4" x14ac:dyDescent="0.25">
      <c r="A145" s="491" t="s">
        <v>102</v>
      </c>
      <c r="B145" s="491" t="s">
        <v>103</v>
      </c>
      <c r="C145" s="491" t="s">
        <v>15</v>
      </c>
      <c r="D145" s="491">
        <v>4106.41782310691</v>
      </c>
    </row>
    <row r="146" spans="1:4" x14ac:dyDescent="0.25">
      <c r="A146" s="491" t="s">
        <v>102</v>
      </c>
      <c r="B146" s="491" t="s">
        <v>103</v>
      </c>
      <c r="C146" s="491" t="s">
        <v>16</v>
      </c>
      <c r="D146" s="491">
        <v>60144.921399199098</v>
      </c>
    </row>
    <row r="147" spans="1:4" x14ac:dyDescent="0.25">
      <c r="A147" s="491" t="s">
        <v>104</v>
      </c>
      <c r="B147" s="491" t="s">
        <v>105</v>
      </c>
      <c r="C147" s="491" t="s">
        <v>15</v>
      </c>
      <c r="D147" s="491">
        <v>1146.0660339931101</v>
      </c>
    </row>
    <row r="148" spans="1:4" x14ac:dyDescent="0.25">
      <c r="A148" s="491" t="s">
        <v>104</v>
      </c>
      <c r="B148" s="491" t="s">
        <v>105</v>
      </c>
      <c r="C148" s="491" t="s">
        <v>16</v>
      </c>
      <c r="D148" s="491">
        <v>13004.793984006499</v>
      </c>
    </row>
    <row r="149" spans="1:4" x14ac:dyDescent="0.25">
      <c r="A149" s="491" t="s">
        <v>106</v>
      </c>
      <c r="B149" s="491" t="s">
        <v>107</v>
      </c>
      <c r="C149" s="491" t="s">
        <v>15</v>
      </c>
      <c r="D149" s="491">
        <v>2497.31593869368</v>
      </c>
    </row>
    <row r="150" spans="1:4" x14ac:dyDescent="0.25">
      <c r="A150" s="491" t="s">
        <v>106</v>
      </c>
      <c r="B150" s="491" t="s">
        <v>107</v>
      </c>
      <c r="C150" s="491" t="s">
        <v>16</v>
      </c>
      <c r="D150" s="491">
        <v>7976.3301826552297</v>
      </c>
    </row>
    <row r="151" spans="1:4" x14ac:dyDescent="0.25">
      <c r="A151" s="491" t="s">
        <v>108</v>
      </c>
      <c r="B151" s="491" t="s">
        <v>109</v>
      </c>
      <c r="C151" s="491" t="s">
        <v>15</v>
      </c>
      <c r="D151" s="491">
        <v>4435.3740433673502</v>
      </c>
    </row>
    <row r="152" spans="1:4" x14ac:dyDescent="0.25">
      <c r="A152" s="491" t="s">
        <v>108</v>
      </c>
      <c r="B152" s="491" t="s">
        <v>109</v>
      </c>
      <c r="C152" s="491" t="s">
        <v>16</v>
      </c>
      <c r="D152" s="491">
        <v>1147.9274881653901</v>
      </c>
    </row>
    <row r="153" spans="1:4" x14ac:dyDescent="0.25">
      <c r="A153" t="s">
        <v>19</v>
      </c>
    </row>
    <row r="154" spans="1:4" x14ac:dyDescent="0.25">
      <c r="A154" t="s">
        <v>1035</v>
      </c>
    </row>
    <row r="155" spans="1:4" x14ac:dyDescent="0.25">
      <c r="A155" t="s">
        <v>20</v>
      </c>
    </row>
    <row r="156" spans="1:4" x14ac:dyDescent="0.25">
      <c r="A156" t="s">
        <v>21</v>
      </c>
    </row>
    <row r="157" spans="1:4" x14ac:dyDescent="0.25">
      <c r="A157" t="s">
        <v>22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1001</v>
      </c>
    </row>
    <row r="162" spans="1:4" x14ac:dyDescent="0.25">
      <c r="A162" s="5" t="s">
        <v>9</v>
      </c>
      <c r="B162" s="5" t="s">
        <v>69</v>
      </c>
      <c r="C162" s="5" t="s">
        <v>11</v>
      </c>
      <c r="D162" s="5" t="s">
        <v>499</v>
      </c>
    </row>
    <row r="163" spans="1:4" x14ac:dyDescent="0.25">
      <c r="A163" s="492" t="s">
        <v>70</v>
      </c>
      <c r="B163" s="492" t="s">
        <v>71</v>
      </c>
      <c r="C163" s="492" t="s">
        <v>15</v>
      </c>
      <c r="D163" s="492">
        <v>1850.9295548859</v>
      </c>
    </row>
    <row r="164" spans="1:4" x14ac:dyDescent="0.25">
      <c r="A164" s="492" t="s">
        <v>70</v>
      </c>
      <c r="B164" s="492" t="s">
        <v>71</v>
      </c>
      <c r="C164" s="492" t="s">
        <v>16</v>
      </c>
      <c r="D164" s="492">
        <v>94180.064142192205</v>
      </c>
    </row>
    <row r="165" spans="1:4" x14ac:dyDescent="0.25">
      <c r="A165" s="492" t="s">
        <v>72</v>
      </c>
      <c r="B165" s="492" t="s">
        <v>73</v>
      </c>
      <c r="C165" s="492" t="s">
        <v>15</v>
      </c>
      <c r="D165" s="492">
        <v>46861.621897926401</v>
      </c>
    </row>
    <row r="166" spans="1:4" x14ac:dyDescent="0.25">
      <c r="A166" s="492" t="s">
        <v>72</v>
      </c>
      <c r="B166" s="492" t="s">
        <v>73</v>
      </c>
      <c r="C166" s="492" t="s">
        <v>16</v>
      </c>
      <c r="D166" s="492">
        <v>177083.51740818299</v>
      </c>
    </row>
    <row r="167" spans="1:4" x14ac:dyDescent="0.25">
      <c r="A167" s="492" t="s">
        <v>74</v>
      </c>
      <c r="B167" s="492" t="s">
        <v>75</v>
      </c>
      <c r="C167" s="492" t="s">
        <v>15</v>
      </c>
      <c r="D167" s="492">
        <v>1186.49455347656</v>
      </c>
    </row>
    <row r="168" spans="1:4" x14ac:dyDescent="0.25">
      <c r="A168" s="492" t="s">
        <v>74</v>
      </c>
      <c r="B168" s="492" t="s">
        <v>75</v>
      </c>
      <c r="C168" s="492" t="s">
        <v>16</v>
      </c>
      <c r="D168" s="492">
        <v>43229.852355552102</v>
      </c>
    </row>
    <row r="169" spans="1:4" x14ac:dyDescent="0.25">
      <c r="A169" s="492" t="s">
        <v>76</v>
      </c>
      <c r="B169" s="492" t="s">
        <v>77</v>
      </c>
      <c r="C169" s="492" t="s">
        <v>15</v>
      </c>
      <c r="D169" s="492">
        <v>1143.0829346575699</v>
      </c>
    </row>
    <row r="170" spans="1:4" x14ac:dyDescent="0.25">
      <c r="A170" s="492" t="s">
        <v>76</v>
      </c>
      <c r="B170" s="492" t="s">
        <v>77</v>
      </c>
      <c r="C170" s="492" t="s">
        <v>16</v>
      </c>
      <c r="D170" s="492">
        <v>7290.4353061762304</v>
      </c>
    </row>
    <row r="171" spans="1:4" x14ac:dyDescent="0.25">
      <c r="A171" s="492" t="s">
        <v>78</v>
      </c>
      <c r="B171" s="492" t="s">
        <v>79</v>
      </c>
      <c r="C171" s="492" t="s">
        <v>15</v>
      </c>
      <c r="D171" s="492">
        <v>4028.9813023422598</v>
      </c>
    </row>
    <row r="172" spans="1:4" x14ac:dyDescent="0.25">
      <c r="A172" s="492" t="s">
        <v>78</v>
      </c>
      <c r="B172" s="492" t="s">
        <v>79</v>
      </c>
      <c r="C172" s="492" t="s">
        <v>16</v>
      </c>
      <c r="D172" s="492">
        <v>5012.7835522422201</v>
      </c>
    </row>
    <row r="173" spans="1:4" x14ac:dyDescent="0.25">
      <c r="A173" s="492" t="s">
        <v>80</v>
      </c>
      <c r="B173" s="492" t="s">
        <v>81</v>
      </c>
      <c r="C173" s="492" t="s">
        <v>15</v>
      </c>
      <c r="D173" s="492">
        <v>118.740064663615</v>
      </c>
    </row>
    <row r="174" spans="1:4" x14ac:dyDescent="0.25">
      <c r="A174" s="492" t="s">
        <v>80</v>
      </c>
      <c r="B174" s="492" t="s">
        <v>81</v>
      </c>
      <c r="C174" s="492" t="s">
        <v>16</v>
      </c>
      <c r="D174" s="492">
        <v>9380.6952191530108</v>
      </c>
    </row>
    <row r="175" spans="1:4" x14ac:dyDescent="0.25">
      <c r="A175" s="492" t="s">
        <v>82</v>
      </c>
      <c r="B175" s="492" t="s">
        <v>83</v>
      </c>
      <c r="C175" s="492" t="s">
        <v>15</v>
      </c>
      <c r="D175" s="492">
        <v>2023.93371099455</v>
      </c>
    </row>
    <row r="176" spans="1:4" x14ac:dyDescent="0.25">
      <c r="A176" s="492" t="s">
        <v>82</v>
      </c>
      <c r="B176" s="492" t="s">
        <v>83</v>
      </c>
      <c r="C176" s="492" t="s">
        <v>16</v>
      </c>
      <c r="D176" s="492">
        <v>7124.1164198132501</v>
      </c>
    </row>
    <row r="177" spans="1:4" x14ac:dyDescent="0.25">
      <c r="A177" s="492" t="s">
        <v>84</v>
      </c>
      <c r="B177" s="492" t="s">
        <v>85</v>
      </c>
      <c r="C177" s="492" t="s">
        <v>15</v>
      </c>
      <c r="D177" s="492">
        <v>2732.4004439965001</v>
      </c>
    </row>
    <row r="178" spans="1:4" x14ac:dyDescent="0.25">
      <c r="A178" s="492" t="s">
        <v>84</v>
      </c>
      <c r="B178" s="492" t="s">
        <v>85</v>
      </c>
      <c r="C178" s="492" t="s">
        <v>16</v>
      </c>
      <c r="D178" s="492">
        <v>25290.966306665599</v>
      </c>
    </row>
    <row r="179" spans="1:4" x14ac:dyDescent="0.25">
      <c r="A179" s="492" t="s">
        <v>86</v>
      </c>
      <c r="B179" s="492" t="s">
        <v>87</v>
      </c>
      <c r="C179" s="492" t="s">
        <v>15</v>
      </c>
      <c r="D179" s="492">
        <v>3715.8249979480802</v>
      </c>
    </row>
    <row r="180" spans="1:4" x14ac:dyDescent="0.25">
      <c r="A180" s="492" t="s">
        <v>86</v>
      </c>
      <c r="B180" s="492" t="s">
        <v>87</v>
      </c>
      <c r="C180" s="492" t="s">
        <v>16</v>
      </c>
      <c r="D180" s="492">
        <v>31333.147968288598</v>
      </c>
    </row>
    <row r="181" spans="1:4" x14ac:dyDescent="0.25">
      <c r="A181" s="492" t="s">
        <v>88</v>
      </c>
      <c r="B181" s="492" t="s">
        <v>89</v>
      </c>
      <c r="C181" s="492" t="s">
        <v>15</v>
      </c>
      <c r="D181" s="492">
        <v>1154.6303725877101</v>
      </c>
    </row>
    <row r="182" spans="1:4" x14ac:dyDescent="0.25">
      <c r="A182" s="492" t="s">
        <v>88</v>
      </c>
      <c r="B182" s="492" t="s">
        <v>89</v>
      </c>
      <c r="C182" s="492" t="s">
        <v>16</v>
      </c>
      <c r="D182" s="492">
        <v>26728.378961373299</v>
      </c>
    </row>
    <row r="183" spans="1:4" x14ac:dyDescent="0.25">
      <c r="A183" s="492" t="s">
        <v>90</v>
      </c>
      <c r="B183" s="492" t="s">
        <v>91</v>
      </c>
      <c r="C183" s="492" t="s">
        <v>15</v>
      </c>
      <c r="D183" s="492">
        <v>10273.853848041501</v>
      </c>
    </row>
    <row r="184" spans="1:4" x14ac:dyDescent="0.25">
      <c r="A184" s="492" t="s">
        <v>90</v>
      </c>
      <c r="B184" s="492" t="s">
        <v>91</v>
      </c>
      <c r="C184" s="492" t="s">
        <v>16</v>
      </c>
      <c r="D184" s="492">
        <v>62806.642678159798</v>
      </c>
    </row>
    <row r="185" spans="1:4" x14ac:dyDescent="0.25">
      <c r="A185" s="492" t="s">
        <v>92</v>
      </c>
      <c r="B185" s="492" t="s">
        <v>93</v>
      </c>
      <c r="C185" s="492" t="s">
        <v>15</v>
      </c>
      <c r="D185" s="492">
        <v>0</v>
      </c>
    </row>
    <row r="186" spans="1:4" x14ac:dyDescent="0.25">
      <c r="A186" s="492" t="s">
        <v>92</v>
      </c>
      <c r="B186" s="492" t="s">
        <v>93</v>
      </c>
      <c r="C186" s="492" t="s">
        <v>16</v>
      </c>
      <c r="D186" s="492">
        <v>45916.890139890398</v>
      </c>
    </row>
    <row r="187" spans="1:4" x14ac:dyDescent="0.25">
      <c r="A187" s="492" t="s">
        <v>94</v>
      </c>
      <c r="B187" s="492" t="s">
        <v>95</v>
      </c>
      <c r="C187" s="492" t="s">
        <v>15</v>
      </c>
      <c r="D187" s="492">
        <v>20231.992932605499</v>
      </c>
    </row>
    <row r="188" spans="1:4" x14ac:dyDescent="0.25">
      <c r="A188" s="492" t="s">
        <v>94</v>
      </c>
      <c r="B188" s="492" t="s">
        <v>95</v>
      </c>
      <c r="C188" s="492" t="s">
        <v>16</v>
      </c>
      <c r="D188" s="492">
        <v>80217.855850961903</v>
      </c>
    </row>
    <row r="189" spans="1:4" x14ac:dyDescent="0.25">
      <c r="A189" s="492" t="s">
        <v>96</v>
      </c>
      <c r="B189" s="492" t="s">
        <v>97</v>
      </c>
      <c r="C189" s="492" t="s">
        <v>15</v>
      </c>
      <c r="D189" s="492">
        <v>193.121529987288</v>
      </c>
    </row>
    <row r="190" spans="1:4" x14ac:dyDescent="0.25">
      <c r="A190" s="492" t="s">
        <v>96</v>
      </c>
      <c r="B190" s="492" t="s">
        <v>97</v>
      </c>
      <c r="C190" s="492" t="s">
        <v>16</v>
      </c>
      <c r="D190" s="492">
        <v>11300.4050588227</v>
      </c>
    </row>
    <row r="191" spans="1:4" x14ac:dyDescent="0.25">
      <c r="A191" s="492" t="s">
        <v>98</v>
      </c>
      <c r="B191" s="492" t="s">
        <v>99</v>
      </c>
      <c r="C191" s="492" t="s">
        <v>15</v>
      </c>
      <c r="D191" s="492">
        <v>8264.4457855937108</v>
      </c>
    </row>
    <row r="192" spans="1:4" x14ac:dyDescent="0.25">
      <c r="A192" s="492" t="s">
        <v>98</v>
      </c>
      <c r="B192" s="492" t="s">
        <v>99</v>
      </c>
      <c r="C192" s="492" t="s">
        <v>16</v>
      </c>
      <c r="D192" s="492">
        <v>40880.631719581397</v>
      </c>
    </row>
    <row r="193" spans="1:4" x14ac:dyDescent="0.25">
      <c r="A193" s="492" t="s">
        <v>100</v>
      </c>
      <c r="B193" s="492" t="s">
        <v>101</v>
      </c>
      <c r="C193" s="492" t="s">
        <v>15</v>
      </c>
      <c r="D193" s="492">
        <v>3920.73866697944</v>
      </c>
    </row>
    <row r="194" spans="1:4" x14ac:dyDescent="0.25">
      <c r="A194" s="492" t="s">
        <v>100</v>
      </c>
      <c r="B194" s="492" t="s">
        <v>101</v>
      </c>
      <c r="C194" s="492" t="s">
        <v>16</v>
      </c>
      <c r="D194" s="492">
        <v>19986.522493780001</v>
      </c>
    </row>
    <row r="195" spans="1:4" x14ac:dyDescent="0.25">
      <c r="A195" s="492" t="s">
        <v>102</v>
      </c>
      <c r="B195" s="492" t="s">
        <v>103</v>
      </c>
      <c r="C195" s="492" t="s">
        <v>15</v>
      </c>
      <c r="D195" s="492">
        <v>4106.41782310691</v>
      </c>
    </row>
    <row r="196" spans="1:4" x14ac:dyDescent="0.25">
      <c r="A196" s="492" t="s">
        <v>102</v>
      </c>
      <c r="B196" s="492" t="s">
        <v>103</v>
      </c>
      <c r="C196" s="492" t="s">
        <v>16</v>
      </c>
      <c r="D196" s="492">
        <v>60144.921399199098</v>
      </c>
    </row>
    <row r="197" spans="1:4" x14ac:dyDescent="0.25">
      <c r="A197" s="492" t="s">
        <v>104</v>
      </c>
      <c r="B197" s="492" t="s">
        <v>105</v>
      </c>
      <c r="C197" s="492" t="s">
        <v>15</v>
      </c>
      <c r="D197" s="492">
        <v>1146.0660339931101</v>
      </c>
    </row>
    <row r="198" spans="1:4" x14ac:dyDescent="0.25">
      <c r="A198" s="492" t="s">
        <v>104</v>
      </c>
      <c r="B198" s="492" t="s">
        <v>105</v>
      </c>
      <c r="C198" s="492" t="s">
        <v>16</v>
      </c>
      <c r="D198" s="492">
        <v>13004.793984006499</v>
      </c>
    </row>
    <row r="199" spans="1:4" x14ac:dyDescent="0.25">
      <c r="A199" s="492" t="s">
        <v>106</v>
      </c>
      <c r="B199" s="492" t="s">
        <v>107</v>
      </c>
      <c r="C199" s="492" t="s">
        <v>15</v>
      </c>
      <c r="D199" s="492">
        <v>2554.8779105968001</v>
      </c>
    </row>
    <row r="200" spans="1:4" x14ac:dyDescent="0.25">
      <c r="A200" s="492" t="s">
        <v>106</v>
      </c>
      <c r="B200" s="492" t="s">
        <v>107</v>
      </c>
      <c r="C200" s="492" t="s">
        <v>16</v>
      </c>
      <c r="D200" s="492">
        <v>8060.7178101514701</v>
      </c>
    </row>
    <row r="201" spans="1:4" x14ac:dyDescent="0.25">
      <c r="A201" t="s">
        <v>19</v>
      </c>
    </row>
    <row r="202" spans="1:4" x14ac:dyDescent="0.25">
      <c r="A202" t="s">
        <v>1035</v>
      </c>
    </row>
    <row r="203" spans="1:4" x14ac:dyDescent="0.25">
      <c r="A203" t="s">
        <v>20</v>
      </c>
    </row>
    <row r="204" spans="1:4" x14ac:dyDescent="0.25">
      <c r="A204" t="s">
        <v>21</v>
      </c>
    </row>
    <row r="205" spans="1:4" x14ac:dyDescent="0.25">
      <c r="A205" t="s">
        <v>22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1002</v>
      </c>
    </row>
    <row r="210" spans="1:4" x14ac:dyDescent="0.25">
      <c r="A210" s="5" t="s">
        <v>9</v>
      </c>
      <c r="B210" s="5" t="s">
        <v>112</v>
      </c>
      <c r="C210" s="5" t="s">
        <v>11</v>
      </c>
      <c r="D210" s="5" t="s">
        <v>499</v>
      </c>
    </row>
    <row r="211" spans="1:4" x14ac:dyDescent="0.25">
      <c r="A211" s="493" t="s">
        <v>86</v>
      </c>
      <c r="B211" s="493" t="s">
        <v>113</v>
      </c>
      <c r="C211" s="493" t="s">
        <v>15</v>
      </c>
      <c r="D211" s="493">
        <v>2167.3422221933702</v>
      </c>
    </row>
    <row r="212" spans="1:4" x14ac:dyDescent="0.25">
      <c r="A212" s="493" t="s">
        <v>86</v>
      </c>
      <c r="B212" s="493" t="s">
        <v>113</v>
      </c>
      <c r="C212" s="493" t="s">
        <v>16</v>
      </c>
      <c r="D212" s="493">
        <v>28882.634795856098</v>
      </c>
    </row>
    <row r="213" spans="1:4" x14ac:dyDescent="0.25">
      <c r="A213" s="493" t="s">
        <v>90</v>
      </c>
      <c r="B213" s="493" t="s">
        <v>114</v>
      </c>
      <c r="C213" s="493" t="s">
        <v>15</v>
      </c>
      <c r="D213" s="493">
        <v>0</v>
      </c>
    </row>
    <row r="214" spans="1:4" x14ac:dyDescent="0.25">
      <c r="A214" s="493" t="s">
        <v>90</v>
      </c>
      <c r="B214" s="493" t="s">
        <v>114</v>
      </c>
      <c r="C214" s="493" t="s">
        <v>16</v>
      </c>
      <c r="D214" s="493">
        <v>13893.649630087601</v>
      </c>
    </row>
    <row r="215" spans="1:4" x14ac:dyDescent="0.25">
      <c r="A215" s="493" t="s">
        <v>92</v>
      </c>
      <c r="B215" s="493" t="s">
        <v>115</v>
      </c>
      <c r="C215" s="493" t="s">
        <v>15</v>
      </c>
      <c r="D215" s="493">
        <v>206.40374723613101</v>
      </c>
    </row>
    <row r="216" spans="1:4" x14ac:dyDescent="0.25">
      <c r="A216" s="493" t="s">
        <v>92</v>
      </c>
      <c r="B216" s="493" t="s">
        <v>115</v>
      </c>
      <c r="C216" s="493" t="s">
        <v>16</v>
      </c>
      <c r="D216" s="493">
        <v>42151.916594699003</v>
      </c>
    </row>
    <row r="217" spans="1:4" x14ac:dyDescent="0.25">
      <c r="A217" s="493" t="s">
        <v>94</v>
      </c>
      <c r="B217" s="493" t="s">
        <v>116</v>
      </c>
      <c r="C217" s="493" t="s">
        <v>15</v>
      </c>
      <c r="D217" s="493">
        <v>5825.8077236896097</v>
      </c>
    </row>
    <row r="218" spans="1:4" x14ac:dyDescent="0.25">
      <c r="A218" s="493" t="s">
        <v>94</v>
      </c>
      <c r="B218" s="493" t="s">
        <v>116</v>
      </c>
      <c r="C218" s="493" t="s">
        <v>16</v>
      </c>
      <c r="D218" s="493">
        <v>92513.287385756295</v>
      </c>
    </row>
    <row r="219" spans="1:4" x14ac:dyDescent="0.25">
      <c r="A219" s="493" t="s">
        <v>96</v>
      </c>
      <c r="B219" s="493" t="s">
        <v>117</v>
      </c>
      <c r="C219" s="493" t="s">
        <v>15</v>
      </c>
      <c r="D219" s="493">
        <v>0</v>
      </c>
    </row>
    <row r="220" spans="1:4" x14ac:dyDescent="0.25">
      <c r="A220" s="493" t="s">
        <v>96</v>
      </c>
      <c r="B220" s="493" t="s">
        <v>117</v>
      </c>
      <c r="C220" s="493" t="s">
        <v>16</v>
      </c>
      <c r="D220" s="493">
        <v>184914.05170454999</v>
      </c>
    </row>
    <row r="221" spans="1:4" x14ac:dyDescent="0.25">
      <c r="A221" s="493" t="s">
        <v>104</v>
      </c>
      <c r="B221" s="493" t="s">
        <v>118</v>
      </c>
      <c r="C221" s="493" t="s">
        <v>15</v>
      </c>
      <c r="D221" s="493">
        <v>6772.4640381762702</v>
      </c>
    </row>
    <row r="222" spans="1:4" x14ac:dyDescent="0.25">
      <c r="A222" s="493" t="s">
        <v>104</v>
      </c>
      <c r="B222" s="493" t="s">
        <v>118</v>
      </c>
      <c r="C222" s="493" t="s">
        <v>16</v>
      </c>
      <c r="D222" s="493">
        <v>96664.732896532994</v>
      </c>
    </row>
    <row r="223" spans="1:4" x14ac:dyDescent="0.25">
      <c r="A223" s="493" t="s">
        <v>106</v>
      </c>
      <c r="B223" s="493" t="s">
        <v>119</v>
      </c>
      <c r="C223" s="493" t="s">
        <v>15</v>
      </c>
      <c r="D223" s="493">
        <v>7415.6537287168003</v>
      </c>
    </row>
    <row r="224" spans="1:4" x14ac:dyDescent="0.25">
      <c r="A224" s="493" t="s">
        <v>106</v>
      </c>
      <c r="B224" s="493" t="s">
        <v>119</v>
      </c>
      <c r="C224" s="493" t="s">
        <v>16</v>
      </c>
      <c r="D224" s="493">
        <v>107251.823329105</v>
      </c>
    </row>
    <row r="225" spans="1:4" x14ac:dyDescent="0.25">
      <c r="A225" s="493" t="s">
        <v>108</v>
      </c>
      <c r="B225" s="493" t="s">
        <v>120</v>
      </c>
      <c r="C225" s="493" t="s">
        <v>15</v>
      </c>
      <c r="D225" s="493">
        <v>10337.414420007501</v>
      </c>
    </row>
    <row r="226" spans="1:4" x14ac:dyDescent="0.25">
      <c r="A226" s="493" t="s">
        <v>108</v>
      </c>
      <c r="B226" s="493" t="s">
        <v>120</v>
      </c>
      <c r="C226" s="493" t="s">
        <v>16</v>
      </c>
      <c r="D226" s="493">
        <v>179791.48859166601</v>
      </c>
    </row>
    <row r="227" spans="1:4" x14ac:dyDescent="0.25">
      <c r="A227" s="493" t="s">
        <v>121</v>
      </c>
      <c r="B227" s="493" t="s">
        <v>122</v>
      </c>
      <c r="C227" s="493" t="s">
        <v>15</v>
      </c>
      <c r="D227" s="493">
        <v>0</v>
      </c>
    </row>
    <row r="228" spans="1:4" x14ac:dyDescent="0.25">
      <c r="A228" s="493" t="s">
        <v>121</v>
      </c>
      <c r="B228" s="493" t="s">
        <v>122</v>
      </c>
      <c r="C228" s="493" t="s">
        <v>16</v>
      </c>
      <c r="D228" s="493">
        <v>37108.509174708102</v>
      </c>
    </row>
    <row r="229" spans="1:4" x14ac:dyDescent="0.25">
      <c r="A229" s="493" t="s">
        <v>123</v>
      </c>
      <c r="B229" s="493" t="s">
        <v>124</v>
      </c>
      <c r="C229" s="493" t="s">
        <v>15</v>
      </c>
      <c r="D229" s="493">
        <v>5447.4499733215098</v>
      </c>
    </row>
    <row r="230" spans="1:4" x14ac:dyDescent="0.25">
      <c r="A230" s="493" t="s">
        <v>123</v>
      </c>
      <c r="B230" s="493" t="s">
        <v>124</v>
      </c>
      <c r="C230" s="493" t="s">
        <v>16</v>
      </c>
      <c r="D230" s="493">
        <v>110651.91498560199</v>
      </c>
    </row>
    <row r="231" spans="1:4" x14ac:dyDescent="0.25">
      <c r="A231" s="493" t="s">
        <v>125</v>
      </c>
      <c r="B231" s="493" t="s">
        <v>126</v>
      </c>
      <c r="C231" s="493" t="s">
        <v>15</v>
      </c>
      <c r="D231" s="493">
        <v>0</v>
      </c>
    </row>
    <row r="232" spans="1:4" x14ac:dyDescent="0.25">
      <c r="A232" s="493" t="s">
        <v>125</v>
      </c>
      <c r="B232" s="493" t="s">
        <v>126</v>
      </c>
      <c r="C232" s="493" t="s">
        <v>16</v>
      </c>
      <c r="D232" s="493">
        <v>137987.70280836799</v>
      </c>
    </row>
    <row r="233" spans="1:4" x14ac:dyDescent="0.25">
      <c r="A233" s="493" t="s">
        <v>127</v>
      </c>
      <c r="B233" s="493" t="s">
        <v>128</v>
      </c>
      <c r="C233" s="493" t="s">
        <v>15</v>
      </c>
      <c r="D233" s="493">
        <v>111414.03462016099</v>
      </c>
    </row>
    <row r="234" spans="1:4" x14ac:dyDescent="0.25">
      <c r="A234" s="493" t="s">
        <v>127</v>
      </c>
      <c r="B234" s="493" t="s">
        <v>128</v>
      </c>
      <c r="C234" s="493" t="s">
        <v>16</v>
      </c>
      <c r="D234" s="493">
        <v>107255.71508402799</v>
      </c>
    </row>
    <row r="235" spans="1:4" x14ac:dyDescent="0.25">
      <c r="A235" s="493" t="s">
        <v>129</v>
      </c>
      <c r="B235" s="493" t="s">
        <v>130</v>
      </c>
      <c r="C235" s="493" t="s">
        <v>15</v>
      </c>
      <c r="D235" s="493">
        <v>0</v>
      </c>
    </row>
    <row r="236" spans="1:4" x14ac:dyDescent="0.25">
      <c r="A236" s="493" t="s">
        <v>129</v>
      </c>
      <c r="B236" s="493" t="s">
        <v>130</v>
      </c>
      <c r="C236" s="493" t="s">
        <v>16</v>
      </c>
      <c r="D236" s="493">
        <v>17306.345614579001</v>
      </c>
    </row>
    <row r="237" spans="1:4" x14ac:dyDescent="0.25">
      <c r="A237" s="493" t="s">
        <v>131</v>
      </c>
      <c r="B237" s="493" t="s">
        <v>132</v>
      </c>
      <c r="C237" s="493" t="s">
        <v>15</v>
      </c>
      <c r="D237" s="493">
        <v>0</v>
      </c>
    </row>
    <row r="238" spans="1:4" x14ac:dyDescent="0.25">
      <c r="A238" s="493" t="s">
        <v>131</v>
      </c>
      <c r="B238" s="493" t="s">
        <v>132</v>
      </c>
      <c r="C238" s="493" t="s">
        <v>16</v>
      </c>
      <c r="D238" s="493">
        <v>46916.424984915997</v>
      </c>
    </row>
    <row r="239" spans="1:4" x14ac:dyDescent="0.25">
      <c r="A239" s="493" t="s">
        <v>133</v>
      </c>
      <c r="B239" s="493" t="s">
        <v>134</v>
      </c>
      <c r="C239" s="493" t="s">
        <v>15</v>
      </c>
      <c r="D239" s="493">
        <v>16061.3548453399</v>
      </c>
    </row>
    <row r="240" spans="1:4" x14ac:dyDescent="0.25">
      <c r="A240" s="493" t="s">
        <v>133</v>
      </c>
      <c r="B240" s="493" t="s">
        <v>134</v>
      </c>
      <c r="C240" s="493" t="s">
        <v>16</v>
      </c>
      <c r="D240" s="493">
        <v>15346.875509702</v>
      </c>
    </row>
    <row r="241" spans="1:4" x14ac:dyDescent="0.25">
      <c r="A241" s="493" t="s">
        <v>135</v>
      </c>
      <c r="B241" s="493" t="s">
        <v>136</v>
      </c>
      <c r="C241" s="493" t="s">
        <v>15</v>
      </c>
      <c r="D241" s="493">
        <v>0</v>
      </c>
    </row>
    <row r="242" spans="1:4" x14ac:dyDescent="0.25">
      <c r="A242" s="493" t="s">
        <v>135</v>
      </c>
      <c r="B242" s="493" t="s">
        <v>136</v>
      </c>
      <c r="C242" s="493" t="s">
        <v>16</v>
      </c>
      <c r="D242" s="493">
        <v>22567.740580607799</v>
      </c>
    </row>
    <row r="243" spans="1:4" x14ac:dyDescent="0.25">
      <c r="A243" s="493" t="s">
        <v>137</v>
      </c>
      <c r="B243" s="493" t="s">
        <v>138</v>
      </c>
      <c r="C243" s="493" t="s">
        <v>15</v>
      </c>
      <c r="D243" s="493">
        <v>0</v>
      </c>
    </row>
    <row r="244" spans="1:4" x14ac:dyDescent="0.25">
      <c r="A244" s="493" t="s">
        <v>137</v>
      </c>
      <c r="B244" s="493" t="s">
        <v>138</v>
      </c>
      <c r="C244" s="493" t="s">
        <v>16</v>
      </c>
      <c r="D244" s="493">
        <v>36473.061563516298</v>
      </c>
    </row>
    <row r="245" spans="1:4" x14ac:dyDescent="0.25">
      <c r="A245" s="493" t="s">
        <v>139</v>
      </c>
      <c r="B245" s="493" t="s">
        <v>140</v>
      </c>
      <c r="C245" s="493" t="s">
        <v>15</v>
      </c>
      <c r="D245" s="493">
        <v>1082.2837114126601</v>
      </c>
    </row>
    <row r="246" spans="1:4" x14ac:dyDescent="0.25">
      <c r="A246" s="493" t="s">
        <v>139</v>
      </c>
      <c r="B246" s="493" t="s">
        <v>140</v>
      </c>
      <c r="C246" s="493" t="s">
        <v>16</v>
      </c>
      <c r="D246" s="493">
        <v>4544.3385286624798</v>
      </c>
    </row>
    <row r="247" spans="1:4" x14ac:dyDescent="0.25">
      <c r="A247" s="493" t="s">
        <v>141</v>
      </c>
      <c r="B247" s="493" t="s">
        <v>142</v>
      </c>
      <c r="C247" s="493" t="s">
        <v>15</v>
      </c>
      <c r="D247" s="493">
        <v>5792.37775438259</v>
      </c>
    </row>
    <row r="248" spans="1:4" x14ac:dyDescent="0.25">
      <c r="A248" s="493" t="s">
        <v>141</v>
      </c>
      <c r="B248" s="493" t="s">
        <v>142</v>
      </c>
      <c r="C248" s="493" t="s">
        <v>16</v>
      </c>
      <c r="D248" s="493">
        <v>25509.763249216201</v>
      </c>
    </row>
    <row r="249" spans="1:4" x14ac:dyDescent="0.25">
      <c r="A249" s="493" t="s">
        <v>143</v>
      </c>
      <c r="B249" s="493" t="s">
        <v>144</v>
      </c>
      <c r="C249" s="493" t="s">
        <v>15</v>
      </c>
      <c r="D249" s="493">
        <v>722.54109933395205</v>
      </c>
    </row>
    <row r="250" spans="1:4" x14ac:dyDescent="0.25">
      <c r="A250" s="493" t="s">
        <v>143</v>
      </c>
      <c r="B250" s="493" t="s">
        <v>144</v>
      </c>
      <c r="C250" s="493" t="s">
        <v>16</v>
      </c>
      <c r="D250" s="493">
        <v>7162.1301851206899</v>
      </c>
    </row>
    <row r="251" spans="1:4" x14ac:dyDescent="0.25">
      <c r="A251" s="493" t="s">
        <v>145</v>
      </c>
      <c r="B251" s="493" t="s">
        <v>146</v>
      </c>
      <c r="C251" s="493" t="s">
        <v>15</v>
      </c>
      <c r="D251" s="493">
        <v>1524.64168516935</v>
      </c>
    </row>
    <row r="252" spans="1:4" x14ac:dyDescent="0.25">
      <c r="A252" s="493" t="s">
        <v>145</v>
      </c>
      <c r="B252" s="493" t="s">
        <v>146</v>
      </c>
      <c r="C252" s="493" t="s">
        <v>16</v>
      </c>
      <c r="D252" s="493">
        <v>36403.276815966201</v>
      </c>
    </row>
    <row r="253" spans="1:4" x14ac:dyDescent="0.25">
      <c r="A253" s="493" t="s">
        <v>147</v>
      </c>
      <c r="B253" s="493" t="s">
        <v>148</v>
      </c>
      <c r="C253" s="493" t="s">
        <v>15</v>
      </c>
      <c r="D253" s="493">
        <v>809.68393148454697</v>
      </c>
    </row>
    <row r="254" spans="1:4" x14ac:dyDescent="0.25">
      <c r="A254" s="493" t="s">
        <v>147</v>
      </c>
      <c r="B254" s="493" t="s">
        <v>148</v>
      </c>
      <c r="C254" s="493" t="s">
        <v>16</v>
      </c>
      <c r="D254" s="493">
        <v>27563.723291951501</v>
      </c>
    </row>
    <row r="255" spans="1:4" x14ac:dyDescent="0.25">
      <c r="A255" s="493" t="s">
        <v>149</v>
      </c>
      <c r="B255" s="493" t="s">
        <v>150</v>
      </c>
      <c r="C255" s="493" t="s">
        <v>15</v>
      </c>
      <c r="D255" s="493">
        <v>507.58329575568899</v>
      </c>
    </row>
    <row r="256" spans="1:4" x14ac:dyDescent="0.25">
      <c r="A256" s="493" t="s">
        <v>149</v>
      </c>
      <c r="B256" s="493" t="s">
        <v>150</v>
      </c>
      <c r="C256" s="493" t="s">
        <v>16</v>
      </c>
      <c r="D256" s="493">
        <v>15370.792687269801</v>
      </c>
    </row>
    <row r="257" spans="1:4" x14ac:dyDescent="0.25">
      <c r="A257" s="493" t="s">
        <v>151</v>
      </c>
      <c r="B257" s="493" t="s">
        <v>152</v>
      </c>
      <c r="C257" s="493" t="s">
        <v>15</v>
      </c>
      <c r="D257" s="493">
        <v>11683.9648787304</v>
      </c>
    </row>
    <row r="258" spans="1:4" x14ac:dyDescent="0.25">
      <c r="A258" s="493" t="s">
        <v>151</v>
      </c>
      <c r="B258" s="493" t="s">
        <v>152</v>
      </c>
      <c r="C258" s="493" t="s">
        <v>16</v>
      </c>
      <c r="D258" s="493">
        <v>43110.746698169401</v>
      </c>
    </row>
    <row r="259" spans="1:4" x14ac:dyDescent="0.25">
      <c r="A259" s="493" t="s">
        <v>153</v>
      </c>
      <c r="B259" s="493" t="s">
        <v>154</v>
      </c>
      <c r="C259" s="493" t="s">
        <v>15</v>
      </c>
      <c r="D259" s="493">
        <v>134.10158931017401</v>
      </c>
    </row>
    <row r="260" spans="1:4" x14ac:dyDescent="0.25">
      <c r="A260" s="493" t="s">
        <v>153</v>
      </c>
      <c r="B260" s="493" t="s">
        <v>154</v>
      </c>
      <c r="C260" s="493" t="s">
        <v>16</v>
      </c>
      <c r="D260" s="493">
        <v>14407.0777975029</v>
      </c>
    </row>
    <row r="261" spans="1:4" x14ac:dyDescent="0.25">
      <c r="A261" s="493" t="s">
        <v>155</v>
      </c>
      <c r="B261" s="493" t="s">
        <v>156</v>
      </c>
      <c r="C261" s="493" t="s">
        <v>15</v>
      </c>
      <c r="D261" s="493">
        <v>0</v>
      </c>
    </row>
    <row r="262" spans="1:4" x14ac:dyDescent="0.25">
      <c r="A262" s="493" t="s">
        <v>155</v>
      </c>
      <c r="B262" s="493" t="s">
        <v>156</v>
      </c>
      <c r="C262" s="493" t="s">
        <v>16</v>
      </c>
      <c r="D262" s="493">
        <v>14757.4466330538</v>
      </c>
    </row>
    <row r="263" spans="1:4" x14ac:dyDescent="0.25">
      <c r="A263" s="493" t="s">
        <v>157</v>
      </c>
      <c r="B263" s="493" t="s">
        <v>158</v>
      </c>
      <c r="C263" s="493" t="s">
        <v>15</v>
      </c>
      <c r="D263" s="493">
        <v>7663.5456448288096</v>
      </c>
    </row>
    <row r="264" spans="1:4" x14ac:dyDescent="0.25">
      <c r="A264" s="493" t="s">
        <v>157</v>
      </c>
      <c r="B264" s="493" t="s">
        <v>158</v>
      </c>
      <c r="C264" s="493" t="s">
        <v>16</v>
      </c>
      <c r="D264" s="493">
        <v>19528.027972445401</v>
      </c>
    </row>
    <row r="265" spans="1:4" x14ac:dyDescent="0.25">
      <c r="A265" s="493" t="s">
        <v>159</v>
      </c>
      <c r="B265" s="493" t="s">
        <v>160</v>
      </c>
      <c r="C265" s="493" t="s">
        <v>15</v>
      </c>
      <c r="D265" s="493">
        <v>0</v>
      </c>
    </row>
    <row r="266" spans="1:4" x14ac:dyDescent="0.25">
      <c r="A266" s="493" t="s">
        <v>159</v>
      </c>
      <c r="B266" s="493" t="s">
        <v>160</v>
      </c>
      <c r="C266" s="493" t="s">
        <v>16</v>
      </c>
      <c r="D266" s="493">
        <v>11235.5344934482</v>
      </c>
    </row>
    <row r="267" spans="1:4" x14ac:dyDescent="0.25">
      <c r="A267" s="493" t="s">
        <v>161</v>
      </c>
      <c r="B267" s="493" t="s">
        <v>162</v>
      </c>
      <c r="C267" s="493" t="s">
        <v>15</v>
      </c>
      <c r="D267" s="493">
        <v>7686.2214540848299</v>
      </c>
    </row>
    <row r="268" spans="1:4" x14ac:dyDescent="0.25">
      <c r="A268" s="493" t="s">
        <v>161</v>
      </c>
      <c r="B268" s="493" t="s">
        <v>162</v>
      </c>
      <c r="C268" s="493" t="s">
        <v>16</v>
      </c>
      <c r="D268" s="493">
        <v>29872.830019893099</v>
      </c>
    </row>
    <row r="269" spans="1:4" x14ac:dyDescent="0.25">
      <c r="A269" s="493" t="s">
        <v>163</v>
      </c>
      <c r="B269" s="493" t="s">
        <v>164</v>
      </c>
      <c r="C269" s="493" t="s">
        <v>15</v>
      </c>
      <c r="D269" s="493">
        <v>11298.466274141199</v>
      </c>
    </row>
    <row r="270" spans="1:4" x14ac:dyDescent="0.25">
      <c r="A270" s="493" t="s">
        <v>163</v>
      </c>
      <c r="B270" s="493" t="s">
        <v>164</v>
      </c>
      <c r="C270" s="493" t="s">
        <v>16</v>
      </c>
      <c r="D270" s="493">
        <v>15547.7870000819</v>
      </c>
    </row>
    <row r="271" spans="1:4" x14ac:dyDescent="0.25">
      <c r="A271" s="493" t="s">
        <v>165</v>
      </c>
      <c r="B271" s="493" t="s">
        <v>166</v>
      </c>
      <c r="C271" s="493" t="s">
        <v>15</v>
      </c>
      <c r="D271" s="493">
        <v>2897.0590712333001</v>
      </c>
    </row>
    <row r="272" spans="1:4" x14ac:dyDescent="0.25">
      <c r="A272" s="493" t="s">
        <v>165</v>
      </c>
      <c r="B272" s="493" t="s">
        <v>166</v>
      </c>
      <c r="C272" s="493" t="s">
        <v>16</v>
      </c>
      <c r="D272" s="493">
        <v>19014.220031799501</v>
      </c>
    </row>
    <row r="273" spans="1:4" x14ac:dyDescent="0.25">
      <c r="A273" s="493" t="s">
        <v>167</v>
      </c>
      <c r="B273" s="493" t="s">
        <v>168</v>
      </c>
      <c r="C273" s="493" t="s">
        <v>15</v>
      </c>
      <c r="D273" s="493">
        <v>0</v>
      </c>
    </row>
    <row r="274" spans="1:4" x14ac:dyDescent="0.25">
      <c r="A274" s="493" t="s">
        <v>167</v>
      </c>
      <c r="B274" s="493" t="s">
        <v>168</v>
      </c>
      <c r="C274" s="493" t="s">
        <v>16</v>
      </c>
      <c r="D274" s="493">
        <v>14892.1652508895</v>
      </c>
    </row>
    <row r="275" spans="1:4" x14ac:dyDescent="0.25">
      <c r="A275" s="493" t="s">
        <v>169</v>
      </c>
      <c r="B275" s="493" t="s">
        <v>170</v>
      </c>
      <c r="C275" s="493" t="s">
        <v>15</v>
      </c>
      <c r="D275" s="493">
        <v>1908.9393553592399</v>
      </c>
    </row>
    <row r="276" spans="1:4" x14ac:dyDescent="0.25">
      <c r="A276" s="493" t="s">
        <v>169</v>
      </c>
      <c r="B276" s="493" t="s">
        <v>170</v>
      </c>
      <c r="C276" s="493" t="s">
        <v>16</v>
      </c>
      <c r="D276" s="493">
        <v>29952.566393448698</v>
      </c>
    </row>
    <row r="277" spans="1:4" x14ac:dyDescent="0.25">
      <c r="A277" s="493" t="s">
        <v>171</v>
      </c>
      <c r="B277" s="493" t="s">
        <v>172</v>
      </c>
      <c r="C277" s="493" t="s">
        <v>15</v>
      </c>
      <c r="D277" s="493">
        <v>5113.82991816501</v>
      </c>
    </row>
    <row r="278" spans="1:4" x14ac:dyDescent="0.25">
      <c r="A278" s="493" t="s">
        <v>171</v>
      </c>
      <c r="B278" s="493" t="s">
        <v>172</v>
      </c>
      <c r="C278" s="493" t="s">
        <v>16</v>
      </c>
      <c r="D278" s="493">
        <v>8408.6203919792697</v>
      </c>
    </row>
    <row r="279" spans="1:4" x14ac:dyDescent="0.25">
      <c r="A279" s="493" t="s">
        <v>173</v>
      </c>
      <c r="B279" s="493" t="s">
        <v>174</v>
      </c>
      <c r="C279" s="493" t="s">
        <v>15</v>
      </c>
      <c r="D279" s="493">
        <v>1410.0993833211801</v>
      </c>
    </row>
    <row r="280" spans="1:4" x14ac:dyDescent="0.25">
      <c r="A280" s="493" t="s">
        <v>173</v>
      </c>
      <c r="B280" s="493" t="s">
        <v>174</v>
      </c>
      <c r="C280" s="493" t="s">
        <v>16</v>
      </c>
      <c r="D280" s="493">
        <v>5706.1251308441997</v>
      </c>
    </row>
    <row r="281" spans="1:4" x14ac:dyDescent="0.25">
      <c r="A281" s="493" t="s">
        <v>175</v>
      </c>
      <c r="B281" s="493" t="s">
        <v>176</v>
      </c>
      <c r="C281" s="493" t="s">
        <v>15</v>
      </c>
      <c r="D281" s="493">
        <v>0</v>
      </c>
    </row>
    <row r="282" spans="1:4" x14ac:dyDescent="0.25">
      <c r="A282" s="493" t="s">
        <v>175</v>
      </c>
      <c r="B282" s="493" t="s">
        <v>176</v>
      </c>
      <c r="C282" s="493" t="s">
        <v>16</v>
      </c>
      <c r="D282" s="493">
        <v>1691.2640554173199</v>
      </c>
    </row>
    <row r="283" spans="1:4" x14ac:dyDescent="0.25">
      <c r="A283" s="493" t="s">
        <v>177</v>
      </c>
      <c r="B283" s="493" t="s">
        <v>178</v>
      </c>
      <c r="C283" s="493" t="s">
        <v>15</v>
      </c>
      <c r="D283" s="493">
        <v>1289.8930118706301</v>
      </c>
    </row>
    <row r="284" spans="1:4" x14ac:dyDescent="0.25">
      <c r="A284" s="493" t="s">
        <v>177</v>
      </c>
      <c r="B284" s="493" t="s">
        <v>178</v>
      </c>
      <c r="C284" s="493" t="s">
        <v>16</v>
      </c>
      <c r="D284" s="493">
        <v>2842.5085901767602</v>
      </c>
    </row>
    <row r="285" spans="1:4" x14ac:dyDescent="0.25">
      <c r="A285" s="493" t="s">
        <v>179</v>
      </c>
      <c r="B285" s="493" t="s">
        <v>180</v>
      </c>
      <c r="C285" s="493" t="s">
        <v>15</v>
      </c>
      <c r="D285" s="493">
        <v>820.28849524693896</v>
      </c>
    </row>
    <row r="286" spans="1:4" x14ac:dyDescent="0.25">
      <c r="A286" s="493" t="s">
        <v>179</v>
      </c>
      <c r="B286" s="493" t="s">
        <v>180</v>
      </c>
      <c r="C286" s="493" t="s">
        <v>16</v>
      </c>
      <c r="D286" s="493">
        <v>7286.5250178001997</v>
      </c>
    </row>
    <row r="287" spans="1:4" x14ac:dyDescent="0.25">
      <c r="A287" s="493" t="s">
        <v>181</v>
      </c>
      <c r="B287" s="493" t="s">
        <v>182</v>
      </c>
      <c r="C287" s="493" t="s">
        <v>15</v>
      </c>
      <c r="D287" s="493">
        <v>212.69156380988099</v>
      </c>
    </row>
    <row r="288" spans="1:4" x14ac:dyDescent="0.25">
      <c r="A288" s="493" t="s">
        <v>181</v>
      </c>
      <c r="B288" s="493" t="s">
        <v>182</v>
      </c>
      <c r="C288" s="493" t="s">
        <v>16</v>
      </c>
      <c r="D288" s="493">
        <v>11058.793976314701</v>
      </c>
    </row>
    <row r="289" spans="1:4" x14ac:dyDescent="0.25">
      <c r="A289" s="493" t="s">
        <v>183</v>
      </c>
      <c r="B289" s="493" t="s">
        <v>184</v>
      </c>
      <c r="C289" s="493" t="s">
        <v>15</v>
      </c>
      <c r="D289" s="493">
        <v>3073.7447364264299</v>
      </c>
    </row>
    <row r="290" spans="1:4" x14ac:dyDescent="0.25">
      <c r="A290" s="493" t="s">
        <v>183</v>
      </c>
      <c r="B290" s="493" t="s">
        <v>184</v>
      </c>
      <c r="C290" s="493" t="s">
        <v>16</v>
      </c>
      <c r="D290" s="493">
        <v>6943.8733746532198</v>
      </c>
    </row>
    <row r="291" spans="1:4" x14ac:dyDescent="0.25">
      <c r="A291" s="493" t="s">
        <v>185</v>
      </c>
      <c r="B291" s="493" t="s">
        <v>186</v>
      </c>
      <c r="C291" s="493" t="s">
        <v>15</v>
      </c>
      <c r="D291" s="493">
        <v>1303.3843293054699</v>
      </c>
    </row>
    <row r="292" spans="1:4" x14ac:dyDescent="0.25">
      <c r="A292" s="493" t="s">
        <v>185</v>
      </c>
      <c r="B292" s="493" t="s">
        <v>186</v>
      </c>
      <c r="C292" s="493" t="s">
        <v>16</v>
      </c>
      <c r="D292" s="493">
        <v>5758.1703172206498</v>
      </c>
    </row>
    <row r="293" spans="1:4" x14ac:dyDescent="0.25">
      <c r="A293" s="493" t="s">
        <v>187</v>
      </c>
      <c r="B293" s="493" t="s">
        <v>188</v>
      </c>
      <c r="C293" s="493" t="s">
        <v>15</v>
      </c>
      <c r="D293" s="493">
        <v>1407.88256084468</v>
      </c>
    </row>
    <row r="294" spans="1:4" x14ac:dyDescent="0.25">
      <c r="A294" s="493" t="s">
        <v>187</v>
      </c>
      <c r="B294" s="493" t="s">
        <v>188</v>
      </c>
      <c r="C294" s="493" t="s">
        <v>16</v>
      </c>
      <c r="D294" s="493">
        <v>4441.28691218518</v>
      </c>
    </row>
    <row r="295" spans="1:4" x14ac:dyDescent="0.25">
      <c r="A295" s="493" t="s">
        <v>189</v>
      </c>
      <c r="B295" s="493" t="s">
        <v>190</v>
      </c>
      <c r="C295" s="493" t="s">
        <v>15</v>
      </c>
      <c r="D295" s="493">
        <v>328.77752048705599</v>
      </c>
    </row>
    <row r="296" spans="1:4" x14ac:dyDescent="0.25">
      <c r="A296" s="493" t="s">
        <v>189</v>
      </c>
      <c r="B296" s="493" t="s">
        <v>190</v>
      </c>
      <c r="C296" s="493" t="s">
        <v>16</v>
      </c>
      <c r="D296" s="493">
        <v>2245.1095318857701</v>
      </c>
    </row>
    <row r="297" spans="1:4" x14ac:dyDescent="0.25">
      <c r="A297" s="493" t="s">
        <v>191</v>
      </c>
      <c r="B297" s="493" t="s">
        <v>192</v>
      </c>
      <c r="C297" s="493" t="s">
        <v>15</v>
      </c>
      <c r="D297" s="493">
        <v>5832.9514418892004</v>
      </c>
    </row>
    <row r="298" spans="1:4" x14ac:dyDescent="0.25">
      <c r="A298" s="493" t="s">
        <v>191</v>
      </c>
      <c r="B298" s="493" t="s">
        <v>192</v>
      </c>
      <c r="C298" s="493" t="s">
        <v>16</v>
      </c>
      <c r="D298" s="493">
        <v>21550.903128052902</v>
      </c>
    </row>
    <row r="299" spans="1:4" x14ac:dyDescent="0.25">
      <c r="A299" s="493" t="s">
        <v>193</v>
      </c>
      <c r="B299" s="493" t="s">
        <v>194</v>
      </c>
      <c r="C299" s="493" t="s">
        <v>15</v>
      </c>
      <c r="D299" s="493">
        <v>6642.8660782315701</v>
      </c>
    </row>
    <row r="300" spans="1:4" x14ac:dyDescent="0.25">
      <c r="A300" s="493" t="s">
        <v>193</v>
      </c>
      <c r="B300" s="493" t="s">
        <v>194</v>
      </c>
      <c r="C300" s="493" t="s">
        <v>16</v>
      </c>
      <c r="D300" s="493">
        <v>8191.1299598225996</v>
      </c>
    </row>
    <row r="301" spans="1:4" x14ac:dyDescent="0.25">
      <c r="A301" s="493" t="s">
        <v>195</v>
      </c>
      <c r="B301" s="493" t="s">
        <v>196</v>
      </c>
      <c r="C301" s="493" t="s">
        <v>15</v>
      </c>
      <c r="D301" s="493">
        <v>1260.14094830571</v>
      </c>
    </row>
    <row r="302" spans="1:4" x14ac:dyDescent="0.25">
      <c r="A302" s="493" t="s">
        <v>195</v>
      </c>
      <c r="B302" s="493" t="s">
        <v>196</v>
      </c>
      <c r="C302" s="493" t="s">
        <v>16</v>
      </c>
      <c r="D302" s="493">
        <v>2532.3448422312499</v>
      </c>
    </row>
    <row r="303" spans="1:4" x14ac:dyDescent="0.25">
      <c r="A303" s="493" t="s">
        <v>197</v>
      </c>
      <c r="B303" s="493" t="s">
        <v>198</v>
      </c>
      <c r="C303" s="493" t="s">
        <v>15</v>
      </c>
      <c r="D303" s="493">
        <v>4219.61772097225</v>
      </c>
    </row>
    <row r="304" spans="1:4" x14ac:dyDescent="0.25">
      <c r="A304" s="493" t="s">
        <v>197</v>
      </c>
      <c r="B304" s="493" t="s">
        <v>198</v>
      </c>
      <c r="C304" s="493" t="s">
        <v>16</v>
      </c>
      <c r="D304" s="493">
        <v>10735.022418885599</v>
      </c>
    </row>
    <row r="305" spans="1:4" x14ac:dyDescent="0.25">
      <c r="A305" s="493" t="s">
        <v>199</v>
      </c>
      <c r="B305" s="493" t="s">
        <v>200</v>
      </c>
      <c r="C305" s="493" t="s">
        <v>15</v>
      </c>
      <c r="D305" s="493">
        <v>426.78728797682601</v>
      </c>
    </row>
    <row r="306" spans="1:4" x14ac:dyDescent="0.25">
      <c r="A306" s="493" t="s">
        <v>199</v>
      </c>
      <c r="B306" s="493" t="s">
        <v>200</v>
      </c>
      <c r="C306" s="493" t="s">
        <v>16</v>
      </c>
      <c r="D306" s="493">
        <v>4227.9987762562896</v>
      </c>
    </row>
    <row r="307" spans="1:4" x14ac:dyDescent="0.25">
      <c r="A307" s="493" t="s">
        <v>201</v>
      </c>
      <c r="B307" s="493" t="s">
        <v>202</v>
      </c>
      <c r="C307" s="493" t="s">
        <v>15</v>
      </c>
      <c r="D307" s="493">
        <v>3947.87343190721</v>
      </c>
    </row>
    <row r="308" spans="1:4" x14ac:dyDescent="0.25">
      <c r="A308" s="493" t="s">
        <v>201</v>
      </c>
      <c r="B308" s="493" t="s">
        <v>202</v>
      </c>
      <c r="C308" s="493" t="s">
        <v>16</v>
      </c>
      <c r="D308" s="493">
        <v>8788.9163800563801</v>
      </c>
    </row>
    <row r="309" spans="1:4" x14ac:dyDescent="0.25">
      <c r="A309" s="493" t="s">
        <v>203</v>
      </c>
      <c r="B309" s="493" t="s">
        <v>204</v>
      </c>
      <c r="C309" s="493" t="s">
        <v>15</v>
      </c>
      <c r="D309" s="493">
        <v>4506.3971535491301</v>
      </c>
    </row>
    <row r="310" spans="1:4" x14ac:dyDescent="0.25">
      <c r="A310" s="493" t="s">
        <v>203</v>
      </c>
      <c r="B310" s="493" t="s">
        <v>204</v>
      </c>
      <c r="C310" s="493" t="s">
        <v>16</v>
      </c>
      <c r="D310" s="493">
        <v>22258.384100207699</v>
      </c>
    </row>
    <row r="311" spans="1:4" x14ac:dyDescent="0.25">
      <c r="A311" s="493" t="s">
        <v>205</v>
      </c>
      <c r="B311" s="493" t="s">
        <v>206</v>
      </c>
      <c r="C311" s="493" t="s">
        <v>15</v>
      </c>
      <c r="D311" s="493">
        <v>2077.9633000921099</v>
      </c>
    </row>
    <row r="312" spans="1:4" x14ac:dyDescent="0.25">
      <c r="A312" s="493" t="s">
        <v>205</v>
      </c>
      <c r="B312" s="493" t="s">
        <v>206</v>
      </c>
      <c r="C312" s="493" t="s">
        <v>16</v>
      </c>
      <c r="D312" s="493">
        <v>28998.525316772499</v>
      </c>
    </row>
    <row r="313" spans="1:4" x14ac:dyDescent="0.25">
      <c r="A313" s="493" t="s">
        <v>207</v>
      </c>
      <c r="B313" s="493" t="s">
        <v>208</v>
      </c>
      <c r="C313" s="493" t="s">
        <v>15</v>
      </c>
      <c r="D313" s="493">
        <v>380.51162077656198</v>
      </c>
    </row>
    <row r="314" spans="1:4" x14ac:dyDescent="0.25">
      <c r="A314" s="493" t="s">
        <v>207</v>
      </c>
      <c r="B314" s="493" t="s">
        <v>208</v>
      </c>
      <c r="C314" s="493" t="s">
        <v>16</v>
      </c>
      <c r="D314" s="493">
        <v>5519.7186144226798</v>
      </c>
    </row>
    <row r="315" spans="1:4" x14ac:dyDescent="0.25">
      <c r="A315" s="493" t="s">
        <v>209</v>
      </c>
      <c r="B315" s="493" t="s">
        <v>210</v>
      </c>
      <c r="C315" s="493" t="s">
        <v>15</v>
      </c>
      <c r="D315" s="493">
        <v>3796.1216154602198</v>
      </c>
    </row>
    <row r="316" spans="1:4" x14ac:dyDescent="0.25">
      <c r="A316" s="493" t="s">
        <v>209</v>
      </c>
      <c r="B316" s="493" t="s">
        <v>210</v>
      </c>
      <c r="C316" s="493" t="s">
        <v>16</v>
      </c>
      <c r="D316" s="493">
        <v>17690.545651168501</v>
      </c>
    </row>
    <row r="317" spans="1:4" x14ac:dyDescent="0.25">
      <c r="A317" s="493" t="s">
        <v>211</v>
      </c>
      <c r="B317" s="493" t="s">
        <v>212</v>
      </c>
      <c r="C317" s="493" t="s">
        <v>15</v>
      </c>
      <c r="D317" s="493">
        <v>3678.5867604559098</v>
      </c>
    </row>
    <row r="318" spans="1:4" x14ac:dyDescent="0.25">
      <c r="A318" s="493" t="s">
        <v>211</v>
      </c>
      <c r="B318" s="493" t="s">
        <v>212</v>
      </c>
      <c r="C318" s="493" t="s">
        <v>16</v>
      </c>
      <c r="D318" s="493">
        <v>8872.9983781502797</v>
      </c>
    </row>
    <row r="319" spans="1:4" x14ac:dyDescent="0.25">
      <c r="A319" s="493" t="s">
        <v>213</v>
      </c>
      <c r="B319" s="493" t="s">
        <v>214</v>
      </c>
      <c r="C319" s="493" t="s">
        <v>15</v>
      </c>
      <c r="D319" s="493">
        <v>303.61053600738398</v>
      </c>
    </row>
    <row r="320" spans="1:4" x14ac:dyDescent="0.25">
      <c r="A320" s="493" t="s">
        <v>213</v>
      </c>
      <c r="B320" s="493" t="s">
        <v>214</v>
      </c>
      <c r="C320" s="493" t="s">
        <v>16</v>
      </c>
      <c r="D320" s="493">
        <v>12721.1689148241</v>
      </c>
    </row>
    <row r="321" spans="1:4" x14ac:dyDescent="0.25">
      <c r="A321" s="493" t="s">
        <v>215</v>
      </c>
      <c r="B321" s="493" t="s">
        <v>216</v>
      </c>
      <c r="C321" s="493" t="s">
        <v>15</v>
      </c>
      <c r="D321" s="493">
        <v>4333.4888737039</v>
      </c>
    </row>
    <row r="322" spans="1:4" x14ac:dyDescent="0.25">
      <c r="A322" s="493" t="s">
        <v>215</v>
      </c>
      <c r="B322" s="493" t="s">
        <v>216</v>
      </c>
      <c r="C322" s="493" t="s">
        <v>16</v>
      </c>
      <c r="D322" s="493">
        <v>26367.658202783201</v>
      </c>
    </row>
    <row r="323" spans="1:4" x14ac:dyDescent="0.25">
      <c r="A323" s="493" t="s">
        <v>217</v>
      </c>
      <c r="B323" s="493" t="s">
        <v>218</v>
      </c>
      <c r="C323" s="493" t="s">
        <v>15</v>
      </c>
      <c r="D323" s="493">
        <v>0</v>
      </c>
    </row>
    <row r="324" spans="1:4" x14ac:dyDescent="0.25">
      <c r="A324" s="493" t="s">
        <v>217</v>
      </c>
      <c r="B324" s="493" t="s">
        <v>218</v>
      </c>
      <c r="C324" s="493" t="s">
        <v>16</v>
      </c>
      <c r="D324" s="493">
        <v>11089.2682052577</v>
      </c>
    </row>
    <row r="325" spans="1:4" x14ac:dyDescent="0.25">
      <c r="A325" s="493" t="s">
        <v>219</v>
      </c>
      <c r="B325" s="493" t="s">
        <v>220</v>
      </c>
      <c r="C325" s="493" t="s">
        <v>15</v>
      </c>
      <c r="D325" s="493">
        <v>650.34960277687298</v>
      </c>
    </row>
    <row r="326" spans="1:4" x14ac:dyDescent="0.25">
      <c r="A326" s="493" t="s">
        <v>219</v>
      </c>
      <c r="B326" s="493" t="s">
        <v>220</v>
      </c>
      <c r="C326" s="493" t="s">
        <v>16</v>
      </c>
      <c r="D326" s="493">
        <v>7462.4274811257101</v>
      </c>
    </row>
    <row r="327" spans="1:4" x14ac:dyDescent="0.25">
      <c r="A327" s="493" t="s">
        <v>221</v>
      </c>
      <c r="B327" s="493" t="s">
        <v>222</v>
      </c>
      <c r="C327" s="493" t="s">
        <v>15</v>
      </c>
      <c r="D327" s="493">
        <v>12675.201431654899</v>
      </c>
    </row>
    <row r="328" spans="1:4" x14ac:dyDescent="0.25">
      <c r="A328" s="493" t="s">
        <v>221</v>
      </c>
      <c r="B328" s="493" t="s">
        <v>222</v>
      </c>
      <c r="C328" s="493" t="s">
        <v>16</v>
      </c>
      <c r="D328" s="493">
        <v>9167.0301064793293</v>
      </c>
    </row>
    <row r="329" spans="1:4" x14ac:dyDescent="0.25">
      <c r="A329" s="493" t="s">
        <v>223</v>
      </c>
      <c r="B329" s="493" t="s">
        <v>224</v>
      </c>
      <c r="C329" s="493" t="s">
        <v>15</v>
      </c>
      <c r="D329" s="493">
        <v>986.04954950596095</v>
      </c>
    </row>
    <row r="330" spans="1:4" x14ac:dyDescent="0.25">
      <c r="A330" s="493" t="s">
        <v>223</v>
      </c>
      <c r="B330" s="493" t="s">
        <v>224</v>
      </c>
      <c r="C330" s="493" t="s">
        <v>16</v>
      </c>
      <c r="D330" s="493">
        <v>4890.2279322760096</v>
      </c>
    </row>
    <row r="331" spans="1:4" x14ac:dyDescent="0.25">
      <c r="A331" s="493" t="s">
        <v>225</v>
      </c>
      <c r="B331" s="493" t="s">
        <v>226</v>
      </c>
      <c r="C331" s="493" t="s">
        <v>15</v>
      </c>
      <c r="D331" s="493">
        <v>0</v>
      </c>
    </row>
    <row r="332" spans="1:4" x14ac:dyDescent="0.25">
      <c r="A332" s="493" t="s">
        <v>225</v>
      </c>
      <c r="B332" s="493" t="s">
        <v>226</v>
      </c>
      <c r="C332" s="493" t="s">
        <v>16</v>
      </c>
      <c r="D332" s="493">
        <v>22230.103173443698</v>
      </c>
    </row>
    <row r="333" spans="1:4" x14ac:dyDescent="0.25">
      <c r="A333" s="493" t="s">
        <v>227</v>
      </c>
      <c r="B333" s="493" t="s">
        <v>228</v>
      </c>
      <c r="C333" s="493" t="s">
        <v>15</v>
      </c>
      <c r="D333" s="493">
        <v>534.45529517296404</v>
      </c>
    </row>
    <row r="334" spans="1:4" x14ac:dyDescent="0.25">
      <c r="A334" s="493" t="s">
        <v>227</v>
      </c>
      <c r="B334" s="493" t="s">
        <v>228</v>
      </c>
      <c r="C334" s="493" t="s">
        <v>16</v>
      </c>
      <c r="D334" s="493">
        <v>5899.1986610697604</v>
      </c>
    </row>
    <row r="335" spans="1:4" x14ac:dyDescent="0.25">
      <c r="A335" s="493" t="s">
        <v>229</v>
      </c>
      <c r="B335" s="493" t="s">
        <v>230</v>
      </c>
      <c r="C335" s="493" t="s">
        <v>15</v>
      </c>
      <c r="D335" s="493">
        <v>642.00217956237395</v>
      </c>
    </row>
    <row r="336" spans="1:4" x14ac:dyDescent="0.25">
      <c r="A336" s="493" t="s">
        <v>229</v>
      </c>
      <c r="B336" s="493" t="s">
        <v>230</v>
      </c>
      <c r="C336" s="493" t="s">
        <v>16</v>
      </c>
      <c r="D336" s="493">
        <v>7135.2953550788698</v>
      </c>
    </row>
    <row r="337" spans="1:4" x14ac:dyDescent="0.25">
      <c r="A337" s="493" t="s">
        <v>231</v>
      </c>
      <c r="B337" s="493" t="s">
        <v>232</v>
      </c>
      <c r="C337" s="493" t="s">
        <v>15</v>
      </c>
      <c r="D337" s="493">
        <v>796.08748742736896</v>
      </c>
    </row>
    <row r="338" spans="1:4" x14ac:dyDescent="0.25">
      <c r="A338" s="493" t="s">
        <v>231</v>
      </c>
      <c r="B338" s="493" t="s">
        <v>232</v>
      </c>
      <c r="C338" s="493" t="s">
        <v>16</v>
      </c>
      <c r="D338" s="493">
        <v>6139.2423944879802</v>
      </c>
    </row>
    <row r="339" spans="1:4" x14ac:dyDescent="0.25">
      <c r="A339" s="493" t="s">
        <v>233</v>
      </c>
      <c r="B339" s="493" t="s">
        <v>234</v>
      </c>
      <c r="C339" s="493" t="s">
        <v>15</v>
      </c>
      <c r="D339" s="493">
        <v>9720.0770710608904</v>
      </c>
    </row>
    <row r="340" spans="1:4" x14ac:dyDescent="0.25">
      <c r="A340" s="493" t="s">
        <v>233</v>
      </c>
      <c r="B340" s="493" t="s">
        <v>234</v>
      </c>
      <c r="C340" s="493" t="s">
        <v>16</v>
      </c>
      <c r="D340" s="493">
        <v>10134.571200546099</v>
      </c>
    </row>
    <row r="341" spans="1:4" x14ac:dyDescent="0.25">
      <c r="A341" s="493" t="s">
        <v>235</v>
      </c>
      <c r="B341" s="493" t="s">
        <v>236</v>
      </c>
      <c r="C341" s="493" t="s">
        <v>15</v>
      </c>
      <c r="D341" s="493">
        <v>1498.3283887155001</v>
      </c>
    </row>
    <row r="342" spans="1:4" x14ac:dyDescent="0.25">
      <c r="A342" s="493" t="s">
        <v>235</v>
      </c>
      <c r="B342" s="493" t="s">
        <v>236</v>
      </c>
      <c r="C342" s="493" t="s">
        <v>16</v>
      </c>
      <c r="D342" s="493">
        <v>9946.0215129919907</v>
      </c>
    </row>
    <row r="343" spans="1:4" x14ac:dyDescent="0.25">
      <c r="A343" s="493" t="s">
        <v>237</v>
      </c>
      <c r="B343" s="493" t="s">
        <v>238</v>
      </c>
      <c r="C343" s="493" t="s">
        <v>15</v>
      </c>
      <c r="D343" s="493">
        <v>742.623953593637</v>
      </c>
    </row>
    <row r="344" spans="1:4" x14ac:dyDescent="0.25">
      <c r="A344" s="493" t="s">
        <v>237</v>
      </c>
      <c r="B344" s="493" t="s">
        <v>238</v>
      </c>
      <c r="C344" s="493" t="s">
        <v>16</v>
      </c>
      <c r="D344" s="493">
        <v>67745.446961722395</v>
      </c>
    </row>
    <row r="345" spans="1:4" x14ac:dyDescent="0.25">
      <c r="A345" s="493" t="s">
        <v>239</v>
      </c>
      <c r="B345" s="493" t="s">
        <v>240</v>
      </c>
      <c r="C345" s="493" t="s">
        <v>15</v>
      </c>
      <c r="D345" s="493">
        <v>4106.41782310691</v>
      </c>
    </row>
    <row r="346" spans="1:4" x14ac:dyDescent="0.25">
      <c r="A346" s="493" t="s">
        <v>239</v>
      </c>
      <c r="B346" s="493" t="s">
        <v>240</v>
      </c>
      <c r="C346" s="493" t="s">
        <v>16</v>
      </c>
      <c r="D346" s="493">
        <v>60144.921399199098</v>
      </c>
    </row>
    <row r="347" spans="1:4" x14ac:dyDescent="0.25">
      <c r="A347" s="493" t="s">
        <v>241</v>
      </c>
      <c r="B347" s="493" t="s">
        <v>242</v>
      </c>
      <c r="C347" s="493" t="s">
        <v>15</v>
      </c>
      <c r="D347" s="493">
        <v>844.15058220924595</v>
      </c>
    </row>
    <row r="348" spans="1:4" x14ac:dyDescent="0.25">
      <c r="A348" s="493" t="s">
        <v>241</v>
      </c>
      <c r="B348" s="493" t="s">
        <v>242</v>
      </c>
      <c r="C348" s="493" t="s">
        <v>16</v>
      </c>
      <c r="D348" s="493">
        <v>6890.2817012566802</v>
      </c>
    </row>
    <row r="349" spans="1:4" x14ac:dyDescent="0.25">
      <c r="A349" s="493" t="s">
        <v>243</v>
      </c>
      <c r="B349" s="493" t="s">
        <v>244</v>
      </c>
      <c r="C349" s="493" t="s">
        <v>15</v>
      </c>
      <c r="D349" s="493">
        <v>156.30428611209601</v>
      </c>
    </row>
    <row r="350" spans="1:4" x14ac:dyDescent="0.25">
      <c r="A350" s="493" t="s">
        <v>243</v>
      </c>
      <c r="B350" s="493" t="s">
        <v>244</v>
      </c>
      <c r="C350" s="493" t="s">
        <v>16</v>
      </c>
      <c r="D350" s="493">
        <v>4232.7210244389498</v>
      </c>
    </row>
    <row r="351" spans="1:4" x14ac:dyDescent="0.25">
      <c r="A351" s="493" t="s">
        <v>245</v>
      </c>
      <c r="B351" s="493" t="s">
        <v>246</v>
      </c>
      <c r="C351" s="493" t="s">
        <v>15</v>
      </c>
      <c r="D351" s="493">
        <v>0</v>
      </c>
    </row>
    <row r="352" spans="1:4" x14ac:dyDescent="0.25">
      <c r="A352" s="493" t="s">
        <v>245</v>
      </c>
      <c r="B352" s="493" t="s">
        <v>246</v>
      </c>
      <c r="C352" s="493" t="s">
        <v>16</v>
      </c>
      <c r="D352" s="493">
        <v>33271.7117966406</v>
      </c>
    </row>
    <row r="353" spans="1:4" x14ac:dyDescent="0.25">
      <c r="A353" s="493" t="s">
        <v>247</v>
      </c>
      <c r="B353" s="493" t="s">
        <v>248</v>
      </c>
      <c r="C353" s="493" t="s">
        <v>15</v>
      </c>
      <c r="D353" s="493">
        <v>15089.8373294213</v>
      </c>
    </row>
    <row r="354" spans="1:4" x14ac:dyDescent="0.25">
      <c r="A354" s="493" t="s">
        <v>247</v>
      </c>
      <c r="B354" s="493" t="s">
        <v>248</v>
      </c>
      <c r="C354" s="493" t="s">
        <v>16</v>
      </c>
      <c r="D354" s="493">
        <v>60581.020008863299</v>
      </c>
    </row>
    <row r="355" spans="1:4" x14ac:dyDescent="0.25">
      <c r="A355" s="493" t="s">
        <v>249</v>
      </c>
      <c r="B355" s="493" t="s">
        <v>250</v>
      </c>
      <c r="C355" s="493" t="s">
        <v>15</v>
      </c>
      <c r="D355" s="493">
        <v>0</v>
      </c>
    </row>
    <row r="356" spans="1:4" x14ac:dyDescent="0.25">
      <c r="A356" s="493" t="s">
        <v>249</v>
      </c>
      <c r="B356" s="493" t="s">
        <v>250</v>
      </c>
      <c r="C356" s="493" t="s">
        <v>16</v>
      </c>
      <c r="D356" s="493">
        <v>99283.985818451198</v>
      </c>
    </row>
    <row r="357" spans="1:4" x14ac:dyDescent="0.25">
      <c r="A357" s="493" t="s">
        <v>251</v>
      </c>
      <c r="B357" s="493" t="s">
        <v>252</v>
      </c>
      <c r="C357" s="493" t="s">
        <v>15</v>
      </c>
      <c r="D357" s="493">
        <v>0</v>
      </c>
    </row>
    <row r="358" spans="1:4" x14ac:dyDescent="0.25">
      <c r="A358" s="493" t="s">
        <v>251</v>
      </c>
      <c r="B358" s="493" t="s">
        <v>252</v>
      </c>
      <c r="C358" s="493" t="s">
        <v>16</v>
      </c>
      <c r="D358" s="493">
        <v>6467.10360781687</v>
      </c>
    </row>
    <row r="359" spans="1:4" x14ac:dyDescent="0.25">
      <c r="A359" s="493" t="s">
        <v>253</v>
      </c>
      <c r="B359" s="493" t="s">
        <v>254</v>
      </c>
      <c r="C359" s="493" t="s">
        <v>15</v>
      </c>
      <c r="D359" s="493">
        <v>71541.619633131704</v>
      </c>
    </row>
    <row r="360" spans="1:4" x14ac:dyDescent="0.25">
      <c r="A360" s="493" t="s">
        <v>253</v>
      </c>
      <c r="B360" s="493" t="s">
        <v>254</v>
      </c>
      <c r="C360" s="493" t="s">
        <v>16</v>
      </c>
      <c r="D360" s="493">
        <v>89775.156654134102</v>
      </c>
    </row>
    <row r="361" spans="1:4" x14ac:dyDescent="0.25">
      <c r="A361" s="493" t="s">
        <v>255</v>
      </c>
      <c r="B361" s="493" t="s">
        <v>256</v>
      </c>
      <c r="C361" s="493" t="s">
        <v>15</v>
      </c>
      <c r="D361" s="493">
        <v>0</v>
      </c>
    </row>
    <row r="362" spans="1:4" x14ac:dyDescent="0.25">
      <c r="A362" s="493" t="s">
        <v>255</v>
      </c>
      <c r="B362" s="493" t="s">
        <v>256</v>
      </c>
      <c r="C362" s="493" t="s">
        <v>16</v>
      </c>
      <c r="D362" s="493">
        <v>81347.581481037196</v>
      </c>
    </row>
    <row r="363" spans="1:4" x14ac:dyDescent="0.25">
      <c r="A363" s="493" t="s">
        <v>257</v>
      </c>
      <c r="B363" s="493" t="s">
        <v>258</v>
      </c>
      <c r="C363" s="493" t="s">
        <v>15</v>
      </c>
      <c r="D363" s="493">
        <v>0</v>
      </c>
    </row>
    <row r="364" spans="1:4" x14ac:dyDescent="0.25">
      <c r="A364" s="493" t="s">
        <v>257</v>
      </c>
      <c r="B364" s="493" t="s">
        <v>258</v>
      </c>
      <c r="C364" s="493" t="s">
        <v>16</v>
      </c>
      <c r="D364" s="493">
        <v>67019.276356245595</v>
      </c>
    </row>
    <row r="365" spans="1:4" x14ac:dyDescent="0.25">
      <c r="A365" s="493" t="s">
        <v>259</v>
      </c>
      <c r="B365" s="493" t="s">
        <v>260</v>
      </c>
      <c r="C365" s="493" t="s">
        <v>15</v>
      </c>
      <c r="D365" s="493">
        <v>15000</v>
      </c>
    </row>
    <row r="366" spans="1:4" x14ac:dyDescent="0.25">
      <c r="A366" s="493" t="s">
        <v>259</v>
      </c>
      <c r="B366" s="493" t="s">
        <v>260</v>
      </c>
      <c r="C366" s="493" t="s">
        <v>16</v>
      </c>
      <c r="D366" s="493">
        <v>52907.214921192099</v>
      </c>
    </row>
    <row r="367" spans="1:4" x14ac:dyDescent="0.25">
      <c r="A367" s="493" t="s">
        <v>261</v>
      </c>
      <c r="B367" s="493" t="s">
        <v>262</v>
      </c>
      <c r="C367" s="493" t="s">
        <v>15</v>
      </c>
      <c r="D367" s="493">
        <v>0</v>
      </c>
    </row>
    <row r="368" spans="1:4" x14ac:dyDescent="0.25">
      <c r="A368" s="493" t="s">
        <v>261</v>
      </c>
      <c r="B368" s="493" t="s">
        <v>262</v>
      </c>
      <c r="C368" s="493" t="s">
        <v>16</v>
      </c>
      <c r="D368" s="493">
        <v>36657.890981492303</v>
      </c>
    </row>
    <row r="369" spans="1:4" x14ac:dyDescent="0.25">
      <c r="A369" s="493" t="s">
        <v>263</v>
      </c>
      <c r="B369" s="493" t="s">
        <v>264</v>
      </c>
      <c r="C369" s="493" t="s">
        <v>15</v>
      </c>
      <c r="D369" s="493">
        <v>16049.913824580801</v>
      </c>
    </row>
    <row r="370" spans="1:4" x14ac:dyDescent="0.25">
      <c r="A370" s="493" t="s">
        <v>263</v>
      </c>
      <c r="B370" s="493" t="s">
        <v>264</v>
      </c>
      <c r="C370" s="493" t="s">
        <v>16</v>
      </c>
      <c r="D370" s="493">
        <v>32383.388320687001</v>
      </c>
    </row>
    <row r="371" spans="1:4" x14ac:dyDescent="0.25">
      <c r="A371" s="493" t="s">
        <v>265</v>
      </c>
      <c r="B371" s="493" t="s">
        <v>266</v>
      </c>
      <c r="C371" s="493" t="s">
        <v>15</v>
      </c>
      <c r="D371" s="493">
        <v>5621.2775586164598</v>
      </c>
    </row>
    <row r="372" spans="1:4" x14ac:dyDescent="0.25">
      <c r="A372" s="493" t="s">
        <v>265</v>
      </c>
      <c r="B372" s="493" t="s">
        <v>266</v>
      </c>
      <c r="C372" s="493" t="s">
        <v>16</v>
      </c>
      <c r="D372" s="493">
        <v>62296.963046776298</v>
      </c>
    </row>
    <row r="373" spans="1:4" x14ac:dyDescent="0.25">
      <c r="A373" s="493" t="s">
        <v>267</v>
      </c>
      <c r="B373" s="493" t="s">
        <v>268</v>
      </c>
      <c r="C373" s="493" t="s">
        <v>15</v>
      </c>
      <c r="D373" s="493">
        <v>0</v>
      </c>
    </row>
    <row r="374" spans="1:4" x14ac:dyDescent="0.25">
      <c r="A374" s="493" t="s">
        <v>267</v>
      </c>
      <c r="B374" s="493" t="s">
        <v>268</v>
      </c>
      <c r="C374" s="493" t="s">
        <v>16</v>
      </c>
      <c r="D374" s="493">
        <v>199098.27856235101</v>
      </c>
    </row>
    <row r="375" spans="1:4" x14ac:dyDescent="0.25">
      <c r="A375" s="493" t="s">
        <v>269</v>
      </c>
      <c r="B375" s="493" t="s">
        <v>270</v>
      </c>
      <c r="C375" s="493" t="s">
        <v>15</v>
      </c>
      <c r="D375" s="493">
        <v>10665.977468040001</v>
      </c>
    </row>
    <row r="376" spans="1:4" x14ac:dyDescent="0.25">
      <c r="A376" s="493" t="s">
        <v>269</v>
      </c>
      <c r="B376" s="493" t="s">
        <v>270</v>
      </c>
      <c r="C376" s="493" t="s">
        <v>16</v>
      </c>
      <c r="D376" s="493">
        <v>87158.515500503898</v>
      </c>
    </row>
    <row r="377" spans="1:4" x14ac:dyDescent="0.25">
      <c r="A377" s="493" t="s">
        <v>271</v>
      </c>
      <c r="B377" s="493" t="s">
        <v>272</v>
      </c>
      <c r="C377" s="493" t="s">
        <v>15</v>
      </c>
      <c r="D377" s="493">
        <v>43089.653139434799</v>
      </c>
    </row>
    <row r="378" spans="1:4" x14ac:dyDescent="0.25">
      <c r="A378" s="493" t="s">
        <v>271</v>
      </c>
      <c r="B378" s="493" t="s">
        <v>272</v>
      </c>
      <c r="C378" s="493" t="s">
        <v>16</v>
      </c>
      <c r="D378" s="493">
        <v>100516.575248735</v>
      </c>
    </row>
    <row r="379" spans="1:4" x14ac:dyDescent="0.25">
      <c r="A379" s="493" t="s">
        <v>273</v>
      </c>
      <c r="B379" s="493" t="s">
        <v>274</v>
      </c>
      <c r="C379" s="493" t="s">
        <v>15</v>
      </c>
      <c r="D379" s="493">
        <v>0</v>
      </c>
    </row>
    <row r="380" spans="1:4" x14ac:dyDescent="0.25">
      <c r="A380" s="493" t="s">
        <v>273</v>
      </c>
      <c r="B380" s="493" t="s">
        <v>274</v>
      </c>
      <c r="C380" s="493" t="s">
        <v>16</v>
      </c>
      <c r="D380" s="493">
        <v>58264.969986319004</v>
      </c>
    </row>
    <row r="381" spans="1:4" x14ac:dyDescent="0.25">
      <c r="A381" s="493" t="s">
        <v>275</v>
      </c>
      <c r="B381" s="493" t="s">
        <v>276</v>
      </c>
      <c r="C381" s="493" t="s">
        <v>15</v>
      </c>
      <c r="D381" s="493">
        <v>12342.4864204531</v>
      </c>
    </row>
    <row r="382" spans="1:4" x14ac:dyDescent="0.25">
      <c r="A382" s="493" t="s">
        <v>275</v>
      </c>
      <c r="B382" s="493" t="s">
        <v>276</v>
      </c>
      <c r="C382" s="493" t="s">
        <v>16</v>
      </c>
      <c r="D382" s="493">
        <v>77183.803837577594</v>
      </c>
    </row>
    <row r="383" spans="1:4" x14ac:dyDescent="0.25">
      <c r="A383" s="493" t="s">
        <v>277</v>
      </c>
      <c r="B383" s="493" t="s">
        <v>278</v>
      </c>
      <c r="C383" s="493" t="s">
        <v>15</v>
      </c>
      <c r="D383" s="493">
        <v>1362.4695910642899</v>
      </c>
    </row>
    <row r="384" spans="1:4" x14ac:dyDescent="0.25">
      <c r="A384" s="493" t="s">
        <v>277</v>
      </c>
      <c r="B384" s="493" t="s">
        <v>278</v>
      </c>
      <c r="C384" s="493" t="s">
        <v>16</v>
      </c>
      <c r="D384" s="493">
        <v>13390.090724768501</v>
      </c>
    </row>
    <row r="385" spans="1:4" x14ac:dyDescent="0.25">
      <c r="A385" s="493" t="s">
        <v>279</v>
      </c>
      <c r="B385" s="493" t="s">
        <v>280</v>
      </c>
      <c r="C385" s="493" t="s">
        <v>15</v>
      </c>
      <c r="D385" s="493">
        <v>9752.5448320901996</v>
      </c>
    </row>
    <row r="386" spans="1:4" x14ac:dyDescent="0.25">
      <c r="A386" s="493" t="s">
        <v>279</v>
      </c>
      <c r="B386" s="493" t="s">
        <v>280</v>
      </c>
      <c r="C386" s="493" t="s">
        <v>16</v>
      </c>
      <c r="D386" s="493">
        <v>62421.765786632597</v>
      </c>
    </row>
    <row r="387" spans="1:4" x14ac:dyDescent="0.25">
      <c r="A387" s="493" t="s">
        <v>281</v>
      </c>
      <c r="B387" s="493" t="s">
        <v>282</v>
      </c>
      <c r="C387" s="493" t="s">
        <v>15</v>
      </c>
      <c r="D387" s="493">
        <v>6599.8194814812296</v>
      </c>
    </row>
    <row r="388" spans="1:4" x14ac:dyDescent="0.25">
      <c r="A388" s="493" t="s">
        <v>281</v>
      </c>
      <c r="B388" s="493" t="s">
        <v>282</v>
      </c>
      <c r="C388" s="493" t="s">
        <v>16</v>
      </c>
      <c r="D388" s="493">
        <v>4104.2665325614498</v>
      </c>
    </row>
    <row r="389" spans="1:4" x14ac:dyDescent="0.25">
      <c r="A389" s="493" t="s">
        <v>283</v>
      </c>
      <c r="B389" s="493" t="s">
        <v>284</v>
      </c>
      <c r="C389" s="493" t="s">
        <v>15</v>
      </c>
      <c r="D389" s="493">
        <v>7788.1717107548802</v>
      </c>
    </row>
    <row r="390" spans="1:4" x14ac:dyDescent="0.25">
      <c r="A390" s="493" t="s">
        <v>283</v>
      </c>
      <c r="B390" s="493" t="s">
        <v>284</v>
      </c>
      <c r="C390" s="493" t="s">
        <v>16</v>
      </c>
      <c r="D390" s="493">
        <v>6147.7759020169797</v>
      </c>
    </row>
    <row r="391" spans="1:4" x14ac:dyDescent="0.25">
      <c r="A391" s="493" t="s">
        <v>285</v>
      </c>
      <c r="B391" s="493" t="s">
        <v>286</v>
      </c>
      <c r="C391" s="493" t="s">
        <v>15</v>
      </c>
      <c r="D391" s="493">
        <v>24473.6035970226</v>
      </c>
    </row>
    <row r="392" spans="1:4" x14ac:dyDescent="0.25">
      <c r="A392" s="493" t="s">
        <v>285</v>
      </c>
      <c r="B392" s="493" t="s">
        <v>286</v>
      </c>
      <c r="C392" s="493" t="s">
        <v>16</v>
      </c>
      <c r="D392" s="493">
        <v>47516.643372243401</v>
      </c>
    </row>
    <row r="393" spans="1:4" x14ac:dyDescent="0.25">
      <c r="A393" s="493" t="s">
        <v>287</v>
      </c>
      <c r="B393" s="493" t="s">
        <v>288</v>
      </c>
      <c r="C393" s="493" t="s">
        <v>15</v>
      </c>
      <c r="D393" s="493">
        <v>9391.8511351607303</v>
      </c>
    </row>
    <row r="394" spans="1:4" x14ac:dyDescent="0.25">
      <c r="A394" s="493" t="s">
        <v>287</v>
      </c>
      <c r="B394" s="493" t="s">
        <v>288</v>
      </c>
      <c r="C394" s="493" t="s">
        <v>16</v>
      </c>
      <c r="D394" s="493">
        <v>92550.795394409899</v>
      </c>
    </row>
    <row r="395" spans="1:4" x14ac:dyDescent="0.25">
      <c r="A395" s="493" t="s">
        <v>289</v>
      </c>
      <c r="B395" s="493" t="s">
        <v>290</v>
      </c>
      <c r="C395" s="493" t="s">
        <v>15</v>
      </c>
      <c r="D395" s="493">
        <v>1331.8180297695501</v>
      </c>
    </row>
    <row r="396" spans="1:4" x14ac:dyDescent="0.25">
      <c r="A396" s="493" t="s">
        <v>289</v>
      </c>
      <c r="B396" s="493" t="s">
        <v>290</v>
      </c>
      <c r="C396" s="493" t="s">
        <v>16</v>
      </c>
      <c r="D396" s="493">
        <v>899.15907994937299</v>
      </c>
    </row>
    <row r="397" spans="1:4" x14ac:dyDescent="0.25">
      <c r="A397" s="493" t="s">
        <v>291</v>
      </c>
      <c r="B397" s="493" t="s">
        <v>292</v>
      </c>
      <c r="C397" s="493" t="s">
        <v>15</v>
      </c>
      <c r="D397" s="493">
        <v>4333.7695065812404</v>
      </c>
    </row>
    <row r="398" spans="1:4" x14ac:dyDescent="0.25">
      <c r="A398" s="493" t="s">
        <v>291</v>
      </c>
      <c r="B398" s="493" t="s">
        <v>292</v>
      </c>
      <c r="C398" s="493" t="s">
        <v>16</v>
      </c>
      <c r="D398" s="493">
        <v>157943.77167599101</v>
      </c>
    </row>
    <row r="399" spans="1:4" x14ac:dyDescent="0.25">
      <c r="A399" s="493" t="s">
        <v>293</v>
      </c>
      <c r="B399" s="493" t="s">
        <v>294</v>
      </c>
      <c r="C399" s="493" t="s">
        <v>15</v>
      </c>
      <c r="D399" s="493">
        <v>308791.92409940198</v>
      </c>
    </row>
    <row r="400" spans="1:4" x14ac:dyDescent="0.25">
      <c r="A400" s="493" t="s">
        <v>293</v>
      </c>
      <c r="B400" s="493" t="s">
        <v>294</v>
      </c>
      <c r="C400" s="493" t="s">
        <v>16</v>
      </c>
      <c r="D400" s="493">
        <v>223459.58275995601</v>
      </c>
    </row>
    <row r="401" spans="1:4" x14ac:dyDescent="0.25">
      <c r="A401" t="s">
        <v>19</v>
      </c>
    </row>
    <row r="402" spans="1:4" x14ac:dyDescent="0.25">
      <c r="A402" t="s">
        <v>1035</v>
      </c>
    </row>
    <row r="403" spans="1:4" x14ac:dyDescent="0.25">
      <c r="A403" t="s">
        <v>20</v>
      </c>
    </row>
    <row r="404" spans="1:4" x14ac:dyDescent="0.25">
      <c r="A404" t="s">
        <v>21</v>
      </c>
    </row>
    <row r="405" spans="1:4" x14ac:dyDescent="0.25">
      <c r="A405" t="s">
        <v>22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1003</v>
      </c>
    </row>
    <row r="410" spans="1:4" x14ac:dyDescent="0.25">
      <c r="A410" s="5" t="s">
        <v>9</v>
      </c>
      <c r="B410" s="5" t="s">
        <v>69</v>
      </c>
      <c r="C410" s="5" t="s">
        <v>11</v>
      </c>
      <c r="D410" s="5" t="s">
        <v>499</v>
      </c>
    </row>
    <row r="411" spans="1:4" x14ac:dyDescent="0.25">
      <c r="A411" s="494" t="s">
        <v>70</v>
      </c>
      <c r="B411" s="494" t="s">
        <v>71</v>
      </c>
      <c r="C411" s="494" t="s">
        <v>15</v>
      </c>
      <c r="D411" s="494">
        <v>0</v>
      </c>
    </row>
    <row r="412" spans="1:4" x14ac:dyDescent="0.25">
      <c r="A412" s="494" t="s">
        <v>70</v>
      </c>
      <c r="B412" s="494" t="s">
        <v>71</v>
      </c>
      <c r="C412" s="494" t="s">
        <v>16</v>
      </c>
      <c r="D412" s="494">
        <v>20609.102479381101</v>
      </c>
    </row>
    <row r="413" spans="1:4" x14ac:dyDescent="0.25">
      <c r="A413" s="494" t="s">
        <v>72</v>
      </c>
      <c r="B413" s="494" t="s">
        <v>73</v>
      </c>
      <c r="C413" s="494" t="s">
        <v>15</v>
      </c>
      <c r="D413" s="494">
        <v>0</v>
      </c>
    </row>
    <row r="414" spans="1:4" x14ac:dyDescent="0.25">
      <c r="A414" s="494" t="s">
        <v>72</v>
      </c>
      <c r="B414" s="494" t="s">
        <v>73</v>
      </c>
      <c r="C414" s="494" t="s">
        <v>16</v>
      </c>
      <c r="D414" s="494">
        <v>25765.398596722102</v>
      </c>
    </row>
    <row r="415" spans="1:4" x14ac:dyDescent="0.25">
      <c r="A415" s="494" t="s">
        <v>74</v>
      </c>
      <c r="B415" s="494" t="s">
        <v>75</v>
      </c>
      <c r="C415" s="494" t="s">
        <v>15</v>
      </c>
      <c r="D415" s="494">
        <v>0</v>
      </c>
    </row>
    <row r="416" spans="1:4" x14ac:dyDescent="0.25">
      <c r="A416" s="494" t="s">
        <v>74</v>
      </c>
      <c r="B416" s="494" t="s">
        <v>75</v>
      </c>
      <c r="C416" s="494" t="s">
        <v>16</v>
      </c>
      <c r="D416" s="494">
        <v>3560.1578719624999</v>
      </c>
    </row>
    <row r="417" spans="1:4" x14ac:dyDescent="0.25">
      <c r="A417" s="494" t="s">
        <v>76</v>
      </c>
      <c r="B417" s="494" t="s">
        <v>77</v>
      </c>
      <c r="C417" s="494" t="s">
        <v>15</v>
      </c>
      <c r="D417" s="494">
        <v>0</v>
      </c>
    </row>
    <row r="418" spans="1:4" x14ac:dyDescent="0.25">
      <c r="A418" s="494" t="s">
        <v>76</v>
      </c>
      <c r="B418" s="494" t="s">
        <v>77</v>
      </c>
      <c r="C418" s="494" t="s">
        <v>16</v>
      </c>
      <c r="D418" s="494">
        <v>0</v>
      </c>
    </row>
    <row r="419" spans="1:4" x14ac:dyDescent="0.25">
      <c r="A419" s="494" t="s">
        <v>78</v>
      </c>
      <c r="B419" s="494" t="s">
        <v>79</v>
      </c>
      <c r="C419" s="494" t="s">
        <v>15</v>
      </c>
      <c r="D419" s="494">
        <v>117.755737965347</v>
      </c>
    </row>
    <row r="420" spans="1:4" x14ac:dyDescent="0.25">
      <c r="A420" s="494" t="s">
        <v>78</v>
      </c>
      <c r="B420" s="494" t="s">
        <v>79</v>
      </c>
      <c r="C420" s="494" t="s">
        <v>16</v>
      </c>
      <c r="D420" s="494">
        <v>821.45837751510396</v>
      </c>
    </row>
    <row r="421" spans="1:4" x14ac:dyDescent="0.25">
      <c r="A421" s="494" t="s">
        <v>90</v>
      </c>
      <c r="B421" s="494" t="s">
        <v>91</v>
      </c>
      <c r="C421" s="494" t="s">
        <v>15</v>
      </c>
      <c r="D421" s="494">
        <v>3611.8914775634198</v>
      </c>
    </row>
    <row r="422" spans="1:4" x14ac:dyDescent="0.25">
      <c r="A422" s="494" t="s">
        <v>90</v>
      </c>
      <c r="B422" s="494" t="s">
        <v>91</v>
      </c>
      <c r="C422" s="494" t="s">
        <v>16</v>
      </c>
      <c r="D422" s="494">
        <v>30276.746436724101</v>
      </c>
    </row>
    <row r="423" spans="1:4" x14ac:dyDescent="0.25">
      <c r="A423" s="494" t="s">
        <v>106</v>
      </c>
      <c r="B423" s="494" t="s">
        <v>107</v>
      </c>
      <c r="C423" s="494" t="s">
        <v>15</v>
      </c>
      <c r="D423" s="494">
        <v>62.733271340165203</v>
      </c>
    </row>
    <row r="424" spans="1:4" x14ac:dyDescent="0.25">
      <c r="A424" s="494" t="s">
        <v>106</v>
      </c>
      <c r="B424" s="494" t="s">
        <v>107</v>
      </c>
      <c r="C424" s="494" t="s">
        <v>16</v>
      </c>
      <c r="D424" s="494">
        <v>1910.32491275801</v>
      </c>
    </row>
    <row r="425" spans="1:4" x14ac:dyDescent="0.25">
      <c r="A425" s="494" t="s">
        <v>108</v>
      </c>
      <c r="B425" s="494" t="s">
        <v>109</v>
      </c>
      <c r="C425" s="494" t="s">
        <v>15</v>
      </c>
      <c r="D425" s="494">
        <v>4435.3740433673502</v>
      </c>
    </row>
    <row r="426" spans="1:4" x14ac:dyDescent="0.25">
      <c r="A426" s="494" t="s">
        <v>108</v>
      </c>
      <c r="B426" s="494" t="s">
        <v>109</v>
      </c>
      <c r="C426" s="494" t="s">
        <v>16</v>
      </c>
      <c r="D426" s="494">
        <v>1147.9274881653901</v>
      </c>
    </row>
    <row r="427" spans="1:4" x14ac:dyDescent="0.25">
      <c r="A427" t="s">
        <v>19</v>
      </c>
    </row>
    <row r="428" spans="1:4" x14ac:dyDescent="0.25">
      <c r="A428" t="s">
        <v>1035</v>
      </c>
    </row>
    <row r="429" spans="1:4" x14ac:dyDescent="0.25">
      <c r="A429" t="s">
        <v>20</v>
      </c>
    </row>
    <row r="430" spans="1:4" x14ac:dyDescent="0.25">
      <c r="A430" t="s">
        <v>21</v>
      </c>
    </row>
    <row r="431" spans="1:4" x14ac:dyDescent="0.25">
      <c r="A431" t="s">
        <v>22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4" t="s">
        <v>1004</v>
      </c>
    </row>
    <row r="436" spans="1:4" x14ac:dyDescent="0.25">
      <c r="A436" s="5" t="s">
        <v>9</v>
      </c>
      <c r="B436" s="5" t="s">
        <v>10</v>
      </c>
      <c r="C436" s="5" t="s">
        <v>11</v>
      </c>
      <c r="D436" s="5" t="s">
        <v>499</v>
      </c>
    </row>
    <row r="437" spans="1:4" x14ac:dyDescent="0.25">
      <c r="A437" s="495" t="s">
        <v>13</v>
      </c>
      <c r="B437" s="495" t="s">
        <v>14</v>
      </c>
      <c r="C437" s="495" t="s">
        <v>15</v>
      </c>
      <c r="D437" s="495">
        <v>886.74020557358097</v>
      </c>
    </row>
    <row r="438" spans="1:4" x14ac:dyDescent="0.25">
      <c r="A438" s="495" t="s">
        <v>13</v>
      </c>
      <c r="B438" s="495" t="s">
        <v>14</v>
      </c>
      <c r="C438" s="495" t="s">
        <v>16</v>
      </c>
      <c r="D438" s="495">
        <v>6992.1395174651097</v>
      </c>
    </row>
    <row r="439" spans="1:4" x14ac:dyDescent="0.25">
      <c r="A439" s="495" t="s">
        <v>25</v>
      </c>
      <c r="B439" s="495" t="s">
        <v>26</v>
      </c>
      <c r="C439" s="495" t="s">
        <v>15</v>
      </c>
      <c r="D439" s="495">
        <v>619.11313778895806</v>
      </c>
    </row>
    <row r="440" spans="1:4" x14ac:dyDescent="0.25">
      <c r="A440" s="495" t="s">
        <v>25</v>
      </c>
      <c r="B440" s="495" t="s">
        <v>26</v>
      </c>
      <c r="C440" s="495" t="s">
        <v>16</v>
      </c>
      <c r="D440" s="495">
        <v>14568.3561049729</v>
      </c>
    </row>
    <row r="441" spans="1:4" x14ac:dyDescent="0.25">
      <c r="A441" s="495" t="s">
        <v>27</v>
      </c>
      <c r="B441" s="495" t="s">
        <v>28</v>
      </c>
      <c r="C441" s="495" t="s">
        <v>15</v>
      </c>
      <c r="D441" s="495">
        <v>7237.2327008441198</v>
      </c>
    </row>
    <row r="442" spans="1:4" x14ac:dyDescent="0.25">
      <c r="A442" s="495" t="s">
        <v>27</v>
      </c>
      <c r="B442" s="495" t="s">
        <v>28</v>
      </c>
      <c r="C442" s="495" t="s">
        <v>16</v>
      </c>
      <c r="D442" s="495">
        <v>40684.9352719745</v>
      </c>
    </row>
    <row r="443" spans="1:4" x14ac:dyDescent="0.25">
      <c r="A443" s="495" t="s">
        <v>29</v>
      </c>
      <c r="B443" s="495" t="s">
        <v>30</v>
      </c>
      <c r="C443" s="495" t="s">
        <v>15</v>
      </c>
      <c r="D443" s="495">
        <v>1520.8333333333301</v>
      </c>
    </row>
    <row r="444" spans="1:4" x14ac:dyDescent="0.25">
      <c r="A444" s="495" t="s">
        <v>29</v>
      </c>
      <c r="B444" s="495" t="s">
        <v>30</v>
      </c>
      <c r="C444" s="495" t="s">
        <v>16</v>
      </c>
      <c r="D444" s="495">
        <v>7427.7447194901697</v>
      </c>
    </row>
    <row r="445" spans="1:4" x14ac:dyDescent="0.25">
      <c r="A445" s="495" t="s">
        <v>31</v>
      </c>
      <c r="B445" s="495" t="s">
        <v>32</v>
      </c>
      <c r="C445" s="495" t="s">
        <v>15</v>
      </c>
      <c r="D445" s="495">
        <v>590.07371452281097</v>
      </c>
    </row>
    <row r="446" spans="1:4" x14ac:dyDescent="0.25">
      <c r="A446" s="495" t="s">
        <v>31</v>
      </c>
      <c r="B446" s="495" t="s">
        <v>32</v>
      </c>
      <c r="C446" s="495" t="s">
        <v>16</v>
      </c>
      <c r="D446" s="495">
        <v>6039.9430522210796</v>
      </c>
    </row>
    <row r="447" spans="1:4" x14ac:dyDescent="0.25">
      <c r="A447" s="495" t="s">
        <v>33</v>
      </c>
      <c r="B447" s="495" t="s">
        <v>34</v>
      </c>
      <c r="C447" s="495" t="s">
        <v>15</v>
      </c>
      <c r="D447" s="495">
        <v>2046.6098093401299</v>
      </c>
    </row>
    <row r="448" spans="1:4" x14ac:dyDescent="0.25">
      <c r="A448" s="495" t="s">
        <v>33</v>
      </c>
      <c r="B448" s="495" t="s">
        <v>34</v>
      </c>
      <c r="C448" s="495" t="s">
        <v>16</v>
      </c>
      <c r="D448" s="495">
        <v>26269.011019302099</v>
      </c>
    </row>
    <row r="449" spans="1:4" x14ac:dyDescent="0.25">
      <c r="A449" s="495" t="s">
        <v>35</v>
      </c>
      <c r="B449" s="495" t="s">
        <v>36</v>
      </c>
      <c r="C449" s="495" t="s">
        <v>15</v>
      </c>
      <c r="D449" s="495">
        <v>2923.27003187435</v>
      </c>
    </row>
    <row r="450" spans="1:4" x14ac:dyDescent="0.25">
      <c r="A450" s="495" t="s">
        <v>35</v>
      </c>
      <c r="B450" s="495" t="s">
        <v>36</v>
      </c>
      <c r="C450" s="495" t="s">
        <v>16</v>
      </c>
      <c r="D450" s="495">
        <v>1568.29390646106</v>
      </c>
    </row>
    <row r="451" spans="1:4" x14ac:dyDescent="0.25">
      <c r="A451" s="495" t="s">
        <v>37</v>
      </c>
      <c r="B451" s="495" t="s">
        <v>38</v>
      </c>
      <c r="C451" s="495" t="s">
        <v>15</v>
      </c>
      <c r="D451" s="495">
        <v>1650.4711346947199</v>
      </c>
    </row>
    <row r="452" spans="1:4" x14ac:dyDescent="0.25">
      <c r="A452" s="495" t="s">
        <v>37</v>
      </c>
      <c r="B452" s="495" t="s">
        <v>38</v>
      </c>
      <c r="C452" s="495" t="s">
        <v>16</v>
      </c>
      <c r="D452" s="495">
        <v>32405.012800845601</v>
      </c>
    </row>
    <row r="453" spans="1:4" x14ac:dyDescent="0.25">
      <c r="A453" t="s">
        <v>19</v>
      </c>
    </row>
    <row r="454" spans="1:4" x14ac:dyDescent="0.25">
      <c r="A454" t="s">
        <v>1035</v>
      </c>
    </row>
    <row r="455" spans="1:4" x14ac:dyDescent="0.25">
      <c r="A455" t="s">
        <v>20</v>
      </c>
    </row>
    <row r="456" spans="1:4" x14ac:dyDescent="0.25">
      <c r="A456" t="s">
        <v>21</v>
      </c>
    </row>
    <row r="457" spans="1:4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2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1005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1006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1007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499</v>
      </c>
    </row>
    <row r="17" spans="1:4" x14ac:dyDescent="0.25">
      <c r="A17" s="496" t="s">
        <v>13</v>
      </c>
      <c r="B17" s="496" t="s">
        <v>14</v>
      </c>
      <c r="C17" s="496" t="s">
        <v>15</v>
      </c>
      <c r="D17" s="496">
        <v>92401.911179083705</v>
      </c>
    </row>
    <row r="18" spans="1:4" x14ac:dyDescent="0.25">
      <c r="A18" s="496" t="s">
        <v>13</v>
      </c>
      <c r="B18" s="496" t="s">
        <v>14</v>
      </c>
      <c r="C18" s="496" t="s">
        <v>16</v>
      </c>
      <c r="D18" s="496">
        <v>408191.97323656001</v>
      </c>
    </row>
    <row r="19" spans="1:4" x14ac:dyDescent="0.25">
      <c r="A19" s="496" t="s">
        <v>13</v>
      </c>
      <c r="B19" s="496" t="s">
        <v>17</v>
      </c>
      <c r="C19" s="496" t="s">
        <v>15</v>
      </c>
      <c r="D19" s="496">
        <v>65583.900624469505</v>
      </c>
    </row>
    <row r="20" spans="1:4" x14ac:dyDescent="0.25">
      <c r="A20" s="496" t="s">
        <v>13</v>
      </c>
      <c r="B20" s="496" t="s">
        <v>17</v>
      </c>
      <c r="C20" s="496" t="s">
        <v>16</v>
      </c>
      <c r="D20" s="496">
        <v>155816.13826234001</v>
      </c>
    </row>
    <row r="21" spans="1:4" x14ac:dyDescent="0.25">
      <c r="A21" s="496" t="s">
        <v>13</v>
      </c>
      <c r="B21" s="496" t="s">
        <v>18</v>
      </c>
      <c r="C21" s="496" t="s">
        <v>15</v>
      </c>
      <c r="D21" s="496">
        <v>92675.445119150594</v>
      </c>
    </row>
    <row r="22" spans="1:4" x14ac:dyDescent="0.25">
      <c r="A22" s="496" t="s">
        <v>13</v>
      </c>
      <c r="B22" s="496" t="s">
        <v>18</v>
      </c>
      <c r="C22" s="496" t="s">
        <v>16</v>
      </c>
      <c r="D22" s="496">
        <v>408904.85725460498</v>
      </c>
    </row>
    <row r="23" spans="1:4" x14ac:dyDescent="0.25">
      <c r="A23" t="s">
        <v>19</v>
      </c>
    </row>
    <row r="24" spans="1:4" x14ac:dyDescent="0.25">
      <c r="A24" t="s">
        <v>1035</v>
      </c>
    </row>
    <row r="25" spans="1:4" x14ac:dyDescent="0.25">
      <c r="A25" t="s">
        <v>20</v>
      </c>
    </row>
    <row r="26" spans="1:4" x14ac:dyDescent="0.25">
      <c r="A26" t="s">
        <v>21</v>
      </c>
    </row>
    <row r="27" spans="1:4" x14ac:dyDescent="0.25">
      <c r="A27" t="s">
        <v>22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1008</v>
      </c>
    </row>
    <row r="32" spans="1:4" x14ac:dyDescent="0.25">
      <c r="A32" s="5" t="s">
        <v>9</v>
      </c>
      <c r="B32" s="5" t="s">
        <v>10</v>
      </c>
      <c r="C32" s="5" t="s">
        <v>11</v>
      </c>
      <c r="D32" s="5" t="s">
        <v>499</v>
      </c>
    </row>
    <row r="33" spans="1:4" x14ac:dyDescent="0.25">
      <c r="A33" s="497" t="s">
        <v>13</v>
      </c>
      <c r="B33" s="497" t="s">
        <v>14</v>
      </c>
      <c r="C33" s="497" t="s">
        <v>15</v>
      </c>
      <c r="D33" s="497">
        <v>92401.911179083705</v>
      </c>
    </row>
    <row r="34" spans="1:4" x14ac:dyDescent="0.25">
      <c r="A34" s="497" t="s">
        <v>13</v>
      </c>
      <c r="B34" s="497" t="s">
        <v>14</v>
      </c>
      <c r="C34" s="497" t="s">
        <v>16</v>
      </c>
      <c r="D34" s="497">
        <v>408191.97323656001</v>
      </c>
    </row>
    <row r="35" spans="1:4" x14ac:dyDescent="0.25">
      <c r="A35" s="497" t="s">
        <v>25</v>
      </c>
      <c r="B35" s="497" t="s">
        <v>26</v>
      </c>
      <c r="C35" s="497" t="s">
        <v>15</v>
      </c>
      <c r="D35" s="497">
        <v>127351.13589247</v>
      </c>
    </row>
    <row r="36" spans="1:4" x14ac:dyDescent="0.25">
      <c r="A36" s="497" t="s">
        <v>25</v>
      </c>
      <c r="B36" s="497" t="s">
        <v>26</v>
      </c>
      <c r="C36" s="497" t="s">
        <v>16</v>
      </c>
      <c r="D36" s="497">
        <v>516828.096435352</v>
      </c>
    </row>
    <row r="37" spans="1:4" x14ac:dyDescent="0.25">
      <c r="A37" s="497" t="s">
        <v>27</v>
      </c>
      <c r="B37" s="497" t="s">
        <v>28</v>
      </c>
      <c r="C37" s="497" t="s">
        <v>15</v>
      </c>
      <c r="D37" s="497">
        <v>36868.5902585437</v>
      </c>
    </row>
    <row r="38" spans="1:4" x14ac:dyDescent="0.25">
      <c r="A38" s="497" t="s">
        <v>27</v>
      </c>
      <c r="B38" s="497" t="s">
        <v>28</v>
      </c>
      <c r="C38" s="497" t="s">
        <v>16</v>
      </c>
      <c r="D38" s="497">
        <v>367325.139538438</v>
      </c>
    </row>
    <row r="39" spans="1:4" x14ac:dyDescent="0.25">
      <c r="A39" s="497" t="s">
        <v>29</v>
      </c>
      <c r="B39" s="497" t="s">
        <v>30</v>
      </c>
      <c r="C39" s="497" t="s">
        <v>15</v>
      </c>
      <c r="D39" s="497">
        <v>66630.858766887293</v>
      </c>
    </row>
    <row r="40" spans="1:4" x14ac:dyDescent="0.25">
      <c r="A40" s="497" t="s">
        <v>29</v>
      </c>
      <c r="B40" s="497" t="s">
        <v>30</v>
      </c>
      <c r="C40" s="497" t="s">
        <v>16</v>
      </c>
      <c r="D40" s="497">
        <v>219491.739370811</v>
      </c>
    </row>
    <row r="41" spans="1:4" x14ac:dyDescent="0.25">
      <c r="A41" s="497" t="s">
        <v>31</v>
      </c>
      <c r="B41" s="497" t="s">
        <v>32</v>
      </c>
      <c r="C41" s="497" t="s">
        <v>15</v>
      </c>
      <c r="D41" s="497">
        <v>177936.834653556</v>
      </c>
    </row>
    <row r="42" spans="1:4" x14ac:dyDescent="0.25">
      <c r="A42" s="497" t="s">
        <v>31</v>
      </c>
      <c r="B42" s="497" t="s">
        <v>32</v>
      </c>
      <c r="C42" s="497" t="s">
        <v>16</v>
      </c>
      <c r="D42" s="497">
        <v>350377.12298143498</v>
      </c>
    </row>
    <row r="43" spans="1:4" x14ac:dyDescent="0.25">
      <c r="A43" s="497" t="s">
        <v>33</v>
      </c>
      <c r="B43" s="497" t="s">
        <v>34</v>
      </c>
      <c r="C43" s="497" t="s">
        <v>15</v>
      </c>
      <c r="D43" s="497">
        <v>4618.1811090496803</v>
      </c>
    </row>
    <row r="44" spans="1:4" x14ac:dyDescent="0.25">
      <c r="A44" s="497" t="s">
        <v>33</v>
      </c>
      <c r="B44" s="497" t="s">
        <v>34</v>
      </c>
      <c r="C44" s="497" t="s">
        <v>16</v>
      </c>
      <c r="D44" s="497">
        <v>231404.395267655</v>
      </c>
    </row>
    <row r="45" spans="1:4" x14ac:dyDescent="0.25">
      <c r="A45" s="497" t="s">
        <v>35</v>
      </c>
      <c r="B45" s="497" t="s">
        <v>36</v>
      </c>
      <c r="C45" s="497" t="s">
        <v>15</v>
      </c>
      <c r="D45" s="497">
        <v>84389.294242201504</v>
      </c>
    </row>
    <row r="46" spans="1:4" x14ac:dyDescent="0.25">
      <c r="A46" s="497" t="s">
        <v>35</v>
      </c>
      <c r="B46" s="497" t="s">
        <v>36</v>
      </c>
      <c r="C46" s="497" t="s">
        <v>16</v>
      </c>
      <c r="D46" s="497">
        <v>121121.074893235</v>
      </c>
    </row>
    <row r="47" spans="1:4" x14ac:dyDescent="0.25">
      <c r="A47" s="497" t="s">
        <v>37</v>
      </c>
      <c r="B47" s="497" t="s">
        <v>38</v>
      </c>
      <c r="C47" s="497" t="s">
        <v>15</v>
      </c>
      <c r="D47" s="497">
        <v>117675.97036684</v>
      </c>
    </row>
    <row r="48" spans="1:4" x14ac:dyDescent="0.25">
      <c r="A48" s="497" t="s">
        <v>37</v>
      </c>
      <c r="B48" s="497" t="s">
        <v>38</v>
      </c>
      <c r="C48" s="497" t="s">
        <v>16</v>
      </c>
      <c r="D48" s="497">
        <v>324165.61652697198</v>
      </c>
    </row>
    <row r="49" spans="1:4" x14ac:dyDescent="0.25">
      <c r="A49" t="s">
        <v>19</v>
      </c>
    </row>
    <row r="50" spans="1:4" x14ac:dyDescent="0.25">
      <c r="A50" t="s">
        <v>1035</v>
      </c>
    </row>
    <row r="51" spans="1:4" x14ac:dyDescent="0.25">
      <c r="A51" t="s">
        <v>20</v>
      </c>
    </row>
    <row r="52" spans="1:4" x14ac:dyDescent="0.25">
      <c r="A52" t="s">
        <v>21</v>
      </c>
    </row>
    <row r="53" spans="1:4" x14ac:dyDescent="0.25">
      <c r="A53" t="s">
        <v>22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1009</v>
      </c>
    </row>
    <row r="58" spans="1:4" x14ac:dyDescent="0.25">
      <c r="A58" s="5" t="s">
        <v>9</v>
      </c>
      <c r="B58" s="5" t="s">
        <v>10</v>
      </c>
      <c r="C58" s="5" t="s">
        <v>11</v>
      </c>
      <c r="D58" s="5" t="s">
        <v>499</v>
      </c>
    </row>
    <row r="59" spans="1:4" x14ac:dyDescent="0.25">
      <c r="A59" s="498" t="s">
        <v>13</v>
      </c>
      <c r="B59" s="498" t="s">
        <v>14</v>
      </c>
      <c r="C59" s="498" t="s">
        <v>15</v>
      </c>
      <c r="D59" s="498">
        <v>92675.445119150594</v>
      </c>
    </row>
    <row r="60" spans="1:4" x14ac:dyDescent="0.25">
      <c r="A60" s="498" t="s">
        <v>13</v>
      </c>
      <c r="B60" s="498" t="s">
        <v>14</v>
      </c>
      <c r="C60" s="498" t="s">
        <v>16</v>
      </c>
      <c r="D60" s="498">
        <v>408904.85725460498</v>
      </c>
    </row>
    <row r="61" spans="1:4" x14ac:dyDescent="0.25">
      <c r="A61" s="498" t="s">
        <v>40</v>
      </c>
      <c r="B61" s="498" t="s">
        <v>41</v>
      </c>
      <c r="C61" s="498" t="s">
        <v>15</v>
      </c>
      <c r="D61" s="498">
        <v>30605.501787881502</v>
      </c>
    </row>
    <row r="62" spans="1:4" x14ac:dyDescent="0.25">
      <c r="A62" s="498" t="s">
        <v>40</v>
      </c>
      <c r="B62" s="498" t="s">
        <v>41</v>
      </c>
      <c r="C62" s="498" t="s">
        <v>16</v>
      </c>
      <c r="D62" s="498">
        <v>104839.667567071</v>
      </c>
    </row>
    <row r="63" spans="1:4" x14ac:dyDescent="0.25">
      <c r="A63" s="498" t="s">
        <v>42</v>
      </c>
      <c r="B63" s="498" t="s">
        <v>43</v>
      </c>
      <c r="C63" s="498" t="s">
        <v>15</v>
      </c>
      <c r="D63" s="498">
        <v>112430.249081252</v>
      </c>
    </row>
    <row r="64" spans="1:4" x14ac:dyDescent="0.25">
      <c r="A64" s="498" t="s">
        <v>42</v>
      </c>
      <c r="B64" s="498" t="s">
        <v>43</v>
      </c>
      <c r="C64" s="498" t="s">
        <v>16</v>
      </c>
      <c r="D64" s="498">
        <v>549037.31696635799</v>
      </c>
    </row>
    <row r="65" spans="1:4" x14ac:dyDescent="0.25">
      <c r="A65" s="498" t="s">
        <v>25</v>
      </c>
      <c r="B65" s="498" t="s">
        <v>26</v>
      </c>
      <c r="C65" s="498" t="s">
        <v>15</v>
      </c>
      <c r="D65" s="498">
        <v>159501.588529926</v>
      </c>
    </row>
    <row r="66" spans="1:4" x14ac:dyDescent="0.25">
      <c r="A66" s="498" t="s">
        <v>25</v>
      </c>
      <c r="B66" s="498" t="s">
        <v>26</v>
      </c>
      <c r="C66" s="498" t="s">
        <v>16</v>
      </c>
      <c r="D66" s="498">
        <v>554502.28640369303</v>
      </c>
    </row>
    <row r="67" spans="1:4" x14ac:dyDescent="0.25">
      <c r="A67" s="498" t="s">
        <v>27</v>
      </c>
      <c r="B67" s="498" t="s">
        <v>28</v>
      </c>
      <c r="C67" s="498" t="s">
        <v>15</v>
      </c>
      <c r="D67" s="498">
        <v>19339.738503950699</v>
      </c>
    </row>
    <row r="68" spans="1:4" x14ac:dyDescent="0.25">
      <c r="A68" s="498" t="s">
        <v>27</v>
      </c>
      <c r="B68" s="498" t="s">
        <v>28</v>
      </c>
      <c r="C68" s="498" t="s">
        <v>16</v>
      </c>
      <c r="D68" s="498">
        <v>345813.57593110099</v>
      </c>
    </row>
    <row r="69" spans="1:4" x14ac:dyDescent="0.25">
      <c r="A69" s="498" t="s">
        <v>44</v>
      </c>
      <c r="B69" s="498" t="s">
        <v>45</v>
      </c>
      <c r="C69" s="498" t="s">
        <v>15</v>
      </c>
      <c r="D69" s="498">
        <v>98075.896041996399</v>
      </c>
    </row>
    <row r="70" spans="1:4" x14ac:dyDescent="0.25">
      <c r="A70" s="498" t="s">
        <v>44</v>
      </c>
      <c r="B70" s="498" t="s">
        <v>45</v>
      </c>
      <c r="C70" s="498" t="s">
        <v>16</v>
      </c>
      <c r="D70" s="498">
        <v>97769.450290787106</v>
      </c>
    </row>
    <row r="71" spans="1:4" x14ac:dyDescent="0.25">
      <c r="A71" s="498" t="s">
        <v>46</v>
      </c>
      <c r="B71" s="498" t="s">
        <v>47</v>
      </c>
      <c r="C71" s="498" t="s">
        <v>15</v>
      </c>
      <c r="D71" s="498">
        <v>36212.050163996202</v>
      </c>
    </row>
    <row r="72" spans="1:4" x14ac:dyDescent="0.25">
      <c r="A72" s="498" t="s">
        <v>46</v>
      </c>
      <c r="B72" s="498" t="s">
        <v>47</v>
      </c>
      <c r="C72" s="498" t="s">
        <v>16</v>
      </c>
      <c r="D72" s="498">
        <v>177647.44917756299</v>
      </c>
    </row>
    <row r="73" spans="1:4" x14ac:dyDescent="0.25">
      <c r="A73" s="498" t="s">
        <v>29</v>
      </c>
      <c r="B73" s="498" t="s">
        <v>30</v>
      </c>
      <c r="C73" s="498" t="s">
        <v>15</v>
      </c>
      <c r="D73" s="498">
        <v>83333.328125</v>
      </c>
    </row>
    <row r="74" spans="1:4" x14ac:dyDescent="0.25">
      <c r="A74" s="498" t="s">
        <v>29</v>
      </c>
      <c r="B74" s="498" t="s">
        <v>30</v>
      </c>
      <c r="C74" s="498" t="s">
        <v>16</v>
      </c>
      <c r="D74" s="498">
        <v>221329.84487825001</v>
      </c>
    </row>
    <row r="75" spans="1:4" x14ac:dyDescent="0.25">
      <c r="A75" s="498" t="s">
        <v>48</v>
      </c>
      <c r="B75" s="498" t="s">
        <v>49</v>
      </c>
      <c r="C75" s="498" t="s">
        <v>15</v>
      </c>
      <c r="D75" s="498">
        <v>104481.131348757</v>
      </c>
    </row>
    <row r="76" spans="1:4" x14ac:dyDescent="0.25">
      <c r="A76" s="498" t="s">
        <v>48</v>
      </c>
      <c r="B76" s="498" t="s">
        <v>49</v>
      </c>
      <c r="C76" s="498" t="s">
        <v>16</v>
      </c>
      <c r="D76" s="498">
        <v>140314.98600460499</v>
      </c>
    </row>
    <row r="77" spans="1:4" x14ac:dyDescent="0.25">
      <c r="A77" s="498" t="s">
        <v>50</v>
      </c>
      <c r="B77" s="498" t="s">
        <v>51</v>
      </c>
      <c r="C77" s="498" t="s">
        <v>15</v>
      </c>
      <c r="D77" s="498">
        <v>47281.284477445501</v>
      </c>
    </row>
    <row r="78" spans="1:4" x14ac:dyDescent="0.25">
      <c r="A78" s="498" t="s">
        <v>50</v>
      </c>
      <c r="B78" s="498" t="s">
        <v>51</v>
      </c>
      <c r="C78" s="498" t="s">
        <v>16</v>
      </c>
      <c r="D78" s="498">
        <v>124410.849499402</v>
      </c>
    </row>
    <row r="79" spans="1:4" x14ac:dyDescent="0.25">
      <c r="A79" s="498" t="s">
        <v>31</v>
      </c>
      <c r="B79" s="498" t="s">
        <v>32</v>
      </c>
      <c r="C79" s="498" t="s">
        <v>15</v>
      </c>
      <c r="D79" s="498">
        <v>38583.883193337802</v>
      </c>
    </row>
    <row r="80" spans="1:4" x14ac:dyDescent="0.25">
      <c r="A80" s="498" t="s">
        <v>31</v>
      </c>
      <c r="B80" s="498" t="s">
        <v>32</v>
      </c>
      <c r="C80" s="498" t="s">
        <v>16</v>
      </c>
      <c r="D80" s="498">
        <v>346343.51484622498</v>
      </c>
    </row>
    <row r="81" spans="1:4" x14ac:dyDescent="0.25">
      <c r="A81" s="498" t="s">
        <v>52</v>
      </c>
      <c r="B81" s="498" t="s">
        <v>53</v>
      </c>
      <c r="C81" s="498" t="s">
        <v>15</v>
      </c>
      <c r="D81" s="498">
        <v>96340.849193649803</v>
      </c>
    </row>
    <row r="82" spans="1:4" x14ac:dyDescent="0.25">
      <c r="A82" s="498" t="s">
        <v>52</v>
      </c>
      <c r="B82" s="498" t="s">
        <v>53</v>
      </c>
      <c r="C82" s="498" t="s">
        <v>16</v>
      </c>
      <c r="D82" s="498">
        <v>257036.90297606599</v>
      </c>
    </row>
    <row r="83" spans="1:4" x14ac:dyDescent="0.25">
      <c r="A83" s="498" t="s">
        <v>33</v>
      </c>
      <c r="B83" s="498" t="s">
        <v>34</v>
      </c>
      <c r="C83" s="498" t="s">
        <v>15</v>
      </c>
      <c r="D83" s="498">
        <v>3227.15909146596</v>
      </c>
    </row>
    <row r="84" spans="1:4" x14ac:dyDescent="0.25">
      <c r="A84" s="498" t="s">
        <v>33</v>
      </c>
      <c r="B84" s="498" t="s">
        <v>34</v>
      </c>
      <c r="C84" s="498" t="s">
        <v>16</v>
      </c>
      <c r="D84" s="498">
        <v>232071.950506133</v>
      </c>
    </row>
    <row r="85" spans="1:4" x14ac:dyDescent="0.25">
      <c r="A85" s="498" t="s">
        <v>54</v>
      </c>
      <c r="B85" s="498" t="s">
        <v>55</v>
      </c>
      <c r="C85" s="498" t="s">
        <v>15</v>
      </c>
      <c r="D85" s="498">
        <v>67647.380640726595</v>
      </c>
    </row>
    <row r="86" spans="1:4" x14ac:dyDescent="0.25">
      <c r="A86" s="498" t="s">
        <v>54</v>
      </c>
      <c r="B86" s="498" t="s">
        <v>55</v>
      </c>
      <c r="C86" s="498" t="s">
        <v>16</v>
      </c>
      <c r="D86" s="498">
        <v>157041.540067986</v>
      </c>
    </row>
    <row r="87" spans="1:4" x14ac:dyDescent="0.25">
      <c r="A87" s="498" t="s">
        <v>35</v>
      </c>
      <c r="B87" s="498" t="s">
        <v>36</v>
      </c>
      <c r="C87" s="498" t="s">
        <v>15</v>
      </c>
      <c r="D87" s="498">
        <v>84936.002184365003</v>
      </c>
    </row>
    <row r="88" spans="1:4" x14ac:dyDescent="0.25">
      <c r="A88" s="498" t="s">
        <v>35</v>
      </c>
      <c r="B88" s="498" t="s">
        <v>36</v>
      </c>
      <c r="C88" s="498" t="s">
        <v>16</v>
      </c>
      <c r="D88" s="498">
        <v>121503.921614247</v>
      </c>
    </row>
    <row r="89" spans="1:4" x14ac:dyDescent="0.25">
      <c r="A89" s="498" t="s">
        <v>37</v>
      </c>
      <c r="B89" s="498" t="s">
        <v>38</v>
      </c>
      <c r="C89" s="498" t="s">
        <v>15</v>
      </c>
      <c r="D89" s="498">
        <v>42660.630796496</v>
      </c>
    </row>
    <row r="90" spans="1:4" x14ac:dyDescent="0.25">
      <c r="A90" s="498" t="s">
        <v>37</v>
      </c>
      <c r="B90" s="498" t="s">
        <v>38</v>
      </c>
      <c r="C90" s="498" t="s">
        <v>16</v>
      </c>
      <c r="D90" s="498">
        <v>230471.97632219401</v>
      </c>
    </row>
    <row r="91" spans="1:4" x14ac:dyDescent="0.25">
      <c r="A91" s="498" t="s">
        <v>56</v>
      </c>
      <c r="B91" s="498" t="s">
        <v>57</v>
      </c>
      <c r="C91" s="498" t="s">
        <v>15</v>
      </c>
      <c r="D91" s="498">
        <v>128240.40432842801</v>
      </c>
    </row>
    <row r="92" spans="1:4" x14ac:dyDescent="0.25">
      <c r="A92" s="498" t="s">
        <v>56</v>
      </c>
      <c r="B92" s="498" t="s">
        <v>57</v>
      </c>
      <c r="C92" s="498" t="s">
        <v>16</v>
      </c>
      <c r="D92" s="498">
        <v>225841.67987972801</v>
      </c>
    </row>
    <row r="93" spans="1:4" x14ac:dyDescent="0.25">
      <c r="A93" s="498" t="s">
        <v>58</v>
      </c>
      <c r="B93" s="498" t="s">
        <v>59</v>
      </c>
      <c r="C93" s="498" t="s">
        <v>15</v>
      </c>
      <c r="D93" s="498">
        <v>136931.110294246</v>
      </c>
    </row>
    <row r="94" spans="1:4" x14ac:dyDescent="0.25">
      <c r="A94" s="498" t="s">
        <v>58</v>
      </c>
      <c r="B94" s="498" t="s">
        <v>59</v>
      </c>
      <c r="C94" s="498" t="s">
        <v>16</v>
      </c>
      <c r="D94" s="498">
        <v>295385.61468363501</v>
      </c>
    </row>
    <row r="95" spans="1:4" x14ac:dyDescent="0.25">
      <c r="A95" s="498" t="s">
        <v>60</v>
      </c>
      <c r="B95" s="498" t="s">
        <v>61</v>
      </c>
      <c r="C95" s="498" t="s">
        <v>15</v>
      </c>
      <c r="D95" s="498">
        <v>78115.115919716103</v>
      </c>
    </row>
    <row r="96" spans="1:4" x14ac:dyDescent="0.25">
      <c r="A96" s="498" t="s">
        <v>60</v>
      </c>
      <c r="B96" s="498" t="s">
        <v>61</v>
      </c>
      <c r="C96" s="498" t="s">
        <v>16</v>
      </c>
      <c r="D96" s="498">
        <v>307568.89887858799</v>
      </c>
    </row>
    <row r="97" spans="1:4" x14ac:dyDescent="0.25">
      <c r="A97" s="498" t="s">
        <v>62</v>
      </c>
      <c r="B97" s="498" t="s">
        <v>63</v>
      </c>
      <c r="C97" s="498" t="s">
        <v>15</v>
      </c>
      <c r="D97" s="498">
        <v>117738.24226820499</v>
      </c>
    </row>
    <row r="98" spans="1:4" x14ac:dyDescent="0.25">
      <c r="A98" s="498" t="s">
        <v>62</v>
      </c>
      <c r="B98" s="498" t="s">
        <v>63</v>
      </c>
      <c r="C98" s="498" t="s">
        <v>16</v>
      </c>
      <c r="D98" s="498">
        <v>149298.33211886499</v>
      </c>
    </row>
    <row r="99" spans="1:4" x14ac:dyDescent="0.25">
      <c r="A99" s="498" t="s">
        <v>64</v>
      </c>
      <c r="B99" s="498" t="s">
        <v>65</v>
      </c>
      <c r="C99" s="498" t="s">
        <v>15</v>
      </c>
      <c r="D99" s="498">
        <v>52938.666288654</v>
      </c>
    </row>
    <row r="100" spans="1:4" x14ac:dyDescent="0.25">
      <c r="A100" s="498" t="s">
        <v>64</v>
      </c>
      <c r="B100" s="498" t="s">
        <v>65</v>
      </c>
      <c r="C100" s="498" t="s">
        <v>16</v>
      </c>
      <c r="D100" s="498">
        <v>121978.808362578</v>
      </c>
    </row>
    <row r="101" spans="1:4" x14ac:dyDescent="0.25">
      <c r="A101" s="498" t="s">
        <v>66</v>
      </c>
      <c r="B101" s="498" t="s">
        <v>67</v>
      </c>
      <c r="C101" s="498" t="s">
        <v>15</v>
      </c>
      <c r="D101" s="498">
        <v>174896.578046432</v>
      </c>
    </row>
    <row r="102" spans="1:4" x14ac:dyDescent="0.25">
      <c r="A102" s="498" t="s">
        <v>66</v>
      </c>
      <c r="B102" s="498" t="s">
        <v>67</v>
      </c>
      <c r="C102" s="498" t="s">
        <v>16</v>
      </c>
      <c r="D102" s="498">
        <v>282186.45968027</v>
      </c>
    </row>
    <row r="103" spans="1:4" x14ac:dyDescent="0.25">
      <c r="A103" t="s">
        <v>19</v>
      </c>
    </row>
    <row r="104" spans="1:4" x14ac:dyDescent="0.25">
      <c r="A104" t="s">
        <v>1035</v>
      </c>
    </row>
    <row r="105" spans="1:4" x14ac:dyDescent="0.25">
      <c r="A105" t="s">
        <v>20</v>
      </c>
    </row>
    <row r="106" spans="1:4" x14ac:dyDescent="0.25">
      <c r="A106" t="s">
        <v>21</v>
      </c>
    </row>
    <row r="107" spans="1:4" x14ac:dyDescent="0.25">
      <c r="A107" t="s">
        <v>22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1010</v>
      </c>
    </row>
    <row r="112" spans="1:4" x14ac:dyDescent="0.25">
      <c r="A112" s="5" t="s">
        <v>9</v>
      </c>
      <c r="B112" s="5" t="s">
        <v>69</v>
      </c>
      <c r="C112" s="5" t="s">
        <v>11</v>
      </c>
      <c r="D112" s="5" t="s">
        <v>499</v>
      </c>
    </row>
    <row r="113" spans="1:4" x14ac:dyDescent="0.25">
      <c r="A113" s="499" t="s">
        <v>70</v>
      </c>
      <c r="B113" s="499" t="s">
        <v>71</v>
      </c>
      <c r="C113" s="499" t="s">
        <v>15</v>
      </c>
      <c r="D113" s="499">
        <v>70445.408843487894</v>
      </c>
    </row>
    <row r="114" spans="1:4" x14ac:dyDescent="0.25">
      <c r="A114" s="499" t="s">
        <v>70</v>
      </c>
      <c r="B114" s="499" t="s">
        <v>71</v>
      </c>
      <c r="C114" s="499" t="s">
        <v>16</v>
      </c>
      <c r="D114" s="499">
        <v>944583.34189737402</v>
      </c>
    </row>
    <row r="115" spans="1:4" x14ac:dyDescent="0.25">
      <c r="A115" s="499" t="s">
        <v>72</v>
      </c>
      <c r="B115" s="499" t="s">
        <v>73</v>
      </c>
      <c r="C115" s="499" t="s">
        <v>15</v>
      </c>
      <c r="D115" s="499">
        <v>514837.52908908</v>
      </c>
    </row>
    <row r="116" spans="1:4" x14ac:dyDescent="0.25">
      <c r="A116" s="499" t="s">
        <v>72</v>
      </c>
      <c r="B116" s="499" t="s">
        <v>73</v>
      </c>
      <c r="C116" s="499" t="s">
        <v>16</v>
      </c>
      <c r="D116" s="499">
        <v>969688.60302712198</v>
      </c>
    </row>
    <row r="117" spans="1:4" x14ac:dyDescent="0.25">
      <c r="A117" s="499" t="s">
        <v>74</v>
      </c>
      <c r="B117" s="499" t="s">
        <v>75</v>
      </c>
      <c r="C117" s="499" t="s">
        <v>15</v>
      </c>
      <c r="D117" s="499">
        <v>58942.378905078796</v>
      </c>
    </row>
    <row r="118" spans="1:4" x14ac:dyDescent="0.25">
      <c r="A118" s="499" t="s">
        <v>74</v>
      </c>
      <c r="B118" s="499" t="s">
        <v>75</v>
      </c>
      <c r="C118" s="499" t="s">
        <v>16</v>
      </c>
      <c r="D118" s="499">
        <v>297815.30102243298</v>
      </c>
    </row>
    <row r="119" spans="1:4" x14ac:dyDescent="0.25">
      <c r="A119" s="499" t="s">
        <v>76</v>
      </c>
      <c r="B119" s="499" t="s">
        <v>77</v>
      </c>
      <c r="C119" s="499" t="s">
        <v>15</v>
      </c>
      <c r="D119" s="499">
        <v>100013.37989866</v>
      </c>
    </row>
    <row r="120" spans="1:4" x14ac:dyDescent="0.25">
      <c r="A120" s="499" t="s">
        <v>76</v>
      </c>
      <c r="B120" s="499" t="s">
        <v>77</v>
      </c>
      <c r="C120" s="499" t="s">
        <v>16</v>
      </c>
      <c r="D120" s="499">
        <v>179642.06391837599</v>
      </c>
    </row>
    <row r="121" spans="1:4" x14ac:dyDescent="0.25">
      <c r="A121" s="499" t="s">
        <v>78</v>
      </c>
      <c r="B121" s="499" t="s">
        <v>79</v>
      </c>
      <c r="C121" s="499" t="s">
        <v>15</v>
      </c>
      <c r="D121" s="499">
        <v>65587.496922094506</v>
      </c>
    </row>
    <row r="122" spans="1:4" x14ac:dyDescent="0.25">
      <c r="A122" s="499" t="s">
        <v>78</v>
      </c>
      <c r="B122" s="499" t="s">
        <v>79</v>
      </c>
      <c r="C122" s="499" t="s">
        <v>16</v>
      </c>
      <c r="D122" s="499">
        <v>104353.710139387</v>
      </c>
    </row>
    <row r="123" spans="1:4" x14ac:dyDescent="0.25">
      <c r="A123" s="499" t="s">
        <v>80</v>
      </c>
      <c r="B123" s="499" t="s">
        <v>81</v>
      </c>
      <c r="C123" s="499" t="s">
        <v>15</v>
      </c>
      <c r="D123" s="499">
        <v>79349.915596711202</v>
      </c>
    </row>
    <row r="124" spans="1:4" x14ac:dyDescent="0.25">
      <c r="A124" s="499" t="s">
        <v>80</v>
      </c>
      <c r="B124" s="499" t="s">
        <v>81</v>
      </c>
      <c r="C124" s="499" t="s">
        <v>16</v>
      </c>
      <c r="D124" s="499">
        <v>230634.49365388299</v>
      </c>
    </row>
    <row r="125" spans="1:4" x14ac:dyDescent="0.25">
      <c r="A125" s="499" t="s">
        <v>82</v>
      </c>
      <c r="B125" s="499" t="s">
        <v>83</v>
      </c>
      <c r="C125" s="499" t="s">
        <v>15</v>
      </c>
      <c r="D125" s="499">
        <v>63158.820935793898</v>
      </c>
    </row>
    <row r="126" spans="1:4" x14ac:dyDescent="0.25">
      <c r="A126" s="499" t="s">
        <v>82</v>
      </c>
      <c r="B126" s="499" t="s">
        <v>83</v>
      </c>
      <c r="C126" s="499" t="s">
        <v>16</v>
      </c>
      <c r="D126" s="499">
        <v>136351.80900765801</v>
      </c>
    </row>
    <row r="127" spans="1:4" x14ac:dyDescent="0.25">
      <c r="A127" s="499" t="s">
        <v>84</v>
      </c>
      <c r="B127" s="499" t="s">
        <v>85</v>
      </c>
      <c r="C127" s="499" t="s">
        <v>15</v>
      </c>
      <c r="D127" s="499">
        <v>90158.567782206999</v>
      </c>
    </row>
    <row r="128" spans="1:4" x14ac:dyDescent="0.25">
      <c r="A128" s="499" t="s">
        <v>84</v>
      </c>
      <c r="B128" s="499" t="s">
        <v>85</v>
      </c>
      <c r="C128" s="499" t="s">
        <v>16</v>
      </c>
      <c r="D128" s="499">
        <v>272765.001238267</v>
      </c>
    </row>
    <row r="129" spans="1:4" x14ac:dyDescent="0.25">
      <c r="A129" s="499" t="s">
        <v>86</v>
      </c>
      <c r="B129" s="499" t="s">
        <v>87</v>
      </c>
      <c r="C129" s="499" t="s">
        <v>15</v>
      </c>
      <c r="D129" s="499">
        <v>166963.48403240199</v>
      </c>
    </row>
    <row r="130" spans="1:4" x14ac:dyDescent="0.25">
      <c r="A130" s="499" t="s">
        <v>86</v>
      </c>
      <c r="B130" s="499" t="s">
        <v>87</v>
      </c>
      <c r="C130" s="499" t="s">
        <v>16</v>
      </c>
      <c r="D130" s="499">
        <v>494442.877235608</v>
      </c>
    </row>
    <row r="131" spans="1:4" x14ac:dyDescent="0.25">
      <c r="A131" s="499" t="s">
        <v>88</v>
      </c>
      <c r="B131" s="499" t="s">
        <v>89</v>
      </c>
      <c r="C131" s="499" t="s">
        <v>15</v>
      </c>
      <c r="D131" s="499">
        <v>124168.513177046</v>
      </c>
    </row>
    <row r="132" spans="1:4" x14ac:dyDescent="0.25">
      <c r="A132" s="499" t="s">
        <v>88</v>
      </c>
      <c r="B132" s="499" t="s">
        <v>89</v>
      </c>
      <c r="C132" s="499" t="s">
        <v>16</v>
      </c>
      <c r="D132" s="499">
        <v>351468.63837392401</v>
      </c>
    </row>
    <row r="133" spans="1:4" x14ac:dyDescent="0.25">
      <c r="A133" s="499" t="s">
        <v>90</v>
      </c>
      <c r="B133" s="499" t="s">
        <v>91</v>
      </c>
      <c r="C133" s="499" t="s">
        <v>15</v>
      </c>
      <c r="D133" s="499">
        <v>123601.396752299</v>
      </c>
    </row>
    <row r="134" spans="1:4" x14ac:dyDescent="0.25">
      <c r="A134" s="499" t="s">
        <v>90</v>
      </c>
      <c r="B134" s="499" t="s">
        <v>91</v>
      </c>
      <c r="C134" s="499" t="s">
        <v>16</v>
      </c>
      <c r="D134" s="499">
        <v>627082.23707371496</v>
      </c>
    </row>
    <row r="135" spans="1:4" x14ac:dyDescent="0.25">
      <c r="A135" s="499" t="s">
        <v>92</v>
      </c>
      <c r="B135" s="499" t="s">
        <v>93</v>
      </c>
      <c r="C135" s="499" t="s">
        <v>15</v>
      </c>
      <c r="D135" s="499">
        <v>130272.521781856</v>
      </c>
    </row>
    <row r="136" spans="1:4" x14ac:dyDescent="0.25">
      <c r="A136" s="499" t="s">
        <v>92</v>
      </c>
      <c r="B136" s="499" t="s">
        <v>93</v>
      </c>
      <c r="C136" s="499" t="s">
        <v>16</v>
      </c>
      <c r="D136" s="499">
        <v>487235.13837225101</v>
      </c>
    </row>
    <row r="137" spans="1:4" x14ac:dyDescent="0.25">
      <c r="A137" s="499" t="s">
        <v>94</v>
      </c>
      <c r="B137" s="499" t="s">
        <v>95</v>
      </c>
      <c r="C137" s="499" t="s">
        <v>15</v>
      </c>
      <c r="D137" s="499">
        <v>509092.47236241598</v>
      </c>
    </row>
    <row r="138" spans="1:4" x14ac:dyDescent="0.25">
      <c r="A138" s="499" t="s">
        <v>94</v>
      </c>
      <c r="B138" s="499" t="s">
        <v>95</v>
      </c>
      <c r="C138" s="499" t="s">
        <v>16</v>
      </c>
      <c r="D138" s="499">
        <v>668858.62845692004</v>
      </c>
    </row>
    <row r="139" spans="1:4" x14ac:dyDescent="0.25">
      <c r="A139" s="499" t="s">
        <v>96</v>
      </c>
      <c r="B139" s="499" t="s">
        <v>97</v>
      </c>
      <c r="C139" s="499" t="s">
        <v>15</v>
      </c>
      <c r="D139" s="499">
        <v>38387.625419408898</v>
      </c>
    </row>
    <row r="140" spans="1:4" x14ac:dyDescent="0.25">
      <c r="A140" s="499" t="s">
        <v>96</v>
      </c>
      <c r="B140" s="499" t="s">
        <v>97</v>
      </c>
      <c r="C140" s="499" t="s">
        <v>16</v>
      </c>
      <c r="D140" s="499">
        <v>276169.57333251601</v>
      </c>
    </row>
    <row r="141" spans="1:4" x14ac:dyDescent="0.25">
      <c r="A141" s="499" t="s">
        <v>98</v>
      </c>
      <c r="B141" s="499" t="s">
        <v>99</v>
      </c>
      <c r="C141" s="499" t="s">
        <v>15</v>
      </c>
      <c r="D141" s="499">
        <v>206993.43512731799</v>
      </c>
    </row>
    <row r="142" spans="1:4" x14ac:dyDescent="0.25">
      <c r="A142" s="499" t="s">
        <v>98</v>
      </c>
      <c r="B142" s="499" t="s">
        <v>99</v>
      </c>
      <c r="C142" s="499" t="s">
        <v>16</v>
      </c>
      <c r="D142" s="499">
        <v>375038.27857663302</v>
      </c>
    </row>
    <row r="143" spans="1:4" x14ac:dyDescent="0.25">
      <c r="A143" s="499" t="s">
        <v>100</v>
      </c>
      <c r="B143" s="499" t="s">
        <v>101</v>
      </c>
      <c r="C143" s="499" t="s">
        <v>15</v>
      </c>
      <c r="D143" s="499">
        <v>125808.435869947</v>
      </c>
    </row>
    <row r="144" spans="1:4" x14ac:dyDescent="0.25">
      <c r="A144" s="499" t="s">
        <v>100</v>
      </c>
      <c r="B144" s="499" t="s">
        <v>101</v>
      </c>
      <c r="C144" s="499" t="s">
        <v>16</v>
      </c>
      <c r="D144" s="499">
        <v>324049.13782850298</v>
      </c>
    </row>
    <row r="145" spans="1:4" x14ac:dyDescent="0.25">
      <c r="A145" s="499" t="s">
        <v>102</v>
      </c>
      <c r="B145" s="499" t="s">
        <v>103</v>
      </c>
      <c r="C145" s="499" t="s">
        <v>15</v>
      </c>
      <c r="D145" s="499">
        <v>110957.065496437</v>
      </c>
    </row>
    <row r="146" spans="1:4" x14ac:dyDescent="0.25">
      <c r="A146" s="499" t="s">
        <v>102</v>
      </c>
      <c r="B146" s="499" t="s">
        <v>103</v>
      </c>
      <c r="C146" s="499" t="s">
        <v>16</v>
      </c>
      <c r="D146" s="499">
        <v>465133.77969422902</v>
      </c>
    </row>
    <row r="147" spans="1:4" x14ac:dyDescent="0.25">
      <c r="A147" s="499" t="s">
        <v>104</v>
      </c>
      <c r="B147" s="499" t="s">
        <v>105</v>
      </c>
      <c r="C147" s="499" t="s">
        <v>15</v>
      </c>
      <c r="D147" s="499">
        <v>62444.147284938903</v>
      </c>
    </row>
    <row r="148" spans="1:4" x14ac:dyDescent="0.25">
      <c r="A148" s="499" t="s">
        <v>104</v>
      </c>
      <c r="B148" s="499" t="s">
        <v>105</v>
      </c>
      <c r="C148" s="499" t="s">
        <v>16</v>
      </c>
      <c r="D148" s="499">
        <v>176966.87712864901</v>
      </c>
    </row>
    <row r="149" spans="1:4" x14ac:dyDescent="0.25">
      <c r="A149" s="499" t="s">
        <v>106</v>
      </c>
      <c r="B149" s="499" t="s">
        <v>107</v>
      </c>
      <c r="C149" s="499" t="s">
        <v>15</v>
      </c>
      <c r="D149" s="499">
        <v>79860.946598831404</v>
      </c>
    </row>
    <row r="150" spans="1:4" x14ac:dyDescent="0.25">
      <c r="A150" s="499" t="s">
        <v>106</v>
      </c>
      <c r="B150" s="499" t="s">
        <v>107</v>
      </c>
      <c r="C150" s="499" t="s">
        <v>16</v>
      </c>
      <c r="D150" s="499">
        <v>144850.06090261499</v>
      </c>
    </row>
    <row r="151" spans="1:4" x14ac:dyDescent="0.25">
      <c r="A151" s="499" t="s">
        <v>108</v>
      </c>
      <c r="B151" s="499" t="s">
        <v>109</v>
      </c>
      <c r="C151" s="499" t="s">
        <v>15</v>
      </c>
      <c r="D151" s="499">
        <v>30114.942033438801</v>
      </c>
    </row>
    <row r="152" spans="1:4" x14ac:dyDescent="0.25">
      <c r="A152" s="499" t="s">
        <v>108</v>
      </c>
      <c r="B152" s="499" t="s">
        <v>109</v>
      </c>
      <c r="C152" s="499" t="s">
        <v>16</v>
      </c>
      <c r="D152" s="499">
        <v>62949.663094904798</v>
      </c>
    </row>
    <row r="153" spans="1:4" x14ac:dyDescent="0.25">
      <c r="A153" t="s">
        <v>19</v>
      </c>
    </row>
    <row r="154" spans="1:4" x14ac:dyDescent="0.25">
      <c r="A154" t="s">
        <v>1035</v>
      </c>
    </row>
    <row r="155" spans="1:4" x14ac:dyDescent="0.25">
      <c r="A155" t="s">
        <v>20</v>
      </c>
    </row>
    <row r="156" spans="1:4" x14ac:dyDescent="0.25">
      <c r="A156" t="s">
        <v>21</v>
      </c>
    </row>
    <row r="157" spans="1:4" x14ac:dyDescent="0.25">
      <c r="A157" t="s">
        <v>22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1011</v>
      </c>
    </row>
    <row r="162" spans="1:4" x14ac:dyDescent="0.25">
      <c r="A162" s="5" t="s">
        <v>9</v>
      </c>
      <c r="B162" s="5" t="s">
        <v>69</v>
      </c>
      <c r="C162" s="5" t="s">
        <v>11</v>
      </c>
      <c r="D162" s="5" t="s">
        <v>499</v>
      </c>
    </row>
    <row r="163" spans="1:4" x14ac:dyDescent="0.25">
      <c r="A163" s="500" t="s">
        <v>70</v>
      </c>
      <c r="B163" s="500" t="s">
        <v>71</v>
      </c>
      <c r="C163" s="500" t="s">
        <v>15</v>
      </c>
      <c r="D163" s="500">
        <v>70713.813978092105</v>
      </c>
    </row>
    <row r="164" spans="1:4" x14ac:dyDescent="0.25">
      <c r="A164" s="500" t="s">
        <v>70</v>
      </c>
      <c r="B164" s="500" t="s">
        <v>71</v>
      </c>
      <c r="C164" s="500" t="s">
        <v>16</v>
      </c>
      <c r="D164" s="500">
        <v>944968.10089402297</v>
      </c>
    </row>
    <row r="165" spans="1:4" x14ac:dyDescent="0.25">
      <c r="A165" s="500" t="s">
        <v>72</v>
      </c>
      <c r="B165" s="500" t="s">
        <v>73</v>
      </c>
      <c r="C165" s="500" t="s">
        <v>15</v>
      </c>
      <c r="D165" s="500">
        <v>533641.47201936098</v>
      </c>
    </row>
    <row r="166" spans="1:4" x14ac:dyDescent="0.25">
      <c r="A166" s="500" t="s">
        <v>72</v>
      </c>
      <c r="B166" s="500" t="s">
        <v>73</v>
      </c>
      <c r="C166" s="500" t="s">
        <v>16</v>
      </c>
      <c r="D166" s="500">
        <v>972121.85179248406</v>
      </c>
    </row>
    <row r="167" spans="1:4" x14ac:dyDescent="0.25">
      <c r="A167" s="500" t="s">
        <v>74</v>
      </c>
      <c r="B167" s="500" t="s">
        <v>75</v>
      </c>
      <c r="C167" s="500" t="s">
        <v>15</v>
      </c>
      <c r="D167" s="500">
        <v>59841.874346911798</v>
      </c>
    </row>
    <row r="168" spans="1:4" x14ac:dyDescent="0.25">
      <c r="A168" s="500" t="s">
        <v>74</v>
      </c>
      <c r="B168" s="500" t="s">
        <v>75</v>
      </c>
      <c r="C168" s="500" t="s">
        <v>16</v>
      </c>
      <c r="D168" s="500">
        <v>298225.86848036398</v>
      </c>
    </row>
    <row r="169" spans="1:4" x14ac:dyDescent="0.25">
      <c r="A169" s="500" t="s">
        <v>76</v>
      </c>
      <c r="B169" s="500" t="s">
        <v>77</v>
      </c>
      <c r="C169" s="500" t="s">
        <v>15</v>
      </c>
      <c r="D169" s="500">
        <v>100013.37989866</v>
      </c>
    </row>
    <row r="170" spans="1:4" x14ac:dyDescent="0.25">
      <c r="A170" s="500" t="s">
        <v>76</v>
      </c>
      <c r="B170" s="500" t="s">
        <v>77</v>
      </c>
      <c r="C170" s="500" t="s">
        <v>16</v>
      </c>
      <c r="D170" s="500">
        <v>179654.22534097999</v>
      </c>
    </row>
    <row r="171" spans="1:4" x14ac:dyDescent="0.25">
      <c r="A171" s="500" t="s">
        <v>78</v>
      </c>
      <c r="B171" s="500" t="s">
        <v>79</v>
      </c>
      <c r="C171" s="500" t="s">
        <v>15</v>
      </c>
      <c r="D171" s="500">
        <v>65480.668298219498</v>
      </c>
    </row>
    <row r="172" spans="1:4" x14ac:dyDescent="0.25">
      <c r="A172" s="500" t="s">
        <v>78</v>
      </c>
      <c r="B172" s="500" t="s">
        <v>79</v>
      </c>
      <c r="C172" s="500" t="s">
        <v>16</v>
      </c>
      <c r="D172" s="500">
        <v>105501.152628923</v>
      </c>
    </row>
    <row r="173" spans="1:4" x14ac:dyDescent="0.25">
      <c r="A173" s="500" t="s">
        <v>80</v>
      </c>
      <c r="B173" s="500" t="s">
        <v>81</v>
      </c>
      <c r="C173" s="500" t="s">
        <v>15</v>
      </c>
      <c r="D173" s="500">
        <v>79349.915596711202</v>
      </c>
    </row>
    <row r="174" spans="1:4" x14ac:dyDescent="0.25">
      <c r="A174" s="500" t="s">
        <v>80</v>
      </c>
      <c r="B174" s="500" t="s">
        <v>81</v>
      </c>
      <c r="C174" s="500" t="s">
        <v>16</v>
      </c>
      <c r="D174" s="500">
        <v>230634.49365388299</v>
      </c>
    </row>
    <row r="175" spans="1:4" x14ac:dyDescent="0.25">
      <c r="A175" s="500" t="s">
        <v>82</v>
      </c>
      <c r="B175" s="500" t="s">
        <v>83</v>
      </c>
      <c r="C175" s="500" t="s">
        <v>15</v>
      </c>
      <c r="D175" s="500">
        <v>63158.820935793898</v>
      </c>
    </row>
    <row r="176" spans="1:4" x14ac:dyDescent="0.25">
      <c r="A176" s="500" t="s">
        <v>82</v>
      </c>
      <c r="B176" s="500" t="s">
        <v>83</v>
      </c>
      <c r="C176" s="500" t="s">
        <v>16</v>
      </c>
      <c r="D176" s="500">
        <v>136351.80900765801</v>
      </c>
    </row>
    <row r="177" spans="1:4" x14ac:dyDescent="0.25">
      <c r="A177" s="500" t="s">
        <v>84</v>
      </c>
      <c r="B177" s="500" t="s">
        <v>85</v>
      </c>
      <c r="C177" s="500" t="s">
        <v>15</v>
      </c>
      <c r="D177" s="500">
        <v>90158.567782206999</v>
      </c>
    </row>
    <row r="178" spans="1:4" x14ac:dyDescent="0.25">
      <c r="A178" s="500" t="s">
        <v>84</v>
      </c>
      <c r="B178" s="500" t="s">
        <v>85</v>
      </c>
      <c r="C178" s="500" t="s">
        <v>16</v>
      </c>
      <c r="D178" s="500">
        <v>272765.001238267</v>
      </c>
    </row>
    <row r="179" spans="1:4" x14ac:dyDescent="0.25">
      <c r="A179" s="500" t="s">
        <v>86</v>
      </c>
      <c r="B179" s="500" t="s">
        <v>87</v>
      </c>
      <c r="C179" s="500" t="s">
        <v>15</v>
      </c>
      <c r="D179" s="500">
        <v>166963.48403240199</v>
      </c>
    </row>
    <row r="180" spans="1:4" x14ac:dyDescent="0.25">
      <c r="A180" s="500" t="s">
        <v>86</v>
      </c>
      <c r="B180" s="500" t="s">
        <v>87</v>
      </c>
      <c r="C180" s="500" t="s">
        <v>16</v>
      </c>
      <c r="D180" s="500">
        <v>494442.877235608</v>
      </c>
    </row>
    <row r="181" spans="1:4" x14ac:dyDescent="0.25">
      <c r="A181" s="500" t="s">
        <v>88</v>
      </c>
      <c r="B181" s="500" t="s">
        <v>89</v>
      </c>
      <c r="C181" s="500" t="s">
        <v>15</v>
      </c>
      <c r="D181" s="500">
        <v>124168.513177046</v>
      </c>
    </row>
    <row r="182" spans="1:4" x14ac:dyDescent="0.25">
      <c r="A182" s="500" t="s">
        <v>88</v>
      </c>
      <c r="B182" s="500" t="s">
        <v>89</v>
      </c>
      <c r="C182" s="500" t="s">
        <v>16</v>
      </c>
      <c r="D182" s="500">
        <v>351468.63837392401</v>
      </c>
    </row>
    <row r="183" spans="1:4" x14ac:dyDescent="0.25">
      <c r="A183" s="500" t="s">
        <v>90</v>
      </c>
      <c r="B183" s="500" t="s">
        <v>91</v>
      </c>
      <c r="C183" s="500" t="s">
        <v>15</v>
      </c>
      <c r="D183" s="500">
        <v>123997.917914045</v>
      </c>
    </row>
    <row r="184" spans="1:4" x14ac:dyDescent="0.25">
      <c r="A184" s="500" t="s">
        <v>90</v>
      </c>
      <c r="B184" s="500" t="s">
        <v>91</v>
      </c>
      <c r="C184" s="500" t="s">
        <v>16</v>
      </c>
      <c r="D184" s="500">
        <v>627203.22195315198</v>
      </c>
    </row>
    <row r="185" spans="1:4" x14ac:dyDescent="0.25">
      <c r="A185" s="500" t="s">
        <v>92</v>
      </c>
      <c r="B185" s="500" t="s">
        <v>93</v>
      </c>
      <c r="C185" s="500" t="s">
        <v>15</v>
      </c>
      <c r="D185" s="500">
        <v>130272.521781856</v>
      </c>
    </row>
    <row r="186" spans="1:4" x14ac:dyDescent="0.25">
      <c r="A186" s="500" t="s">
        <v>92</v>
      </c>
      <c r="B186" s="500" t="s">
        <v>93</v>
      </c>
      <c r="C186" s="500" t="s">
        <v>16</v>
      </c>
      <c r="D186" s="500">
        <v>487235.13837225101</v>
      </c>
    </row>
    <row r="187" spans="1:4" x14ac:dyDescent="0.25">
      <c r="A187" s="500" t="s">
        <v>94</v>
      </c>
      <c r="B187" s="500" t="s">
        <v>95</v>
      </c>
      <c r="C187" s="500" t="s">
        <v>15</v>
      </c>
      <c r="D187" s="500">
        <v>509092.47236241598</v>
      </c>
    </row>
    <row r="188" spans="1:4" x14ac:dyDescent="0.25">
      <c r="A188" s="500" t="s">
        <v>94</v>
      </c>
      <c r="B188" s="500" t="s">
        <v>95</v>
      </c>
      <c r="C188" s="500" t="s">
        <v>16</v>
      </c>
      <c r="D188" s="500">
        <v>668858.62845692004</v>
      </c>
    </row>
    <row r="189" spans="1:4" x14ac:dyDescent="0.25">
      <c r="A189" s="500" t="s">
        <v>96</v>
      </c>
      <c r="B189" s="500" t="s">
        <v>97</v>
      </c>
      <c r="C189" s="500" t="s">
        <v>15</v>
      </c>
      <c r="D189" s="500">
        <v>38387.625419408898</v>
      </c>
    </row>
    <row r="190" spans="1:4" x14ac:dyDescent="0.25">
      <c r="A190" s="500" t="s">
        <v>96</v>
      </c>
      <c r="B190" s="500" t="s">
        <v>97</v>
      </c>
      <c r="C190" s="500" t="s">
        <v>16</v>
      </c>
      <c r="D190" s="500">
        <v>276169.57333251601</v>
      </c>
    </row>
    <row r="191" spans="1:4" x14ac:dyDescent="0.25">
      <c r="A191" s="500" t="s">
        <v>98</v>
      </c>
      <c r="B191" s="500" t="s">
        <v>99</v>
      </c>
      <c r="C191" s="500" t="s">
        <v>15</v>
      </c>
      <c r="D191" s="500">
        <v>206993.43512731799</v>
      </c>
    </row>
    <row r="192" spans="1:4" x14ac:dyDescent="0.25">
      <c r="A192" s="500" t="s">
        <v>98</v>
      </c>
      <c r="B192" s="500" t="s">
        <v>99</v>
      </c>
      <c r="C192" s="500" t="s">
        <v>16</v>
      </c>
      <c r="D192" s="500">
        <v>375038.27857663302</v>
      </c>
    </row>
    <row r="193" spans="1:4" x14ac:dyDescent="0.25">
      <c r="A193" s="500" t="s">
        <v>100</v>
      </c>
      <c r="B193" s="500" t="s">
        <v>101</v>
      </c>
      <c r="C193" s="500" t="s">
        <v>15</v>
      </c>
      <c r="D193" s="500">
        <v>125808.435869947</v>
      </c>
    </row>
    <row r="194" spans="1:4" x14ac:dyDescent="0.25">
      <c r="A194" s="500" t="s">
        <v>100</v>
      </c>
      <c r="B194" s="500" t="s">
        <v>101</v>
      </c>
      <c r="C194" s="500" t="s">
        <v>16</v>
      </c>
      <c r="D194" s="500">
        <v>324049.13782850298</v>
      </c>
    </row>
    <row r="195" spans="1:4" x14ac:dyDescent="0.25">
      <c r="A195" s="500" t="s">
        <v>102</v>
      </c>
      <c r="B195" s="500" t="s">
        <v>103</v>
      </c>
      <c r="C195" s="500" t="s">
        <v>15</v>
      </c>
      <c r="D195" s="500">
        <v>110957.065496437</v>
      </c>
    </row>
    <row r="196" spans="1:4" x14ac:dyDescent="0.25">
      <c r="A196" s="500" t="s">
        <v>102</v>
      </c>
      <c r="B196" s="500" t="s">
        <v>103</v>
      </c>
      <c r="C196" s="500" t="s">
        <v>16</v>
      </c>
      <c r="D196" s="500">
        <v>465133.77969422902</v>
      </c>
    </row>
    <row r="197" spans="1:4" x14ac:dyDescent="0.25">
      <c r="A197" s="500" t="s">
        <v>104</v>
      </c>
      <c r="B197" s="500" t="s">
        <v>105</v>
      </c>
      <c r="C197" s="500" t="s">
        <v>15</v>
      </c>
      <c r="D197" s="500">
        <v>62444.147284938903</v>
      </c>
    </row>
    <row r="198" spans="1:4" x14ac:dyDescent="0.25">
      <c r="A198" s="500" t="s">
        <v>104</v>
      </c>
      <c r="B198" s="500" t="s">
        <v>105</v>
      </c>
      <c r="C198" s="500" t="s">
        <v>16</v>
      </c>
      <c r="D198" s="500">
        <v>176966.87712864901</v>
      </c>
    </row>
    <row r="199" spans="1:4" x14ac:dyDescent="0.25">
      <c r="A199" s="500" t="s">
        <v>106</v>
      </c>
      <c r="B199" s="500" t="s">
        <v>107</v>
      </c>
      <c r="C199" s="500" t="s">
        <v>15</v>
      </c>
      <c r="D199" s="500">
        <v>79780.933942442498</v>
      </c>
    </row>
    <row r="200" spans="1:4" x14ac:dyDescent="0.25">
      <c r="A200" s="500" t="s">
        <v>106</v>
      </c>
      <c r="B200" s="500" t="s">
        <v>107</v>
      </c>
      <c r="C200" s="500" t="s">
        <v>16</v>
      </c>
      <c r="D200" s="500">
        <v>145993.99443353701</v>
      </c>
    </row>
    <row r="201" spans="1:4" x14ac:dyDescent="0.25">
      <c r="A201" t="s">
        <v>19</v>
      </c>
    </row>
    <row r="202" spans="1:4" x14ac:dyDescent="0.25">
      <c r="A202" t="s">
        <v>1035</v>
      </c>
    </row>
    <row r="203" spans="1:4" x14ac:dyDescent="0.25">
      <c r="A203" t="s">
        <v>20</v>
      </c>
    </row>
    <row r="204" spans="1:4" x14ac:dyDescent="0.25">
      <c r="A204" t="s">
        <v>21</v>
      </c>
    </row>
    <row r="205" spans="1:4" x14ac:dyDescent="0.25">
      <c r="A205" t="s">
        <v>22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1012</v>
      </c>
    </row>
    <row r="210" spans="1:4" x14ac:dyDescent="0.25">
      <c r="A210" s="5" t="s">
        <v>9</v>
      </c>
      <c r="B210" s="5" t="s">
        <v>112</v>
      </c>
      <c r="C210" s="5" t="s">
        <v>11</v>
      </c>
      <c r="D210" s="5" t="s">
        <v>499</v>
      </c>
    </row>
    <row r="211" spans="1:4" x14ac:dyDescent="0.25">
      <c r="A211" s="501" t="s">
        <v>86</v>
      </c>
      <c r="B211" s="501" t="s">
        <v>113</v>
      </c>
      <c r="C211" s="501" t="s">
        <v>15</v>
      </c>
      <c r="D211" s="501">
        <v>61281.318059846802</v>
      </c>
    </row>
    <row r="212" spans="1:4" x14ac:dyDescent="0.25">
      <c r="A212" s="501" t="s">
        <v>86</v>
      </c>
      <c r="B212" s="501" t="s">
        <v>113</v>
      </c>
      <c r="C212" s="501" t="s">
        <v>16</v>
      </c>
      <c r="D212" s="501">
        <v>429428.66763486102</v>
      </c>
    </row>
    <row r="213" spans="1:4" x14ac:dyDescent="0.25">
      <c r="A213" s="501" t="s">
        <v>90</v>
      </c>
      <c r="B213" s="501" t="s">
        <v>114</v>
      </c>
      <c r="C213" s="501" t="s">
        <v>15</v>
      </c>
      <c r="D213" s="501">
        <v>98513.817336321401</v>
      </c>
    </row>
    <row r="214" spans="1:4" x14ac:dyDescent="0.25">
      <c r="A214" s="501" t="s">
        <v>90</v>
      </c>
      <c r="B214" s="501" t="s">
        <v>114</v>
      </c>
      <c r="C214" s="501" t="s">
        <v>16</v>
      </c>
      <c r="D214" s="501">
        <v>322982.07060892798</v>
      </c>
    </row>
    <row r="215" spans="1:4" x14ac:dyDescent="0.25">
      <c r="A215" s="501" t="s">
        <v>92</v>
      </c>
      <c r="B215" s="501" t="s">
        <v>115</v>
      </c>
      <c r="C215" s="501" t="s">
        <v>15</v>
      </c>
      <c r="D215" s="501">
        <v>56774.133654660603</v>
      </c>
    </row>
    <row r="216" spans="1:4" x14ac:dyDescent="0.25">
      <c r="A216" s="501" t="s">
        <v>92</v>
      </c>
      <c r="B216" s="501" t="s">
        <v>115</v>
      </c>
      <c r="C216" s="501" t="s">
        <v>16</v>
      </c>
      <c r="D216" s="501">
        <v>644354.88264109101</v>
      </c>
    </row>
    <row r="217" spans="1:4" x14ac:dyDescent="0.25">
      <c r="A217" s="501" t="s">
        <v>94</v>
      </c>
      <c r="B217" s="501" t="s">
        <v>116</v>
      </c>
      <c r="C217" s="501" t="s">
        <v>16</v>
      </c>
      <c r="D217" s="501">
        <v>1169273.09379551</v>
      </c>
    </row>
    <row r="218" spans="1:4" x14ac:dyDescent="0.25">
      <c r="A218" s="501" t="s">
        <v>96</v>
      </c>
      <c r="B218" s="501" t="s">
        <v>117</v>
      </c>
      <c r="C218" s="501" t="s">
        <v>15</v>
      </c>
      <c r="D218" s="501">
        <v>33137.946191249197</v>
      </c>
    </row>
    <row r="219" spans="1:4" x14ac:dyDescent="0.25">
      <c r="A219" s="501" t="s">
        <v>96</v>
      </c>
      <c r="B219" s="501" t="s">
        <v>117</v>
      </c>
      <c r="C219" s="501" t="s">
        <v>16</v>
      </c>
      <c r="D219" s="501">
        <v>1418949.8683563201</v>
      </c>
    </row>
    <row r="220" spans="1:4" x14ac:dyDescent="0.25">
      <c r="A220" s="501" t="s">
        <v>104</v>
      </c>
      <c r="B220" s="501" t="s">
        <v>118</v>
      </c>
      <c r="C220" s="501" t="s">
        <v>15</v>
      </c>
      <c r="D220" s="501">
        <v>69091.743546352198</v>
      </c>
    </row>
    <row r="221" spans="1:4" x14ac:dyDescent="0.25">
      <c r="A221" s="501" t="s">
        <v>104</v>
      </c>
      <c r="B221" s="501" t="s">
        <v>118</v>
      </c>
      <c r="C221" s="501" t="s">
        <v>16</v>
      </c>
      <c r="D221" s="501">
        <v>663441.310232018</v>
      </c>
    </row>
    <row r="222" spans="1:4" x14ac:dyDescent="0.25">
      <c r="A222" s="501" t="s">
        <v>106</v>
      </c>
      <c r="B222" s="501" t="s">
        <v>119</v>
      </c>
      <c r="C222" s="501" t="s">
        <v>15</v>
      </c>
      <c r="D222" s="501">
        <v>91146.426192050902</v>
      </c>
    </row>
    <row r="223" spans="1:4" x14ac:dyDescent="0.25">
      <c r="A223" s="501" t="s">
        <v>106</v>
      </c>
      <c r="B223" s="501" t="s">
        <v>119</v>
      </c>
      <c r="C223" s="501" t="s">
        <v>16</v>
      </c>
      <c r="D223" s="501">
        <v>865802.47160667705</v>
      </c>
    </row>
    <row r="224" spans="1:4" x14ac:dyDescent="0.25">
      <c r="A224" s="501" t="s">
        <v>108</v>
      </c>
      <c r="B224" s="501" t="s">
        <v>120</v>
      </c>
      <c r="C224" s="501" t="s">
        <v>15</v>
      </c>
      <c r="D224" s="501">
        <v>983333.3125</v>
      </c>
    </row>
    <row r="225" spans="1:4" x14ac:dyDescent="0.25">
      <c r="A225" s="501" t="s">
        <v>108</v>
      </c>
      <c r="B225" s="501" t="s">
        <v>120</v>
      </c>
      <c r="C225" s="501" t="s">
        <v>16</v>
      </c>
      <c r="D225" s="501">
        <v>1085040.81971897</v>
      </c>
    </row>
    <row r="226" spans="1:4" x14ac:dyDescent="0.25">
      <c r="A226" s="501" t="s">
        <v>121</v>
      </c>
      <c r="B226" s="501" t="s">
        <v>122</v>
      </c>
      <c r="C226" s="501" t="s">
        <v>15</v>
      </c>
      <c r="D226" s="501">
        <v>121055.067571106</v>
      </c>
    </row>
    <row r="227" spans="1:4" x14ac:dyDescent="0.25">
      <c r="A227" s="501" t="s">
        <v>121</v>
      </c>
      <c r="B227" s="501" t="s">
        <v>122</v>
      </c>
      <c r="C227" s="501" t="s">
        <v>16</v>
      </c>
      <c r="D227" s="501">
        <v>592657.76343052404</v>
      </c>
    </row>
    <row r="228" spans="1:4" x14ac:dyDescent="0.25">
      <c r="A228" s="501" t="s">
        <v>123</v>
      </c>
      <c r="B228" s="501" t="s">
        <v>124</v>
      </c>
      <c r="C228" s="501" t="s">
        <v>15</v>
      </c>
      <c r="D228" s="501">
        <v>502115.60659036401</v>
      </c>
    </row>
    <row r="229" spans="1:4" x14ac:dyDescent="0.25">
      <c r="A229" s="501" t="s">
        <v>123</v>
      </c>
      <c r="B229" s="501" t="s">
        <v>124</v>
      </c>
      <c r="C229" s="501" t="s">
        <v>16</v>
      </c>
      <c r="D229" s="501">
        <v>1369994.6954961</v>
      </c>
    </row>
    <row r="230" spans="1:4" x14ac:dyDescent="0.25">
      <c r="A230" s="501" t="s">
        <v>125</v>
      </c>
      <c r="B230" s="501" t="s">
        <v>126</v>
      </c>
      <c r="C230" s="501" t="s">
        <v>15</v>
      </c>
      <c r="D230" s="501">
        <v>68425.981140904696</v>
      </c>
    </row>
    <row r="231" spans="1:4" x14ac:dyDescent="0.25">
      <c r="A231" s="501" t="s">
        <v>125</v>
      </c>
      <c r="B231" s="501" t="s">
        <v>126</v>
      </c>
      <c r="C231" s="501" t="s">
        <v>16</v>
      </c>
      <c r="D231" s="501">
        <v>1339763.2589813101</v>
      </c>
    </row>
    <row r="232" spans="1:4" x14ac:dyDescent="0.25">
      <c r="A232" s="501" t="s">
        <v>127</v>
      </c>
      <c r="B232" s="501" t="s">
        <v>128</v>
      </c>
      <c r="C232" s="501" t="s">
        <v>15</v>
      </c>
      <c r="D232" s="501">
        <v>611633.87726849504</v>
      </c>
    </row>
    <row r="233" spans="1:4" x14ac:dyDescent="0.25">
      <c r="A233" s="501" t="s">
        <v>127</v>
      </c>
      <c r="B233" s="501" t="s">
        <v>128</v>
      </c>
      <c r="C233" s="501" t="s">
        <v>16</v>
      </c>
      <c r="D233" s="501">
        <v>838756.453359748</v>
      </c>
    </row>
    <row r="234" spans="1:4" x14ac:dyDescent="0.25">
      <c r="A234" s="501" t="s">
        <v>129</v>
      </c>
      <c r="B234" s="501" t="s">
        <v>130</v>
      </c>
      <c r="C234" s="501" t="s">
        <v>15</v>
      </c>
      <c r="D234" s="501">
        <v>126054.706629826</v>
      </c>
    </row>
    <row r="235" spans="1:4" x14ac:dyDescent="0.25">
      <c r="A235" s="501" t="s">
        <v>129</v>
      </c>
      <c r="B235" s="501" t="s">
        <v>130</v>
      </c>
      <c r="C235" s="501" t="s">
        <v>16</v>
      </c>
      <c r="D235" s="501">
        <v>323359.90559488599</v>
      </c>
    </row>
    <row r="236" spans="1:4" x14ac:dyDescent="0.25">
      <c r="A236" s="501" t="s">
        <v>131</v>
      </c>
      <c r="B236" s="501" t="s">
        <v>132</v>
      </c>
      <c r="C236" s="501" t="s">
        <v>15</v>
      </c>
      <c r="D236" s="501">
        <v>133569.47808968701</v>
      </c>
    </row>
    <row r="237" spans="1:4" x14ac:dyDescent="0.25">
      <c r="A237" s="501" t="s">
        <v>131</v>
      </c>
      <c r="B237" s="501" t="s">
        <v>132</v>
      </c>
      <c r="C237" s="501" t="s">
        <v>16</v>
      </c>
      <c r="D237" s="501">
        <v>462078.87054892298</v>
      </c>
    </row>
    <row r="238" spans="1:4" x14ac:dyDescent="0.25">
      <c r="A238" s="501" t="s">
        <v>133</v>
      </c>
      <c r="B238" s="501" t="s">
        <v>134</v>
      </c>
      <c r="C238" s="501" t="s">
        <v>15</v>
      </c>
      <c r="D238" s="501">
        <v>97197.992397459806</v>
      </c>
    </row>
    <row r="239" spans="1:4" x14ac:dyDescent="0.25">
      <c r="A239" s="501" t="s">
        <v>133</v>
      </c>
      <c r="B239" s="501" t="s">
        <v>134</v>
      </c>
      <c r="C239" s="501" t="s">
        <v>16</v>
      </c>
      <c r="D239" s="501">
        <v>225113.97312256001</v>
      </c>
    </row>
    <row r="240" spans="1:4" x14ac:dyDescent="0.25">
      <c r="A240" s="501" t="s">
        <v>135</v>
      </c>
      <c r="B240" s="501" t="s">
        <v>136</v>
      </c>
      <c r="C240" s="501" t="s">
        <v>15</v>
      </c>
      <c r="D240" s="501">
        <v>148987.54947767299</v>
      </c>
    </row>
    <row r="241" spans="1:4" x14ac:dyDescent="0.25">
      <c r="A241" s="501" t="s">
        <v>135</v>
      </c>
      <c r="B241" s="501" t="s">
        <v>136</v>
      </c>
      <c r="C241" s="501" t="s">
        <v>16</v>
      </c>
      <c r="D241" s="501">
        <v>230900.73857743599</v>
      </c>
    </row>
    <row r="242" spans="1:4" x14ac:dyDescent="0.25">
      <c r="A242" s="501" t="s">
        <v>137</v>
      </c>
      <c r="B242" s="501" t="s">
        <v>138</v>
      </c>
      <c r="C242" s="501" t="s">
        <v>15</v>
      </c>
      <c r="D242" s="501">
        <v>0</v>
      </c>
    </row>
    <row r="243" spans="1:4" x14ac:dyDescent="0.25">
      <c r="A243" s="501" t="s">
        <v>137</v>
      </c>
      <c r="B243" s="501" t="s">
        <v>138</v>
      </c>
      <c r="C243" s="501" t="s">
        <v>16</v>
      </c>
      <c r="D243" s="501">
        <v>345194.05315840698</v>
      </c>
    </row>
    <row r="244" spans="1:4" x14ac:dyDescent="0.25">
      <c r="A244" s="501" t="s">
        <v>139</v>
      </c>
      <c r="B244" s="501" t="s">
        <v>140</v>
      </c>
      <c r="C244" s="501" t="s">
        <v>15</v>
      </c>
      <c r="D244" s="501">
        <v>71555.422612775496</v>
      </c>
    </row>
    <row r="245" spans="1:4" x14ac:dyDescent="0.25">
      <c r="A245" s="501" t="s">
        <v>139</v>
      </c>
      <c r="B245" s="501" t="s">
        <v>140</v>
      </c>
      <c r="C245" s="501" t="s">
        <v>16</v>
      </c>
      <c r="D245" s="501">
        <v>142672.24524647</v>
      </c>
    </row>
    <row r="246" spans="1:4" x14ac:dyDescent="0.25">
      <c r="A246" s="501" t="s">
        <v>141</v>
      </c>
      <c r="B246" s="501" t="s">
        <v>142</v>
      </c>
      <c r="C246" s="501" t="s">
        <v>15</v>
      </c>
      <c r="D246" s="501">
        <v>85929.327657345799</v>
      </c>
    </row>
    <row r="247" spans="1:4" x14ac:dyDescent="0.25">
      <c r="A247" s="501" t="s">
        <v>141</v>
      </c>
      <c r="B247" s="501" t="s">
        <v>142</v>
      </c>
      <c r="C247" s="501" t="s">
        <v>16</v>
      </c>
      <c r="D247" s="501">
        <v>295394.32952045201</v>
      </c>
    </row>
    <row r="248" spans="1:4" x14ac:dyDescent="0.25">
      <c r="A248" s="501" t="s">
        <v>143</v>
      </c>
      <c r="B248" s="501" t="s">
        <v>144</v>
      </c>
      <c r="C248" s="501" t="s">
        <v>15</v>
      </c>
      <c r="D248" s="501">
        <v>174062.551616279</v>
      </c>
    </row>
    <row r="249" spans="1:4" x14ac:dyDescent="0.25">
      <c r="A249" s="501" t="s">
        <v>143</v>
      </c>
      <c r="B249" s="501" t="s">
        <v>144</v>
      </c>
      <c r="C249" s="501" t="s">
        <v>16</v>
      </c>
      <c r="D249" s="501">
        <v>212382.11580827201</v>
      </c>
    </row>
    <row r="250" spans="1:4" x14ac:dyDescent="0.25">
      <c r="A250" s="501" t="s">
        <v>145</v>
      </c>
      <c r="B250" s="501" t="s">
        <v>146</v>
      </c>
      <c r="C250" s="501" t="s">
        <v>15</v>
      </c>
      <c r="D250" s="501">
        <v>166624.62658516801</v>
      </c>
    </row>
    <row r="251" spans="1:4" x14ac:dyDescent="0.25">
      <c r="A251" s="501" t="s">
        <v>145</v>
      </c>
      <c r="B251" s="501" t="s">
        <v>146</v>
      </c>
      <c r="C251" s="501" t="s">
        <v>16</v>
      </c>
      <c r="D251" s="501">
        <v>381106.61799018801</v>
      </c>
    </row>
    <row r="252" spans="1:4" x14ac:dyDescent="0.25">
      <c r="A252" s="501" t="s">
        <v>147</v>
      </c>
      <c r="B252" s="501" t="s">
        <v>148</v>
      </c>
      <c r="C252" s="501" t="s">
        <v>15</v>
      </c>
      <c r="D252" s="501">
        <v>123112.54762474301</v>
      </c>
    </row>
    <row r="253" spans="1:4" x14ac:dyDescent="0.25">
      <c r="A253" s="501" t="s">
        <v>147</v>
      </c>
      <c r="B253" s="501" t="s">
        <v>148</v>
      </c>
      <c r="C253" s="501" t="s">
        <v>16</v>
      </c>
      <c r="D253" s="501">
        <v>274210.21961769898</v>
      </c>
    </row>
    <row r="254" spans="1:4" x14ac:dyDescent="0.25">
      <c r="A254" s="501" t="s">
        <v>149</v>
      </c>
      <c r="B254" s="501" t="s">
        <v>150</v>
      </c>
      <c r="C254" s="501" t="s">
        <v>15</v>
      </c>
      <c r="D254" s="501">
        <v>43646.5593842284</v>
      </c>
    </row>
    <row r="255" spans="1:4" x14ac:dyDescent="0.25">
      <c r="A255" s="501" t="s">
        <v>149</v>
      </c>
      <c r="B255" s="501" t="s">
        <v>150</v>
      </c>
      <c r="C255" s="501" t="s">
        <v>16</v>
      </c>
      <c r="D255" s="501">
        <v>286522.34567297599</v>
      </c>
    </row>
    <row r="256" spans="1:4" x14ac:dyDescent="0.25">
      <c r="A256" s="501" t="s">
        <v>151</v>
      </c>
      <c r="B256" s="501" t="s">
        <v>152</v>
      </c>
      <c r="C256" s="501" t="s">
        <v>15</v>
      </c>
      <c r="D256" s="501">
        <v>231917.69810992101</v>
      </c>
    </row>
    <row r="257" spans="1:4" x14ac:dyDescent="0.25">
      <c r="A257" s="501" t="s">
        <v>151</v>
      </c>
      <c r="B257" s="501" t="s">
        <v>152</v>
      </c>
      <c r="C257" s="501" t="s">
        <v>16</v>
      </c>
      <c r="D257" s="501">
        <v>372294.37207946501</v>
      </c>
    </row>
    <row r="258" spans="1:4" x14ac:dyDescent="0.25">
      <c r="A258" s="501" t="s">
        <v>153</v>
      </c>
      <c r="B258" s="501" t="s">
        <v>154</v>
      </c>
      <c r="C258" s="501" t="s">
        <v>15</v>
      </c>
      <c r="D258" s="501">
        <v>111362.85564367499</v>
      </c>
    </row>
    <row r="259" spans="1:4" x14ac:dyDescent="0.25">
      <c r="A259" s="501" t="s">
        <v>153</v>
      </c>
      <c r="B259" s="501" t="s">
        <v>154</v>
      </c>
      <c r="C259" s="501" t="s">
        <v>16</v>
      </c>
      <c r="D259" s="501">
        <v>219642.64712167199</v>
      </c>
    </row>
    <row r="260" spans="1:4" x14ac:dyDescent="0.25">
      <c r="A260" s="501" t="s">
        <v>155</v>
      </c>
      <c r="B260" s="501" t="s">
        <v>156</v>
      </c>
      <c r="C260" s="501" t="s">
        <v>15</v>
      </c>
      <c r="D260" s="501">
        <v>135562.44176285999</v>
      </c>
    </row>
    <row r="261" spans="1:4" x14ac:dyDescent="0.25">
      <c r="A261" s="501" t="s">
        <v>155</v>
      </c>
      <c r="B261" s="501" t="s">
        <v>156</v>
      </c>
      <c r="C261" s="501" t="s">
        <v>16</v>
      </c>
      <c r="D261" s="501">
        <v>346920.19335289899</v>
      </c>
    </row>
    <row r="262" spans="1:4" x14ac:dyDescent="0.25">
      <c r="A262" s="501" t="s">
        <v>157</v>
      </c>
      <c r="B262" s="501" t="s">
        <v>158</v>
      </c>
      <c r="C262" s="501" t="s">
        <v>15</v>
      </c>
      <c r="D262" s="501">
        <v>158732.38025027199</v>
      </c>
    </row>
    <row r="263" spans="1:4" x14ac:dyDescent="0.25">
      <c r="A263" s="501" t="s">
        <v>157</v>
      </c>
      <c r="B263" s="501" t="s">
        <v>158</v>
      </c>
      <c r="C263" s="501" t="s">
        <v>16</v>
      </c>
      <c r="D263" s="501">
        <v>324216.55853819899</v>
      </c>
    </row>
    <row r="264" spans="1:4" x14ac:dyDescent="0.25">
      <c r="A264" s="501" t="s">
        <v>159</v>
      </c>
      <c r="B264" s="501" t="s">
        <v>160</v>
      </c>
      <c r="C264" s="501" t="s">
        <v>15</v>
      </c>
      <c r="D264" s="501">
        <v>79378.700408771096</v>
      </c>
    </row>
    <row r="265" spans="1:4" x14ac:dyDescent="0.25">
      <c r="A265" s="501" t="s">
        <v>159</v>
      </c>
      <c r="B265" s="501" t="s">
        <v>160</v>
      </c>
      <c r="C265" s="501" t="s">
        <v>16</v>
      </c>
      <c r="D265" s="501">
        <v>253242.58990448201</v>
      </c>
    </row>
    <row r="266" spans="1:4" x14ac:dyDescent="0.25">
      <c r="A266" s="501" t="s">
        <v>161</v>
      </c>
      <c r="B266" s="501" t="s">
        <v>162</v>
      </c>
      <c r="C266" s="501" t="s">
        <v>15</v>
      </c>
      <c r="D266" s="501">
        <v>108702.80427926101</v>
      </c>
    </row>
    <row r="267" spans="1:4" x14ac:dyDescent="0.25">
      <c r="A267" s="501" t="s">
        <v>161</v>
      </c>
      <c r="B267" s="501" t="s">
        <v>162</v>
      </c>
      <c r="C267" s="501" t="s">
        <v>16</v>
      </c>
      <c r="D267" s="501">
        <v>326171.64090024401</v>
      </c>
    </row>
    <row r="268" spans="1:4" x14ac:dyDescent="0.25">
      <c r="A268" s="501" t="s">
        <v>163</v>
      </c>
      <c r="B268" s="501" t="s">
        <v>164</v>
      </c>
      <c r="C268" s="501" t="s">
        <v>15</v>
      </c>
      <c r="D268" s="501">
        <v>110208.170103093</v>
      </c>
    </row>
    <row r="269" spans="1:4" x14ac:dyDescent="0.25">
      <c r="A269" s="501" t="s">
        <v>163</v>
      </c>
      <c r="B269" s="501" t="s">
        <v>164</v>
      </c>
      <c r="C269" s="501" t="s">
        <v>16</v>
      </c>
      <c r="D269" s="501">
        <v>428473.11177592498</v>
      </c>
    </row>
    <row r="270" spans="1:4" x14ac:dyDescent="0.25">
      <c r="A270" s="501" t="s">
        <v>165</v>
      </c>
      <c r="B270" s="501" t="s">
        <v>166</v>
      </c>
      <c r="C270" s="501" t="s">
        <v>15</v>
      </c>
      <c r="D270" s="501">
        <v>140390.06606318301</v>
      </c>
    </row>
    <row r="271" spans="1:4" x14ac:dyDescent="0.25">
      <c r="A271" s="501" t="s">
        <v>165</v>
      </c>
      <c r="B271" s="501" t="s">
        <v>166</v>
      </c>
      <c r="C271" s="501" t="s">
        <v>16</v>
      </c>
      <c r="D271" s="501">
        <v>238115.396279821</v>
      </c>
    </row>
    <row r="272" spans="1:4" x14ac:dyDescent="0.25">
      <c r="A272" s="501" t="s">
        <v>167</v>
      </c>
      <c r="B272" s="501" t="s">
        <v>168</v>
      </c>
      <c r="C272" s="501" t="s">
        <v>15</v>
      </c>
      <c r="D272" s="501">
        <v>192041.472140308</v>
      </c>
    </row>
    <row r="273" spans="1:4" x14ac:dyDescent="0.25">
      <c r="A273" s="501" t="s">
        <v>167</v>
      </c>
      <c r="B273" s="501" t="s">
        <v>168</v>
      </c>
      <c r="C273" s="501" t="s">
        <v>16</v>
      </c>
      <c r="D273" s="501">
        <v>238877.11621321301</v>
      </c>
    </row>
    <row r="274" spans="1:4" x14ac:dyDescent="0.25">
      <c r="A274" s="501" t="s">
        <v>169</v>
      </c>
      <c r="B274" s="501" t="s">
        <v>170</v>
      </c>
      <c r="C274" s="501" t="s">
        <v>15</v>
      </c>
      <c r="D274" s="501">
        <v>22046.7246286236</v>
      </c>
    </row>
    <row r="275" spans="1:4" x14ac:dyDescent="0.25">
      <c r="A275" s="501" t="s">
        <v>169</v>
      </c>
      <c r="B275" s="501" t="s">
        <v>170</v>
      </c>
      <c r="C275" s="501" t="s">
        <v>16</v>
      </c>
      <c r="D275" s="501">
        <v>235203.783815931</v>
      </c>
    </row>
    <row r="276" spans="1:4" x14ac:dyDescent="0.25">
      <c r="A276" s="501" t="s">
        <v>171</v>
      </c>
      <c r="B276" s="501" t="s">
        <v>172</v>
      </c>
      <c r="C276" s="501" t="s">
        <v>15</v>
      </c>
      <c r="D276" s="501">
        <v>91531.003618018905</v>
      </c>
    </row>
    <row r="277" spans="1:4" x14ac:dyDescent="0.25">
      <c r="A277" s="501" t="s">
        <v>171</v>
      </c>
      <c r="B277" s="501" t="s">
        <v>172</v>
      </c>
      <c r="C277" s="501" t="s">
        <v>16</v>
      </c>
      <c r="D277" s="501">
        <v>226307.022207367</v>
      </c>
    </row>
    <row r="278" spans="1:4" x14ac:dyDescent="0.25">
      <c r="A278" s="501" t="s">
        <v>173</v>
      </c>
      <c r="B278" s="501" t="s">
        <v>174</v>
      </c>
      <c r="C278" s="501" t="s">
        <v>15</v>
      </c>
      <c r="D278" s="501">
        <v>106475.315126769</v>
      </c>
    </row>
    <row r="279" spans="1:4" x14ac:dyDescent="0.25">
      <c r="A279" s="501" t="s">
        <v>173</v>
      </c>
      <c r="B279" s="501" t="s">
        <v>174</v>
      </c>
      <c r="C279" s="501" t="s">
        <v>16</v>
      </c>
      <c r="D279" s="501">
        <v>146617.65838605599</v>
      </c>
    </row>
    <row r="280" spans="1:4" x14ac:dyDescent="0.25">
      <c r="A280" s="501" t="s">
        <v>175</v>
      </c>
      <c r="B280" s="501" t="s">
        <v>176</v>
      </c>
      <c r="C280" s="501" t="s">
        <v>15</v>
      </c>
      <c r="D280" s="501">
        <v>105239.648575898</v>
      </c>
    </row>
    <row r="281" spans="1:4" x14ac:dyDescent="0.25">
      <c r="A281" s="501" t="s">
        <v>175</v>
      </c>
      <c r="B281" s="501" t="s">
        <v>176</v>
      </c>
      <c r="C281" s="501" t="s">
        <v>16</v>
      </c>
      <c r="D281" s="501">
        <v>158132.88665330899</v>
      </c>
    </row>
    <row r="282" spans="1:4" x14ac:dyDescent="0.25">
      <c r="A282" s="501" t="s">
        <v>177</v>
      </c>
      <c r="B282" s="501" t="s">
        <v>178</v>
      </c>
      <c r="C282" s="501" t="s">
        <v>15</v>
      </c>
      <c r="D282" s="501">
        <v>57001.2289219378</v>
      </c>
    </row>
    <row r="283" spans="1:4" x14ac:dyDescent="0.25">
      <c r="A283" s="501" t="s">
        <v>177</v>
      </c>
      <c r="B283" s="501" t="s">
        <v>178</v>
      </c>
      <c r="C283" s="501" t="s">
        <v>16</v>
      </c>
      <c r="D283" s="501">
        <v>63844.2500689343</v>
      </c>
    </row>
    <row r="284" spans="1:4" x14ac:dyDescent="0.25">
      <c r="A284" s="501" t="s">
        <v>179</v>
      </c>
      <c r="B284" s="501" t="s">
        <v>180</v>
      </c>
      <c r="C284" s="501" t="s">
        <v>15</v>
      </c>
      <c r="D284" s="501">
        <v>118528.525639542</v>
      </c>
    </row>
    <row r="285" spans="1:4" x14ac:dyDescent="0.25">
      <c r="A285" s="501" t="s">
        <v>179</v>
      </c>
      <c r="B285" s="501" t="s">
        <v>180</v>
      </c>
      <c r="C285" s="501" t="s">
        <v>16</v>
      </c>
      <c r="D285" s="501">
        <v>111819.800527908</v>
      </c>
    </row>
    <row r="286" spans="1:4" x14ac:dyDescent="0.25">
      <c r="A286" s="501" t="s">
        <v>181</v>
      </c>
      <c r="B286" s="501" t="s">
        <v>182</v>
      </c>
      <c r="C286" s="501" t="s">
        <v>15</v>
      </c>
      <c r="D286" s="501">
        <v>27233.8813879386</v>
      </c>
    </row>
    <row r="287" spans="1:4" x14ac:dyDescent="0.25">
      <c r="A287" s="501" t="s">
        <v>181</v>
      </c>
      <c r="B287" s="501" t="s">
        <v>182</v>
      </c>
      <c r="C287" s="501" t="s">
        <v>16</v>
      </c>
      <c r="D287" s="501">
        <v>143415.98317304201</v>
      </c>
    </row>
    <row r="288" spans="1:4" x14ac:dyDescent="0.25">
      <c r="A288" s="501" t="s">
        <v>183</v>
      </c>
      <c r="B288" s="501" t="s">
        <v>184</v>
      </c>
      <c r="C288" s="501" t="s">
        <v>15</v>
      </c>
      <c r="D288" s="501">
        <v>52450.965709656797</v>
      </c>
    </row>
    <row r="289" spans="1:4" x14ac:dyDescent="0.25">
      <c r="A289" s="501" t="s">
        <v>183</v>
      </c>
      <c r="B289" s="501" t="s">
        <v>184</v>
      </c>
      <c r="C289" s="501" t="s">
        <v>16</v>
      </c>
      <c r="D289" s="501">
        <v>127821.740446533</v>
      </c>
    </row>
    <row r="290" spans="1:4" x14ac:dyDescent="0.25">
      <c r="A290" s="501" t="s">
        <v>185</v>
      </c>
      <c r="B290" s="501" t="s">
        <v>186</v>
      </c>
      <c r="C290" s="501" t="s">
        <v>15</v>
      </c>
      <c r="D290" s="501">
        <v>58312.638080222503</v>
      </c>
    </row>
    <row r="291" spans="1:4" x14ac:dyDescent="0.25">
      <c r="A291" s="501" t="s">
        <v>185</v>
      </c>
      <c r="B291" s="501" t="s">
        <v>186</v>
      </c>
      <c r="C291" s="501" t="s">
        <v>16</v>
      </c>
      <c r="D291" s="501">
        <v>130841.754402113</v>
      </c>
    </row>
    <row r="292" spans="1:4" x14ac:dyDescent="0.25">
      <c r="A292" s="501" t="s">
        <v>187</v>
      </c>
      <c r="B292" s="501" t="s">
        <v>188</v>
      </c>
      <c r="C292" s="501" t="s">
        <v>15</v>
      </c>
      <c r="D292" s="501">
        <v>126006.525499075</v>
      </c>
    </row>
    <row r="293" spans="1:4" x14ac:dyDescent="0.25">
      <c r="A293" s="501" t="s">
        <v>187</v>
      </c>
      <c r="B293" s="501" t="s">
        <v>188</v>
      </c>
      <c r="C293" s="501" t="s">
        <v>16</v>
      </c>
      <c r="D293" s="501">
        <v>85292.929370505401</v>
      </c>
    </row>
    <row r="294" spans="1:4" x14ac:dyDescent="0.25">
      <c r="A294" s="501" t="s">
        <v>189</v>
      </c>
      <c r="B294" s="501" t="s">
        <v>190</v>
      </c>
      <c r="C294" s="501" t="s">
        <v>15</v>
      </c>
      <c r="D294" s="501">
        <v>79307.711138490806</v>
      </c>
    </row>
    <row r="295" spans="1:4" x14ac:dyDescent="0.25">
      <c r="A295" s="501" t="s">
        <v>189</v>
      </c>
      <c r="B295" s="501" t="s">
        <v>190</v>
      </c>
      <c r="C295" s="501" t="s">
        <v>16</v>
      </c>
      <c r="D295" s="501">
        <v>138665.34375624801</v>
      </c>
    </row>
    <row r="296" spans="1:4" x14ac:dyDescent="0.25">
      <c r="A296" s="501" t="s">
        <v>191</v>
      </c>
      <c r="B296" s="501" t="s">
        <v>192</v>
      </c>
      <c r="C296" s="501" t="s">
        <v>15</v>
      </c>
      <c r="D296" s="501">
        <v>184772.950074261</v>
      </c>
    </row>
    <row r="297" spans="1:4" x14ac:dyDescent="0.25">
      <c r="A297" s="501" t="s">
        <v>191</v>
      </c>
      <c r="B297" s="501" t="s">
        <v>192</v>
      </c>
      <c r="C297" s="501" t="s">
        <v>16</v>
      </c>
      <c r="D297" s="501">
        <v>266309.136643506</v>
      </c>
    </row>
    <row r="298" spans="1:4" x14ac:dyDescent="0.25">
      <c r="A298" s="501" t="s">
        <v>193</v>
      </c>
      <c r="B298" s="501" t="s">
        <v>194</v>
      </c>
      <c r="C298" s="501" t="s">
        <v>15</v>
      </c>
      <c r="D298" s="501">
        <v>131650.06042221701</v>
      </c>
    </row>
    <row r="299" spans="1:4" x14ac:dyDescent="0.25">
      <c r="A299" s="501" t="s">
        <v>193</v>
      </c>
      <c r="B299" s="501" t="s">
        <v>194</v>
      </c>
      <c r="C299" s="501" t="s">
        <v>16</v>
      </c>
      <c r="D299" s="501">
        <v>112857.73373844101</v>
      </c>
    </row>
    <row r="300" spans="1:4" x14ac:dyDescent="0.25">
      <c r="A300" s="501" t="s">
        <v>195</v>
      </c>
      <c r="B300" s="501" t="s">
        <v>196</v>
      </c>
      <c r="C300" s="501" t="s">
        <v>15</v>
      </c>
      <c r="D300" s="501">
        <v>60658.909980760203</v>
      </c>
    </row>
    <row r="301" spans="1:4" x14ac:dyDescent="0.25">
      <c r="A301" s="501" t="s">
        <v>195</v>
      </c>
      <c r="B301" s="501" t="s">
        <v>196</v>
      </c>
      <c r="C301" s="501" t="s">
        <v>16</v>
      </c>
      <c r="D301" s="501">
        <v>95105.754818071495</v>
      </c>
    </row>
    <row r="302" spans="1:4" x14ac:dyDescent="0.25">
      <c r="A302" s="501" t="s">
        <v>197</v>
      </c>
      <c r="B302" s="501" t="s">
        <v>198</v>
      </c>
      <c r="C302" s="501" t="s">
        <v>15</v>
      </c>
      <c r="D302" s="501">
        <v>67778.705091801399</v>
      </c>
    </row>
    <row r="303" spans="1:4" x14ac:dyDescent="0.25">
      <c r="A303" s="501" t="s">
        <v>197</v>
      </c>
      <c r="B303" s="501" t="s">
        <v>198</v>
      </c>
      <c r="C303" s="501" t="s">
        <v>16</v>
      </c>
      <c r="D303" s="501">
        <v>159491.02953480801</v>
      </c>
    </row>
    <row r="304" spans="1:4" x14ac:dyDescent="0.25">
      <c r="A304" s="501" t="s">
        <v>199</v>
      </c>
      <c r="B304" s="501" t="s">
        <v>200</v>
      </c>
      <c r="C304" s="501" t="s">
        <v>15</v>
      </c>
      <c r="D304" s="501">
        <v>62316.549730914499</v>
      </c>
    </row>
    <row r="305" spans="1:4" x14ac:dyDescent="0.25">
      <c r="A305" s="501" t="s">
        <v>199</v>
      </c>
      <c r="B305" s="501" t="s">
        <v>200</v>
      </c>
      <c r="C305" s="501" t="s">
        <v>16</v>
      </c>
      <c r="D305" s="501">
        <v>105890.87458221101</v>
      </c>
    </row>
    <row r="306" spans="1:4" x14ac:dyDescent="0.25">
      <c r="A306" s="501" t="s">
        <v>201</v>
      </c>
      <c r="B306" s="501" t="s">
        <v>202</v>
      </c>
      <c r="C306" s="501" t="s">
        <v>15</v>
      </c>
      <c r="D306" s="501">
        <v>50262.640501659997</v>
      </c>
    </row>
    <row r="307" spans="1:4" x14ac:dyDescent="0.25">
      <c r="A307" s="501" t="s">
        <v>201</v>
      </c>
      <c r="B307" s="501" t="s">
        <v>202</v>
      </c>
      <c r="C307" s="501" t="s">
        <v>16</v>
      </c>
      <c r="D307" s="501">
        <v>249231.01623213399</v>
      </c>
    </row>
    <row r="308" spans="1:4" x14ac:dyDescent="0.25">
      <c r="A308" s="501" t="s">
        <v>203</v>
      </c>
      <c r="B308" s="501" t="s">
        <v>204</v>
      </c>
      <c r="C308" s="501" t="s">
        <v>15</v>
      </c>
      <c r="D308" s="501">
        <v>299175.19080851402</v>
      </c>
    </row>
    <row r="309" spans="1:4" x14ac:dyDescent="0.25">
      <c r="A309" s="501" t="s">
        <v>203</v>
      </c>
      <c r="B309" s="501" t="s">
        <v>204</v>
      </c>
      <c r="C309" s="501" t="s">
        <v>16</v>
      </c>
      <c r="D309" s="501">
        <v>517274.09913867799</v>
      </c>
    </row>
    <row r="310" spans="1:4" x14ac:dyDescent="0.25">
      <c r="A310" s="501" t="s">
        <v>205</v>
      </c>
      <c r="B310" s="501" t="s">
        <v>206</v>
      </c>
      <c r="C310" s="501" t="s">
        <v>15</v>
      </c>
      <c r="D310" s="501">
        <v>132492.95333522701</v>
      </c>
    </row>
    <row r="311" spans="1:4" x14ac:dyDescent="0.25">
      <c r="A311" s="501" t="s">
        <v>205</v>
      </c>
      <c r="B311" s="501" t="s">
        <v>206</v>
      </c>
      <c r="C311" s="501" t="s">
        <v>16</v>
      </c>
      <c r="D311" s="501">
        <v>377957.35601826699</v>
      </c>
    </row>
    <row r="312" spans="1:4" x14ac:dyDescent="0.25">
      <c r="A312" s="501" t="s">
        <v>207</v>
      </c>
      <c r="B312" s="501" t="s">
        <v>208</v>
      </c>
      <c r="C312" s="501" t="s">
        <v>15</v>
      </c>
      <c r="D312" s="501">
        <v>100184.275093144</v>
      </c>
    </row>
    <row r="313" spans="1:4" x14ac:dyDescent="0.25">
      <c r="A313" s="501" t="s">
        <v>207</v>
      </c>
      <c r="B313" s="501" t="s">
        <v>208</v>
      </c>
      <c r="C313" s="501" t="s">
        <v>16</v>
      </c>
      <c r="D313" s="501">
        <v>188383.26309951901</v>
      </c>
    </row>
    <row r="314" spans="1:4" x14ac:dyDescent="0.25">
      <c r="A314" s="501" t="s">
        <v>209</v>
      </c>
      <c r="B314" s="501" t="s">
        <v>210</v>
      </c>
      <c r="C314" s="501" t="s">
        <v>15</v>
      </c>
      <c r="D314" s="501">
        <v>243538.68626450101</v>
      </c>
    </row>
    <row r="315" spans="1:4" x14ac:dyDescent="0.25">
      <c r="A315" s="501" t="s">
        <v>209</v>
      </c>
      <c r="B315" s="501" t="s">
        <v>210</v>
      </c>
      <c r="C315" s="501" t="s">
        <v>16</v>
      </c>
      <c r="D315" s="501">
        <v>281574.72543704201</v>
      </c>
    </row>
    <row r="316" spans="1:4" x14ac:dyDescent="0.25">
      <c r="A316" s="501" t="s">
        <v>211</v>
      </c>
      <c r="B316" s="501" t="s">
        <v>212</v>
      </c>
      <c r="C316" s="501" t="s">
        <v>15</v>
      </c>
      <c r="D316" s="501">
        <v>171453.218246912</v>
      </c>
    </row>
    <row r="317" spans="1:4" x14ac:dyDescent="0.25">
      <c r="A317" s="501" t="s">
        <v>211</v>
      </c>
      <c r="B317" s="501" t="s">
        <v>212</v>
      </c>
      <c r="C317" s="501" t="s">
        <v>16</v>
      </c>
      <c r="D317" s="501">
        <v>155630.628492135</v>
      </c>
    </row>
    <row r="318" spans="1:4" x14ac:dyDescent="0.25">
      <c r="A318" s="501" t="s">
        <v>213</v>
      </c>
      <c r="B318" s="501" t="s">
        <v>214</v>
      </c>
      <c r="C318" s="501" t="s">
        <v>15</v>
      </c>
      <c r="D318" s="501">
        <v>44475.729357808799</v>
      </c>
    </row>
    <row r="319" spans="1:4" x14ac:dyDescent="0.25">
      <c r="A319" s="501" t="s">
        <v>213</v>
      </c>
      <c r="B319" s="501" t="s">
        <v>214</v>
      </c>
      <c r="C319" s="501" t="s">
        <v>16</v>
      </c>
      <c r="D319" s="501">
        <v>251268.154820973</v>
      </c>
    </row>
    <row r="320" spans="1:4" x14ac:dyDescent="0.25">
      <c r="A320" s="501" t="s">
        <v>215</v>
      </c>
      <c r="B320" s="501" t="s">
        <v>216</v>
      </c>
      <c r="C320" s="501" t="s">
        <v>15</v>
      </c>
      <c r="D320" s="501">
        <v>99124.352787641794</v>
      </c>
    </row>
    <row r="321" spans="1:4" x14ac:dyDescent="0.25">
      <c r="A321" s="501" t="s">
        <v>215</v>
      </c>
      <c r="B321" s="501" t="s">
        <v>216</v>
      </c>
      <c r="C321" s="501" t="s">
        <v>16</v>
      </c>
      <c r="D321" s="501">
        <v>328680.74101329199</v>
      </c>
    </row>
    <row r="322" spans="1:4" x14ac:dyDescent="0.25">
      <c r="A322" s="501" t="s">
        <v>217</v>
      </c>
      <c r="B322" s="501" t="s">
        <v>218</v>
      </c>
      <c r="C322" s="501" t="s">
        <v>15</v>
      </c>
      <c r="D322" s="501">
        <v>125642.505390914</v>
      </c>
    </row>
    <row r="323" spans="1:4" x14ac:dyDescent="0.25">
      <c r="A323" s="501" t="s">
        <v>217</v>
      </c>
      <c r="B323" s="501" t="s">
        <v>218</v>
      </c>
      <c r="C323" s="501" t="s">
        <v>16</v>
      </c>
      <c r="D323" s="501">
        <v>242576.919184194</v>
      </c>
    </row>
    <row r="324" spans="1:4" x14ac:dyDescent="0.25">
      <c r="A324" s="501" t="s">
        <v>219</v>
      </c>
      <c r="B324" s="501" t="s">
        <v>220</v>
      </c>
      <c r="C324" s="501" t="s">
        <v>15</v>
      </c>
      <c r="D324" s="501">
        <v>40030.947792245897</v>
      </c>
    </row>
    <row r="325" spans="1:4" x14ac:dyDescent="0.25">
      <c r="A325" s="501" t="s">
        <v>219</v>
      </c>
      <c r="B325" s="501" t="s">
        <v>220</v>
      </c>
      <c r="C325" s="501" t="s">
        <v>16</v>
      </c>
      <c r="D325" s="501">
        <v>120863.97852608901</v>
      </c>
    </row>
    <row r="326" spans="1:4" x14ac:dyDescent="0.25">
      <c r="A326" s="501" t="s">
        <v>221</v>
      </c>
      <c r="B326" s="501" t="s">
        <v>222</v>
      </c>
      <c r="C326" s="501" t="s">
        <v>15</v>
      </c>
      <c r="D326" s="501">
        <v>93168.184551030005</v>
      </c>
    </row>
    <row r="327" spans="1:4" x14ac:dyDescent="0.25">
      <c r="A327" s="501" t="s">
        <v>221</v>
      </c>
      <c r="B327" s="501" t="s">
        <v>222</v>
      </c>
      <c r="C327" s="501" t="s">
        <v>16</v>
      </c>
      <c r="D327" s="501">
        <v>174287.41237346601</v>
      </c>
    </row>
    <row r="328" spans="1:4" x14ac:dyDescent="0.25">
      <c r="A328" s="501" t="s">
        <v>223</v>
      </c>
      <c r="B328" s="501" t="s">
        <v>224</v>
      </c>
      <c r="C328" s="501" t="s">
        <v>15</v>
      </c>
      <c r="D328" s="501">
        <v>46773.320740113697</v>
      </c>
    </row>
    <row r="329" spans="1:4" x14ac:dyDescent="0.25">
      <c r="A329" s="501" t="s">
        <v>223</v>
      </c>
      <c r="B329" s="501" t="s">
        <v>224</v>
      </c>
      <c r="C329" s="501" t="s">
        <v>16</v>
      </c>
      <c r="D329" s="501">
        <v>126386.940558856</v>
      </c>
    </row>
    <row r="330" spans="1:4" x14ac:dyDescent="0.25">
      <c r="A330" s="501" t="s">
        <v>225</v>
      </c>
      <c r="B330" s="501" t="s">
        <v>226</v>
      </c>
      <c r="C330" s="501" t="s">
        <v>15</v>
      </c>
      <c r="D330" s="501">
        <v>5223.2831256447698</v>
      </c>
    </row>
    <row r="331" spans="1:4" x14ac:dyDescent="0.25">
      <c r="A331" s="501" t="s">
        <v>225</v>
      </c>
      <c r="B331" s="501" t="s">
        <v>226</v>
      </c>
      <c r="C331" s="501" t="s">
        <v>16</v>
      </c>
      <c r="D331" s="501">
        <v>190302.669120201</v>
      </c>
    </row>
    <row r="332" spans="1:4" x14ac:dyDescent="0.25">
      <c r="A332" s="501" t="s">
        <v>227</v>
      </c>
      <c r="B332" s="501" t="s">
        <v>228</v>
      </c>
      <c r="C332" s="501" t="s">
        <v>15</v>
      </c>
      <c r="D332" s="501">
        <v>59417.5539186651</v>
      </c>
    </row>
    <row r="333" spans="1:4" x14ac:dyDescent="0.25">
      <c r="A333" s="501" t="s">
        <v>227</v>
      </c>
      <c r="B333" s="501" t="s">
        <v>228</v>
      </c>
      <c r="C333" s="501" t="s">
        <v>16</v>
      </c>
      <c r="D333" s="501">
        <v>141140.40116608501</v>
      </c>
    </row>
    <row r="334" spans="1:4" x14ac:dyDescent="0.25">
      <c r="A334" s="501" t="s">
        <v>229</v>
      </c>
      <c r="B334" s="501" t="s">
        <v>230</v>
      </c>
      <c r="C334" s="501" t="s">
        <v>15</v>
      </c>
      <c r="D334" s="501">
        <v>85115.477619301993</v>
      </c>
    </row>
    <row r="335" spans="1:4" x14ac:dyDescent="0.25">
      <c r="A335" s="501" t="s">
        <v>229</v>
      </c>
      <c r="B335" s="501" t="s">
        <v>230</v>
      </c>
      <c r="C335" s="501" t="s">
        <v>16</v>
      </c>
      <c r="D335" s="501">
        <v>130698.849817197</v>
      </c>
    </row>
    <row r="336" spans="1:4" x14ac:dyDescent="0.25">
      <c r="A336" s="501" t="s">
        <v>231</v>
      </c>
      <c r="B336" s="501" t="s">
        <v>232</v>
      </c>
      <c r="C336" s="501" t="s">
        <v>15</v>
      </c>
      <c r="D336" s="501">
        <v>49257.385167066597</v>
      </c>
    </row>
    <row r="337" spans="1:4" x14ac:dyDescent="0.25">
      <c r="A337" s="501" t="s">
        <v>231</v>
      </c>
      <c r="B337" s="501" t="s">
        <v>232</v>
      </c>
      <c r="C337" s="501" t="s">
        <v>16</v>
      </c>
      <c r="D337" s="501">
        <v>121930.058943923</v>
      </c>
    </row>
    <row r="338" spans="1:4" x14ac:dyDescent="0.25">
      <c r="A338" s="501" t="s">
        <v>233</v>
      </c>
      <c r="B338" s="501" t="s">
        <v>234</v>
      </c>
      <c r="C338" s="501" t="s">
        <v>15</v>
      </c>
      <c r="D338" s="501">
        <v>53340.189996950503</v>
      </c>
    </row>
    <row r="339" spans="1:4" x14ac:dyDescent="0.25">
      <c r="A339" s="501" t="s">
        <v>233</v>
      </c>
      <c r="B339" s="501" t="s">
        <v>234</v>
      </c>
      <c r="C339" s="501" t="s">
        <v>16</v>
      </c>
      <c r="D339" s="501">
        <v>133154.95697816901</v>
      </c>
    </row>
    <row r="340" spans="1:4" x14ac:dyDescent="0.25">
      <c r="A340" s="501" t="s">
        <v>235</v>
      </c>
      <c r="B340" s="501" t="s">
        <v>236</v>
      </c>
      <c r="C340" s="501" t="s">
        <v>15</v>
      </c>
      <c r="D340" s="501">
        <v>38350.649766445698</v>
      </c>
    </row>
    <row r="341" spans="1:4" x14ac:dyDescent="0.25">
      <c r="A341" s="501" t="s">
        <v>235</v>
      </c>
      <c r="B341" s="501" t="s">
        <v>236</v>
      </c>
      <c r="C341" s="501" t="s">
        <v>16</v>
      </c>
      <c r="D341" s="501">
        <v>125257.921078795</v>
      </c>
    </row>
    <row r="342" spans="1:4" x14ac:dyDescent="0.25">
      <c r="A342" s="501" t="s">
        <v>237</v>
      </c>
      <c r="B342" s="501" t="s">
        <v>238</v>
      </c>
      <c r="C342" s="501" t="s">
        <v>15</v>
      </c>
      <c r="D342" s="501">
        <v>82520.917864443196</v>
      </c>
    </row>
    <row r="343" spans="1:4" x14ac:dyDescent="0.25">
      <c r="A343" s="501" t="s">
        <v>237</v>
      </c>
      <c r="B343" s="501" t="s">
        <v>238</v>
      </c>
      <c r="C343" s="501" t="s">
        <v>16</v>
      </c>
      <c r="D343" s="501">
        <v>407632.60389559099</v>
      </c>
    </row>
    <row r="344" spans="1:4" x14ac:dyDescent="0.25">
      <c r="A344" s="501" t="s">
        <v>239</v>
      </c>
      <c r="B344" s="501" t="s">
        <v>240</v>
      </c>
      <c r="C344" s="501" t="s">
        <v>15</v>
      </c>
      <c r="D344" s="501">
        <v>110957.065496437</v>
      </c>
    </row>
    <row r="345" spans="1:4" x14ac:dyDescent="0.25">
      <c r="A345" s="501" t="s">
        <v>239</v>
      </c>
      <c r="B345" s="501" t="s">
        <v>240</v>
      </c>
      <c r="C345" s="501" t="s">
        <v>16</v>
      </c>
      <c r="D345" s="501">
        <v>465133.77969422902</v>
      </c>
    </row>
    <row r="346" spans="1:4" x14ac:dyDescent="0.25">
      <c r="A346" s="501" t="s">
        <v>241</v>
      </c>
      <c r="B346" s="501" t="s">
        <v>242</v>
      </c>
      <c r="C346" s="501" t="s">
        <v>15</v>
      </c>
      <c r="D346" s="501">
        <v>62260.410211338203</v>
      </c>
    </row>
    <row r="347" spans="1:4" x14ac:dyDescent="0.25">
      <c r="A347" s="501" t="s">
        <v>241</v>
      </c>
      <c r="B347" s="501" t="s">
        <v>242</v>
      </c>
      <c r="C347" s="501" t="s">
        <v>16</v>
      </c>
      <c r="D347" s="501">
        <v>202380.97434726701</v>
      </c>
    </row>
    <row r="348" spans="1:4" x14ac:dyDescent="0.25">
      <c r="A348" s="501" t="s">
        <v>243</v>
      </c>
      <c r="B348" s="501" t="s">
        <v>244</v>
      </c>
      <c r="C348" s="501" t="s">
        <v>15</v>
      </c>
      <c r="D348" s="501">
        <v>54174.1980051879</v>
      </c>
    </row>
    <row r="349" spans="1:4" x14ac:dyDescent="0.25">
      <c r="A349" s="501" t="s">
        <v>243</v>
      </c>
      <c r="B349" s="501" t="s">
        <v>244</v>
      </c>
      <c r="C349" s="501" t="s">
        <v>16</v>
      </c>
      <c r="D349" s="501">
        <v>115299.09210074101</v>
      </c>
    </row>
    <row r="350" spans="1:4" x14ac:dyDescent="0.25">
      <c r="A350" s="501" t="s">
        <v>245</v>
      </c>
      <c r="B350" s="501" t="s">
        <v>246</v>
      </c>
      <c r="C350" s="501" t="s">
        <v>15</v>
      </c>
      <c r="D350" s="501">
        <v>276328.48034205899</v>
      </c>
    </row>
    <row r="351" spans="1:4" x14ac:dyDescent="0.25">
      <c r="A351" s="501" t="s">
        <v>245</v>
      </c>
      <c r="B351" s="501" t="s">
        <v>246</v>
      </c>
      <c r="C351" s="501" t="s">
        <v>16</v>
      </c>
      <c r="D351" s="501">
        <v>321622.99396538403</v>
      </c>
    </row>
    <row r="352" spans="1:4" x14ac:dyDescent="0.25">
      <c r="A352" s="501" t="s">
        <v>247</v>
      </c>
      <c r="B352" s="501" t="s">
        <v>248</v>
      </c>
      <c r="C352" s="501" t="s">
        <v>15</v>
      </c>
      <c r="D352" s="501">
        <v>437356.458123177</v>
      </c>
    </row>
    <row r="353" spans="1:4" x14ac:dyDescent="0.25">
      <c r="A353" s="501" t="s">
        <v>247</v>
      </c>
      <c r="B353" s="501" t="s">
        <v>248</v>
      </c>
      <c r="C353" s="501" t="s">
        <v>16</v>
      </c>
      <c r="D353" s="501">
        <v>405711.94983060902</v>
      </c>
    </row>
    <row r="354" spans="1:4" x14ac:dyDescent="0.25">
      <c r="A354" s="501" t="s">
        <v>249</v>
      </c>
      <c r="B354" s="501" t="s">
        <v>250</v>
      </c>
      <c r="C354" s="501" t="s">
        <v>15</v>
      </c>
      <c r="D354" s="501">
        <v>109340.196680194</v>
      </c>
    </row>
    <row r="355" spans="1:4" x14ac:dyDescent="0.25">
      <c r="A355" s="501" t="s">
        <v>249</v>
      </c>
      <c r="B355" s="501" t="s">
        <v>250</v>
      </c>
      <c r="C355" s="501" t="s">
        <v>16</v>
      </c>
      <c r="D355" s="501">
        <v>355413.01086024102</v>
      </c>
    </row>
    <row r="356" spans="1:4" x14ac:dyDescent="0.25">
      <c r="A356" s="501" t="s">
        <v>251</v>
      </c>
      <c r="B356" s="501" t="s">
        <v>252</v>
      </c>
      <c r="C356" s="501" t="s">
        <v>15</v>
      </c>
      <c r="D356" s="501">
        <v>35626.519737608498</v>
      </c>
    </row>
    <row r="357" spans="1:4" x14ac:dyDescent="0.25">
      <c r="A357" s="501" t="s">
        <v>251</v>
      </c>
      <c r="B357" s="501" t="s">
        <v>252</v>
      </c>
      <c r="C357" s="501" t="s">
        <v>16</v>
      </c>
      <c r="D357" s="501">
        <v>261009.05927823699</v>
      </c>
    </row>
    <row r="358" spans="1:4" x14ac:dyDescent="0.25">
      <c r="A358" s="501" t="s">
        <v>253</v>
      </c>
      <c r="B358" s="501" t="s">
        <v>254</v>
      </c>
      <c r="C358" s="501" t="s">
        <v>15</v>
      </c>
      <c r="D358" s="501">
        <v>945512.495748866</v>
      </c>
    </row>
    <row r="359" spans="1:4" x14ac:dyDescent="0.25">
      <c r="A359" s="501" t="s">
        <v>253</v>
      </c>
      <c r="B359" s="501" t="s">
        <v>254</v>
      </c>
      <c r="C359" s="501" t="s">
        <v>16</v>
      </c>
      <c r="D359" s="501">
        <v>662670.71105804096</v>
      </c>
    </row>
    <row r="360" spans="1:4" x14ac:dyDescent="0.25">
      <c r="A360" s="501" t="s">
        <v>255</v>
      </c>
      <c r="B360" s="501" t="s">
        <v>256</v>
      </c>
      <c r="C360" s="501" t="s">
        <v>15</v>
      </c>
      <c r="D360" s="501">
        <v>1308333.375</v>
      </c>
    </row>
    <row r="361" spans="1:4" x14ac:dyDescent="0.25">
      <c r="A361" s="501" t="s">
        <v>255</v>
      </c>
      <c r="B361" s="501" t="s">
        <v>256</v>
      </c>
      <c r="C361" s="501" t="s">
        <v>16</v>
      </c>
      <c r="D361" s="501">
        <v>1098353.01536016</v>
      </c>
    </row>
    <row r="362" spans="1:4" x14ac:dyDescent="0.25">
      <c r="A362" s="501" t="s">
        <v>257</v>
      </c>
      <c r="B362" s="501" t="s">
        <v>258</v>
      </c>
      <c r="C362" s="501" t="s">
        <v>16</v>
      </c>
      <c r="D362" s="501">
        <v>903507.89841790299</v>
      </c>
    </row>
    <row r="363" spans="1:4" x14ac:dyDescent="0.25">
      <c r="A363" s="501" t="s">
        <v>259</v>
      </c>
      <c r="B363" s="501" t="s">
        <v>260</v>
      </c>
      <c r="C363" s="501" t="s">
        <v>16</v>
      </c>
      <c r="D363" s="501">
        <v>681086.12345610699</v>
      </c>
    </row>
    <row r="364" spans="1:4" x14ac:dyDescent="0.25">
      <c r="A364" s="501" t="s">
        <v>261</v>
      </c>
      <c r="B364" s="501" t="s">
        <v>262</v>
      </c>
      <c r="C364" s="501" t="s">
        <v>15</v>
      </c>
      <c r="D364" s="501">
        <v>41666.66796875</v>
      </c>
    </row>
    <row r="365" spans="1:4" x14ac:dyDescent="0.25">
      <c r="A365" s="501" t="s">
        <v>261</v>
      </c>
      <c r="B365" s="501" t="s">
        <v>262</v>
      </c>
      <c r="C365" s="501" t="s">
        <v>16</v>
      </c>
      <c r="D365" s="501">
        <v>863230.081751146</v>
      </c>
    </row>
    <row r="366" spans="1:4" x14ac:dyDescent="0.25">
      <c r="A366" s="501" t="s">
        <v>263</v>
      </c>
      <c r="B366" s="501" t="s">
        <v>264</v>
      </c>
      <c r="C366" s="501" t="s">
        <v>15</v>
      </c>
      <c r="D366" s="501">
        <v>429411.25991681602</v>
      </c>
    </row>
    <row r="367" spans="1:4" x14ac:dyDescent="0.25">
      <c r="A367" s="501" t="s">
        <v>263</v>
      </c>
      <c r="B367" s="501" t="s">
        <v>264</v>
      </c>
      <c r="C367" s="501" t="s">
        <v>16</v>
      </c>
      <c r="D367" s="501">
        <v>473935.95296087803</v>
      </c>
    </row>
    <row r="368" spans="1:4" x14ac:dyDescent="0.25">
      <c r="A368" s="501" t="s">
        <v>265</v>
      </c>
      <c r="B368" s="501" t="s">
        <v>266</v>
      </c>
      <c r="C368" s="501" t="s">
        <v>15</v>
      </c>
      <c r="D368" s="501">
        <v>290749.67655611702</v>
      </c>
    </row>
    <row r="369" spans="1:4" x14ac:dyDescent="0.25">
      <c r="A369" s="501" t="s">
        <v>265</v>
      </c>
      <c r="B369" s="501" t="s">
        <v>266</v>
      </c>
      <c r="C369" s="501" t="s">
        <v>16</v>
      </c>
      <c r="D369" s="501">
        <v>419046.73787479801</v>
      </c>
    </row>
    <row r="370" spans="1:4" x14ac:dyDescent="0.25">
      <c r="A370" s="501" t="s">
        <v>267</v>
      </c>
      <c r="B370" s="501" t="s">
        <v>268</v>
      </c>
      <c r="C370" s="501" t="s">
        <v>16</v>
      </c>
      <c r="D370" s="501">
        <v>1645817.9851258399</v>
      </c>
    </row>
    <row r="371" spans="1:4" x14ac:dyDescent="0.25">
      <c r="A371" s="501" t="s">
        <v>269</v>
      </c>
      <c r="B371" s="501" t="s">
        <v>270</v>
      </c>
      <c r="C371" s="501" t="s">
        <v>15</v>
      </c>
      <c r="D371" s="501">
        <v>29105.326752671001</v>
      </c>
    </row>
    <row r="372" spans="1:4" x14ac:dyDescent="0.25">
      <c r="A372" s="501" t="s">
        <v>269</v>
      </c>
      <c r="B372" s="501" t="s">
        <v>270</v>
      </c>
      <c r="C372" s="501" t="s">
        <v>16</v>
      </c>
      <c r="D372" s="501">
        <v>840039.40221639397</v>
      </c>
    </row>
    <row r="373" spans="1:4" x14ac:dyDescent="0.25">
      <c r="A373" s="501" t="s">
        <v>271</v>
      </c>
      <c r="B373" s="501" t="s">
        <v>272</v>
      </c>
      <c r="C373" s="501" t="s">
        <v>15</v>
      </c>
      <c r="D373" s="501">
        <v>1610730.33464532</v>
      </c>
    </row>
    <row r="374" spans="1:4" x14ac:dyDescent="0.25">
      <c r="A374" s="501" t="s">
        <v>271</v>
      </c>
      <c r="B374" s="501" t="s">
        <v>272</v>
      </c>
      <c r="C374" s="501" t="s">
        <v>16</v>
      </c>
      <c r="D374" s="501">
        <v>1047249.43117941</v>
      </c>
    </row>
    <row r="375" spans="1:4" x14ac:dyDescent="0.25">
      <c r="A375" s="501" t="s">
        <v>273</v>
      </c>
      <c r="B375" s="501" t="s">
        <v>274</v>
      </c>
      <c r="C375" s="501" t="s">
        <v>15</v>
      </c>
      <c r="D375" s="501">
        <v>57618.860233833198</v>
      </c>
    </row>
    <row r="376" spans="1:4" x14ac:dyDescent="0.25">
      <c r="A376" s="501" t="s">
        <v>273</v>
      </c>
      <c r="B376" s="501" t="s">
        <v>274</v>
      </c>
      <c r="C376" s="501" t="s">
        <v>16</v>
      </c>
      <c r="D376" s="501">
        <v>547512.00145322003</v>
      </c>
    </row>
    <row r="377" spans="1:4" x14ac:dyDescent="0.25">
      <c r="A377" s="501" t="s">
        <v>275</v>
      </c>
      <c r="B377" s="501" t="s">
        <v>276</v>
      </c>
      <c r="C377" s="501" t="s">
        <v>15</v>
      </c>
      <c r="D377" s="501">
        <v>1000000</v>
      </c>
    </row>
    <row r="378" spans="1:4" x14ac:dyDescent="0.25">
      <c r="A378" s="501" t="s">
        <v>275</v>
      </c>
      <c r="B378" s="501" t="s">
        <v>276</v>
      </c>
      <c r="C378" s="501" t="s">
        <v>16</v>
      </c>
      <c r="D378" s="501">
        <v>892523.17288259801</v>
      </c>
    </row>
    <row r="379" spans="1:4" x14ac:dyDescent="0.25">
      <c r="A379" s="501" t="s">
        <v>277</v>
      </c>
      <c r="B379" s="501" t="s">
        <v>278</v>
      </c>
      <c r="C379" s="501" t="s">
        <v>15</v>
      </c>
      <c r="D379" s="501">
        <v>46278.927313265398</v>
      </c>
    </row>
    <row r="380" spans="1:4" x14ac:dyDescent="0.25">
      <c r="A380" s="501" t="s">
        <v>277</v>
      </c>
      <c r="B380" s="501" t="s">
        <v>278</v>
      </c>
      <c r="C380" s="501" t="s">
        <v>16</v>
      </c>
      <c r="D380" s="501">
        <v>174234.69136888601</v>
      </c>
    </row>
    <row r="381" spans="1:4" x14ac:dyDescent="0.25">
      <c r="A381" s="501" t="s">
        <v>279</v>
      </c>
      <c r="B381" s="501" t="s">
        <v>280</v>
      </c>
      <c r="C381" s="501" t="s">
        <v>15</v>
      </c>
      <c r="D381" s="501">
        <v>165777.98983720699</v>
      </c>
    </row>
    <row r="382" spans="1:4" x14ac:dyDescent="0.25">
      <c r="A382" s="501" t="s">
        <v>279</v>
      </c>
      <c r="B382" s="501" t="s">
        <v>280</v>
      </c>
      <c r="C382" s="501" t="s">
        <v>16</v>
      </c>
      <c r="D382" s="501">
        <v>576024.91526728903</v>
      </c>
    </row>
    <row r="383" spans="1:4" x14ac:dyDescent="0.25">
      <c r="A383" s="501" t="s">
        <v>281</v>
      </c>
      <c r="B383" s="501" t="s">
        <v>282</v>
      </c>
      <c r="C383" s="501" t="s">
        <v>15</v>
      </c>
      <c r="D383" s="501">
        <v>45550.137350909499</v>
      </c>
    </row>
    <row r="384" spans="1:4" x14ac:dyDescent="0.25">
      <c r="A384" s="501" t="s">
        <v>281</v>
      </c>
      <c r="B384" s="501" t="s">
        <v>282</v>
      </c>
      <c r="C384" s="501" t="s">
        <v>16</v>
      </c>
      <c r="D384" s="501">
        <v>92835.786884929301</v>
      </c>
    </row>
    <row r="385" spans="1:4" x14ac:dyDescent="0.25">
      <c r="A385" s="501" t="s">
        <v>283</v>
      </c>
      <c r="B385" s="501" t="s">
        <v>284</v>
      </c>
      <c r="C385" s="501" t="s">
        <v>15</v>
      </c>
      <c r="D385" s="501">
        <v>70456.783734401106</v>
      </c>
    </row>
    <row r="386" spans="1:4" x14ac:dyDescent="0.25">
      <c r="A386" s="501" t="s">
        <v>283</v>
      </c>
      <c r="B386" s="501" t="s">
        <v>284</v>
      </c>
      <c r="C386" s="501" t="s">
        <v>16</v>
      </c>
      <c r="D386" s="501">
        <v>109139.970115402</v>
      </c>
    </row>
    <row r="387" spans="1:4" x14ac:dyDescent="0.25">
      <c r="A387" s="501" t="s">
        <v>285</v>
      </c>
      <c r="B387" s="501" t="s">
        <v>286</v>
      </c>
      <c r="C387" s="501" t="s">
        <v>15</v>
      </c>
      <c r="D387" s="501">
        <v>352692.16341960698</v>
      </c>
    </row>
    <row r="388" spans="1:4" x14ac:dyDescent="0.25">
      <c r="A388" s="501" t="s">
        <v>285</v>
      </c>
      <c r="B388" s="501" t="s">
        <v>286</v>
      </c>
      <c r="C388" s="501" t="s">
        <v>16</v>
      </c>
      <c r="D388" s="501">
        <v>628295.24181612604</v>
      </c>
    </row>
    <row r="389" spans="1:4" x14ac:dyDescent="0.25">
      <c r="A389" s="501" t="s">
        <v>287</v>
      </c>
      <c r="B389" s="501" t="s">
        <v>288</v>
      </c>
      <c r="C389" s="501" t="s">
        <v>15</v>
      </c>
      <c r="D389" s="501">
        <v>76338.3242932789</v>
      </c>
    </row>
    <row r="390" spans="1:4" x14ac:dyDescent="0.25">
      <c r="A390" s="501" t="s">
        <v>287</v>
      </c>
      <c r="B390" s="501" t="s">
        <v>288</v>
      </c>
      <c r="C390" s="501" t="s">
        <v>16</v>
      </c>
      <c r="D390" s="501">
        <v>488183.58570096601</v>
      </c>
    </row>
    <row r="391" spans="1:4" x14ac:dyDescent="0.25">
      <c r="A391" s="501" t="s">
        <v>289</v>
      </c>
      <c r="B391" s="501" t="s">
        <v>290</v>
      </c>
      <c r="C391" s="501" t="s">
        <v>15</v>
      </c>
      <c r="D391" s="501">
        <v>73700.302579313706</v>
      </c>
    </row>
    <row r="392" spans="1:4" x14ac:dyDescent="0.25">
      <c r="A392" s="501" t="s">
        <v>289</v>
      </c>
      <c r="B392" s="501" t="s">
        <v>290</v>
      </c>
      <c r="C392" s="501" t="s">
        <v>16</v>
      </c>
      <c r="D392" s="501">
        <v>98190.739559040696</v>
      </c>
    </row>
    <row r="393" spans="1:4" x14ac:dyDescent="0.25">
      <c r="A393" s="501" t="s">
        <v>291</v>
      </c>
      <c r="B393" s="501" t="s">
        <v>292</v>
      </c>
      <c r="C393" s="501" t="s">
        <v>15</v>
      </c>
      <c r="D393" s="501">
        <v>277310.57715250697</v>
      </c>
    </row>
    <row r="394" spans="1:4" x14ac:dyDescent="0.25">
      <c r="A394" s="501" t="s">
        <v>291</v>
      </c>
      <c r="B394" s="501" t="s">
        <v>292</v>
      </c>
      <c r="C394" s="501" t="s">
        <v>16</v>
      </c>
      <c r="D394" s="501">
        <v>762896.04445487505</v>
      </c>
    </row>
    <row r="395" spans="1:4" x14ac:dyDescent="0.25">
      <c r="A395" s="501" t="s">
        <v>293</v>
      </c>
      <c r="B395" s="501" t="s">
        <v>294</v>
      </c>
      <c r="C395" s="501" t="s">
        <v>15</v>
      </c>
      <c r="D395" s="501">
        <v>5392500</v>
      </c>
    </row>
    <row r="396" spans="1:4" x14ac:dyDescent="0.25">
      <c r="A396" s="501" t="s">
        <v>293</v>
      </c>
      <c r="B396" s="501" t="s">
        <v>294</v>
      </c>
      <c r="C396" s="501" t="s">
        <v>16</v>
      </c>
      <c r="D396" s="501">
        <v>1361511.5949074901</v>
      </c>
    </row>
    <row r="397" spans="1:4" x14ac:dyDescent="0.25">
      <c r="A397" t="s">
        <v>19</v>
      </c>
    </row>
    <row r="398" spans="1:4" x14ac:dyDescent="0.25">
      <c r="A398" t="s">
        <v>1035</v>
      </c>
    </row>
    <row r="399" spans="1:4" x14ac:dyDescent="0.25">
      <c r="A399" t="s">
        <v>20</v>
      </c>
    </row>
    <row r="400" spans="1:4" x14ac:dyDescent="0.25">
      <c r="A400" t="s">
        <v>21</v>
      </c>
    </row>
    <row r="401" spans="1:4" x14ac:dyDescent="0.25">
      <c r="A401" t="s">
        <v>22</v>
      </c>
    </row>
    <row r="404" spans="1:4" x14ac:dyDescent="0.25">
      <c r="D404" s="7" t="str">
        <f>HYPERLINK("#'Indice'!A1", "Ir al índice")</f>
        <v>Ir al índice</v>
      </c>
    </row>
    <row r="405" spans="1:4" ht="17.25" x14ac:dyDescent="0.3">
      <c r="A405" s="4" t="s">
        <v>1013</v>
      </c>
    </row>
    <row r="406" spans="1:4" x14ac:dyDescent="0.25">
      <c r="A406" s="5" t="s">
        <v>9</v>
      </c>
      <c r="B406" s="5" t="s">
        <v>69</v>
      </c>
      <c r="C406" s="5" t="s">
        <v>11</v>
      </c>
      <c r="D406" s="5" t="s">
        <v>499</v>
      </c>
    </row>
    <row r="407" spans="1:4" x14ac:dyDescent="0.25">
      <c r="A407" s="502" t="s">
        <v>70</v>
      </c>
      <c r="B407" s="502" t="s">
        <v>71</v>
      </c>
      <c r="C407" s="502" t="s">
        <v>15</v>
      </c>
      <c r="D407" s="502">
        <v>29919.4441928124</v>
      </c>
    </row>
    <row r="408" spans="1:4" x14ac:dyDescent="0.25">
      <c r="A408" s="502" t="s">
        <v>70</v>
      </c>
      <c r="B408" s="502" t="s">
        <v>71</v>
      </c>
      <c r="C408" s="502" t="s">
        <v>16</v>
      </c>
      <c r="D408" s="502">
        <v>340600.08404442098</v>
      </c>
    </row>
    <row r="409" spans="1:4" x14ac:dyDescent="0.25">
      <c r="A409" s="502" t="s">
        <v>72</v>
      </c>
      <c r="B409" s="502" t="s">
        <v>73</v>
      </c>
      <c r="C409" s="502" t="s">
        <v>15</v>
      </c>
      <c r="D409" s="502">
        <v>29620.3703613281</v>
      </c>
    </row>
    <row r="410" spans="1:4" x14ac:dyDescent="0.25">
      <c r="A410" s="502" t="s">
        <v>72</v>
      </c>
      <c r="B410" s="502" t="s">
        <v>73</v>
      </c>
      <c r="C410" s="502" t="s">
        <v>16</v>
      </c>
      <c r="D410" s="502">
        <v>168918.915359109</v>
      </c>
    </row>
    <row r="411" spans="1:4" x14ac:dyDescent="0.25">
      <c r="A411" s="502" t="s">
        <v>74</v>
      </c>
      <c r="B411" s="502" t="s">
        <v>75</v>
      </c>
      <c r="C411" s="502" t="s">
        <v>15</v>
      </c>
      <c r="D411" s="502">
        <v>33007.673748005604</v>
      </c>
    </row>
    <row r="412" spans="1:4" x14ac:dyDescent="0.25">
      <c r="A412" s="502" t="s">
        <v>74</v>
      </c>
      <c r="B412" s="502" t="s">
        <v>75</v>
      </c>
      <c r="C412" s="502" t="s">
        <v>16</v>
      </c>
      <c r="D412" s="502">
        <v>237454.268908147</v>
      </c>
    </row>
    <row r="413" spans="1:4" x14ac:dyDescent="0.25">
      <c r="A413" s="502" t="s">
        <v>76</v>
      </c>
      <c r="B413" s="502" t="s">
        <v>77</v>
      </c>
      <c r="C413" s="502" t="s">
        <v>16</v>
      </c>
      <c r="D413" s="502">
        <v>18666.667317708299</v>
      </c>
    </row>
    <row r="414" spans="1:4" x14ac:dyDescent="0.25">
      <c r="A414" s="502" t="s">
        <v>78</v>
      </c>
      <c r="B414" s="502" t="s">
        <v>79</v>
      </c>
      <c r="C414" s="502" t="s">
        <v>15</v>
      </c>
      <c r="D414" s="502">
        <v>69497.507481262699</v>
      </c>
    </row>
    <row r="415" spans="1:4" x14ac:dyDescent="0.25">
      <c r="A415" s="502" t="s">
        <v>78</v>
      </c>
      <c r="B415" s="502" t="s">
        <v>79</v>
      </c>
      <c r="C415" s="502" t="s">
        <v>16</v>
      </c>
      <c r="D415" s="502">
        <v>48479.135819085401</v>
      </c>
    </row>
    <row r="416" spans="1:4" x14ac:dyDescent="0.25">
      <c r="A416" s="502" t="s">
        <v>90</v>
      </c>
      <c r="B416" s="502" t="s">
        <v>91</v>
      </c>
      <c r="C416" s="502" t="s">
        <v>15</v>
      </c>
      <c r="D416" s="502">
        <v>73421.089585971393</v>
      </c>
    </row>
    <row r="417" spans="1:4" x14ac:dyDescent="0.25">
      <c r="A417" s="502" t="s">
        <v>90</v>
      </c>
      <c r="B417" s="502" t="s">
        <v>91</v>
      </c>
      <c r="C417" s="502" t="s">
        <v>16</v>
      </c>
      <c r="D417" s="502">
        <v>579756.52726901101</v>
      </c>
    </row>
    <row r="418" spans="1:4" x14ac:dyDescent="0.25">
      <c r="A418" s="502" t="s">
        <v>106</v>
      </c>
      <c r="B418" s="502" t="s">
        <v>107</v>
      </c>
      <c r="C418" s="502" t="s">
        <v>15</v>
      </c>
      <c r="D418" s="502">
        <v>83019.9897190216</v>
      </c>
    </row>
    <row r="419" spans="1:4" x14ac:dyDescent="0.25">
      <c r="A419" s="502" t="s">
        <v>106</v>
      </c>
      <c r="B419" s="502" t="s">
        <v>107</v>
      </c>
      <c r="C419" s="502" t="s">
        <v>16</v>
      </c>
      <c r="D419" s="502">
        <v>64708.739372852797</v>
      </c>
    </row>
    <row r="420" spans="1:4" x14ac:dyDescent="0.25">
      <c r="A420" s="502" t="s">
        <v>108</v>
      </c>
      <c r="B420" s="502" t="s">
        <v>109</v>
      </c>
      <c r="C420" s="502" t="s">
        <v>15</v>
      </c>
      <c r="D420" s="502">
        <v>30114.942033438801</v>
      </c>
    </row>
    <row r="421" spans="1:4" x14ac:dyDescent="0.25">
      <c r="A421" s="502" t="s">
        <v>108</v>
      </c>
      <c r="B421" s="502" t="s">
        <v>109</v>
      </c>
      <c r="C421" s="502" t="s">
        <v>16</v>
      </c>
      <c r="D421" s="502">
        <v>62949.663094904798</v>
      </c>
    </row>
    <row r="422" spans="1:4" x14ac:dyDescent="0.25">
      <c r="A422" t="s">
        <v>19</v>
      </c>
    </row>
    <row r="423" spans="1:4" x14ac:dyDescent="0.25">
      <c r="A423" t="s">
        <v>1035</v>
      </c>
    </row>
    <row r="424" spans="1:4" x14ac:dyDescent="0.25">
      <c r="A424" t="s">
        <v>20</v>
      </c>
    </row>
    <row r="425" spans="1:4" x14ac:dyDescent="0.25">
      <c r="A425" t="s">
        <v>21</v>
      </c>
    </row>
    <row r="426" spans="1:4" x14ac:dyDescent="0.25">
      <c r="A426" t="s">
        <v>22</v>
      </c>
    </row>
    <row r="429" spans="1:4" x14ac:dyDescent="0.25">
      <c r="D429" s="7" t="str">
        <f>HYPERLINK("#'Indice'!A1", "Ir al índice")</f>
        <v>Ir al índice</v>
      </c>
    </row>
    <row r="430" spans="1:4" ht="17.25" x14ac:dyDescent="0.3">
      <c r="A430" s="4" t="s">
        <v>1014</v>
      </c>
    </row>
    <row r="431" spans="1:4" x14ac:dyDescent="0.25">
      <c r="A431" s="5" t="s">
        <v>9</v>
      </c>
      <c r="B431" s="5" t="s">
        <v>10</v>
      </c>
      <c r="C431" s="5" t="s">
        <v>11</v>
      </c>
      <c r="D431" s="5" t="s">
        <v>499</v>
      </c>
    </row>
    <row r="432" spans="1:4" x14ac:dyDescent="0.25">
      <c r="A432" s="503" t="s">
        <v>13</v>
      </c>
      <c r="B432" s="503" t="s">
        <v>14</v>
      </c>
      <c r="C432" s="503" t="s">
        <v>15</v>
      </c>
      <c r="D432" s="503">
        <v>65583.900624469505</v>
      </c>
    </row>
    <row r="433" spans="1:4" x14ac:dyDescent="0.25">
      <c r="A433" s="503" t="s">
        <v>13</v>
      </c>
      <c r="B433" s="503" t="s">
        <v>14</v>
      </c>
      <c r="C433" s="503" t="s">
        <v>16</v>
      </c>
      <c r="D433" s="503">
        <v>155816.13826234001</v>
      </c>
    </row>
    <row r="434" spans="1:4" x14ac:dyDescent="0.25">
      <c r="A434" s="503" t="s">
        <v>25</v>
      </c>
      <c r="B434" s="503" t="s">
        <v>26</v>
      </c>
      <c r="C434" s="503" t="s">
        <v>15</v>
      </c>
      <c r="D434" s="503">
        <v>56177.546382508102</v>
      </c>
    </row>
    <row r="435" spans="1:4" x14ac:dyDescent="0.25">
      <c r="A435" s="503" t="s">
        <v>25</v>
      </c>
      <c r="B435" s="503" t="s">
        <v>26</v>
      </c>
      <c r="C435" s="503" t="s">
        <v>16</v>
      </c>
      <c r="D435" s="503">
        <v>305290.86850807001</v>
      </c>
    </row>
    <row r="436" spans="1:4" x14ac:dyDescent="0.25">
      <c r="A436" s="503" t="s">
        <v>27</v>
      </c>
      <c r="B436" s="503" t="s">
        <v>28</v>
      </c>
      <c r="C436" s="503" t="s">
        <v>15</v>
      </c>
      <c r="D436" s="503">
        <v>49531.007779626001</v>
      </c>
    </row>
    <row r="437" spans="1:4" x14ac:dyDescent="0.25">
      <c r="A437" s="503" t="s">
        <v>27</v>
      </c>
      <c r="B437" s="503" t="s">
        <v>28</v>
      </c>
      <c r="C437" s="503" t="s">
        <v>16</v>
      </c>
      <c r="D437" s="503">
        <v>422093.83817209699</v>
      </c>
    </row>
    <row r="438" spans="1:4" x14ac:dyDescent="0.25">
      <c r="A438" s="503" t="s">
        <v>29</v>
      </c>
      <c r="B438" s="503" t="s">
        <v>30</v>
      </c>
      <c r="C438" s="503" t="s">
        <v>15</v>
      </c>
      <c r="D438" s="503">
        <v>31384.614445612999</v>
      </c>
    </row>
    <row r="439" spans="1:4" x14ac:dyDescent="0.25">
      <c r="A439" s="503" t="s">
        <v>29</v>
      </c>
      <c r="B439" s="503" t="s">
        <v>30</v>
      </c>
      <c r="C439" s="503" t="s">
        <v>16</v>
      </c>
      <c r="D439" s="503">
        <v>85498.540331341894</v>
      </c>
    </row>
    <row r="440" spans="1:4" x14ac:dyDescent="0.25">
      <c r="A440" s="503" t="s">
        <v>31</v>
      </c>
      <c r="B440" s="503" t="s">
        <v>32</v>
      </c>
      <c r="C440" s="503" t="s">
        <v>15</v>
      </c>
      <c r="D440" s="503">
        <v>267188.67810436903</v>
      </c>
    </row>
    <row r="441" spans="1:4" x14ac:dyDescent="0.25">
      <c r="A441" s="503" t="s">
        <v>31</v>
      </c>
      <c r="B441" s="503" t="s">
        <v>32</v>
      </c>
      <c r="C441" s="503" t="s">
        <v>16</v>
      </c>
      <c r="D441" s="503">
        <v>354592.85631215398</v>
      </c>
    </row>
    <row r="442" spans="1:4" x14ac:dyDescent="0.25">
      <c r="A442" s="503" t="s">
        <v>33</v>
      </c>
      <c r="B442" s="503" t="s">
        <v>34</v>
      </c>
      <c r="C442" s="503" t="s">
        <v>15</v>
      </c>
      <c r="D442" s="503">
        <v>37373.532238555599</v>
      </c>
    </row>
    <row r="443" spans="1:4" x14ac:dyDescent="0.25">
      <c r="A443" s="503" t="s">
        <v>33</v>
      </c>
      <c r="B443" s="503" t="s">
        <v>34</v>
      </c>
      <c r="C443" s="503" t="s">
        <v>16</v>
      </c>
      <c r="D443" s="503">
        <v>149373.59273183401</v>
      </c>
    </row>
    <row r="444" spans="1:4" x14ac:dyDescent="0.25">
      <c r="A444" s="503" t="s">
        <v>35</v>
      </c>
      <c r="B444" s="503" t="s">
        <v>36</v>
      </c>
      <c r="C444" s="503" t="s">
        <v>15</v>
      </c>
      <c r="D444" s="503">
        <v>27723.3929808916</v>
      </c>
    </row>
    <row r="445" spans="1:4" x14ac:dyDescent="0.25">
      <c r="A445" s="503" t="s">
        <v>35</v>
      </c>
      <c r="B445" s="503" t="s">
        <v>36</v>
      </c>
      <c r="C445" s="503" t="s">
        <v>16</v>
      </c>
      <c r="D445" s="503">
        <v>30322.043601613601</v>
      </c>
    </row>
    <row r="446" spans="1:4" x14ac:dyDescent="0.25">
      <c r="A446" s="503" t="s">
        <v>37</v>
      </c>
      <c r="B446" s="503" t="s">
        <v>38</v>
      </c>
      <c r="C446" s="503" t="s">
        <v>15</v>
      </c>
      <c r="D446" s="503">
        <v>206487.59160904301</v>
      </c>
    </row>
    <row r="447" spans="1:4" x14ac:dyDescent="0.25">
      <c r="A447" s="503" t="s">
        <v>37</v>
      </c>
      <c r="B447" s="503" t="s">
        <v>38</v>
      </c>
      <c r="C447" s="503" t="s">
        <v>16</v>
      </c>
      <c r="D447" s="503">
        <v>630972.69109293504</v>
      </c>
    </row>
    <row r="448" spans="1:4" x14ac:dyDescent="0.25">
      <c r="A448" t="s">
        <v>19</v>
      </c>
    </row>
    <row r="449" spans="1:1" x14ac:dyDescent="0.25">
      <c r="A449" t="s">
        <v>1035</v>
      </c>
    </row>
    <row r="450" spans="1:1" x14ac:dyDescent="0.25">
      <c r="A450" t="s">
        <v>20</v>
      </c>
    </row>
    <row r="451" spans="1:1" x14ac:dyDescent="0.25">
      <c r="A451" t="s">
        <v>21</v>
      </c>
    </row>
    <row r="452" spans="1:1" x14ac:dyDescent="0.25">
      <c r="A452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1015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1016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1017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499</v>
      </c>
    </row>
    <row r="17" spans="1:4" x14ac:dyDescent="0.25">
      <c r="A17" s="504" t="s">
        <v>13</v>
      </c>
      <c r="B17" s="504" t="s">
        <v>14</v>
      </c>
      <c r="C17" s="504" t="s">
        <v>15</v>
      </c>
      <c r="D17" s="504">
        <v>64497.802793682902</v>
      </c>
    </row>
    <row r="18" spans="1:4" x14ac:dyDescent="0.25">
      <c r="A18" s="504" t="s">
        <v>13</v>
      </c>
      <c r="B18" s="504" t="s">
        <v>14</v>
      </c>
      <c r="C18" s="504" t="s">
        <v>16</v>
      </c>
      <c r="D18" s="504">
        <v>162860.66564020101</v>
      </c>
    </row>
    <row r="19" spans="1:4" x14ac:dyDescent="0.25">
      <c r="A19" s="504" t="s">
        <v>13</v>
      </c>
      <c r="B19" s="504" t="s">
        <v>17</v>
      </c>
      <c r="C19" s="504" t="s">
        <v>15</v>
      </c>
      <c r="D19" s="504">
        <v>54779.284422135701</v>
      </c>
    </row>
    <row r="20" spans="1:4" x14ac:dyDescent="0.25">
      <c r="A20" s="504" t="s">
        <v>13</v>
      </c>
      <c r="B20" s="504" t="s">
        <v>17</v>
      </c>
      <c r="C20" s="504" t="s">
        <v>16</v>
      </c>
      <c r="D20" s="504">
        <v>98943.512114590907</v>
      </c>
    </row>
    <row r="21" spans="1:4" x14ac:dyDescent="0.25">
      <c r="A21" s="504" t="s">
        <v>13</v>
      </c>
      <c r="B21" s="504" t="s">
        <v>18</v>
      </c>
      <c r="C21" s="504" t="s">
        <v>15</v>
      </c>
      <c r="D21" s="504">
        <v>64598.224149656999</v>
      </c>
    </row>
    <row r="22" spans="1:4" x14ac:dyDescent="0.25">
      <c r="A22" s="504" t="s">
        <v>13</v>
      </c>
      <c r="B22" s="504" t="s">
        <v>18</v>
      </c>
      <c r="C22" s="504" t="s">
        <v>16</v>
      </c>
      <c r="D22" s="504">
        <v>163042.115611118</v>
      </c>
    </row>
    <row r="23" spans="1:4" x14ac:dyDescent="0.25">
      <c r="A23" t="s">
        <v>19</v>
      </c>
    </row>
    <row r="24" spans="1:4" x14ac:dyDescent="0.25">
      <c r="A24" t="s">
        <v>1035</v>
      </c>
    </row>
    <row r="25" spans="1:4" x14ac:dyDescent="0.25">
      <c r="A25" t="s">
        <v>20</v>
      </c>
    </row>
    <row r="26" spans="1:4" x14ac:dyDescent="0.25">
      <c r="A26" t="s">
        <v>21</v>
      </c>
    </row>
    <row r="27" spans="1:4" x14ac:dyDescent="0.25">
      <c r="A27" t="s">
        <v>22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1018</v>
      </c>
    </row>
    <row r="32" spans="1:4" x14ac:dyDescent="0.25">
      <c r="A32" s="5" t="s">
        <v>9</v>
      </c>
      <c r="B32" s="5" t="s">
        <v>10</v>
      </c>
      <c r="C32" s="5" t="s">
        <v>11</v>
      </c>
      <c r="D32" s="5" t="s">
        <v>499</v>
      </c>
    </row>
    <row r="33" spans="1:4" x14ac:dyDescent="0.25">
      <c r="A33" s="505" t="s">
        <v>13</v>
      </c>
      <c r="B33" s="505" t="s">
        <v>14</v>
      </c>
      <c r="C33" s="505" t="s">
        <v>15</v>
      </c>
      <c r="D33" s="505">
        <v>64497.802793682902</v>
      </c>
    </row>
    <row r="34" spans="1:4" x14ac:dyDescent="0.25">
      <c r="A34" s="505" t="s">
        <v>13</v>
      </c>
      <c r="B34" s="505" t="s">
        <v>14</v>
      </c>
      <c r="C34" s="505" t="s">
        <v>16</v>
      </c>
      <c r="D34" s="505">
        <v>162860.66564020101</v>
      </c>
    </row>
    <row r="35" spans="1:4" x14ac:dyDescent="0.25">
      <c r="A35" s="505" t="s">
        <v>25</v>
      </c>
      <c r="B35" s="505" t="s">
        <v>26</v>
      </c>
      <c r="C35" s="505" t="s">
        <v>15</v>
      </c>
      <c r="D35" s="505">
        <v>70801.663015831</v>
      </c>
    </row>
    <row r="36" spans="1:4" x14ac:dyDescent="0.25">
      <c r="A36" s="505" t="s">
        <v>25</v>
      </c>
      <c r="B36" s="505" t="s">
        <v>26</v>
      </c>
      <c r="C36" s="505" t="s">
        <v>16</v>
      </c>
      <c r="D36" s="505">
        <v>143867.85988127399</v>
      </c>
    </row>
    <row r="37" spans="1:4" x14ac:dyDescent="0.25">
      <c r="A37" s="505" t="s">
        <v>27</v>
      </c>
      <c r="B37" s="505" t="s">
        <v>28</v>
      </c>
      <c r="C37" s="505" t="s">
        <v>15</v>
      </c>
      <c r="D37" s="505">
        <v>96454.431406884105</v>
      </c>
    </row>
    <row r="38" spans="1:4" x14ac:dyDescent="0.25">
      <c r="A38" s="505" t="s">
        <v>27</v>
      </c>
      <c r="B38" s="505" t="s">
        <v>28</v>
      </c>
      <c r="C38" s="505" t="s">
        <v>16</v>
      </c>
      <c r="D38" s="505">
        <v>169103.60810757699</v>
      </c>
    </row>
    <row r="39" spans="1:4" x14ac:dyDescent="0.25">
      <c r="A39" s="505" t="s">
        <v>29</v>
      </c>
      <c r="B39" s="505" t="s">
        <v>30</v>
      </c>
      <c r="C39" s="505" t="s">
        <v>15</v>
      </c>
      <c r="D39" s="505">
        <v>62282.904973822398</v>
      </c>
    </row>
    <row r="40" spans="1:4" x14ac:dyDescent="0.25">
      <c r="A40" s="505" t="s">
        <v>29</v>
      </c>
      <c r="B40" s="505" t="s">
        <v>30</v>
      </c>
      <c r="C40" s="505" t="s">
        <v>16</v>
      </c>
      <c r="D40" s="505">
        <v>117347.475780644</v>
      </c>
    </row>
    <row r="41" spans="1:4" x14ac:dyDescent="0.25">
      <c r="A41" s="505" t="s">
        <v>31</v>
      </c>
      <c r="B41" s="505" t="s">
        <v>32</v>
      </c>
      <c r="C41" s="505" t="s">
        <v>15</v>
      </c>
      <c r="D41" s="505">
        <v>68493.291907032602</v>
      </c>
    </row>
    <row r="42" spans="1:4" x14ac:dyDescent="0.25">
      <c r="A42" s="505" t="s">
        <v>31</v>
      </c>
      <c r="B42" s="505" t="s">
        <v>32</v>
      </c>
      <c r="C42" s="505" t="s">
        <v>16</v>
      </c>
      <c r="D42" s="505">
        <v>116962.956748597</v>
      </c>
    </row>
    <row r="43" spans="1:4" x14ac:dyDescent="0.25">
      <c r="A43" s="505" t="s">
        <v>33</v>
      </c>
      <c r="B43" s="505" t="s">
        <v>34</v>
      </c>
      <c r="C43" s="505" t="s">
        <v>15</v>
      </c>
      <c r="D43" s="505">
        <v>54872.304872598703</v>
      </c>
    </row>
    <row r="44" spans="1:4" x14ac:dyDescent="0.25">
      <c r="A44" s="505" t="s">
        <v>33</v>
      </c>
      <c r="B44" s="505" t="s">
        <v>34</v>
      </c>
      <c r="C44" s="505" t="s">
        <v>16</v>
      </c>
      <c r="D44" s="505">
        <v>111678.423934611</v>
      </c>
    </row>
    <row r="45" spans="1:4" x14ac:dyDescent="0.25">
      <c r="A45" s="505" t="s">
        <v>35</v>
      </c>
      <c r="B45" s="505" t="s">
        <v>36</v>
      </c>
      <c r="C45" s="505" t="s">
        <v>15</v>
      </c>
      <c r="D45" s="505">
        <v>49328.2591086877</v>
      </c>
    </row>
    <row r="46" spans="1:4" x14ac:dyDescent="0.25">
      <c r="A46" s="505" t="s">
        <v>35</v>
      </c>
      <c r="B46" s="505" t="s">
        <v>36</v>
      </c>
      <c r="C46" s="505" t="s">
        <v>16</v>
      </c>
      <c r="D46" s="505">
        <v>110303.347740552</v>
      </c>
    </row>
    <row r="47" spans="1:4" x14ac:dyDescent="0.25">
      <c r="A47" s="505" t="s">
        <v>37</v>
      </c>
      <c r="B47" s="505" t="s">
        <v>38</v>
      </c>
      <c r="C47" s="505" t="s">
        <v>15</v>
      </c>
      <c r="D47" s="505">
        <v>97002.503348016995</v>
      </c>
    </row>
    <row r="48" spans="1:4" x14ac:dyDescent="0.25">
      <c r="A48" s="505" t="s">
        <v>37</v>
      </c>
      <c r="B48" s="505" t="s">
        <v>38</v>
      </c>
      <c r="C48" s="505" t="s">
        <v>16</v>
      </c>
      <c r="D48" s="505">
        <v>144843.444171454</v>
      </c>
    </row>
    <row r="49" spans="1:4" x14ac:dyDescent="0.25">
      <c r="A49" t="s">
        <v>19</v>
      </c>
    </row>
    <row r="50" spans="1:4" x14ac:dyDescent="0.25">
      <c r="A50" t="s">
        <v>1035</v>
      </c>
    </row>
    <row r="51" spans="1:4" x14ac:dyDescent="0.25">
      <c r="A51" t="s">
        <v>20</v>
      </c>
    </row>
    <row r="52" spans="1:4" x14ac:dyDescent="0.25">
      <c r="A52" t="s">
        <v>21</v>
      </c>
    </row>
    <row r="53" spans="1:4" x14ac:dyDescent="0.25">
      <c r="A53" t="s">
        <v>22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1019</v>
      </c>
    </row>
    <row r="58" spans="1:4" x14ac:dyDescent="0.25">
      <c r="A58" s="5" t="s">
        <v>9</v>
      </c>
      <c r="B58" s="5" t="s">
        <v>10</v>
      </c>
      <c r="C58" s="5" t="s">
        <v>11</v>
      </c>
      <c r="D58" s="5" t="s">
        <v>499</v>
      </c>
    </row>
    <row r="59" spans="1:4" x14ac:dyDescent="0.25">
      <c r="A59" s="506" t="s">
        <v>13</v>
      </c>
      <c r="B59" s="506" t="s">
        <v>14</v>
      </c>
      <c r="C59" s="506" t="s">
        <v>15</v>
      </c>
      <c r="D59" s="506">
        <v>64598.224149656999</v>
      </c>
    </row>
    <row r="60" spans="1:4" x14ac:dyDescent="0.25">
      <c r="A60" s="506" t="s">
        <v>13</v>
      </c>
      <c r="B60" s="506" t="s">
        <v>14</v>
      </c>
      <c r="C60" s="506" t="s">
        <v>16</v>
      </c>
      <c r="D60" s="506">
        <v>163042.115611118</v>
      </c>
    </row>
    <row r="61" spans="1:4" x14ac:dyDescent="0.25">
      <c r="A61" s="506" t="s">
        <v>40</v>
      </c>
      <c r="B61" s="506" t="s">
        <v>41</v>
      </c>
      <c r="C61" s="506" t="s">
        <v>15</v>
      </c>
      <c r="D61" s="506">
        <v>87734.192915375999</v>
      </c>
    </row>
    <row r="62" spans="1:4" x14ac:dyDescent="0.25">
      <c r="A62" s="506" t="s">
        <v>40</v>
      </c>
      <c r="B62" s="506" t="s">
        <v>41</v>
      </c>
      <c r="C62" s="506" t="s">
        <v>16</v>
      </c>
      <c r="D62" s="506">
        <v>67098.515393264795</v>
      </c>
    </row>
    <row r="63" spans="1:4" x14ac:dyDescent="0.25">
      <c r="A63" s="506" t="s">
        <v>42</v>
      </c>
      <c r="B63" s="506" t="s">
        <v>43</v>
      </c>
      <c r="C63" s="506" t="s">
        <v>15</v>
      </c>
      <c r="D63" s="506">
        <v>114410.59189078699</v>
      </c>
    </row>
    <row r="64" spans="1:4" x14ac:dyDescent="0.25">
      <c r="A64" s="506" t="s">
        <v>42</v>
      </c>
      <c r="B64" s="506" t="s">
        <v>43</v>
      </c>
      <c r="C64" s="506" t="s">
        <v>16</v>
      </c>
      <c r="D64" s="506">
        <v>153235.732164588</v>
      </c>
    </row>
    <row r="65" spans="1:4" x14ac:dyDescent="0.25">
      <c r="A65" s="506" t="s">
        <v>25</v>
      </c>
      <c r="B65" s="506" t="s">
        <v>26</v>
      </c>
      <c r="C65" s="506" t="s">
        <v>15</v>
      </c>
      <c r="D65" s="506">
        <v>67443.584500145604</v>
      </c>
    </row>
    <row r="66" spans="1:4" x14ac:dyDescent="0.25">
      <c r="A66" s="506" t="s">
        <v>25</v>
      </c>
      <c r="B66" s="506" t="s">
        <v>26</v>
      </c>
      <c r="C66" s="506" t="s">
        <v>16</v>
      </c>
      <c r="D66" s="506">
        <v>144476.04764771101</v>
      </c>
    </row>
    <row r="67" spans="1:4" x14ac:dyDescent="0.25">
      <c r="A67" s="506" t="s">
        <v>27</v>
      </c>
      <c r="B67" s="506" t="s">
        <v>28</v>
      </c>
      <c r="C67" s="506" t="s">
        <v>15</v>
      </c>
      <c r="D67" s="506">
        <v>97163.189450538906</v>
      </c>
    </row>
    <row r="68" spans="1:4" x14ac:dyDescent="0.25">
      <c r="A68" s="506" t="s">
        <v>27</v>
      </c>
      <c r="B68" s="506" t="s">
        <v>28</v>
      </c>
      <c r="C68" s="506" t="s">
        <v>16</v>
      </c>
      <c r="D68" s="506">
        <v>168983.40798536001</v>
      </c>
    </row>
    <row r="69" spans="1:4" x14ac:dyDescent="0.25">
      <c r="A69" s="506" t="s">
        <v>44</v>
      </c>
      <c r="B69" s="506" t="s">
        <v>45</v>
      </c>
      <c r="C69" s="506" t="s">
        <v>15</v>
      </c>
      <c r="D69" s="506">
        <v>71841.993632863203</v>
      </c>
    </row>
    <row r="70" spans="1:4" x14ac:dyDescent="0.25">
      <c r="A70" s="506" t="s">
        <v>44</v>
      </c>
      <c r="B70" s="506" t="s">
        <v>45</v>
      </c>
      <c r="C70" s="506" t="s">
        <v>16</v>
      </c>
      <c r="D70" s="506">
        <v>80109.243056711901</v>
      </c>
    </row>
    <row r="71" spans="1:4" x14ac:dyDescent="0.25">
      <c r="A71" s="506" t="s">
        <v>46</v>
      </c>
      <c r="B71" s="506" t="s">
        <v>47</v>
      </c>
      <c r="C71" s="506" t="s">
        <v>15</v>
      </c>
      <c r="D71" s="506">
        <v>38875.943475532004</v>
      </c>
    </row>
    <row r="72" spans="1:4" x14ac:dyDescent="0.25">
      <c r="A72" s="506" t="s">
        <v>46</v>
      </c>
      <c r="B72" s="506" t="s">
        <v>47</v>
      </c>
      <c r="C72" s="506" t="s">
        <v>16</v>
      </c>
      <c r="D72" s="506">
        <v>102938.155472242</v>
      </c>
    </row>
    <row r="73" spans="1:4" x14ac:dyDescent="0.25">
      <c r="A73" s="506" t="s">
        <v>29</v>
      </c>
      <c r="B73" s="506" t="s">
        <v>30</v>
      </c>
      <c r="C73" s="506" t="s">
        <v>15</v>
      </c>
      <c r="D73" s="506">
        <v>58091.267970580499</v>
      </c>
    </row>
    <row r="74" spans="1:4" x14ac:dyDescent="0.25">
      <c r="A74" s="506" t="s">
        <v>29</v>
      </c>
      <c r="B74" s="506" t="s">
        <v>30</v>
      </c>
      <c r="C74" s="506" t="s">
        <v>16</v>
      </c>
      <c r="D74" s="506">
        <v>117753.08049752899</v>
      </c>
    </row>
    <row r="75" spans="1:4" x14ac:dyDescent="0.25">
      <c r="A75" s="506" t="s">
        <v>48</v>
      </c>
      <c r="B75" s="506" t="s">
        <v>49</v>
      </c>
      <c r="C75" s="506" t="s">
        <v>15</v>
      </c>
      <c r="D75" s="506">
        <v>63906.575540418402</v>
      </c>
    </row>
    <row r="76" spans="1:4" x14ac:dyDescent="0.25">
      <c r="A76" s="506" t="s">
        <v>48</v>
      </c>
      <c r="B76" s="506" t="s">
        <v>49</v>
      </c>
      <c r="C76" s="506" t="s">
        <v>16</v>
      </c>
      <c r="D76" s="506">
        <v>109342.479628777</v>
      </c>
    </row>
    <row r="77" spans="1:4" x14ac:dyDescent="0.25">
      <c r="A77" s="506" t="s">
        <v>50</v>
      </c>
      <c r="B77" s="506" t="s">
        <v>51</v>
      </c>
      <c r="C77" s="506" t="s">
        <v>15</v>
      </c>
      <c r="D77" s="506">
        <v>45638.264173930002</v>
      </c>
    </row>
    <row r="78" spans="1:4" x14ac:dyDescent="0.25">
      <c r="A78" s="506" t="s">
        <v>50</v>
      </c>
      <c r="B78" s="506" t="s">
        <v>51</v>
      </c>
      <c r="C78" s="506" t="s">
        <v>16</v>
      </c>
      <c r="D78" s="506">
        <v>81226.729500562695</v>
      </c>
    </row>
    <row r="79" spans="1:4" x14ac:dyDescent="0.25">
      <c r="A79" s="506" t="s">
        <v>31</v>
      </c>
      <c r="B79" s="506" t="s">
        <v>32</v>
      </c>
      <c r="C79" s="506" t="s">
        <v>15</v>
      </c>
      <c r="D79" s="506">
        <v>80378.951168656597</v>
      </c>
    </row>
    <row r="80" spans="1:4" x14ac:dyDescent="0.25">
      <c r="A80" s="506" t="s">
        <v>31</v>
      </c>
      <c r="B80" s="506" t="s">
        <v>32</v>
      </c>
      <c r="C80" s="506" t="s">
        <v>16</v>
      </c>
      <c r="D80" s="506">
        <v>130049.155368309</v>
      </c>
    </row>
    <row r="81" spans="1:4" x14ac:dyDescent="0.25">
      <c r="A81" s="506" t="s">
        <v>52</v>
      </c>
      <c r="B81" s="506" t="s">
        <v>53</v>
      </c>
      <c r="C81" s="506" t="s">
        <v>15</v>
      </c>
      <c r="D81" s="506">
        <v>76282.0426123098</v>
      </c>
    </row>
    <row r="82" spans="1:4" x14ac:dyDescent="0.25">
      <c r="A82" s="506" t="s">
        <v>52</v>
      </c>
      <c r="B82" s="506" t="s">
        <v>53</v>
      </c>
      <c r="C82" s="506" t="s">
        <v>16</v>
      </c>
      <c r="D82" s="506">
        <v>141712.43919143401</v>
      </c>
    </row>
    <row r="83" spans="1:4" x14ac:dyDescent="0.25">
      <c r="A83" s="506" t="s">
        <v>33</v>
      </c>
      <c r="B83" s="506" t="s">
        <v>34</v>
      </c>
      <c r="C83" s="506" t="s">
        <v>15</v>
      </c>
      <c r="D83" s="506">
        <v>54617.7912361524</v>
      </c>
    </row>
    <row r="84" spans="1:4" x14ac:dyDescent="0.25">
      <c r="A84" s="506" t="s">
        <v>33</v>
      </c>
      <c r="B84" s="506" t="s">
        <v>34</v>
      </c>
      <c r="C84" s="506" t="s">
        <v>16</v>
      </c>
      <c r="D84" s="506">
        <v>111645.30825576901</v>
      </c>
    </row>
    <row r="85" spans="1:4" x14ac:dyDescent="0.25">
      <c r="A85" s="506" t="s">
        <v>54</v>
      </c>
      <c r="B85" s="506" t="s">
        <v>55</v>
      </c>
      <c r="C85" s="506" t="s">
        <v>15</v>
      </c>
      <c r="D85" s="506">
        <v>48331.137936002298</v>
      </c>
    </row>
    <row r="86" spans="1:4" x14ac:dyDescent="0.25">
      <c r="A86" s="506" t="s">
        <v>54</v>
      </c>
      <c r="B86" s="506" t="s">
        <v>55</v>
      </c>
      <c r="C86" s="506" t="s">
        <v>16</v>
      </c>
      <c r="D86" s="506">
        <v>83939.538074307697</v>
      </c>
    </row>
    <row r="87" spans="1:4" x14ac:dyDescent="0.25">
      <c r="A87" s="506" t="s">
        <v>35</v>
      </c>
      <c r="B87" s="506" t="s">
        <v>36</v>
      </c>
      <c r="C87" s="506" t="s">
        <v>15</v>
      </c>
      <c r="D87" s="506">
        <v>49551.076678682897</v>
      </c>
    </row>
    <row r="88" spans="1:4" x14ac:dyDescent="0.25">
      <c r="A88" s="506" t="s">
        <v>35</v>
      </c>
      <c r="B88" s="506" t="s">
        <v>36</v>
      </c>
      <c r="C88" s="506" t="s">
        <v>16</v>
      </c>
      <c r="D88" s="506">
        <v>110631.888485879</v>
      </c>
    </row>
    <row r="89" spans="1:4" x14ac:dyDescent="0.25">
      <c r="A89" s="506" t="s">
        <v>37</v>
      </c>
      <c r="B89" s="506" t="s">
        <v>38</v>
      </c>
      <c r="C89" s="506" t="s">
        <v>15</v>
      </c>
      <c r="D89" s="506">
        <v>49800.724670616197</v>
      </c>
    </row>
    <row r="90" spans="1:4" x14ac:dyDescent="0.25">
      <c r="A90" s="506" t="s">
        <v>37</v>
      </c>
      <c r="B90" s="506" t="s">
        <v>38</v>
      </c>
      <c r="C90" s="506" t="s">
        <v>16</v>
      </c>
      <c r="D90" s="506">
        <v>126422.209157399</v>
      </c>
    </row>
    <row r="91" spans="1:4" x14ac:dyDescent="0.25">
      <c r="A91" s="506" t="s">
        <v>56</v>
      </c>
      <c r="B91" s="506" t="s">
        <v>57</v>
      </c>
      <c r="C91" s="506" t="s">
        <v>15</v>
      </c>
      <c r="D91" s="506">
        <v>64488.9643363738</v>
      </c>
    </row>
    <row r="92" spans="1:4" x14ac:dyDescent="0.25">
      <c r="A92" s="506" t="s">
        <v>56</v>
      </c>
      <c r="B92" s="506" t="s">
        <v>57</v>
      </c>
      <c r="C92" s="506" t="s">
        <v>16</v>
      </c>
      <c r="D92" s="506">
        <v>118203.402547519</v>
      </c>
    </row>
    <row r="93" spans="1:4" x14ac:dyDescent="0.25">
      <c r="A93" s="506" t="s">
        <v>58</v>
      </c>
      <c r="B93" s="506" t="s">
        <v>59</v>
      </c>
      <c r="C93" s="506" t="s">
        <v>15</v>
      </c>
      <c r="D93" s="506">
        <v>110747.259765436</v>
      </c>
    </row>
    <row r="94" spans="1:4" x14ac:dyDescent="0.25">
      <c r="A94" s="506" t="s">
        <v>58</v>
      </c>
      <c r="B94" s="506" t="s">
        <v>59</v>
      </c>
      <c r="C94" s="506" t="s">
        <v>16</v>
      </c>
      <c r="D94" s="506">
        <v>175453.28164004401</v>
      </c>
    </row>
    <row r="95" spans="1:4" x14ac:dyDescent="0.25">
      <c r="A95" s="506" t="s">
        <v>60</v>
      </c>
      <c r="B95" s="506" t="s">
        <v>61</v>
      </c>
      <c r="C95" s="506" t="s">
        <v>15</v>
      </c>
      <c r="D95" s="506">
        <v>98215.573759477003</v>
      </c>
    </row>
    <row r="96" spans="1:4" x14ac:dyDescent="0.25">
      <c r="A96" s="506" t="s">
        <v>60</v>
      </c>
      <c r="B96" s="506" t="s">
        <v>61</v>
      </c>
      <c r="C96" s="506" t="s">
        <v>16</v>
      </c>
      <c r="D96" s="506">
        <v>100439.82902198601</v>
      </c>
    </row>
    <row r="97" spans="1:4" x14ac:dyDescent="0.25">
      <c r="A97" s="506" t="s">
        <v>62</v>
      </c>
      <c r="B97" s="506" t="s">
        <v>63</v>
      </c>
      <c r="C97" s="506" t="s">
        <v>15</v>
      </c>
      <c r="D97" s="506">
        <v>101935.57666274</v>
      </c>
    </row>
    <row r="98" spans="1:4" x14ac:dyDescent="0.25">
      <c r="A98" s="506" t="s">
        <v>62</v>
      </c>
      <c r="B98" s="506" t="s">
        <v>63</v>
      </c>
      <c r="C98" s="506" t="s">
        <v>16</v>
      </c>
      <c r="D98" s="506">
        <v>104522.759454613</v>
      </c>
    </row>
    <row r="99" spans="1:4" x14ac:dyDescent="0.25">
      <c r="A99" s="506" t="s">
        <v>64</v>
      </c>
      <c r="B99" s="506" t="s">
        <v>65</v>
      </c>
      <c r="C99" s="506" t="s">
        <v>15</v>
      </c>
      <c r="D99" s="506">
        <v>46305.665250017402</v>
      </c>
    </row>
    <row r="100" spans="1:4" x14ac:dyDescent="0.25">
      <c r="A100" s="506" t="s">
        <v>64</v>
      </c>
      <c r="B100" s="506" t="s">
        <v>65</v>
      </c>
      <c r="C100" s="506" t="s">
        <v>16</v>
      </c>
      <c r="D100" s="506">
        <v>83778.525673335404</v>
      </c>
    </row>
    <row r="101" spans="1:4" x14ac:dyDescent="0.25">
      <c r="A101" s="506" t="s">
        <v>66</v>
      </c>
      <c r="B101" s="506" t="s">
        <v>67</v>
      </c>
      <c r="C101" s="506" t="s">
        <v>15</v>
      </c>
      <c r="D101" s="506">
        <v>46133.628156071201</v>
      </c>
    </row>
    <row r="102" spans="1:4" x14ac:dyDescent="0.25">
      <c r="A102" s="506" t="s">
        <v>66</v>
      </c>
      <c r="B102" s="506" t="s">
        <v>67</v>
      </c>
      <c r="C102" s="506" t="s">
        <v>16</v>
      </c>
      <c r="D102" s="506">
        <v>142692.948117261</v>
      </c>
    </row>
    <row r="103" spans="1:4" x14ac:dyDescent="0.25">
      <c r="A103" t="s">
        <v>19</v>
      </c>
    </row>
    <row r="104" spans="1:4" x14ac:dyDescent="0.25">
      <c r="A104" t="s">
        <v>1035</v>
      </c>
    </row>
    <row r="105" spans="1:4" x14ac:dyDescent="0.25">
      <c r="A105" t="s">
        <v>20</v>
      </c>
    </row>
    <row r="106" spans="1:4" x14ac:dyDescent="0.25">
      <c r="A106" t="s">
        <v>21</v>
      </c>
    </row>
    <row r="107" spans="1:4" x14ac:dyDescent="0.25">
      <c r="A107" t="s">
        <v>22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1020</v>
      </c>
    </row>
    <row r="112" spans="1:4" x14ac:dyDescent="0.25">
      <c r="A112" s="5" t="s">
        <v>9</v>
      </c>
      <c r="B112" s="5" t="s">
        <v>69</v>
      </c>
      <c r="C112" s="5" t="s">
        <v>11</v>
      </c>
      <c r="D112" s="5" t="s">
        <v>499</v>
      </c>
    </row>
    <row r="113" spans="1:4" x14ac:dyDescent="0.25">
      <c r="A113" s="507" t="s">
        <v>70</v>
      </c>
      <c r="B113" s="507" t="s">
        <v>71</v>
      </c>
      <c r="C113" s="507" t="s">
        <v>15</v>
      </c>
      <c r="D113" s="507">
        <v>68697.849983703796</v>
      </c>
    </row>
    <row r="114" spans="1:4" x14ac:dyDescent="0.25">
      <c r="A114" s="507" t="s">
        <v>70</v>
      </c>
      <c r="B114" s="507" t="s">
        <v>71</v>
      </c>
      <c r="C114" s="507" t="s">
        <v>16</v>
      </c>
      <c r="D114" s="507">
        <v>268251.79226071801</v>
      </c>
    </row>
    <row r="115" spans="1:4" x14ac:dyDescent="0.25">
      <c r="A115" s="507" t="s">
        <v>72</v>
      </c>
      <c r="B115" s="507" t="s">
        <v>73</v>
      </c>
      <c r="C115" s="507" t="s">
        <v>15</v>
      </c>
      <c r="D115" s="507">
        <v>80593.0087954216</v>
      </c>
    </row>
    <row r="116" spans="1:4" x14ac:dyDescent="0.25">
      <c r="A116" s="507" t="s">
        <v>72</v>
      </c>
      <c r="B116" s="507" t="s">
        <v>73</v>
      </c>
      <c r="C116" s="507" t="s">
        <v>16</v>
      </c>
      <c r="D116" s="507">
        <v>349103.59627374198</v>
      </c>
    </row>
    <row r="117" spans="1:4" x14ac:dyDescent="0.25">
      <c r="A117" s="507" t="s">
        <v>74</v>
      </c>
      <c r="B117" s="507" t="s">
        <v>75</v>
      </c>
      <c r="C117" s="507" t="s">
        <v>15</v>
      </c>
      <c r="D117" s="507">
        <v>47794.603325542201</v>
      </c>
    </row>
    <row r="118" spans="1:4" x14ac:dyDescent="0.25">
      <c r="A118" s="507" t="s">
        <v>74</v>
      </c>
      <c r="B118" s="507" t="s">
        <v>75</v>
      </c>
      <c r="C118" s="507" t="s">
        <v>16</v>
      </c>
      <c r="D118" s="507">
        <v>135243.48299417301</v>
      </c>
    </row>
    <row r="119" spans="1:4" x14ac:dyDescent="0.25">
      <c r="A119" s="507" t="s">
        <v>76</v>
      </c>
      <c r="B119" s="507" t="s">
        <v>77</v>
      </c>
      <c r="C119" s="507" t="s">
        <v>15</v>
      </c>
      <c r="D119" s="507">
        <v>59130.766677936102</v>
      </c>
    </row>
    <row r="120" spans="1:4" x14ac:dyDescent="0.25">
      <c r="A120" s="507" t="s">
        <v>76</v>
      </c>
      <c r="B120" s="507" t="s">
        <v>77</v>
      </c>
      <c r="C120" s="507" t="s">
        <v>16</v>
      </c>
      <c r="D120" s="507">
        <v>96800.757572235903</v>
      </c>
    </row>
    <row r="121" spans="1:4" x14ac:dyDescent="0.25">
      <c r="A121" s="507" t="s">
        <v>78</v>
      </c>
      <c r="B121" s="507" t="s">
        <v>79</v>
      </c>
      <c r="C121" s="507" t="s">
        <v>15</v>
      </c>
      <c r="D121" s="507">
        <v>73637.580035655701</v>
      </c>
    </row>
    <row r="122" spans="1:4" x14ac:dyDescent="0.25">
      <c r="A122" s="507" t="s">
        <v>78</v>
      </c>
      <c r="B122" s="507" t="s">
        <v>79</v>
      </c>
      <c r="C122" s="507" t="s">
        <v>16</v>
      </c>
      <c r="D122" s="507">
        <v>83874.573100787704</v>
      </c>
    </row>
    <row r="123" spans="1:4" x14ac:dyDescent="0.25">
      <c r="A123" s="507" t="s">
        <v>80</v>
      </c>
      <c r="B123" s="507" t="s">
        <v>81</v>
      </c>
      <c r="C123" s="507" t="s">
        <v>15</v>
      </c>
      <c r="D123" s="507">
        <v>34451.732364129202</v>
      </c>
    </row>
    <row r="124" spans="1:4" x14ac:dyDescent="0.25">
      <c r="A124" s="507" t="s">
        <v>80</v>
      </c>
      <c r="B124" s="507" t="s">
        <v>81</v>
      </c>
      <c r="C124" s="507" t="s">
        <v>16</v>
      </c>
      <c r="D124" s="507">
        <v>94805.037278128497</v>
      </c>
    </row>
    <row r="125" spans="1:4" x14ac:dyDescent="0.25">
      <c r="A125" s="507" t="s">
        <v>82</v>
      </c>
      <c r="B125" s="507" t="s">
        <v>83</v>
      </c>
      <c r="C125" s="507" t="s">
        <v>15</v>
      </c>
      <c r="D125" s="507">
        <v>56924.142625614797</v>
      </c>
    </row>
    <row r="126" spans="1:4" x14ac:dyDescent="0.25">
      <c r="A126" s="507" t="s">
        <v>82</v>
      </c>
      <c r="B126" s="507" t="s">
        <v>83</v>
      </c>
      <c r="C126" s="507" t="s">
        <v>16</v>
      </c>
      <c r="D126" s="507">
        <v>94115.228109668096</v>
      </c>
    </row>
    <row r="127" spans="1:4" x14ac:dyDescent="0.25">
      <c r="A127" s="507" t="s">
        <v>84</v>
      </c>
      <c r="B127" s="507" t="s">
        <v>85</v>
      </c>
      <c r="C127" s="507" t="s">
        <v>15</v>
      </c>
      <c r="D127" s="507">
        <v>68446.899510026793</v>
      </c>
    </row>
    <row r="128" spans="1:4" x14ac:dyDescent="0.25">
      <c r="A128" s="507" t="s">
        <v>84</v>
      </c>
      <c r="B128" s="507" t="s">
        <v>85</v>
      </c>
      <c r="C128" s="507" t="s">
        <v>16</v>
      </c>
      <c r="D128" s="507">
        <v>138465.07438562001</v>
      </c>
    </row>
    <row r="129" spans="1:4" x14ac:dyDescent="0.25">
      <c r="A129" s="507" t="s">
        <v>86</v>
      </c>
      <c r="B129" s="507" t="s">
        <v>87</v>
      </c>
      <c r="C129" s="507" t="s">
        <v>15</v>
      </c>
      <c r="D129" s="507">
        <v>75506.068305161098</v>
      </c>
    </row>
    <row r="130" spans="1:4" x14ac:dyDescent="0.25">
      <c r="A130" s="507" t="s">
        <v>86</v>
      </c>
      <c r="B130" s="507" t="s">
        <v>87</v>
      </c>
      <c r="C130" s="507" t="s">
        <v>16</v>
      </c>
      <c r="D130" s="507">
        <v>158088.78715909299</v>
      </c>
    </row>
    <row r="131" spans="1:4" x14ac:dyDescent="0.25">
      <c r="A131" s="507" t="s">
        <v>88</v>
      </c>
      <c r="B131" s="507" t="s">
        <v>89</v>
      </c>
      <c r="C131" s="507" t="s">
        <v>15</v>
      </c>
      <c r="D131" s="507">
        <v>72540.445273199497</v>
      </c>
    </row>
    <row r="132" spans="1:4" x14ac:dyDescent="0.25">
      <c r="A132" s="507" t="s">
        <v>88</v>
      </c>
      <c r="B132" s="507" t="s">
        <v>89</v>
      </c>
      <c r="C132" s="507" t="s">
        <v>16</v>
      </c>
      <c r="D132" s="507">
        <v>146229.820714081</v>
      </c>
    </row>
    <row r="133" spans="1:4" x14ac:dyDescent="0.25">
      <c r="A133" s="507" t="s">
        <v>90</v>
      </c>
      <c r="B133" s="507" t="s">
        <v>91</v>
      </c>
      <c r="C133" s="507" t="s">
        <v>15</v>
      </c>
      <c r="D133" s="507">
        <v>73130.373824662005</v>
      </c>
    </row>
    <row r="134" spans="1:4" x14ac:dyDescent="0.25">
      <c r="A134" s="507" t="s">
        <v>90</v>
      </c>
      <c r="B134" s="507" t="s">
        <v>91</v>
      </c>
      <c r="C134" s="507" t="s">
        <v>16</v>
      </c>
      <c r="D134" s="507">
        <v>221105.29964966001</v>
      </c>
    </row>
    <row r="135" spans="1:4" x14ac:dyDescent="0.25">
      <c r="A135" s="507" t="s">
        <v>92</v>
      </c>
      <c r="B135" s="507" t="s">
        <v>93</v>
      </c>
      <c r="C135" s="507" t="s">
        <v>15</v>
      </c>
      <c r="D135" s="507">
        <v>48167.872044732998</v>
      </c>
    </row>
    <row r="136" spans="1:4" x14ac:dyDescent="0.25">
      <c r="A136" s="507" t="s">
        <v>92</v>
      </c>
      <c r="B136" s="507" t="s">
        <v>93</v>
      </c>
      <c r="C136" s="507" t="s">
        <v>16</v>
      </c>
      <c r="D136" s="507">
        <v>183038.97552325099</v>
      </c>
    </row>
    <row r="137" spans="1:4" x14ac:dyDescent="0.25">
      <c r="A137" s="507" t="s">
        <v>94</v>
      </c>
      <c r="B137" s="507" t="s">
        <v>95</v>
      </c>
      <c r="C137" s="507" t="s">
        <v>15</v>
      </c>
      <c r="D137" s="507">
        <v>143035.90445396301</v>
      </c>
    </row>
    <row r="138" spans="1:4" x14ac:dyDescent="0.25">
      <c r="A138" s="507" t="s">
        <v>94</v>
      </c>
      <c r="B138" s="507" t="s">
        <v>95</v>
      </c>
      <c r="C138" s="507" t="s">
        <v>16</v>
      </c>
      <c r="D138" s="507">
        <v>272488.10241680598</v>
      </c>
    </row>
    <row r="139" spans="1:4" x14ac:dyDescent="0.25">
      <c r="A139" s="507" t="s">
        <v>96</v>
      </c>
      <c r="B139" s="507" t="s">
        <v>97</v>
      </c>
      <c r="C139" s="507" t="s">
        <v>15</v>
      </c>
      <c r="D139" s="507">
        <v>57040.438630485398</v>
      </c>
    </row>
    <row r="140" spans="1:4" x14ac:dyDescent="0.25">
      <c r="A140" s="507" t="s">
        <v>96</v>
      </c>
      <c r="B140" s="507" t="s">
        <v>97</v>
      </c>
      <c r="C140" s="507" t="s">
        <v>16</v>
      </c>
      <c r="D140" s="507">
        <v>98961.725587126406</v>
      </c>
    </row>
    <row r="141" spans="1:4" x14ac:dyDescent="0.25">
      <c r="A141" s="507" t="s">
        <v>98</v>
      </c>
      <c r="B141" s="507" t="s">
        <v>99</v>
      </c>
      <c r="C141" s="507" t="s">
        <v>15</v>
      </c>
      <c r="D141" s="507">
        <v>120081.27414625901</v>
      </c>
    </row>
    <row r="142" spans="1:4" x14ac:dyDescent="0.25">
      <c r="A142" s="507" t="s">
        <v>98</v>
      </c>
      <c r="B142" s="507" t="s">
        <v>99</v>
      </c>
      <c r="C142" s="507" t="s">
        <v>16</v>
      </c>
      <c r="D142" s="507">
        <v>206851.3415634</v>
      </c>
    </row>
    <row r="143" spans="1:4" x14ac:dyDescent="0.25">
      <c r="A143" s="507" t="s">
        <v>100</v>
      </c>
      <c r="B143" s="507" t="s">
        <v>101</v>
      </c>
      <c r="C143" s="507" t="s">
        <v>15</v>
      </c>
      <c r="D143" s="507">
        <v>92798.922150234197</v>
      </c>
    </row>
    <row r="144" spans="1:4" x14ac:dyDescent="0.25">
      <c r="A144" s="507" t="s">
        <v>100</v>
      </c>
      <c r="B144" s="507" t="s">
        <v>101</v>
      </c>
      <c r="C144" s="507" t="s">
        <v>16</v>
      </c>
      <c r="D144" s="507">
        <v>146806.085004116</v>
      </c>
    </row>
    <row r="145" spans="1:4" x14ac:dyDescent="0.25">
      <c r="A145" s="507" t="s">
        <v>102</v>
      </c>
      <c r="B145" s="507" t="s">
        <v>103</v>
      </c>
      <c r="C145" s="507" t="s">
        <v>15</v>
      </c>
      <c r="D145" s="507">
        <v>55217.963641565999</v>
      </c>
    </row>
    <row r="146" spans="1:4" x14ac:dyDescent="0.25">
      <c r="A146" s="507" t="s">
        <v>102</v>
      </c>
      <c r="B146" s="507" t="s">
        <v>103</v>
      </c>
      <c r="C146" s="507" t="s">
        <v>16</v>
      </c>
      <c r="D146" s="507">
        <v>171655.31981217099</v>
      </c>
    </row>
    <row r="147" spans="1:4" x14ac:dyDescent="0.25">
      <c r="A147" s="507" t="s">
        <v>104</v>
      </c>
      <c r="B147" s="507" t="s">
        <v>105</v>
      </c>
      <c r="C147" s="507" t="s">
        <v>15</v>
      </c>
      <c r="D147" s="507">
        <v>67619.169717027806</v>
      </c>
    </row>
    <row r="148" spans="1:4" x14ac:dyDescent="0.25">
      <c r="A148" s="507" t="s">
        <v>104</v>
      </c>
      <c r="B148" s="507" t="s">
        <v>105</v>
      </c>
      <c r="C148" s="507" t="s">
        <v>16</v>
      </c>
      <c r="D148" s="507">
        <v>114557.11415370301</v>
      </c>
    </row>
    <row r="149" spans="1:4" x14ac:dyDescent="0.25">
      <c r="A149" s="507" t="s">
        <v>106</v>
      </c>
      <c r="B149" s="507" t="s">
        <v>107</v>
      </c>
      <c r="C149" s="507" t="s">
        <v>15</v>
      </c>
      <c r="D149" s="507">
        <v>50571.129802546697</v>
      </c>
    </row>
    <row r="150" spans="1:4" x14ac:dyDescent="0.25">
      <c r="A150" s="507" t="s">
        <v>106</v>
      </c>
      <c r="B150" s="507" t="s">
        <v>107</v>
      </c>
      <c r="C150" s="507" t="s">
        <v>16</v>
      </c>
      <c r="D150" s="507">
        <v>91378.036844124406</v>
      </c>
    </row>
    <row r="151" spans="1:4" x14ac:dyDescent="0.25">
      <c r="A151" s="507" t="s">
        <v>108</v>
      </c>
      <c r="B151" s="507" t="s">
        <v>109</v>
      </c>
      <c r="C151" s="507" t="s">
        <v>15</v>
      </c>
      <c r="D151" s="507">
        <v>70561.046183741404</v>
      </c>
    </row>
    <row r="152" spans="1:4" x14ac:dyDescent="0.25">
      <c r="A152" s="507" t="s">
        <v>108</v>
      </c>
      <c r="B152" s="507" t="s">
        <v>109</v>
      </c>
      <c r="C152" s="507" t="s">
        <v>16</v>
      </c>
      <c r="D152" s="507">
        <v>76516.899670541403</v>
      </c>
    </row>
    <row r="153" spans="1:4" x14ac:dyDescent="0.25">
      <c r="A153" t="s">
        <v>19</v>
      </c>
    </row>
    <row r="154" spans="1:4" x14ac:dyDescent="0.25">
      <c r="A154" t="s">
        <v>1035</v>
      </c>
    </row>
    <row r="155" spans="1:4" x14ac:dyDescent="0.25">
      <c r="A155" t="s">
        <v>20</v>
      </c>
    </row>
    <row r="156" spans="1:4" x14ac:dyDescent="0.25">
      <c r="A156" t="s">
        <v>21</v>
      </c>
    </row>
    <row r="157" spans="1:4" x14ac:dyDescent="0.25">
      <c r="A157" t="s">
        <v>22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1021</v>
      </c>
    </row>
    <row r="162" spans="1:4" x14ac:dyDescent="0.25">
      <c r="A162" s="5" t="s">
        <v>9</v>
      </c>
      <c r="B162" s="5" t="s">
        <v>69</v>
      </c>
      <c r="C162" s="5" t="s">
        <v>11</v>
      </c>
      <c r="D162" s="5" t="s">
        <v>499</v>
      </c>
    </row>
    <row r="163" spans="1:4" x14ac:dyDescent="0.25">
      <c r="A163" s="508" t="s">
        <v>70</v>
      </c>
      <c r="B163" s="508" t="s">
        <v>71</v>
      </c>
      <c r="C163" s="508" t="s">
        <v>15</v>
      </c>
      <c r="D163" s="508">
        <v>68598.570050517097</v>
      </c>
    </row>
    <row r="164" spans="1:4" x14ac:dyDescent="0.25">
      <c r="A164" s="508" t="s">
        <v>70</v>
      </c>
      <c r="B164" s="508" t="s">
        <v>71</v>
      </c>
      <c r="C164" s="508" t="s">
        <v>16</v>
      </c>
      <c r="D164" s="508">
        <v>268283.80050029</v>
      </c>
    </row>
    <row r="165" spans="1:4" x14ac:dyDescent="0.25">
      <c r="A165" s="508" t="s">
        <v>72</v>
      </c>
      <c r="B165" s="508" t="s">
        <v>73</v>
      </c>
      <c r="C165" s="508" t="s">
        <v>15</v>
      </c>
      <c r="D165" s="508">
        <v>83812.216803492396</v>
      </c>
    </row>
    <row r="166" spans="1:4" x14ac:dyDescent="0.25">
      <c r="A166" s="508" t="s">
        <v>72</v>
      </c>
      <c r="B166" s="508" t="s">
        <v>73</v>
      </c>
      <c r="C166" s="508" t="s">
        <v>16</v>
      </c>
      <c r="D166" s="508">
        <v>349852.37595964799</v>
      </c>
    </row>
    <row r="167" spans="1:4" x14ac:dyDescent="0.25">
      <c r="A167" s="508" t="s">
        <v>74</v>
      </c>
      <c r="B167" s="508" t="s">
        <v>75</v>
      </c>
      <c r="C167" s="508" t="s">
        <v>15</v>
      </c>
      <c r="D167" s="508">
        <v>48560.928633298703</v>
      </c>
    </row>
    <row r="168" spans="1:4" x14ac:dyDescent="0.25">
      <c r="A168" s="508" t="s">
        <v>74</v>
      </c>
      <c r="B168" s="508" t="s">
        <v>75</v>
      </c>
      <c r="C168" s="508" t="s">
        <v>16</v>
      </c>
      <c r="D168" s="508">
        <v>135829.30949601901</v>
      </c>
    </row>
    <row r="169" spans="1:4" x14ac:dyDescent="0.25">
      <c r="A169" s="508" t="s">
        <v>76</v>
      </c>
      <c r="B169" s="508" t="s">
        <v>77</v>
      </c>
      <c r="C169" s="508" t="s">
        <v>15</v>
      </c>
      <c r="D169" s="508">
        <v>59142.968987639302</v>
      </c>
    </row>
    <row r="170" spans="1:4" x14ac:dyDescent="0.25">
      <c r="A170" s="508" t="s">
        <v>76</v>
      </c>
      <c r="B170" s="508" t="s">
        <v>77</v>
      </c>
      <c r="C170" s="508" t="s">
        <v>16</v>
      </c>
      <c r="D170" s="508">
        <v>96801.695393316506</v>
      </c>
    </row>
    <row r="171" spans="1:4" x14ac:dyDescent="0.25">
      <c r="A171" s="508" t="s">
        <v>78</v>
      </c>
      <c r="B171" s="508" t="s">
        <v>79</v>
      </c>
      <c r="C171" s="508" t="s">
        <v>15</v>
      </c>
      <c r="D171" s="508">
        <v>73864.400995288903</v>
      </c>
    </row>
    <row r="172" spans="1:4" x14ac:dyDescent="0.25">
      <c r="A172" s="508" t="s">
        <v>78</v>
      </c>
      <c r="B172" s="508" t="s">
        <v>79</v>
      </c>
      <c r="C172" s="508" t="s">
        <v>16</v>
      </c>
      <c r="D172" s="508">
        <v>84371.050546111001</v>
      </c>
    </row>
    <row r="173" spans="1:4" x14ac:dyDescent="0.25">
      <c r="A173" s="508" t="s">
        <v>80</v>
      </c>
      <c r="B173" s="508" t="s">
        <v>81</v>
      </c>
      <c r="C173" s="508" t="s">
        <v>15</v>
      </c>
      <c r="D173" s="508">
        <v>34451.732364129202</v>
      </c>
    </row>
    <row r="174" spans="1:4" x14ac:dyDescent="0.25">
      <c r="A174" s="508" t="s">
        <v>80</v>
      </c>
      <c r="B174" s="508" t="s">
        <v>81</v>
      </c>
      <c r="C174" s="508" t="s">
        <v>16</v>
      </c>
      <c r="D174" s="508">
        <v>94805.037278128497</v>
      </c>
    </row>
    <row r="175" spans="1:4" x14ac:dyDescent="0.25">
      <c r="A175" s="508" t="s">
        <v>82</v>
      </c>
      <c r="B175" s="508" t="s">
        <v>83</v>
      </c>
      <c r="C175" s="508" t="s">
        <v>15</v>
      </c>
      <c r="D175" s="508">
        <v>56924.142625614797</v>
      </c>
    </row>
    <row r="176" spans="1:4" x14ac:dyDescent="0.25">
      <c r="A176" s="508" t="s">
        <v>82</v>
      </c>
      <c r="B176" s="508" t="s">
        <v>83</v>
      </c>
      <c r="C176" s="508" t="s">
        <v>16</v>
      </c>
      <c r="D176" s="508">
        <v>94115.228109668096</v>
      </c>
    </row>
    <row r="177" spans="1:4" x14ac:dyDescent="0.25">
      <c r="A177" s="508" t="s">
        <v>84</v>
      </c>
      <c r="B177" s="508" t="s">
        <v>85</v>
      </c>
      <c r="C177" s="508" t="s">
        <v>15</v>
      </c>
      <c r="D177" s="508">
        <v>68446.899510026793</v>
      </c>
    </row>
    <row r="178" spans="1:4" x14ac:dyDescent="0.25">
      <c r="A178" s="508" t="s">
        <v>84</v>
      </c>
      <c r="B178" s="508" t="s">
        <v>85</v>
      </c>
      <c r="C178" s="508" t="s">
        <v>16</v>
      </c>
      <c r="D178" s="508">
        <v>138465.07438562001</v>
      </c>
    </row>
    <row r="179" spans="1:4" x14ac:dyDescent="0.25">
      <c r="A179" s="508" t="s">
        <v>86</v>
      </c>
      <c r="B179" s="508" t="s">
        <v>87</v>
      </c>
      <c r="C179" s="508" t="s">
        <v>15</v>
      </c>
      <c r="D179" s="508">
        <v>75506.068305161098</v>
      </c>
    </row>
    <row r="180" spans="1:4" x14ac:dyDescent="0.25">
      <c r="A180" s="508" t="s">
        <v>86</v>
      </c>
      <c r="B180" s="508" t="s">
        <v>87</v>
      </c>
      <c r="C180" s="508" t="s">
        <v>16</v>
      </c>
      <c r="D180" s="508">
        <v>158088.78715909299</v>
      </c>
    </row>
    <row r="181" spans="1:4" x14ac:dyDescent="0.25">
      <c r="A181" s="508" t="s">
        <v>88</v>
      </c>
      <c r="B181" s="508" t="s">
        <v>89</v>
      </c>
      <c r="C181" s="508" t="s">
        <v>15</v>
      </c>
      <c r="D181" s="508">
        <v>72540.445273199497</v>
      </c>
    </row>
    <row r="182" spans="1:4" x14ac:dyDescent="0.25">
      <c r="A182" s="508" t="s">
        <v>88</v>
      </c>
      <c r="B182" s="508" t="s">
        <v>89</v>
      </c>
      <c r="C182" s="508" t="s">
        <v>16</v>
      </c>
      <c r="D182" s="508">
        <v>146229.820714081</v>
      </c>
    </row>
    <row r="183" spans="1:4" x14ac:dyDescent="0.25">
      <c r="A183" s="508" t="s">
        <v>90</v>
      </c>
      <c r="B183" s="508" t="s">
        <v>91</v>
      </c>
      <c r="C183" s="508" t="s">
        <v>15</v>
      </c>
      <c r="D183" s="508">
        <v>73227.967818392106</v>
      </c>
    </row>
    <row r="184" spans="1:4" x14ac:dyDescent="0.25">
      <c r="A184" s="508" t="s">
        <v>90</v>
      </c>
      <c r="B184" s="508" t="s">
        <v>91</v>
      </c>
      <c r="C184" s="508" t="s">
        <v>16</v>
      </c>
      <c r="D184" s="508">
        <v>221046.785164022</v>
      </c>
    </row>
    <row r="185" spans="1:4" x14ac:dyDescent="0.25">
      <c r="A185" s="508" t="s">
        <v>92</v>
      </c>
      <c r="B185" s="508" t="s">
        <v>93</v>
      </c>
      <c r="C185" s="508" t="s">
        <v>15</v>
      </c>
      <c r="D185" s="508">
        <v>48167.872044732998</v>
      </c>
    </row>
    <row r="186" spans="1:4" x14ac:dyDescent="0.25">
      <c r="A186" s="508" t="s">
        <v>92</v>
      </c>
      <c r="B186" s="508" t="s">
        <v>93</v>
      </c>
      <c r="C186" s="508" t="s">
        <v>16</v>
      </c>
      <c r="D186" s="508">
        <v>183038.97552325099</v>
      </c>
    </row>
    <row r="187" spans="1:4" x14ac:dyDescent="0.25">
      <c r="A187" s="508" t="s">
        <v>94</v>
      </c>
      <c r="B187" s="508" t="s">
        <v>95</v>
      </c>
      <c r="C187" s="508" t="s">
        <v>15</v>
      </c>
      <c r="D187" s="508">
        <v>143035.90445396301</v>
      </c>
    </row>
    <row r="188" spans="1:4" x14ac:dyDescent="0.25">
      <c r="A188" s="508" t="s">
        <v>94</v>
      </c>
      <c r="B188" s="508" t="s">
        <v>95</v>
      </c>
      <c r="C188" s="508" t="s">
        <v>16</v>
      </c>
      <c r="D188" s="508">
        <v>272488.10241680598</v>
      </c>
    </row>
    <row r="189" spans="1:4" x14ac:dyDescent="0.25">
      <c r="A189" s="508" t="s">
        <v>96</v>
      </c>
      <c r="B189" s="508" t="s">
        <v>97</v>
      </c>
      <c r="C189" s="508" t="s">
        <v>15</v>
      </c>
      <c r="D189" s="508">
        <v>57040.438630485398</v>
      </c>
    </row>
    <row r="190" spans="1:4" x14ac:dyDescent="0.25">
      <c r="A190" s="508" t="s">
        <v>96</v>
      </c>
      <c r="B190" s="508" t="s">
        <v>97</v>
      </c>
      <c r="C190" s="508" t="s">
        <v>16</v>
      </c>
      <c r="D190" s="508">
        <v>98961.725587126406</v>
      </c>
    </row>
    <row r="191" spans="1:4" x14ac:dyDescent="0.25">
      <c r="A191" s="508" t="s">
        <v>98</v>
      </c>
      <c r="B191" s="508" t="s">
        <v>99</v>
      </c>
      <c r="C191" s="508" t="s">
        <v>15</v>
      </c>
      <c r="D191" s="508">
        <v>120081.27414625901</v>
      </c>
    </row>
    <row r="192" spans="1:4" x14ac:dyDescent="0.25">
      <c r="A192" s="508" t="s">
        <v>98</v>
      </c>
      <c r="B192" s="508" t="s">
        <v>99</v>
      </c>
      <c r="C192" s="508" t="s">
        <v>16</v>
      </c>
      <c r="D192" s="508">
        <v>206851.3415634</v>
      </c>
    </row>
    <row r="193" spans="1:4" x14ac:dyDescent="0.25">
      <c r="A193" s="508" t="s">
        <v>100</v>
      </c>
      <c r="B193" s="508" t="s">
        <v>101</v>
      </c>
      <c r="C193" s="508" t="s">
        <v>15</v>
      </c>
      <c r="D193" s="508">
        <v>92798.922150234197</v>
      </c>
    </row>
    <row r="194" spans="1:4" x14ac:dyDescent="0.25">
      <c r="A194" s="508" t="s">
        <v>100</v>
      </c>
      <c r="B194" s="508" t="s">
        <v>101</v>
      </c>
      <c r="C194" s="508" t="s">
        <v>16</v>
      </c>
      <c r="D194" s="508">
        <v>146806.085004116</v>
      </c>
    </row>
    <row r="195" spans="1:4" x14ac:dyDescent="0.25">
      <c r="A195" s="508" t="s">
        <v>102</v>
      </c>
      <c r="B195" s="508" t="s">
        <v>103</v>
      </c>
      <c r="C195" s="508" t="s">
        <v>15</v>
      </c>
      <c r="D195" s="508">
        <v>55217.963641565999</v>
      </c>
    </row>
    <row r="196" spans="1:4" x14ac:dyDescent="0.25">
      <c r="A196" s="508" t="s">
        <v>102</v>
      </c>
      <c r="B196" s="508" t="s">
        <v>103</v>
      </c>
      <c r="C196" s="508" t="s">
        <v>16</v>
      </c>
      <c r="D196" s="508">
        <v>171655.31981217099</v>
      </c>
    </row>
    <row r="197" spans="1:4" x14ac:dyDescent="0.25">
      <c r="A197" s="508" t="s">
        <v>104</v>
      </c>
      <c r="B197" s="508" t="s">
        <v>105</v>
      </c>
      <c r="C197" s="508" t="s">
        <v>15</v>
      </c>
      <c r="D197" s="508">
        <v>67619.169717027806</v>
      </c>
    </row>
    <row r="198" spans="1:4" x14ac:dyDescent="0.25">
      <c r="A198" s="508" t="s">
        <v>104</v>
      </c>
      <c r="B198" s="508" t="s">
        <v>105</v>
      </c>
      <c r="C198" s="508" t="s">
        <v>16</v>
      </c>
      <c r="D198" s="508">
        <v>114557.11415370301</v>
      </c>
    </row>
    <row r="199" spans="1:4" x14ac:dyDescent="0.25">
      <c r="A199" s="508" t="s">
        <v>106</v>
      </c>
      <c r="B199" s="508" t="s">
        <v>107</v>
      </c>
      <c r="C199" s="508" t="s">
        <v>15</v>
      </c>
      <c r="D199" s="508">
        <v>50772.419567021498</v>
      </c>
    </row>
    <row r="200" spans="1:4" x14ac:dyDescent="0.25">
      <c r="A200" s="508" t="s">
        <v>106</v>
      </c>
      <c r="B200" s="508" t="s">
        <v>107</v>
      </c>
      <c r="C200" s="508" t="s">
        <v>16</v>
      </c>
      <c r="D200" s="508">
        <v>91733.202389041398</v>
      </c>
    </row>
    <row r="201" spans="1:4" x14ac:dyDescent="0.25">
      <c r="A201" t="s">
        <v>19</v>
      </c>
    </row>
    <row r="202" spans="1:4" x14ac:dyDescent="0.25">
      <c r="A202" t="s">
        <v>1035</v>
      </c>
    </row>
    <row r="203" spans="1:4" x14ac:dyDescent="0.25">
      <c r="A203" t="s">
        <v>20</v>
      </c>
    </row>
    <row r="204" spans="1:4" x14ac:dyDescent="0.25">
      <c r="A204" t="s">
        <v>21</v>
      </c>
    </row>
    <row r="205" spans="1:4" x14ac:dyDescent="0.25">
      <c r="A205" t="s">
        <v>22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1022</v>
      </c>
    </row>
    <row r="210" spans="1:4" x14ac:dyDescent="0.25">
      <c r="A210" s="5" t="s">
        <v>9</v>
      </c>
      <c r="B210" s="5" t="s">
        <v>112</v>
      </c>
      <c r="C210" s="5" t="s">
        <v>11</v>
      </c>
      <c r="D210" s="5" t="s">
        <v>499</v>
      </c>
    </row>
    <row r="211" spans="1:4" x14ac:dyDescent="0.25">
      <c r="A211" s="509" t="s">
        <v>86</v>
      </c>
      <c r="B211" s="509" t="s">
        <v>113</v>
      </c>
      <c r="C211" s="509" t="s">
        <v>15</v>
      </c>
      <c r="D211" s="509">
        <v>58298.820507561002</v>
      </c>
    </row>
    <row r="212" spans="1:4" x14ac:dyDescent="0.25">
      <c r="A212" s="509" t="s">
        <v>86</v>
      </c>
      <c r="B212" s="509" t="s">
        <v>113</v>
      </c>
      <c r="C212" s="509" t="s">
        <v>16</v>
      </c>
      <c r="D212" s="509">
        <v>135213.78214754999</v>
      </c>
    </row>
    <row r="213" spans="1:4" x14ac:dyDescent="0.25">
      <c r="A213" s="509" t="s">
        <v>90</v>
      </c>
      <c r="B213" s="509" t="s">
        <v>114</v>
      </c>
      <c r="C213" s="509" t="s">
        <v>15</v>
      </c>
      <c r="D213" s="509">
        <v>62308.3262301992</v>
      </c>
    </row>
    <row r="214" spans="1:4" x14ac:dyDescent="0.25">
      <c r="A214" s="509" t="s">
        <v>90</v>
      </c>
      <c r="B214" s="509" t="s">
        <v>114</v>
      </c>
      <c r="C214" s="509" t="s">
        <v>16</v>
      </c>
      <c r="D214" s="509">
        <v>86753.001339679497</v>
      </c>
    </row>
    <row r="215" spans="1:4" x14ac:dyDescent="0.25">
      <c r="A215" s="509" t="s">
        <v>92</v>
      </c>
      <c r="B215" s="509" t="s">
        <v>115</v>
      </c>
      <c r="C215" s="509" t="s">
        <v>15</v>
      </c>
      <c r="D215" s="509">
        <v>33064.732950827303</v>
      </c>
    </row>
    <row r="216" spans="1:4" x14ac:dyDescent="0.25">
      <c r="A216" s="509" t="s">
        <v>92</v>
      </c>
      <c r="B216" s="509" t="s">
        <v>115</v>
      </c>
      <c r="C216" s="509" t="s">
        <v>16</v>
      </c>
      <c r="D216" s="509">
        <v>222404.59513448001</v>
      </c>
    </row>
    <row r="217" spans="1:4" x14ac:dyDescent="0.25">
      <c r="A217" s="509" t="s">
        <v>94</v>
      </c>
      <c r="B217" s="509" t="s">
        <v>116</v>
      </c>
      <c r="C217" s="509" t="s">
        <v>15</v>
      </c>
      <c r="D217" s="509">
        <v>105956.646322788</v>
      </c>
    </row>
    <row r="218" spans="1:4" x14ac:dyDescent="0.25">
      <c r="A218" s="509" t="s">
        <v>94</v>
      </c>
      <c r="B218" s="509" t="s">
        <v>116</v>
      </c>
      <c r="C218" s="509" t="s">
        <v>16</v>
      </c>
      <c r="D218" s="509">
        <v>300068.868118143</v>
      </c>
    </row>
    <row r="219" spans="1:4" x14ac:dyDescent="0.25">
      <c r="A219" s="509" t="s">
        <v>96</v>
      </c>
      <c r="B219" s="509" t="s">
        <v>117</v>
      </c>
      <c r="C219" s="509" t="s">
        <v>15</v>
      </c>
      <c r="D219" s="509">
        <v>122704.267576522</v>
      </c>
    </row>
    <row r="220" spans="1:4" x14ac:dyDescent="0.25">
      <c r="A220" s="509" t="s">
        <v>96</v>
      </c>
      <c r="B220" s="509" t="s">
        <v>117</v>
      </c>
      <c r="C220" s="509" t="s">
        <v>16</v>
      </c>
      <c r="D220" s="509">
        <v>403538.88945958402</v>
      </c>
    </row>
    <row r="221" spans="1:4" x14ac:dyDescent="0.25">
      <c r="A221" s="509" t="s">
        <v>104</v>
      </c>
      <c r="B221" s="509" t="s">
        <v>118</v>
      </c>
      <c r="C221" s="509" t="s">
        <v>15</v>
      </c>
      <c r="D221" s="509">
        <v>100450.948609274</v>
      </c>
    </row>
    <row r="222" spans="1:4" x14ac:dyDescent="0.25">
      <c r="A222" s="509" t="s">
        <v>104</v>
      </c>
      <c r="B222" s="509" t="s">
        <v>118</v>
      </c>
      <c r="C222" s="509" t="s">
        <v>16</v>
      </c>
      <c r="D222" s="509">
        <v>266416.09579077602</v>
      </c>
    </row>
    <row r="223" spans="1:4" x14ac:dyDescent="0.25">
      <c r="A223" s="509" t="s">
        <v>106</v>
      </c>
      <c r="B223" s="509" t="s">
        <v>119</v>
      </c>
      <c r="C223" s="509" t="s">
        <v>15</v>
      </c>
      <c r="D223" s="509">
        <v>143217.88711831</v>
      </c>
    </row>
    <row r="224" spans="1:4" x14ac:dyDescent="0.25">
      <c r="A224" s="509" t="s">
        <v>106</v>
      </c>
      <c r="B224" s="509" t="s">
        <v>119</v>
      </c>
      <c r="C224" s="509" t="s">
        <v>16</v>
      </c>
      <c r="D224" s="509">
        <v>284183.74298179999</v>
      </c>
    </row>
    <row r="225" spans="1:4" x14ac:dyDescent="0.25">
      <c r="A225" s="509" t="s">
        <v>108</v>
      </c>
      <c r="B225" s="509" t="s">
        <v>120</v>
      </c>
      <c r="C225" s="509" t="s">
        <v>15</v>
      </c>
      <c r="D225" s="509">
        <v>169382.652037514</v>
      </c>
    </row>
    <row r="226" spans="1:4" x14ac:dyDescent="0.25">
      <c r="A226" s="509" t="s">
        <v>108</v>
      </c>
      <c r="B226" s="509" t="s">
        <v>120</v>
      </c>
      <c r="C226" s="509" t="s">
        <v>16</v>
      </c>
      <c r="D226" s="509">
        <v>515361.70750189899</v>
      </c>
    </row>
    <row r="227" spans="1:4" x14ac:dyDescent="0.25">
      <c r="A227" s="509" t="s">
        <v>121</v>
      </c>
      <c r="B227" s="509" t="s">
        <v>122</v>
      </c>
      <c r="C227" s="509" t="s">
        <v>15</v>
      </c>
      <c r="D227" s="509">
        <v>52121.333834373101</v>
      </c>
    </row>
    <row r="228" spans="1:4" x14ac:dyDescent="0.25">
      <c r="A228" s="509" t="s">
        <v>121</v>
      </c>
      <c r="B228" s="509" t="s">
        <v>122</v>
      </c>
      <c r="C228" s="509" t="s">
        <v>16</v>
      </c>
      <c r="D228" s="509">
        <v>207085.008124958</v>
      </c>
    </row>
    <row r="229" spans="1:4" x14ac:dyDescent="0.25">
      <c r="A229" s="509" t="s">
        <v>123</v>
      </c>
      <c r="B229" s="509" t="s">
        <v>124</v>
      </c>
      <c r="C229" s="509" t="s">
        <v>15</v>
      </c>
      <c r="D229" s="509">
        <v>193496.73244127299</v>
      </c>
    </row>
    <row r="230" spans="1:4" x14ac:dyDescent="0.25">
      <c r="A230" s="509" t="s">
        <v>123</v>
      </c>
      <c r="B230" s="509" t="s">
        <v>124</v>
      </c>
      <c r="C230" s="509" t="s">
        <v>16</v>
      </c>
      <c r="D230" s="509">
        <v>353236.86041313398</v>
      </c>
    </row>
    <row r="231" spans="1:4" x14ac:dyDescent="0.25">
      <c r="A231" s="509" t="s">
        <v>125</v>
      </c>
      <c r="B231" s="509" t="s">
        <v>126</v>
      </c>
      <c r="C231" s="509" t="s">
        <v>15</v>
      </c>
      <c r="D231" s="509">
        <v>70594.113928881896</v>
      </c>
    </row>
    <row r="232" spans="1:4" x14ac:dyDescent="0.25">
      <c r="A232" s="509" t="s">
        <v>125</v>
      </c>
      <c r="B232" s="509" t="s">
        <v>126</v>
      </c>
      <c r="C232" s="509" t="s">
        <v>16</v>
      </c>
      <c r="D232" s="509">
        <v>361412.29444703</v>
      </c>
    </row>
    <row r="233" spans="1:4" x14ac:dyDescent="0.25">
      <c r="A233" s="509" t="s">
        <v>127</v>
      </c>
      <c r="B233" s="509" t="s">
        <v>128</v>
      </c>
      <c r="C233" s="509" t="s">
        <v>15</v>
      </c>
      <c r="D233" s="509">
        <v>234058.24917127899</v>
      </c>
    </row>
    <row r="234" spans="1:4" x14ac:dyDescent="0.25">
      <c r="A234" s="509" t="s">
        <v>127</v>
      </c>
      <c r="B234" s="509" t="s">
        <v>128</v>
      </c>
      <c r="C234" s="509" t="s">
        <v>16</v>
      </c>
      <c r="D234" s="509">
        <v>361240.83563342597</v>
      </c>
    </row>
    <row r="235" spans="1:4" x14ac:dyDescent="0.25">
      <c r="A235" s="509" t="s">
        <v>129</v>
      </c>
      <c r="B235" s="509" t="s">
        <v>130</v>
      </c>
      <c r="C235" s="509" t="s">
        <v>15</v>
      </c>
      <c r="D235" s="509">
        <v>93829.306974114705</v>
      </c>
    </row>
    <row r="236" spans="1:4" x14ac:dyDescent="0.25">
      <c r="A236" s="509" t="s">
        <v>129</v>
      </c>
      <c r="B236" s="509" t="s">
        <v>130</v>
      </c>
      <c r="C236" s="509" t="s">
        <v>16</v>
      </c>
      <c r="D236" s="509">
        <v>136556.541683177</v>
      </c>
    </row>
    <row r="237" spans="1:4" x14ac:dyDescent="0.25">
      <c r="A237" s="509" t="s">
        <v>131</v>
      </c>
      <c r="B237" s="509" t="s">
        <v>132</v>
      </c>
      <c r="C237" s="509" t="s">
        <v>15</v>
      </c>
      <c r="D237" s="509">
        <v>83605.621571882599</v>
      </c>
    </row>
    <row r="238" spans="1:4" x14ac:dyDescent="0.25">
      <c r="A238" s="509" t="s">
        <v>131</v>
      </c>
      <c r="B238" s="509" t="s">
        <v>132</v>
      </c>
      <c r="C238" s="509" t="s">
        <v>16</v>
      </c>
      <c r="D238" s="509">
        <v>192381.444243039</v>
      </c>
    </row>
    <row r="239" spans="1:4" x14ac:dyDescent="0.25">
      <c r="A239" s="509" t="s">
        <v>133</v>
      </c>
      <c r="B239" s="509" t="s">
        <v>134</v>
      </c>
      <c r="C239" s="509" t="s">
        <v>15</v>
      </c>
      <c r="D239" s="509">
        <v>74025.852445157594</v>
      </c>
    </row>
    <row r="240" spans="1:4" x14ac:dyDescent="0.25">
      <c r="A240" s="509" t="s">
        <v>133</v>
      </c>
      <c r="B240" s="509" t="s">
        <v>134</v>
      </c>
      <c r="C240" s="509" t="s">
        <v>16</v>
      </c>
      <c r="D240" s="509">
        <v>114569.63012645701</v>
      </c>
    </row>
    <row r="241" spans="1:4" x14ac:dyDescent="0.25">
      <c r="A241" s="509" t="s">
        <v>135</v>
      </c>
      <c r="B241" s="509" t="s">
        <v>136</v>
      </c>
      <c r="C241" s="509" t="s">
        <v>15</v>
      </c>
      <c r="D241" s="509">
        <v>55349.340750856398</v>
      </c>
    </row>
    <row r="242" spans="1:4" x14ac:dyDescent="0.25">
      <c r="A242" s="509" t="s">
        <v>135</v>
      </c>
      <c r="B242" s="509" t="s">
        <v>136</v>
      </c>
      <c r="C242" s="509" t="s">
        <v>16</v>
      </c>
      <c r="D242" s="509">
        <v>110556.847220446</v>
      </c>
    </row>
    <row r="243" spans="1:4" x14ac:dyDescent="0.25">
      <c r="A243" s="509" t="s">
        <v>137</v>
      </c>
      <c r="B243" s="509" t="s">
        <v>138</v>
      </c>
      <c r="C243" s="509" t="s">
        <v>15</v>
      </c>
      <c r="D243" s="509">
        <v>63545.478081931302</v>
      </c>
    </row>
    <row r="244" spans="1:4" x14ac:dyDescent="0.25">
      <c r="A244" s="509" t="s">
        <v>137</v>
      </c>
      <c r="B244" s="509" t="s">
        <v>138</v>
      </c>
      <c r="C244" s="509" t="s">
        <v>16</v>
      </c>
      <c r="D244" s="509">
        <v>160328.56900000101</v>
      </c>
    </row>
    <row r="245" spans="1:4" x14ac:dyDescent="0.25">
      <c r="A245" s="509" t="s">
        <v>139</v>
      </c>
      <c r="B245" s="509" t="s">
        <v>140</v>
      </c>
      <c r="C245" s="509" t="s">
        <v>15</v>
      </c>
      <c r="D245" s="509">
        <v>57923.776284986103</v>
      </c>
    </row>
    <row r="246" spans="1:4" x14ac:dyDescent="0.25">
      <c r="A246" s="509" t="s">
        <v>139</v>
      </c>
      <c r="B246" s="509" t="s">
        <v>140</v>
      </c>
      <c r="C246" s="509" t="s">
        <v>16</v>
      </c>
      <c r="D246" s="509">
        <v>95179.839335041397</v>
      </c>
    </row>
    <row r="247" spans="1:4" x14ac:dyDescent="0.25">
      <c r="A247" s="509" t="s">
        <v>141</v>
      </c>
      <c r="B247" s="509" t="s">
        <v>142</v>
      </c>
      <c r="C247" s="509" t="s">
        <v>15</v>
      </c>
      <c r="D247" s="509">
        <v>57819.296527153798</v>
      </c>
    </row>
    <row r="248" spans="1:4" x14ac:dyDescent="0.25">
      <c r="A248" s="509" t="s">
        <v>141</v>
      </c>
      <c r="B248" s="509" t="s">
        <v>142</v>
      </c>
      <c r="C248" s="509" t="s">
        <v>16</v>
      </c>
      <c r="D248" s="509">
        <v>145998.53031047399</v>
      </c>
    </row>
    <row r="249" spans="1:4" x14ac:dyDescent="0.25">
      <c r="A249" s="509" t="s">
        <v>143</v>
      </c>
      <c r="B249" s="509" t="s">
        <v>144</v>
      </c>
      <c r="C249" s="509" t="s">
        <v>15</v>
      </c>
      <c r="D249" s="509">
        <v>49091.1918376869</v>
      </c>
    </row>
    <row r="250" spans="1:4" x14ac:dyDescent="0.25">
      <c r="A250" s="509" t="s">
        <v>143</v>
      </c>
      <c r="B250" s="509" t="s">
        <v>144</v>
      </c>
      <c r="C250" s="509" t="s">
        <v>16</v>
      </c>
      <c r="D250" s="509">
        <v>88559.778211269004</v>
      </c>
    </row>
    <row r="251" spans="1:4" x14ac:dyDescent="0.25">
      <c r="A251" s="509" t="s">
        <v>145</v>
      </c>
      <c r="B251" s="509" t="s">
        <v>146</v>
      </c>
      <c r="C251" s="509" t="s">
        <v>15</v>
      </c>
      <c r="D251" s="509">
        <v>122499.99300942299</v>
      </c>
    </row>
    <row r="252" spans="1:4" x14ac:dyDescent="0.25">
      <c r="A252" s="509" t="s">
        <v>145</v>
      </c>
      <c r="B252" s="509" t="s">
        <v>146</v>
      </c>
      <c r="C252" s="509" t="s">
        <v>16</v>
      </c>
      <c r="D252" s="509">
        <v>184772.604088811</v>
      </c>
    </row>
    <row r="253" spans="1:4" x14ac:dyDescent="0.25">
      <c r="A253" s="509" t="s">
        <v>147</v>
      </c>
      <c r="B253" s="509" t="s">
        <v>148</v>
      </c>
      <c r="C253" s="509" t="s">
        <v>15</v>
      </c>
      <c r="D253" s="509">
        <v>113307.07196602</v>
      </c>
    </row>
    <row r="254" spans="1:4" x14ac:dyDescent="0.25">
      <c r="A254" s="509" t="s">
        <v>147</v>
      </c>
      <c r="B254" s="509" t="s">
        <v>148</v>
      </c>
      <c r="C254" s="509" t="s">
        <v>16</v>
      </c>
      <c r="D254" s="509">
        <v>151335.669160057</v>
      </c>
    </row>
    <row r="255" spans="1:4" x14ac:dyDescent="0.25">
      <c r="A255" s="509" t="s">
        <v>149</v>
      </c>
      <c r="B255" s="509" t="s">
        <v>150</v>
      </c>
      <c r="C255" s="509" t="s">
        <v>15</v>
      </c>
      <c r="D255" s="509">
        <v>44378.950043890298</v>
      </c>
    </row>
    <row r="256" spans="1:4" x14ac:dyDescent="0.25">
      <c r="A256" s="509" t="s">
        <v>149</v>
      </c>
      <c r="B256" s="509" t="s">
        <v>150</v>
      </c>
      <c r="C256" s="509" t="s">
        <v>16</v>
      </c>
      <c r="D256" s="509">
        <v>103316.30071458301</v>
      </c>
    </row>
    <row r="257" spans="1:4" x14ac:dyDescent="0.25">
      <c r="A257" s="509" t="s">
        <v>151</v>
      </c>
      <c r="B257" s="509" t="s">
        <v>152</v>
      </c>
      <c r="C257" s="509" t="s">
        <v>15</v>
      </c>
      <c r="D257" s="509">
        <v>118888.817725653</v>
      </c>
    </row>
    <row r="258" spans="1:4" x14ac:dyDescent="0.25">
      <c r="A258" s="509" t="s">
        <v>151</v>
      </c>
      <c r="B258" s="509" t="s">
        <v>152</v>
      </c>
      <c r="C258" s="509" t="s">
        <v>16</v>
      </c>
      <c r="D258" s="509">
        <v>217645.98819377</v>
      </c>
    </row>
    <row r="259" spans="1:4" x14ac:dyDescent="0.25">
      <c r="A259" s="509" t="s">
        <v>153</v>
      </c>
      <c r="B259" s="509" t="s">
        <v>154</v>
      </c>
      <c r="C259" s="509" t="s">
        <v>15</v>
      </c>
      <c r="D259" s="509">
        <v>50029.985534707201</v>
      </c>
    </row>
    <row r="260" spans="1:4" x14ac:dyDescent="0.25">
      <c r="A260" s="509" t="s">
        <v>153</v>
      </c>
      <c r="B260" s="509" t="s">
        <v>154</v>
      </c>
      <c r="C260" s="509" t="s">
        <v>16</v>
      </c>
      <c r="D260" s="509">
        <v>137518.68208542001</v>
      </c>
    </row>
    <row r="261" spans="1:4" x14ac:dyDescent="0.25">
      <c r="A261" s="509" t="s">
        <v>155</v>
      </c>
      <c r="B261" s="509" t="s">
        <v>156</v>
      </c>
      <c r="C261" s="509" t="s">
        <v>15</v>
      </c>
      <c r="D261" s="509">
        <v>91931.637018180903</v>
      </c>
    </row>
    <row r="262" spans="1:4" x14ac:dyDescent="0.25">
      <c r="A262" s="509" t="s">
        <v>155</v>
      </c>
      <c r="B262" s="509" t="s">
        <v>156</v>
      </c>
      <c r="C262" s="509" t="s">
        <v>16</v>
      </c>
      <c r="D262" s="509">
        <v>147991.47440626399</v>
      </c>
    </row>
    <row r="263" spans="1:4" x14ac:dyDescent="0.25">
      <c r="A263" s="509" t="s">
        <v>157</v>
      </c>
      <c r="B263" s="509" t="s">
        <v>158</v>
      </c>
      <c r="C263" s="509" t="s">
        <v>15</v>
      </c>
      <c r="D263" s="509">
        <v>92485.907642508202</v>
      </c>
    </row>
    <row r="264" spans="1:4" x14ac:dyDescent="0.25">
      <c r="A264" s="509" t="s">
        <v>157</v>
      </c>
      <c r="B264" s="509" t="s">
        <v>158</v>
      </c>
      <c r="C264" s="509" t="s">
        <v>16</v>
      </c>
      <c r="D264" s="509">
        <v>137510.06461147699</v>
      </c>
    </row>
    <row r="265" spans="1:4" x14ac:dyDescent="0.25">
      <c r="A265" s="509" t="s">
        <v>159</v>
      </c>
      <c r="B265" s="509" t="s">
        <v>160</v>
      </c>
      <c r="C265" s="509" t="s">
        <v>15</v>
      </c>
      <c r="D265" s="509">
        <v>32683.375846193601</v>
      </c>
    </row>
    <row r="266" spans="1:4" x14ac:dyDescent="0.25">
      <c r="A266" s="509" t="s">
        <v>159</v>
      </c>
      <c r="B266" s="509" t="s">
        <v>160</v>
      </c>
      <c r="C266" s="509" t="s">
        <v>16</v>
      </c>
      <c r="D266" s="509">
        <v>101133.359802847</v>
      </c>
    </row>
    <row r="267" spans="1:4" x14ac:dyDescent="0.25">
      <c r="A267" s="509" t="s">
        <v>161</v>
      </c>
      <c r="B267" s="509" t="s">
        <v>162</v>
      </c>
      <c r="C267" s="509" t="s">
        <v>15</v>
      </c>
      <c r="D267" s="509">
        <v>111537.022073295</v>
      </c>
    </row>
    <row r="268" spans="1:4" x14ac:dyDescent="0.25">
      <c r="A268" s="509" t="s">
        <v>161</v>
      </c>
      <c r="B268" s="509" t="s">
        <v>162</v>
      </c>
      <c r="C268" s="509" t="s">
        <v>16</v>
      </c>
      <c r="D268" s="509">
        <v>162543.19211163299</v>
      </c>
    </row>
    <row r="269" spans="1:4" x14ac:dyDescent="0.25">
      <c r="A269" s="509" t="s">
        <v>163</v>
      </c>
      <c r="B269" s="509" t="s">
        <v>164</v>
      </c>
      <c r="C269" s="509" t="s">
        <v>15</v>
      </c>
      <c r="D269" s="509">
        <v>68540.403865711807</v>
      </c>
    </row>
    <row r="270" spans="1:4" x14ac:dyDescent="0.25">
      <c r="A270" s="509" t="s">
        <v>163</v>
      </c>
      <c r="B270" s="509" t="s">
        <v>164</v>
      </c>
      <c r="C270" s="509" t="s">
        <v>16</v>
      </c>
      <c r="D270" s="509">
        <v>139874.70704150901</v>
      </c>
    </row>
    <row r="271" spans="1:4" x14ac:dyDescent="0.25">
      <c r="A271" s="509" t="s">
        <v>165</v>
      </c>
      <c r="B271" s="509" t="s">
        <v>166</v>
      </c>
      <c r="C271" s="509" t="s">
        <v>15</v>
      </c>
      <c r="D271" s="509">
        <v>61120.744615411699</v>
      </c>
    </row>
    <row r="272" spans="1:4" x14ac:dyDescent="0.25">
      <c r="A272" s="509" t="s">
        <v>165</v>
      </c>
      <c r="B272" s="509" t="s">
        <v>166</v>
      </c>
      <c r="C272" s="509" t="s">
        <v>16</v>
      </c>
      <c r="D272" s="509">
        <v>130579.276505164</v>
      </c>
    </row>
    <row r="273" spans="1:4" x14ac:dyDescent="0.25">
      <c r="A273" s="509" t="s">
        <v>167</v>
      </c>
      <c r="B273" s="509" t="s">
        <v>168</v>
      </c>
      <c r="C273" s="509" t="s">
        <v>15</v>
      </c>
      <c r="D273" s="509">
        <v>39867.937493978599</v>
      </c>
    </row>
    <row r="274" spans="1:4" x14ac:dyDescent="0.25">
      <c r="A274" s="509" t="s">
        <v>167</v>
      </c>
      <c r="B274" s="509" t="s">
        <v>168</v>
      </c>
      <c r="C274" s="509" t="s">
        <v>16</v>
      </c>
      <c r="D274" s="509">
        <v>130441.478064646</v>
      </c>
    </row>
    <row r="275" spans="1:4" x14ac:dyDescent="0.25">
      <c r="A275" s="509" t="s">
        <v>169</v>
      </c>
      <c r="B275" s="509" t="s">
        <v>170</v>
      </c>
      <c r="C275" s="509" t="s">
        <v>15</v>
      </c>
      <c r="D275" s="509">
        <v>71703.448074834596</v>
      </c>
    </row>
    <row r="276" spans="1:4" x14ac:dyDescent="0.25">
      <c r="A276" s="509" t="s">
        <v>169</v>
      </c>
      <c r="B276" s="509" t="s">
        <v>170</v>
      </c>
      <c r="C276" s="509" t="s">
        <v>16</v>
      </c>
      <c r="D276" s="509">
        <v>160222.04778315299</v>
      </c>
    </row>
    <row r="277" spans="1:4" x14ac:dyDescent="0.25">
      <c r="A277" s="509" t="s">
        <v>171</v>
      </c>
      <c r="B277" s="509" t="s">
        <v>172</v>
      </c>
      <c r="C277" s="509" t="s">
        <v>15</v>
      </c>
      <c r="D277" s="509">
        <v>58852.040911402502</v>
      </c>
    </row>
    <row r="278" spans="1:4" x14ac:dyDescent="0.25">
      <c r="A278" s="509" t="s">
        <v>171</v>
      </c>
      <c r="B278" s="509" t="s">
        <v>172</v>
      </c>
      <c r="C278" s="509" t="s">
        <v>16</v>
      </c>
      <c r="D278" s="509">
        <v>110447.906135239</v>
      </c>
    </row>
    <row r="279" spans="1:4" x14ac:dyDescent="0.25">
      <c r="A279" s="509" t="s">
        <v>173</v>
      </c>
      <c r="B279" s="509" t="s">
        <v>174</v>
      </c>
      <c r="C279" s="509" t="s">
        <v>15</v>
      </c>
      <c r="D279" s="509">
        <v>75626.605909104401</v>
      </c>
    </row>
    <row r="280" spans="1:4" x14ac:dyDescent="0.25">
      <c r="A280" s="509" t="s">
        <v>173</v>
      </c>
      <c r="B280" s="509" t="s">
        <v>174</v>
      </c>
      <c r="C280" s="509" t="s">
        <v>16</v>
      </c>
      <c r="D280" s="509">
        <v>93387.186634532496</v>
      </c>
    </row>
    <row r="281" spans="1:4" x14ac:dyDescent="0.25">
      <c r="A281" s="509" t="s">
        <v>175</v>
      </c>
      <c r="B281" s="509" t="s">
        <v>176</v>
      </c>
      <c r="C281" s="509" t="s">
        <v>15</v>
      </c>
      <c r="D281" s="509">
        <v>50741.485153298498</v>
      </c>
    </row>
    <row r="282" spans="1:4" x14ac:dyDescent="0.25">
      <c r="A282" s="509" t="s">
        <v>175</v>
      </c>
      <c r="B282" s="509" t="s">
        <v>176</v>
      </c>
      <c r="C282" s="509" t="s">
        <v>16</v>
      </c>
      <c r="D282" s="509">
        <v>80326.143194477801</v>
      </c>
    </row>
    <row r="283" spans="1:4" x14ac:dyDescent="0.25">
      <c r="A283" s="509" t="s">
        <v>177</v>
      </c>
      <c r="B283" s="509" t="s">
        <v>178</v>
      </c>
      <c r="C283" s="509" t="s">
        <v>15</v>
      </c>
      <c r="D283" s="509">
        <v>79578.907222658701</v>
      </c>
    </row>
    <row r="284" spans="1:4" x14ac:dyDescent="0.25">
      <c r="A284" s="509" t="s">
        <v>177</v>
      </c>
      <c r="B284" s="509" t="s">
        <v>178</v>
      </c>
      <c r="C284" s="509" t="s">
        <v>16</v>
      </c>
      <c r="D284" s="509">
        <v>78279.526489464595</v>
      </c>
    </row>
    <row r="285" spans="1:4" x14ac:dyDescent="0.25">
      <c r="A285" s="509" t="s">
        <v>179</v>
      </c>
      <c r="B285" s="509" t="s">
        <v>180</v>
      </c>
      <c r="C285" s="509" t="s">
        <v>15</v>
      </c>
      <c r="D285" s="509">
        <v>64335.7653903463</v>
      </c>
    </row>
    <row r="286" spans="1:4" x14ac:dyDescent="0.25">
      <c r="A286" s="509" t="s">
        <v>179</v>
      </c>
      <c r="B286" s="509" t="s">
        <v>180</v>
      </c>
      <c r="C286" s="509" t="s">
        <v>16</v>
      </c>
      <c r="D286" s="509">
        <v>86084.272618260802</v>
      </c>
    </row>
    <row r="287" spans="1:4" x14ac:dyDescent="0.25">
      <c r="A287" s="509" t="s">
        <v>181</v>
      </c>
      <c r="B287" s="509" t="s">
        <v>182</v>
      </c>
      <c r="C287" s="509" t="s">
        <v>15</v>
      </c>
      <c r="D287" s="509">
        <v>64182.159115541901</v>
      </c>
    </row>
    <row r="288" spans="1:4" x14ac:dyDescent="0.25">
      <c r="A288" s="509" t="s">
        <v>181</v>
      </c>
      <c r="B288" s="509" t="s">
        <v>182</v>
      </c>
      <c r="C288" s="509" t="s">
        <v>16</v>
      </c>
      <c r="D288" s="509">
        <v>97595.847824428201</v>
      </c>
    </row>
    <row r="289" spans="1:4" x14ac:dyDescent="0.25">
      <c r="A289" s="509" t="s">
        <v>183</v>
      </c>
      <c r="B289" s="509" t="s">
        <v>184</v>
      </c>
      <c r="C289" s="509" t="s">
        <v>15</v>
      </c>
      <c r="D289" s="509">
        <v>78199.068039763806</v>
      </c>
    </row>
    <row r="290" spans="1:4" x14ac:dyDescent="0.25">
      <c r="A290" s="509" t="s">
        <v>183</v>
      </c>
      <c r="B290" s="509" t="s">
        <v>184</v>
      </c>
      <c r="C290" s="509" t="s">
        <v>16</v>
      </c>
      <c r="D290" s="509">
        <v>98346.107004882797</v>
      </c>
    </row>
    <row r="291" spans="1:4" x14ac:dyDescent="0.25">
      <c r="A291" s="509" t="s">
        <v>185</v>
      </c>
      <c r="B291" s="509" t="s">
        <v>186</v>
      </c>
      <c r="C291" s="509" t="s">
        <v>15</v>
      </c>
      <c r="D291" s="509">
        <v>81257.865647261904</v>
      </c>
    </row>
    <row r="292" spans="1:4" x14ac:dyDescent="0.25">
      <c r="A292" s="509" t="s">
        <v>185</v>
      </c>
      <c r="B292" s="509" t="s">
        <v>186</v>
      </c>
      <c r="C292" s="509" t="s">
        <v>16</v>
      </c>
      <c r="D292" s="509">
        <v>88203.056147535695</v>
      </c>
    </row>
    <row r="293" spans="1:4" x14ac:dyDescent="0.25">
      <c r="A293" s="509" t="s">
        <v>187</v>
      </c>
      <c r="B293" s="509" t="s">
        <v>188</v>
      </c>
      <c r="C293" s="509" t="s">
        <v>15</v>
      </c>
      <c r="D293" s="509">
        <v>42390.006627975999</v>
      </c>
    </row>
    <row r="294" spans="1:4" x14ac:dyDescent="0.25">
      <c r="A294" s="509" t="s">
        <v>187</v>
      </c>
      <c r="B294" s="509" t="s">
        <v>188</v>
      </c>
      <c r="C294" s="509" t="s">
        <v>16</v>
      </c>
      <c r="D294" s="509">
        <v>78043.211771777904</v>
      </c>
    </row>
    <row r="295" spans="1:4" x14ac:dyDescent="0.25">
      <c r="A295" s="509" t="s">
        <v>189</v>
      </c>
      <c r="B295" s="509" t="s">
        <v>190</v>
      </c>
      <c r="C295" s="509" t="s">
        <v>15</v>
      </c>
      <c r="D295" s="509">
        <v>37589.054806977903</v>
      </c>
    </row>
    <row r="296" spans="1:4" x14ac:dyDescent="0.25">
      <c r="A296" s="509" t="s">
        <v>189</v>
      </c>
      <c r="B296" s="509" t="s">
        <v>190</v>
      </c>
      <c r="C296" s="509" t="s">
        <v>16</v>
      </c>
      <c r="D296" s="509">
        <v>70792.926321374805</v>
      </c>
    </row>
    <row r="297" spans="1:4" x14ac:dyDescent="0.25">
      <c r="A297" s="509" t="s">
        <v>191</v>
      </c>
      <c r="B297" s="509" t="s">
        <v>192</v>
      </c>
      <c r="C297" s="509" t="s">
        <v>15</v>
      </c>
      <c r="D297" s="509">
        <v>72110.165034711099</v>
      </c>
    </row>
    <row r="298" spans="1:4" x14ac:dyDescent="0.25">
      <c r="A298" s="509" t="s">
        <v>191</v>
      </c>
      <c r="B298" s="509" t="s">
        <v>192</v>
      </c>
      <c r="C298" s="509" t="s">
        <v>16</v>
      </c>
      <c r="D298" s="509">
        <v>152176.36450354999</v>
      </c>
    </row>
    <row r="299" spans="1:4" x14ac:dyDescent="0.25">
      <c r="A299" s="509" t="s">
        <v>193</v>
      </c>
      <c r="B299" s="509" t="s">
        <v>194</v>
      </c>
      <c r="C299" s="509" t="s">
        <v>15</v>
      </c>
      <c r="D299" s="509">
        <v>61304.290969248403</v>
      </c>
    </row>
    <row r="300" spans="1:4" x14ac:dyDescent="0.25">
      <c r="A300" s="509" t="s">
        <v>193</v>
      </c>
      <c r="B300" s="509" t="s">
        <v>194</v>
      </c>
      <c r="C300" s="509" t="s">
        <v>16</v>
      </c>
      <c r="D300" s="509">
        <v>99140.136144997305</v>
      </c>
    </row>
    <row r="301" spans="1:4" x14ac:dyDescent="0.25">
      <c r="A301" s="509" t="s">
        <v>195</v>
      </c>
      <c r="B301" s="509" t="s">
        <v>196</v>
      </c>
      <c r="C301" s="509" t="s">
        <v>15</v>
      </c>
      <c r="D301" s="509">
        <v>36246.158201472499</v>
      </c>
    </row>
    <row r="302" spans="1:4" x14ac:dyDescent="0.25">
      <c r="A302" s="509" t="s">
        <v>195</v>
      </c>
      <c r="B302" s="509" t="s">
        <v>196</v>
      </c>
      <c r="C302" s="509" t="s">
        <v>16</v>
      </c>
      <c r="D302" s="509">
        <v>57129.450851064998</v>
      </c>
    </row>
    <row r="303" spans="1:4" x14ac:dyDescent="0.25">
      <c r="A303" s="509" t="s">
        <v>197</v>
      </c>
      <c r="B303" s="509" t="s">
        <v>198</v>
      </c>
      <c r="C303" s="509" t="s">
        <v>15</v>
      </c>
      <c r="D303" s="509">
        <v>56014.197322389198</v>
      </c>
    </row>
    <row r="304" spans="1:4" x14ac:dyDescent="0.25">
      <c r="A304" s="509" t="s">
        <v>197</v>
      </c>
      <c r="B304" s="509" t="s">
        <v>198</v>
      </c>
      <c r="C304" s="509" t="s">
        <v>16</v>
      </c>
      <c r="D304" s="509">
        <v>101019.831859514</v>
      </c>
    </row>
    <row r="305" spans="1:4" x14ac:dyDescent="0.25">
      <c r="A305" s="509" t="s">
        <v>199</v>
      </c>
      <c r="B305" s="509" t="s">
        <v>200</v>
      </c>
      <c r="C305" s="509" t="s">
        <v>15</v>
      </c>
      <c r="D305" s="509">
        <v>64210.369960054901</v>
      </c>
    </row>
    <row r="306" spans="1:4" x14ac:dyDescent="0.25">
      <c r="A306" s="509" t="s">
        <v>199</v>
      </c>
      <c r="B306" s="509" t="s">
        <v>200</v>
      </c>
      <c r="C306" s="509" t="s">
        <v>16</v>
      </c>
      <c r="D306" s="509">
        <v>82033.768521559206</v>
      </c>
    </row>
    <row r="307" spans="1:4" x14ac:dyDescent="0.25">
      <c r="A307" s="509" t="s">
        <v>201</v>
      </c>
      <c r="B307" s="509" t="s">
        <v>202</v>
      </c>
      <c r="C307" s="509" t="s">
        <v>15</v>
      </c>
      <c r="D307" s="509">
        <v>45116.097996463199</v>
      </c>
    </row>
    <row r="308" spans="1:4" x14ac:dyDescent="0.25">
      <c r="A308" s="509" t="s">
        <v>201</v>
      </c>
      <c r="B308" s="509" t="s">
        <v>202</v>
      </c>
      <c r="C308" s="509" t="s">
        <v>16</v>
      </c>
      <c r="D308" s="509">
        <v>98939.607683799695</v>
      </c>
    </row>
    <row r="309" spans="1:4" x14ac:dyDescent="0.25">
      <c r="A309" s="509" t="s">
        <v>203</v>
      </c>
      <c r="B309" s="509" t="s">
        <v>204</v>
      </c>
      <c r="C309" s="509" t="s">
        <v>15</v>
      </c>
      <c r="D309" s="509">
        <v>68793.291411106504</v>
      </c>
    </row>
    <row r="310" spans="1:4" x14ac:dyDescent="0.25">
      <c r="A310" s="509" t="s">
        <v>203</v>
      </c>
      <c r="B310" s="509" t="s">
        <v>204</v>
      </c>
      <c r="C310" s="509" t="s">
        <v>16</v>
      </c>
      <c r="D310" s="509">
        <v>182503.50547893401</v>
      </c>
    </row>
    <row r="311" spans="1:4" x14ac:dyDescent="0.25">
      <c r="A311" s="509" t="s">
        <v>205</v>
      </c>
      <c r="B311" s="509" t="s">
        <v>206</v>
      </c>
      <c r="C311" s="509" t="s">
        <v>15</v>
      </c>
      <c r="D311" s="509">
        <v>60426.337833229998</v>
      </c>
    </row>
    <row r="312" spans="1:4" x14ac:dyDescent="0.25">
      <c r="A312" s="509" t="s">
        <v>205</v>
      </c>
      <c r="B312" s="509" t="s">
        <v>206</v>
      </c>
      <c r="C312" s="509" t="s">
        <v>16</v>
      </c>
      <c r="D312" s="509">
        <v>148960.02884407301</v>
      </c>
    </row>
    <row r="313" spans="1:4" x14ac:dyDescent="0.25">
      <c r="A313" s="509" t="s">
        <v>207</v>
      </c>
      <c r="B313" s="509" t="s">
        <v>208</v>
      </c>
      <c r="C313" s="509" t="s">
        <v>15</v>
      </c>
      <c r="D313" s="509">
        <v>66269.852900451006</v>
      </c>
    </row>
    <row r="314" spans="1:4" x14ac:dyDescent="0.25">
      <c r="A314" s="509" t="s">
        <v>207</v>
      </c>
      <c r="B314" s="509" t="s">
        <v>208</v>
      </c>
      <c r="C314" s="509" t="s">
        <v>16</v>
      </c>
      <c r="D314" s="509">
        <v>94002.637436541001</v>
      </c>
    </row>
    <row r="315" spans="1:4" x14ac:dyDescent="0.25">
      <c r="A315" s="509" t="s">
        <v>209</v>
      </c>
      <c r="B315" s="509" t="s">
        <v>210</v>
      </c>
      <c r="C315" s="509" t="s">
        <v>15</v>
      </c>
      <c r="D315" s="509">
        <v>72886.271306744195</v>
      </c>
    </row>
    <row r="316" spans="1:4" x14ac:dyDescent="0.25">
      <c r="A316" s="509" t="s">
        <v>209</v>
      </c>
      <c r="B316" s="509" t="s">
        <v>210</v>
      </c>
      <c r="C316" s="509" t="s">
        <v>16</v>
      </c>
      <c r="D316" s="509">
        <v>122662.504301605</v>
      </c>
    </row>
    <row r="317" spans="1:4" x14ac:dyDescent="0.25">
      <c r="A317" s="509" t="s">
        <v>211</v>
      </c>
      <c r="B317" s="509" t="s">
        <v>212</v>
      </c>
      <c r="C317" s="509" t="s">
        <v>15</v>
      </c>
      <c r="D317" s="509">
        <v>90405.349227500396</v>
      </c>
    </row>
    <row r="318" spans="1:4" x14ac:dyDescent="0.25">
      <c r="A318" s="509" t="s">
        <v>211</v>
      </c>
      <c r="B318" s="509" t="s">
        <v>212</v>
      </c>
      <c r="C318" s="509" t="s">
        <v>16</v>
      </c>
      <c r="D318" s="509">
        <v>92910.756929062904</v>
      </c>
    </row>
    <row r="319" spans="1:4" x14ac:dyDescent="0.25">
      <c r="A319" s="509" t="s">
        <v>213</v>
      </c>
      <c r="B319" s="509" t="s">
        <v>214</v>
      </c>
      <c r="C319" s="509" t="s">
        <v>15</v>
      </c>
      <c r="D319" s="509">
        <v>58256.238037316398</v>
      </c>
    </row>
    <row r="320" spans="1:4" x14ac:dyDescent="0.25">
      <c r="A320" s="509" t="s">
        <v>213</v>
      </c>
      <c r="B320" s="509" t="s">
        <v>214</v>
      </c>
      <c r="C320" s="509" t="s">
        <v>16</v>
      </c>
      <c r="D320" s="509">
        <v>123205.00067042399</v>
      </c>
    </row>
    <row r="321" spans="1:4" x14ac:dyDescent="0.25">
      <c r="A321" s="509" t="s">
        <v>215</v>
      </c>
      <c r="B321" s="509" t="s">
        <v>216</v>
      </c>
      <c r="C321" s="509" t="s">
        <v>15</v>
      </c>
      <c r="D321" s="509">
        <v>74089.665929805604</v>
      </c>
    </row>
    <row r="322" spans="1:4" x14ac:dyDescent="0.25">
      <c r="A322" s="509" t="s">
        <v>215</v>
      </c>
      <c r="B322" s="509" t="s">
        <v>216</v>
      </c>
      <c r="C322" s="509" t="s">
        <v>16</v>
      </c>
      <c r="D322" s="509">
        <v>157075.57420295701</v>
      </c>
    </row>
    <row r="323" spans="1:4" x14ac:dyDescent="0.25">
      <c r="A323" s="509" t="s">
        <v>217</v>
      </c>
      <c r="B323" s="509" t="s">
        <v>218</v>
      </c>
      <c r="C323" s="509" t="s">
        <v>15</v>
      </c>
      <c r="D323" s="509">
        <v>57141.571327370999</v>
      </c>
    </row>
    <row r="324" spans="1:4" x14ac:dyDescent="0.25">
      <c r="A324" s="509" t="s">
        <v>217</v>
      </c>
      <c r="B324" s="509" t="s">
        <v>218</v>
      </c>
      <c r="C324" s="509" t="s">
        <v>16</v>
      </c>
      <c r="D324" s="509">
        <v>133466.159714863</v>
      </c>
    </row>
    <row r="325" spans="1:4" x14ac:dyDescent="0.25">
      <c r="A325" s="509" t="s">
        <v>219</v>
      </c>
      <c r="B325" s="509" t="s">
        <v>220</v>
      </c>
      <c r="C325" s="509" t="s">
        <v>15</v>
      </c>
      <c r="D325" s="509">
        <v>55610.241891937701</v>
      </c>
    </row>
    <row r="326" spans="1:4" x14ac:dyDescent="0.25">
      <c r="A326" s="509" t="s">
        <v>219</v>
      </c>
      <c r="B326" s="509" t="s">
        <v>220</v>
      </c>
      <c r="C326" s="509" t="s">
        <v>16</v>
      </c>
      <c r="D326" s="509">
        <v>88600.823113135004</v>
      </c>
    </row>
    <row r="327" spans="1:4" x14ac:dyDescent="0.25">
      <c r="A327" s="509" t="s">
        <v>221</v>
      </c>
      <c r="B327" s="509" t="s">
        <v>222</v>
      </c>
      <c r="C327" s="509" t="s">
        <v>15</v>
      </c>
      <c r="D327" s="509">
        <v>72709.531459837599</v>
      </c>
    </row>
    <row r="328" spans="1:4" x14ac:dyDescent="0.25">
      <c r="A328" s="509" t="s">
        <v>221</v>
      </c>
      <c r="B328" s="509" t="s">
        <v>222</v>
      </c>
      <c r="C328" s="509" t="s">
        <v>16</v>
      </c>
      <c r="D328" s="509">
        <v>109499.233742804</v>
      </c>
    </row>
    <row r="329" spans="1:4" x14ac:dyDescent="0.25">
      <c r="A329" s="509" t="s">
        <v>223</v>
      </c>
      <c r="B329" s="509" t="s">
        <v>224</v>
      </c>
      <c r="C329" s="509" t="s">
        <v>15</v>
      </c>
      <c r="D329" s="509">
        <v>64232.168974856701</v>
      </c>
    </row>
    <row r="330" spans="1:4" x14ac:dyDescent="0.25">
      <c r="A330" s="509" t="s">
        <v>223</v>
      </c>
      <c r="B330" s="509" t="s">
        <v>224</v>
      </c>
      <c r="C330" s="509" t="s">
        <v>16</v>
      </c>
      <c r="D330" s="509">
        <v>62719.471909302498</v>
      </c>
    </row>
    <row r="331" spans="1:4" x14ac:dyDescent="0.25">
      <c r="A331" s="509" t="s">
        <v>225</v>
      </c>
      <c r="B331" s="509" t="s">
        <v>226</v>
      </c>
      <c r="C331" s="509" t="s">
        <v>15</v>
      </c>
      <c r="D331" s="509">
        <v>44197.362255601998</v>
      </c>
    </row>
    <row r="332" spans="1:4" x14ac:dyDescent="0.25">
      <c r="A332" s="509" t="s">
        <v>225</v>
      </c>
      <c r="B332" s="509" t="s">
        <v>226</v>
      </c>
      <c r="C332" s="509" t="s">
        <v>16</v>
      </c>
      <c r="D332" s="509">
        <v>105028.618972346</v>
      </c>
    </row>
    <row r="333" spans="1:4" x14ac:dyDescent="0.25">
      <c r="A333" s="509" t="s">
        <v>227</v>
      </c>
      <c r="B333" s="509" t="s">
        <v>228</v>
      </c>
      <c r="C333" s="509" t="s">
        <v>15</v>
      </c>
      <c r="D333" s="509">
        <v>63934.700512733303</v>
      </c>
    </row>
    <row r="334" spans="1:4" x14ac:dyDescent="0.25">
      <c r="A334" s="509" t="s">
        <v>227</v>
      </c>
      <c r="B334" s="509" t="s">
        <v>228</v>
      </c>
      <c r="C334" s="509" t="s">
        <v>16</v>
      </c>
      <c r="D334" s="509">
        <v>100318.36062299401</v>
      </c>
    </row>
    <row r="335" spans="1:4" x14ac:dyDescent="0.25">
      <c r="A335" s="509" t="s">
        <v>229</v>
      </c>
      <c r="B335" s="509" t="s">
        <v>230</v>
      </c>
      <c r="C335" s="509" t="s">
        <v>15</v>
      </c>
      <c r="D335" s="509">
        <v>44831.991032439699</v>
      </c>
    </row>
    <row r="336" spans="1:4" x14ac:dyDescent="0.25">
      <c r="A336" s="509" t="s">
        <v>229</v>
      </c>
      <c r="B336" s="509" t="s">
        <v>230</v>
      </c>
      <c r="C336" s="509" t="s">
        <v>16</v>
      </c>
      <c r="D336" s="509">
        <v>85362.500636783996</v>
      </c>
    </row>
    <row r="337" spans="1:4" x14ac:dyDescent="0.25">
      <c r="A337" s="509" t="s">
        <v>231</v>
      </c>
      <c r="B337" s="509" t="s">
        <v>232</v>
      </c>
      <c r="C337" s="509" t="s">
        <v>15</v>
      </c>
      <c r="D337" s="509">
        <v>51255.133821756601</v>
      </c>
    </row>
    <row r="338" spans="1:4" x14ac:dyDescent="0.25">
      <c r="A338" s="509" t="s">
        <v>231</v>
      </c>
      <c r="B338" s="509" t="s">
        <v>232</v>
      </c>
      <c r="C338" s="509" t="s">
        <v>16</v>
      </c>
      <c r="D338" s="509">
        <v>87557.977179747904</v>
      </c>
    </row>
    <row r="339" spans="1:4" x14ac:dyDescent="0.25">
      <c r="A339" s="509" t="s">
        <v>233</v>
      </c>
      <c r="B339" s="509" t="s">
        <v>234</v>
      </c>
      <c r="C339" s="509" t="s">
        <v>15</v>
      </c>
      <c r="D339" s="509">
        <v>69276.566939092299</v>
      </c>
    </row>
    <row r="340" spans="1:4" x14ac:dyDescent="0.25">
      <c r="A340" s="509" t="s">
        <v>233</v>
      </c>
      <c r="B340" s="509" t="s">
        <v>234</v>
      </c>
      <c r="C340" s="509" t="s">
        <v>16</v>
      </c>
      <c r="D340" s="509">
        <v>104244.43652860299</v>
      </c>
    </row>
    <row r="341" spans="1:4" x14ac:dyDescent="0.25">
      <c r="A341" s="509" t="s">
        <v>235</v>
      </c>
      <c r="B341" s="509" t="s">
        <v>236</v>
      </c>
      <c r="C341" s="509" t="s">
        <v>15</v>
      </c>
      <c r="D341" s="509">
        <v>58240.9755089342</v>
      </c>
    </row>
    <row r="342" spans="1:4" x14ac:dyDescent="0.25">
      <c r="A342" s="509" t="s">
        <v>235</v>
      </c>
      <c r="B342" s="509" t="s">
        <v>236</v>
      </c>
      <c r="C342" s="509" t="s">
        <v>16</v>
      </c>
      <c r="D342" s="509">
        <v>107526.943575062</v>
      </c>
    </row>
    <row r="343" spans="1:4" x14ac:dyDescent="0.25">
      <c r="A343" s="509" t="s">
        <v>237</v>
      </c>
      <c r="B343" s="509" t="s">
        <v>238</v>
      </c>
      <c r="C343" s="509" t="s">
        <v>15</v>
      </c>
      <c r="D343" s="509">
        <v>84125.644501520801</v>
      </c>
    </row>
    <row r="344" spans="1:4" x14ac:dyDescent="0.25">
      <c r="A344" s="509" t="s">
        <v>237</v>
      </c>
      <c r="B344" s="509" t="s">
        <v>238</v>
      </c>
      <c r="C344" s="509" t="s">
        <v>16</v>
      </c>
      <c r="D344" s="509">
        <v>179187.53851854001</v>
      </c>
    </row>
    <row r="345" spans="1:4" x14ac:dyDescent="0.25">
      <c r="A345" s="509" t="s">
        <v>239</v>
      </c>
      <c r="B345" s="509" t="s">
        <v>240</v>
      </c>
      <c r="C345" s="509" t="s">
        <v>15</v>
      </c>
      <c r="D345" s="509">
        <v>55217.963641565999</v>
      </c>
    </row>
    <row r="346" spans="1:4" x14ac:dyDescent="0.25">
      <c r="A346" s="509" t="s">
        <v>239</v>
      </c>
      <c r="B346" s="509" t="s">
        <v>240</v>
      </c>
      <c r="C346" s="509" t="s">
        <v>16</v>
      </c>
      <c r="D346" s="509">
        <v>171655.31981217099</v>
      </c>
    </row>
    <row r="347" spans="1:4" x14ac:dyDescent="0.25">
      <c r="A347" s="509" t="s">
        <v>241</v>
      </c>
      <c r="B347" s="509" t="s">
        <v>242</v>
      </c>
      <c r="C347" s="509" t="s">
        <v>15</v>
      </c>
      <c r="D347" s="509">
        <v>45989.683607256098</v>
      </c>
    </row>
    <row r="348" spans="1:4" x14ac:dyDescent="0.25">
      <c r="A348" s="509" t="s">
        <v>241</v>
      </c>
      <c r="B348" s="509" t="s">
        <v>242</v>
      </c>
      <c r="C348" s="509" t="s">
        <v>16</v>
      </c>
      <c r="D348" s="509">
        <v>102191.846228934</v>
      </c>
    </row>
    <row r="349" spans="1:4" x14ac:dyDescent="0.25">
      <c r="A349" s="509" t="s">
        <v>243</v>
      </c>
      <c r="B349" s="509" t="s">
        <v>244</v>
      </c>
      <c r="C349" s="509" t="s">
        <v>15</v>
      </c>
      <c r="D349" s="509">
        <v>41880.424654954601</v>
      </c>
    </row>
    <row r="350" spans="1:4" x14ac:dyDescent="0.25">
      <c r="A350" s="509" t="s">
        <v>243</v>
      </c>
      <c r="B350" s="509" t="s">
        <v>244</v>
      </c>
      <c r="C350" s="509" t="s">
        <v>16</v>
      </c>
      <c r="D350" s="509">
        <v>66749.007094032</v>
      </c>
    </row>
    <row r="351" spans="1:4" x14ac:dyDescent="0.25">
      <c r="A351" s="509" t="s">
        <v>245</v>
      </c>
      <c r="B351" s="509" t="s">
        <v>246</v>
      </c>
      <c r="C351" s="509" t="s">
        <v>15</v>
      </c>
      <c r="D351" s="509">
        <v>58368.700232105301</v>
      </c>
    </row>
    <row r="352" spans="1:4" x14ac:dyDescent="0.25">
      <c r="A352" s="509" t="s">
        <v>245</v>
      </c>
      <c r="B352" s="509" t="s">
        <v>246</v>
      </c>
      <c r="C352" s="509" t="s">
        <v>16</v>
      </c>
      <c r="D352" s="509">
        <v>136838.99494577901</v>
      </c>
    </row>
    <row r="353" spans="1:4" x14ac:dyDescent="0.25">
      <c r="A353" s="509" t="s">
        <v>247</v>
      </c>
      <c r="B353" s="509" t="s">
        <v>248</v>
      </c>
      <c r="C353" s="509" t="s">
        <v>15</v>
      </c>
      <c r="D353" s="509">
        <v>83389.843713612296</v>
      </c>
    </row>
    <row r="354" spans="1:4" x14ac:dyDescent="0.25">
      <c r="A354" s="509" t="s">
        <v>247</v>
      </c>
      <c r="B354" s="509" t="s">
        <v>248</v>
      </c>
      <c r="C354" s="509" t="s">
        <v>16</v>
      </c>
      <c r="D354" s="509">
        <v>248130.401385062</v>
      </c>
    </row>
    <row r="355" spans="1:4" x14ac:dyDescent="0.25">
      <c r="A355" s="509" t="s">
        <v>249</v>
      </c>
      <c r="B355" s="509" t="s">
        <v>250</v>
      </c>
      <c r="C355" s="509" t="s">
        <v>15</v>
      </c>
      <c r="D355" s="509">
        <v>79107.821934194493</v>
      </c>
    </row>
    <row r="356" spans="1:4" x14ac:dyDescent="0.25">
      <c r="A356" s="509" t="s">
        <v>249</v>
      </c>
      <c r="B356" s="509" t="s">
        <v>250</v>
      </c>
      <c r="C356" s="509" t="s">
        <v>16</v>
      </c>
      <c r="D356" s="509">
        <v>244781.704146865</v>
      </c>
    </row>
    <row r="357" spans="1:4" x14ac:dyDescent="0.25">
      <c r="A357" s="509" t="s">
        <v>251</v>
      </c>
      <c r="B357" s="509" t="s">
        <v>252</v>
      </c>
      <c r="C357" s="509" t="s">
        <v>15</v>
      </c>
      <c r="D357" s="509">
        <v>64720.261509201802</v>
      </c>
    </row>
    <row r="358" spans="1:4" x14ac:dyDescent="0.25">
      <c r="A358" s="509" t="s">
        <v>251</v>
      </c>
      <c r="B358" s="509" t="s">
        <v>252</v>
      </c>
      <c r="C358" s="509" t="s">
        <v>16</v>
      </c>
      <c r="D358" s="509">
        <v>93725.593687951201</v>
      </c>
    </row>
    <row r="359" spans="1:4" x14ac:dyDescent="0.25">
      <c r="A359" s="509" t="s">
        <v>253</v>
      </c>
      <c r="B359" s="509" t="s">
        <v>254</v>
      </c>
      <c r="C359" s="509" t="s">
        <v>15</v>
      </c>
      <c r="D359" s="509">
        <v>623411.27861634304</v>
      </c>
    </row>
    <row r="360" spans="1:4" x14ac:dyDescent="0.25">
      <c r="A360" s="509" t="s">
        <v>253</v>
      </c>
      <c r="B360" s="509" t="s">
        <v>254</v>
      </c>
      <c r="C360" s="509" t="s">
        <v>16</v>
      </c>
      <c r="D360" s="509">
        <v>330258.991678124</v>
      </c>
    </row>
    <row r="361" spans="1:4" x14ac:dyDescent="0.25">
      <c r="A361" s="509" t="s">
        <v>255</v>
      </c>
      <c r="B361" s="509" t="s">
        <v>256</v>
      </c>
      <c r="C361" s="509" t="s">
        <v>15</v>
      </c>
      <c r="D361" s="509">
        <v>80000</v>
      </c>
    </row>
    <row r="362" spans="1:4" x14ac:dyDescent="0.25">
      <c r="A362" s="509" t="s">
        <v>255</v>
      </c>
      <c r="B362" s="509" t="s">
        <v>256</v>
      </c>
      <c r="C362" s="509" t="s">
        <v>16</v>
      </c>
      <c r="D362" s="509">
        <v>299951.91264905903</v>
      </c>
    </row>
    <row r="363" spans="1:4" x14ac:dyDescent="0.25">
      <c r="A363" s="509" t="s">
        <v>257</v>
      </c>
      <c r="B363" s="509" t="s">
        <v>258</v>
      </c>
      <c r="C363" s="509" t="s">
        <v>15</v>
      </c>
      <c r="D363" s="509">
        <v>95715.966876917606</v>
      </c>
    </row>
    <row r="364" spans="1:4" x14ac:dyDescent="0.25">
      <c r="A364" s="509" t="s">
        <v>257</v>
      </c>
      <c r="B364" s="509" t="s">
        <v>258</v>
      </c>
      <c r="C364" s="509" t="s">
        <v>16</v>
      </c>
      <c r="D364" s="509">
        <v>225959.65643874599</v>
      </c>
    </row>
    <row r="365" spans="1:4" x14ac:dyDescent="0.25">
      <c r="A365" s="509" t="s">
        <v>259</v>
      </c>
      <c r="B365" s="509" t="s">
        <v>260</v>
      </c>
      <c r="C365" s="509" t="s">
        <v>15</v>
      </c>
      <c r="D365" s="509">
        <v>193333.328125</v>
      </c>
    </row>
    <row r="366" spans="1:4" x14ac:dyDescent="0.25">
      <c r="A366" s="509" t="s">
        <v>259</v>
      </c>
      <c r="B366" s="509" t="s">
        <v>260</v>
      </c>
      <c r="C366" s="509" t="s">
        <v>16</v>
      </c>
      <c r="D366" s="509">
        <v>202092.16045339699</v>
      </c>
    </row>
    <row r="367" spans="1:4" x14ac:dyDescent="0.25">
      <c r="A367" s="509" t="s">
        <v>261</v>
      </c>
      <c r="B367" s="509" t="s">
        <v>262</v>
      </c>
      <c r="C367" s="509" t="s">
        <v>15</v>
      </c>
      <c r="D367" s="509">
        <v>106087.046543412</v>
      </c>
    </row>
    <row r="368" spans="1:4" x14ac:dyDescent="0.25">
      <c r="A368" s="509" t="s">
        <v>261</v>
      </c>
      <c r="B368" s="509" t="s">
        <v>262</v>
      </c>
      <c r="C368" s="509" t="s">
        <v>16</v>
      </c>
      <c r="D368" s="509">
        <v>220416.30539849499</v>
      </c>
    </row>
    <row r="369" spans="1:4" x14ac:dyDescent="0.25">
      <c r="A369" s="509" t="s">
        <v>263</v>
      </c>
      <c r="B369" s="509" t="s">
        <v>264</v>
      </c>
      <c r="C369" s="509" t="s">
        <v>15</v>
      </c>
      <c r="D369" s="509">
        <v>113071.312365907</v>
      </c>
    </row>
    <row r="370" spans="1:4" x14ac:dyDescent="0.25">
      <c r="A370" s="509" t="s">
        <v>263</v>
      </c>
      <c r="B370" s="509" t="s">
        <v>264</v>
      </c>
      <c r="C370" s="509" t="s">
        <v>16</v>
      </c>
      <c r="D370" s="509">
        <v>158001.57204867699</v>
      </c>
    </row>
    <row r="371" spans="1:4" x14ac:dyDescent="0.25">
      <c r="A371" s="509" t="s">
        <v>265</v>
      </c>
      <c r="B371" s="509" t="s">
        <v>266</v>
      </c>
      <c r="C371" s="509" t="s">
        <v>15</v>
      </c>
      <c r="D371" s="509">
        <v>150885.408706488</v>
      </c>
    </row>
    <row r="372" spans="1:4" x14ac:dyDescent="0.25">
      <c r="A372" s="509" t="s">
        <v>265</v>
      </c>
      <c r="B372" s="509" t="s">
        <v>266</v>
      </c>
      <c r="C372" s="509" t="s">
        <v>16</v>
      </c>
      <c r="D372" s="509">
        <v>203290.86442245601</v>
      </c>
    </row>
    <row r="373" spans="1:4" x14ac:dyDescent="0.25">
      <c r="A373" s="509" t="s">
        <v>267</v>
      </c>
      <c r="B373" s="509" t="s">
        <v>268</v>
      </c>
      <c r="C373" s="509" t="s">
        <v>15</v>
      </c>
      <c r="D373" s="509">
        <v>425000</v>
      </c>
    </row>
    <row r="374" spans="1:4" x14ac:dyDescent="0.25">
      <c r="A374" s="509" t="s">
        <v>267</v>
      </c>
      <c r="B374" s="509" t="s">
        <v>268</v>
      </c>
      <c r="C374" s="509" t="s">
        <v>16</v>
      </c>
      <c r="D374" s="509">
        <v>435422.45200548402</v>
      </c>
    </row>
    <row r="375" spans="1:4" x14ac:dyDescent="0.25">
      <c r="A375" s="509" t="s">
        <v>269</v>
      </c>
      <c r="B375" s="509" t="s">
        <v>270</v>
      </c>
      <c r="C375" s="509" t="s">
        <v>15</v>
      </c>
      <c r="D375" s="509">
        <v>91585.750618806007</v>
      </c>
    </row>
    <row r="376" spans="1:4" x14ac:dyDescent="0.25">
      <c r="A376" s="509" t="s">
        <v>269</v>
      </c>
      <c r="B376" s="509" t="s">
        <v>270</v>
      </c>
      <c r="C376" s="509" t="s">
        <v>16</v>
      </c>
      <c r="D376" s="509">
        <v>260412.32760186901</v>
      </c>
    </row>
    <row r="377" spans="1:4" x14ac:dyDescent="0.25">
      <c r="A377" s="509" t="s">
        <v>271</v>
      </c>
      <c r="B377" s="509" t="s">
        <v>272</v>
      </c>
      <c r="C377" s="509" t="s">
        <v>15</v>
      </c>
      <c r="D377" s="509">
        <v>151076.620136185</v>
      </c>
    </row>
    <row r="378" spans="1:4" x14ac:dyDescent="0.25">
      <c r="A378" s="509" t="s">
        <v>271</v>
      </c>
      <c r="B378" s="509" t="s">
        <v>272</v>
      </c>
      <c r="C378" s="509" t="s">
        <v>16</v>
      </c>
      <c r="D378" s="509">
        <v>302439.52092368802</v>
      </c>
    </row>
    <row r="379" spans="1:4" x14ac:dyDescent="0.25">
      <c r="A379" s="509" t="s">
        <v>273</v>
      </c>
      <c r="B379" s="509" t="s">
        <v>274</v>
      </c>
      <c r="C379" s="509" t="s">
        <v>15</v>
      </c>
      <c r="D379" s="509">
        <v>38766.9749948963</v>
      </c>
    </row>
    <row r="380" spans="1:4" x14ac:dyDescent="0.25">
      <c r="A380" s="509" t="s">
        <v>273</v>
      </c>
      <c r="B380" s="509" t="s">
        <v>274</v>
      </c>
      <c r="C380" s="509" t="s">
        <v>16</v>
      </c>
      <c r="D380" s="509">
        <v>204057.84880279799</v>
      </c>
    </row>
    <row r="381" spans="1:4" x14ac:dyDescent="0.25">
      <c r="A381" s="509" t="s">
        <v>275</v>
      </c>
      <c r="B381" s="509" t="s">
        <v>276</v>
      </c>
      <c r="C381" s="509" t="s">
        <v>15</v>
      </c>
      <c r="D381" s="509">
        <v>83949.640781949798</v>
      </c>
    </row>
    <row r="382" spans="1:4" x14ac:dyDescent="0.25">
      <c r="A382" s="509" t="s">
        <v>275</v>
      </c>
      <c r="B382" s="509" t="s">
        <v>276</v>
      </c>
      <c r="C382" s="509" t="s">
        <v>16</v>
      </c>
      <c r="D382" s="509">
        <v>260090.939046824</v>
      </c>
    </row>
    <row r="383" spans="1:4" x14ac:dyDescent="0.25">
      <c r="A383" s="509" t="s">
        <v>277</v>
      </c>
      <c r="B383" s="509" t="s">
        <v>278</v>
      </c>
      <c r="C383" s="509" t="s">
        <v>15</v>
      </c>
      <c r="D383" s="509">
        <v>32481.2115211081</v>
      </c>
    </row>
    <row r="384" spans="1:4" x14ac:dyDescent="0.25">
      <c r="A384" s="509" t="s">
        <v>277</v>
      </c>
      <c r="B384" s="509" t="s">
        <v>278</v>
      </c>
      <c r="C384" s="509" t="s">
        <v>16</v>
      </c>
      <c r="D384" s="509">
        <v>108979.392655517</v>
      </c>
    </row>
    <row r="385" spans="1:4" x14ac:dyDescent="0.25">
      <c r="A385" s="509" t="s">
        <v>279</v>
      </c>
      <c r="B385" s="509" t="s">
        <v>280</v>
      </c>
      <c r="C385" s="509" t="s">
        <v>15</v>
      </c>
      <c r="D385" s="509">
        <v>166682.02695229699</v>
      </c>
    </row>
    <row r="386" spans="1:4" x14ac:dyDescent="0.25">
      <c r="A386" s="509" t="s">
        <v>279</v>
      </c>
      <c r="B386" s="509" t="s">
        <v>280</v>
      </c>
      <c r="C386" s="509" t="s">
        <v>16</v>
      </c>
      <c r="D386" s="509">
        <v>219672.66963472401</v>
      </c>
    </row>
    <row r="387" spans="1:4" x14ac:dyDescent="0.25">
      <c r="A387" s="509" t="s">
        <v>281</v>
      </c>
      <c r="B387" s="509" t="s">
        <v>282</v>
      </c>
      <c r="C387" s="509" t="s">
        <v>15</v>
      </c>
      <c r="D387" s="509">
        <v>83205.865137622997</v>
      </c>
    </row>
    <row r="388" spans="1:4" x14ac:dyDescent="0.25">
      <c r="A388" s="509" t="s">
        <v>281</v>
      </c>
      <c r="B388" s="509" t="s">
        <v>282</v>
      </c>
      <c r="C388" s="509" t="s">
        <v>16</v>
      </c>
      <c r="D388" s="509">
        <v>90981.953397723904</v>
      </c>
    </row>
    <row r="389" spans="1:4" x14ac:dyDescent="0.25">
      <c r="A389" s="509" t="s">
        <v>283</v>
      </c>
      <c r="B389" s="509" t="s">
        <v>284</v>
      </c>
      <c r="C389" s="509" t="s">
        <v>15</v>
      </c>
      <c r="D389" s="509">
        <v>62404.733471724903</v>
      </c>
    </row>
    <row r="390" spans="1:4" x14ac:dyDescent="0.25">
      <c r="A390" s="509" t="s">
        <v>283</v>
      </c>
      <c r="B390" s="509" t="s">
        <v>284</v>
      </c>
      <c r="C390" s="509" t="s">
        <v>16</v>
      </c>
      <c r="D390" s="509">
        <v>79258.959384756003</v>
      </c>
    </row>
    <row r="391" spans="1:4" x14ac:dyDescent="0.25">
      <c r="A391" s="509" t="s">
        <v>285</v>
      </c>
      <c r="B391" s="509" t="s">
        <v>286</v>
      </c>
      <c r="C391" s="509" t="s">
        <v>15</v>
      </c>
      <c r="D391" s="509">
        <v>71670.362164178194</v>
      </c>
    </row>
    <row r="392" spans="1:4" x14ac:dyDescent="0.25">
      <c r="A392" s="509" t="s">
        <v>285</v>
      </c>
      <c r="B392" s="509" t="s">
        <v>286</v>
      </c>
      <c r="C392" s="509" t="s">
        <v>16</v>
      </c>
      <c r="D392" s="509">
        <v>193196.715535558</v>
      </c>
    </row>
    <row r="393" spans="1:4" x14ac:dyDescent="0.25">
      <c r="A393" s="509" t="s">
        <v>287</v>
      </c>
      <c r="B393" s="509" t="s">
        <v>288</v>
      </c>
      <c r="C393" s="509" t="s">
        <v>15</v>
      </c>
      <c r="D393" s="509">
        <v>68808.689696961694</v>
      </c>
    </row>
    <row r="394" spans="1:4" x14ac:dyDescent="0.25">
      <c r="A394" s="509" t="s">
        <v>287</v>
      </c>
      <c r="B394" s="509" t="s">
        <v>288</v>
      </c>
      <c r="C394" s="509" t="s">
        <v>16</v>
      </c>
      <c r="D394" s="509">
        <v>206240.60562554499</v>
      </c>
    </row>
    <row r="395" spans="1:4" x14ac:dyDescent="0.25">
      <c r="A395" s="509" t="s">
        <v>289</v>
      </c>
      <c r="B395" s="509" t="s">
        <v>290</v>
      </c>
      <c r="C395" s="509" t="s">
        <v>15</v>
      </c>
      <c r="D395" s="509">
        <v>37490.499898453898</v>
      </c>
    </row>
    <row r="396" spans="1:4" x14ac:dyDescent="0.25">
      <c r="A396" s="509" t="s">
        <v>289</v>
      </c>
      <c r="B396" s="509" t="s">
        <v>290</v>
      </c>
      <c r="C396" s="509" t="s">
        <v>16</v>
      </c>
      <c r="D396" s="509">
        <v>56293.691039285397</v>
      </c>
    </row>
    <row r="397" spans="1:4" x14ac:dyDescent="0.25">
      <c r="A397" s="509" t="s">
        <v>291</v>
      </c>
      <c r="B397" s="509" t="s">
        <v>292</v>
      </c>
      <c r="C397" s="509" t="s">
        <v>15</v>
      </c>
      <c r="D397" s="509">
        <v>55453.149791817203</v>
      </c>
    </row>
    <row r="398" spans="1:4" x14ac:dyDescent="0.25">
      <c r="A398" s="509" t="s">
        <v>291</v>
      </c>
      <c r="B398" s="509" t="s">
        <v>292</v>
      </c>
      <c r="C398" s="509" t="s">
        <v>16</v>
      </c>
      <c r="D398" s="509">
        <v>325628.98559584201</v>
      </c>
    </row>
    <row r="399" spans="1:4" x14ac:dyDescent="0.25">
      <c r="A399" s="509" t="s">
        <v>293</v>
      </c>
      <c r="B399" s="509" t="s">
        <v>294</v>
      </c>
      <c r="C399" s="509" t="s">
        <v>15</v>
      </c>
      <c r="D399" s="509">
        <v>255330.81591270899</v>
      </c>
    </row>
    <row r="400" spans="1:4" x14ac:dyDescent="0.25">
      <c r="A400" s="509" t="s">
        <v>293</v>
      </c>
      <c r="B400" s="509" t="s">
        <v>294</v>
      </c>
      <c r="C400" s="509" t="s">
        <v>16</v>
      </c>
      <c r="D400" s="509">
        <v>413662.67869204999</v>
      </c>
    </row>
    <row r="401" spans="1:4" x14ac:dyDescent="0.25">
      <c r="A401" t="s">
        <v>19</v>
      </c>
    </row>
    <row r="402" spans="1:4" x14ac:dyDescent="0.25">
      <c r="A402" t="s">
        <v>1035</v>
      </c>
    </row>
    <row r="403" spans="1:4" x14ac:dyDescent="0.25">
      <c r="A403" t="s">
        <v>20</v>
      </c>
    </row>
    <row r="404" spans="1:4" x14ac:dyDescent="0.25">
      <c r="A404" t="s">
        <v>21</v>
      </c>
    </row>
    <row r="405" spans="1:4" x14ac:dyDescent="0.25">
      <c r="A405" t="s">
        <v>22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1023</v>
      </c>
    </row>
    <row r="410" spans="1:4" x14ac:dyDescent="0.25">
      <c r="A410" s="5" t="s">
        <v>9</v>
      </c>
      <c r="B410" s="5" t="s">
        <v>69</v>
      </c>
      <c r="C410" s="5" t="s">
        <v>11</v>
      </c>
      <c r="D410" s="5" t="s">
        <v>499</v>
      </c>
    </row>
    <row r="411" spans="1:4" x14ac:dyDescent="0.25">
      <c r="A411" s="510" t="s">
        <v>70</v>
      </c>
      <c r="B411" s="510" t="s">
        <v>71</v>
      </c>
      <c r="C411" s="510" t="s">
        <v>15</v>
      </c>
      <c r="D411" s="510">
        <v>117000</v>
      </c>
    </row>
    <row r="412" spans="1:4" x14ac:dyDescent="0.25">
      <c r="A412" s="510" t="s">
        <v>70</v>
      </c>
      <c r="B412" s="510" t="s">
        <v>71</v>
      </c>
      <c r="C412" s="510" t="s">
        <v>16</v>
      </c>
      <c r="D412" s="510">
        <v>216970.596305805</v>
      </c>
    </row>
    <row r="413" spans="1:4" x14ac:dyDescent="0.25">
      <c r="A413" s="510" t="s">
        <v>72</v>
      </c>
      <c r="B413" s="510" t="s">
        <v>73</v>
      </c>
      <c r="C413" s="510" t="s">
        <v>15</v>
      </c>
      <c r="D413" s="510">
        <v>31354.838709677399</v>
      </c>
    </row>
    <row r="414" spans="1:4" x14ac:dyDescent="0.25">
      <c r="A414" s="510" t="s">
        <v>72</v>
      </c>
      <c r="B414" s="510" t="s">
        <v>73</v>
      </c>
      <c r="C414" s="510" t="s">
        <v>16</v>
      </c>
      <c r="D414" s="510">
        <v>162850.978044085</v>
      </c>
    </row>
    <row r="415" spans="1:4" x14ac:dyDescent="0.25">
      <c r="A415" s="510" t="s">
        <v>74</v>
      </c>
      <c r="B415" s="510" t="s">
        <v>75</v>
      </c>
      <c r="C415" s="510" t="s">
        <v>15</v>
      </c>
      <c r="D415" s="510">
        <v>20384.9829810831</v>
      </c>
    </row>
    <row r="416" spans="1:4" x14ac:dyDescent="0.25">
      <c r="A416" s="510" t="s">
        <v>74</v>
      </c>
      <c r="B416" s="510" t="s">
        <v>75</v>
      </c>
      <c r="C416" s="510" t="s">
        <v>16</v>
      </c>
      <c r="D416" s="510">
        <v>51825.5976097823</v>
      </c>
    </row>
    <row r="417" spans="1:4" x14ac:dyDescent="0.25">
      <c r="A417" s="510" t="s">
        <v>76</v>
      </c>
      <c r="B417" s="510" t="s">
        <v>77</v>
      </c>
      <c r="C417" s="510" t="s">
        <v>15</v>
      </c>
      <c r="D417" s="510">
        <v>43000</v>
      </c>
    </row>
    <row r="418" spans="1:4" x14ac:dyDescent="0.25">
      <c r="A418" s="510" t="s">
        <v>76</v>
      </c>
      <c r="B418" s="510" t="s">
        <v>77</v>
      </c>
      <c r="C418" s="510" t="s">
        <v>16</v>
      </c>
      <c r="D418" s="510">
        <v>82199.997851562497</v>
      </c>
    </row>
    <row r="419" spans="1:4" x14ac:dyDescent="0.25">
      <c r="A419" s="510" t="s">
        <v>78</v>
      </c>
      <c r="B419" s="510" t="s">
        <v>79</v>
      </c>
      <c r="C419" s="510" t="s">
        <v>15</v>
      </c>
      <c r="D419" s="510">
        <v>67461.329403713506</v>
      </c>
    </row>
    <row r="420" spans="1:4" x14ac:dyDescent="0.25">
      <c r="A420" s="510" t="s">
        <v>78</v>
      </c>
      <c r="B420" s="510" t="s">
        <v>79</v>
      </c>
      <c r="C420" s="510" t="s">
        <v>16</v>
      </c>
      <c r="D420" s="510">
        <v>61869.151553017502</v>
      </c>
    </row>
    <row r="421" spans="1:4" x14ac:dyDescent="0.25">
      <c r="A421" s="510" t="s">
        <v>90</v>
      </c>
      <c r="B421" s="510" t="s">
        <v>91</v>
      </c>
      <c r="C421" s="510" t="s">
        <v>15</v>
      </c>
      <c r="D421" s="510">
        <v>59298.902959212501</v>
      </c>
    </row>
    <row r="422" spans="1:4" x14ac:dyDescent="0.25">
      <c r="A422" s="510" t="s">
        <v>90</v>
      </c>
      <c r="B422" s="510" t="s">
        <v>91</v>
      </c>
      <c r="C422" s="510" t="s">
        <v>16</v>
      </c>
      <c r="D422" s="510">
        <v>243417.34103298801</v>
      </c>
    </row>
    <row r="423" spans="1:4" x14ac:dyDescent="0.25">
      <c r="A423" s="510" t="s">
        <v>106</v>
      </c>
      <c r="B423" s="510" t="s">
        <v>107</v>
      </c>
      <c r="C423" s="510" t="s">
        <v>15</v>
      </c>
      <c r="D423" s="510">
        <v>39739.474323861301</v>
      </c>
    </row>
    <row r="424" spans="1:4" x14ac:dyDescent="0.25">
      <c r="A424" s="510" t="s">
        <v>106</v>
      </c>
      <c r="B424" s="510" t="s">
        <v>107</v>
      </c>
      <c r="C424" s="510" t="s">
        <v>16</v>
      </c>
      <c r="D424" s="510">
        <v>64968.583252920303</v>
      </c>
    </row>
    <row r="425" spans="1:4" x14ac:dyDescent="0.25">
      <c r="A425" s="510" t="s">
        <v>108</v>
      </c>
      <c r="B425" s="510" t="s">
        <v>109</v>
      </c>
      <c r="C425" s="510" t="s">
        <v>15</v>
      </c>
      <c r="D425" s="510">
        <v>70561.046183741404</v>
      </c>
    </row>
    <row r="426" spans="1:4" x14ac:dyDescent="0.25">
      <c r="A426" s="510" t="s">
        <v>108</v>
      </c>
      <c r="B426" s="510" t="s">
        <v>109</v>
      </c>
      <c r="C426" s="510" t="s">
        <v>16</v>
      </c>
      <c r="D426" s="510">
        <v>76516.899670541403</v>
      </c>
    </row>
    <row r="427" spans="1:4" x14ac:dyDescent="0.25">
      <c r="A427" t="s">
        <v>19</v>
      </c>
    </row>
    <row r="428" spans="1:4" x14ac:dyDescent="0.25">
      <c r="A428" t="s">
        <v>1035</v>
      </c>
    </row>
    <row r="429" spans="1:4" x14ac:dyDescent="0.25">
      <c r="A429" t="s">
        <v>20</v>
      </c>
    </row>
    <row r="430" spans="1:4" x14ac:dyDescent="0.25">
      <c r="A430" t="s">
        <v>21</v>
      </c>
    </row>
    <row r="431" spans="1:4" x14ac:dyDescent="0.25">
      <c r="A431" t="s">
        <v>22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4" t="s">
        <v>1024</v>
      </c>
    </row>
    <row r="436" spans="1:4" x14ac:dyDescent="0.25">
      <c r="A436" s="5" t="s">
        <v>9</v>
      </c>
      <c r="B436" s="5" t="s">
        <v>10</v>
      </c>
      <c r="C436" s="5" t="s">
        <v>11</v>
      </c>
      <c r="D436" s="5" t="s">
        <v>499</v>
      </c>
    </row>
    <row r="437" spans="1:4" x14ac:dyDescent="0.25">
      <c r="A437" s="511" t="s">
        <v>13</v>
      </c>
      <c r="B437" s="511" t="s">
        <v>14</v>
      </c>
      <c r="C437" s="511" t="s">
        <v>15</v>
      </c>
      <c r="D437" s="511">
        <v>54779.284422135701</v>
      </c>
    </row>
    <row r="438" spans="1:4" x14ac:dyDescent="0.25">
      <c r="A438" s="511" t="s">
        <v>13</v>
      </c>
      <c r="B438" s="511" t="s">
        <v>14</v>
      </c>
      <c r="C438" s="511" t="s">
        <v>16</v>
      </c>
      <c r="D438" s="511">
        <v>98943.512114590907</v>
      </c>
    </row>
    <row r="439" spans="1:4" x14ac:dyDescent="0.25">
      <c r="A439" s="511" t="s">
        <v>25</v>
      </c>
      <c r="B439" s="511" t="s">
        <v>26</v>
      </c>
      <c r="C439" s="511" t="s">
        <v>15</v>
      </c>
      <c r="D439" s="511">
        <v>80108.292816220404</v>
      </c>
    </row>
    <row r="440" spans="1:4" x14ac:dyDescent="0.25">
      <c r="A440" s="511" t="s">
        <v>25</v>
      </c>
      <c r="B440" s="511" t="s">
        <v>26</v>
      </c>
      <c r="C440" s="511" t="s">
        <v>16</v>
      </c>
      <c r="D440" s="511">
        <v>140385.28828837399</v>
      </c>
    </row>
    <row r="441" spans="1:4" x14ac:dyDescent="0.25">
      <c r="A441" s="511" t="s">
        <v>27</v>
      </c>
      <c r="B441" s="511" t="s">
        <v>28</v>
      </c>
      <c r="C441" s="511" t="s">
        <v>15</v>
      </c>
      <c r="D441" s="511">
        <v>95380.848962834396</v>
      </c>
    </row>
    <row r="442" spans="1:4" x14ac:dyDescent="0.25">
      <c r="A442" s="511" t="s">
        <v>27</v>
      </c>
      <c r="B442" s="511" t="s">
        <v>28</v>
      </c>
      <c r="C442" s="511" t="s">
        <v>16</v>
      </c>
      <c r="D442" s="511">
        <v>169386.67206861399</v>
      </c>
    </row>
    <row r="443" spans="1:4" x14ac:dyDescent="0.25">
      <c r="A443" s="511" t="s">
        <v>29</v>
      </c>
      <c r="B443" s="511" t="s">
        <v>30</v>
      </c>
      <c r="C443" s="511" t="s">
        <v>15</v>
      </c>
      <c r="D443" s="511">
        <v>97283.333566623303</v>
      </c>
    </row>
    <row r="444" spans="1:4" x14ac:dyDescent="0.25">
      <c r="A444" s="511" t="s">
        <v>29</v>
      </c>
      <c r="B444" s="511" t="s">
        <v>30</v>
      </c>
      <c r="C444" s="511" t="s">
        <v>16</v>
      </c>
      <c r="D444" s="511">
        <v>94361.802299249393</v>
      </c>
    </row>
    <row r="445" spans="1:4" x14ac:dyDescent="0.25">
      <c r="A445" s="511" t="s">
        <v>31</v>
      </c>
      <c r="B445" s="511" t="s">
        <v>32</v>
      </c>
      <c r="C445" s="511" t="s">
        <v>15</v>
      </c>
      <c r="D445" s="511">
        <v>65440.747298223097</v>
      </c>
    </row>
    <row r="446" spans="1:4" x14ac:dyDescent="0.25">
      <c r="A446" s="511" t="s">
        <v>31</v>
      </c>
      <c r="B446" s="511" t="s">
        <v>32</v>
      </c>
      <c r="C446" s="511" t="s">
        <v>16</v>
      </c>
      <c r="D446" s="511">
        <v>107607.464308828</v>
      </c>
    </row>
    <row r="447" spans="1:4" x14ac:dyDescent="0.25">
      <c r="A447" s="511" t="s">
        <v>33</v>
      </c>
      <c r="B447" s="511" t="s">
        <v>34</v>
      </c>
      <c r="C447" s="511" t="s">
        <v>15</v>
      </c>
      <c r="D447" s="511">
        <v>58095.739498860603</v>
      </c>
    </row>
    <row r="448" spans="1:4" x14ac:dyDescent="0.25">
      <c r="A448" s="511" t="s">
        <v>33</v>
      </c>
      <c r="B448" s="511" t="s">
        <v>34</v>
      </c>
      <c r="C448" s="511" t="s">
        <v>16</v>
      </c>
      <c r="D448" s="511">
        <v>114259.302383435</v>
      </c>
    </row>
    <row r="449" spans="1:4" x14ac:dyDescent="0.25">
      <c r="A449" s="511" t="s">
        <v>35</v>
      </c>
      <c r="B449" s="511" t="s">
        <v>36</v>
      </c>
      <c r="C449" s="511" t="s">
        <v>15</v>
      </c>
      <c r="D449" s="511">
        <v>34460.344555433301</v>
      </c>
    </row>
    <row r="450" spans="1:4" x14ac:dyDescent="0.25">
      <c r="A450" s="511" t="s">
        <v>35</v>
      </c>
      <c r="B450" s="511" t="s">
        <v>36</v>
      </c>
      <c r="C450" s="511" t="s">
        <v>16</v>
      </c>
      <c r="D450" s="511">
        <v>54248.629907693299</v>
      </c>
    </row>
    <row r="451" spans="1:4" x14ac:dyDescent="0.25">
      <c r="A451" s="511" t="s">
        <v>37</v>
      </c>
      <c r="B451" s="511" t="s">
        <v>38</v>
      </c>
      <c r="C451" s="511" t="s">
        <v>15</v>
      </c>
      <c r="D451" s="511">
        <v>156275.493884119</v>
      </c>
    </row>
    <row r="452" spans="1:4" x14ac:dyDescent="0.25">
      <c r="A452" s="511" t="s">
        <v>37</v>
      </c>
      <c r="B452" s="511" t="s">
        <v>38</v>
      </c>
      <c r="C452" s="511" t="s">
        <v>16</v>
      </c>
      <c r="D452" s="511">
        <v>187110.10980091599</v>
      </c>
    </row>
    <row r="453" spans="1:4" x14ac:dyDescent="0.25">
      <c r="A453" t="s">
        <v>19</v>
      </c>
    </row>
    <row r="454" spans="1:4" x14ac:dyDescent="0.25">
      <c r="A454" t="s">
        <v>1035</v>
      </c>
    </row>
    <row r="455" spans="1:4" x14ac:dyDescent="0.25">
      <c r="A455" t="s">
        <v>20</v>
      </c>
    </row>
    <row r="456" spans="1:4" x14ac:dyDescent="0.25">
      <c r="A456" t="s">
        <v>21</v>
      </c>
    </row>
    <row r="457" spans="1:4" x14ac:dyDescent="0.25">
      <c r="A457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39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1025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1026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1027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499</v>
      </c>
    </row>
    <row r="17" spans="1:4" x14ac:dyDescent="0.25">
      <c r="A17" s="512" t="s">
        <v>13</v>
      </c>
      <c r="B17" s="512" t="s">
        <v>14</v>
      </c>
      <c r="C17" s="512" t="s">
        <v>15</v>
      </c>
      <c r="D17" s="512">
        <v>232836.88391127301</v>
      </c>
    </row>
    <row r="18" spans="1:4" x14ac:dyDescent="0.25">
      <c r="A18" s="512" t="s">
        <v>13</v>
      </c>
      <c r="B18" s="512" t="s">
        <v>14</v>
      </c>
      <c r="C18" s="512" t="s">
        <v>16</v>
      </c>
      <c r="D18" s="512">
        <v>568580.00111354305</v>
      </c>
    </row>
    <row r="19" spans="1:4" x14ac:dyDescent="0.25">
      <c r="A19" s="512" t="s">
        <v>13</v>
      </c>
      <c r="B19" s="512" t="s">
        <v>17</v>
      </c>
      <c r="C19" s="512" t="s">
        <v>15</v>
      </c>
      <c r="D19" s="512">
        <v>146027.75707100501</v>
      </c>
    </row>
    <row r="20" spans="1:4" x14ac:dyDescent="0.25">
      <c r="A20" s="512" t="s">
        <v>13</v>
      </c>
      <c r="B20" s="512" t="s">
        <v>17</v>
      </c>
      <c r="C20" s="512" t="s">
        <v>16</v>
      </c>
      <c r="D20" s="512">
        <v>353760.520647645</v>
      </c>
    </row>
    <row r="21" spans="1:4" x14ac:dyDescent="0.25">
      <c r="A21" s="512" t="s">
        <v>13</v>
      </c>
      <c r="B21" s="512" t="s">
        <v>18</v>
      </c>
      <c r="C21" s="512" t="s">
        <v>15</v>
      </c>
      <c r="D21" s="512">
        <v>233701.565923799</v>
      </c>
    </row>
    <row r="22" spans="1:4" x14ac:dyDescent="0.25">
      <c r="A22" s="512" t="s">
        <v>13</v>
      </c>
      <c r="B22" s="512" t="s">
        <v>18</v>
      </c>
      <c r="C22" s="512" t="s">
        <v>16</v>
      </c>
      <c r="D22" s="512">
        <v>568918.51449135004</v>
      </c>
    </row>
    <row r="23" spans="1:4" x14ac:dyDescent="0.25">
      <c r="A23" t="s">
        <v>19</v>
      </c>
    </row>
    <row r="24" spans="1:4" x14ac:dyDescent="0.25">
      <c r="A24" t="s">
        <v>1035</v>
      </c>
    </row>
    <row r="25" spans="1:4" x14ac:dyDescent="0.25">
      <c r="A25" t="s">
        <v>20</v>
      </c>
    </row>
    <row r="26" spans="1:4" x14ac:dyDescent="0.25">
      <c r="A26" t="s">
        <v>21</v>
      </c>
    </row>
    <row r="27" spans="1:4" x14ac:dyDescent="0.25">
      <c r="A27" t="s">
        <v>22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1028</v>
      </c>
    </row>
    <row r="32" spans="1:4" x14ac:dyDescent="0.25">
      <c r="A32" s="5" t="s">
        <v>9</v>
      </c>
      <c r="B32" s="5" t="s">
        <v>10</v>
      </c>
      <c r="C32" s="5" t="s">
        <v>11</v>
      </c>
      <c r="D32" s="5" t="s">
        <v>499</v>
      </c>
    </row>
    <row r="33" spans="1:4" x14ac:dyDescent="0.25">
      <c r="A33" s="513" t="s">
        <v>13</v>
      </c>
      <c r="B33" s="513" t="s">
        <v>14</v>
      </c>
      <c r="C33" s="513" t="s">
        <v>15</v>
      </c>
      <c r="D33" s="513">
        <v>232836.88391127301</v>
      </c>
    </row>
    <row r="34" spans="1:4" x14ac:dyDescent="0.25">
      <c r="A34" s="513" t="s">
        <v>13</v>
      </c>
      <c r="B34" s="513" t="s">
        <v>14</v>
      </c>
      <c r="C34" s="513" t="s">
        <v>16</v>
      </c>
      <c r="D34" s="513">
        <v>568580.00111354305</v>
      </c>
    </row>
    <row r="35" spans="1:4" x14ac:dyDescent="0.25">
      <c r="A35" s="513" t="s">
        <v>25</v>
      </c>
      <c r="B35" s="513" t="s">
        <v>26</v>
      </c>
      <c r="C35" s="513" t="s">
        <v>15</v>
      </c>
      <c r="D35" s="513">
        <v>487528.73550398601</v>
      </c>
    </row>
    <row r="36" spans="1:4" x14ac:dyDescent="0.25">
      <c r="A36" s="513" t="s">
        <v>25</v>
      </c>
      <c r="B36" s="513" t="s">
        <v>26</v>
      </c>
      <c r="C36" s="513" t="s">
        <v>16</v>
      </c>
      <c r="D36" s="513">
        <v>429550.86728624097</v>
      </c>
    </row>
    <row r="37" spans="1:4" x14ac:dyDescent="0.25">
      <c r="A37" s="513" t="s">
        <v>27</v>
      </c>
      <c r="B37" s="513" t="s">
        <v>28</v>
      </c>
      <c r="C37" s="513" t="s">
        <v>15</v>
      </c>
      <c r="D37" s="513">
        <v>300465.08017404203</v>
      </c>
    </row>
    <row r="38" spans="1:4" x14ac:dyDescent="0.25">
      <c r="A38" s="513" t="s">
        <v>27</v>
      </c>
      <c r="B38" s="513" t="s">
        <v>28</v>
      </c>
      <c r="C38" s="513" t="s">
        <v>16</v>
      </c>
      <c r="D38" s="513">
        <v>580113.15171546501</v>
      </c>
    </row>
    <row r="39" spans="1:4" x14ac:dyDescent="0.25">
      <c r="A39" s="513" t="s">
        <v>29</v>
      </c>
      <c r="B39" s="513" t="s">
        <v>30</v>
      </c>
      <c r="C39" s="513" t="s">
        <v>15</v>
      </c>
      <c r="D39" s="513">
        <v>71254.700491099196</v>
      </c>
    </row>
    <row r="40" spans="1:4" x14ac:dyDescent="0.25">
      <c r="A40" s="513" t="s">
        <v>29</v>
      </c>
      <c r="B40" s="513" t="s">
        <v>30</v>
      </c>
      <c r="C40" s="513" t="s">
        <v>16</v>
      </c>
      <c r="D40" s="513">
        <v>419948.69604689698</v>
      </c>
    </row>
    <row r="41" spans="1:4" x14ac:dyDescent="0.25">
      <c r="A41" s="513" t="s">
        <v>31</v>
      </c>
      <c r="B41" s="513" t="s">
        <v>32</v>
      </c>
      <c r="C41" s="513" t="s">
        <v>15</v>
      </c>
      <c r="D41" s="513">
        <v>103086.76324188799</v>
      </c>
    </row>
    <row r="42" spans="1:4" x14ac:dyDescent="0.25">
      <c r="A42" s="513" t="s">
        <v>31</v>
      </c>
      <c r="B42" s="513" t="s">
        <v>32</v>
      </c>
      <c r="C42" s="513" t="s">
        <v>16</v>
      </c>
      <c r="D42" s="513">
        <v>363982.38026944501</v>
      </c>
    </row>
    <row r="43" spans="1:4" x14ac:dyDescent="0.25">
      <c r="A43" s="513" t="s">
        <v>33</v>
      </c>
      <c r="B43" s="513" t="s">
        <v>34</v>
      </c>
      <c r="C43" s="513" t="s">
        <v>15</v>
      </c>
      <c r="D43" s="513">
        <v>144345.17065906001</v>
      </c>
    </row>
    <row r="44" spans="1:4" x14ac:dyDescent="0.25">
      <c r="A44" s="513" t="s">
        <v>33</v>
      </c>
      <c r="B44" s="513" t="s">
        <v>34</v>
      </c>
      <c r="C44" s="513" t="s">
        <v>16</v>
      </c>
      <c r="D44" s="513">
        <v>407619.76667417999</v>
      </c>
    </row>
    <row r="45" spans="1:4" x14ac:dyDescent="0.25">
      <c r="A45" s="513" t="s">
        <v>35</v>
      </c>
      <c r="B45" s="513" t="s">
        <v>36</v>
      </c>
      <c r="C45" s="513" t="s">
        <v>15</v>
      </c>
      <c r="D45" s="513">
        <v>282663.419098032</v>
      </c>
    </row>
    <row r="46" spans="1:4" x14ac:dyDescent="0.25">
      <c r="A46" s="513" t="s">
        <v>35</v>
      </c>
      <c r="B46" s="513" t="s">
        <v>36</v>
      </c>
      <c r="C46" s="513" t="s">
        <v>16</v>
      </c>
      <c r="D46" s="513">
        <v>337648.38964357798</v>
      </c>
    </row>
    <row r="47" spans="1:4" x14ac:dyDescent="0.25">
      <c r="A47" s="513" t="s">
        <v>37</v>
      </c>
      <c r="B47" s="513" t="s">
        <v>38</v>
      </c>
      <c r="C47" s="513" t="s">
        <v>15</v>
      </c>
      <c r="D47" s="513">
        <v>70269.886316617994</v>
      </c>
    </row>
    <row r="48" spans="1:4" x14ac:dyDescent="0.25">
      <c r="A48" s="513" t="s">
        <v>37</v>
      </c>
      <c r="B48" s="513" t="s">
        <v>38</v>
      </c>
      <c r="C48" s="513" t="s">
        <v>16</v>
      </c>
      <c r="D48" s="513">
        <v>300986.741714551</v>
      </c>
    </row>
    <row r="49" spans="1:4" x14ac:dyDescent="0.25">
      <c r="A49" t="s">
        <v>19</v>
      </c>
    </row>
    <row r="50" spans="1:4" x14ac:dyDescent="0.25">
      <c r="A50" t="s">
        <v>1035</v>
      </c>
    </row>
    <row r="51" spans="1:4" x14ac:dyDescent="0.25">
      <c r="A51" t="s">
        <v>20</v>
      </c>
    </row>
    <row r="52" spans="1:4" x14ac:dyDescent="0.25">
      <c r="A52" t="s">
        <v>21</v>
      </c>
    </row>
    <row r="53" spans="1:4" x14ac:dyDescent="0.25">
      <c r="A53" t="s">
        <v>22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1029</v>
      </c>
    </row>
    <row r="58" spans="1:4" x14ac:dyDescent="0.25">
      <c r="A58" s="5" t="s">
        <v>9</v>
      </c>
      <c r="B58" s="5" t="s">
        <v>10</v>
      </c>
      <c r="C58" s="5" t="s">
        <v>11</v>
      </c>
      <c r="D58" s="5" t="s">
        <v>499</v>
      </c>
    </row>
    <row r="59" spans="1:4" x14ac:dyDescent="0.25">
      <c r="A59" s="514" t="s">
        <v>13</v>
      </c>
      <c r="B59" s="514" t="s">
        <v>14</v>
      </c>
      <c r="C59" s="514" t="s">
        <v>15</v>
      </c>
      <c r="D59" s="514">
        <v>233701.565923799</v>
      </c>
    </row>
    <row r="60" spans="1:4" x14ac:dyDescent="0.25">
      <c r="A60" s="514" t="s">
        <v>13</v>
      </c>
      <c r="B60" s="514" t="s">
        <v>14</v>
      </c>
      <c r="C60" s="514" t="s">
        <v>16</v>
      </c>
      <c r="D60" s="514">
        <v>568918.51449135004</v>
      </c>
    </row>
    <row r="61" spans="1:4" x14ac:dyDescent="0.25">
      <c r="A61" s="514" t="s">
        <v>40</v>
      </c>
      <c r="B61" s="514" t="s">
        <v>41</v>
      </c>
      <c r="C61" s="514" t="s">
        <v>15</v>
      </c>
      <c r="D61" s="514">
        <v>50000</v>
      </c>
    </row>
    <row r="62" spans="1:4" x14ac:dyDescent="0.25">
      <c r="A62" s="514" t="s">
        <v>40</v>
      </c>
      <c r="B62" s="514" t="s">
        <v>41</v>
      </c>
      <c r="C62" s="514" t="s">
        <v>16</v>
      </c>
      <c r="D62" s="514">
        <v>228311.23876782399</v>
      </c>
    </row>
    <row r="63" spans="1:4" x14ac:dyDescent="0.25">
      <c r="A63" s="514" t="s">
        <v>42</v>
      </c>
      <c r="B63" s="514" t="s">
        <v>43</v>
      </c>
      <c r="C63" s="514" t="s">
        <v>15</v>
      </c>
      <c r="D63" s="514">
        <v>178297.12322960299</v>
      </c>
    </row>
    <row r="64" spans="1:4" x14ac:dyDescent="0.25">
      <c r="A64" s="514" t="s">
        <v>42</v>
      </c>
      <c r="B64" s="514" t="s">
        <v>43</v>
      </c>
      <c r="C64" s="514" t="s">
        <v>16</v>
      </c>
      <c r="D64" s="514">
        <v>635664.67333412496</v>
      </c>
    </row>
    <row r="65" spans="1:4" x14ac:dyDescent="0.25">
      <c r="A65" s="514" t="s">
        <v>25</v>
      </c>
      <c r="B65" s="514" t="s">
        <v>26</v>
      </c>
      <c r="C65" s="514" t="s">
        <v>15</v>
      </c>
      <c r="D65" s="514">
        <v>677062.57755756099</v>
      </c>
    </row>
    <row r="66" spans="1:4" x14ac:dyDescent="0.25">
      <c r="A66" s="514" t="s">
        <v>25</v>
      </c>
      <c r="B66" s="514" t="s">
        <v>26</v>
      </c>
      <c r="C66" s="514" t="s">
        <v>16</v>
      </c>
      <c r="D66" s="514">
        <v>442830.38106266898</v>
      </c>
    </row>
    <row r="67" spans="1:4" x14ac:dyDescent="0.25">
      <c r="A67" s="514" t="s">
        <v>27</v>
      </c>
      <c r="B67" s="514" t="s">
        <v>28</v>
      </c>
      <c r="C67" s="514" t="s">
        <v>15</v>
      </c>
      <c r="D67" s="514">
        <v>440210.31557654002</v>
      </c>
    </row>
    <row r="68" spans="1:4" x14ac:dyDescent="0.25">
      <c r="A68" s="514" t="s">
        <v>27</v>
      </c>
      <c r="B68" s="514" t="s">
        <v>28</v>
      </c>
      <c r="C68" s="514" t="s">
        <v>16</v>
      </c>
      <c r="D68" s="514">
        <v>550558.34062123101</v>
      </c>
    </row>
    <row r="69" spans="1:4" x14ac:dyDescent="0.25">
      <c r="A69" s="514" t="s">
        <v>44</v>
      </c>
      <c r="B69" s="514" t="s">
        <v>45</v>
      </c>
      <c r="C69" s="514" t="s">
        <v>15</v>
      </c>
      <c r="D69" s="514">
        <v>132739.37522917299</v>
      </c>
    </row>
    <row r="70" spans="1:4" x14ac:dyDescent="0.25">
      <c r="A70" s="514" t="s">
        <v>44</v>
      </c>
      <c r="B70" s="514" t="s">
        <v>45</v>
      </c>
      <c r="C70" s="514" t="s">
        <v>16</v>
      </c>
      <c r="D70" s="514">
        <v>356858.14460065903</v>
      </c>
    </row>
    <row r="71" spans="1:4" x14ac:dyDescent="0.25">
      <c r="A71" s="514" t="s">
        <v>46</v>
      </c>
      <c r="B71" s="514" t="s">
        <v>47</v>
      </c>
      <c r="C71" s="514" t="s">
        <v>15</v>
      </c>
      <c r="D71" s="514">
        <v>70738.098655579597</v>
      </c>
    </row>
    <row r="72" spans="1:4" x14ac:dyDescent="0.25">
      <c r="A72" s="514" t="s">
        <v>46</v>
      </c>
      <c r="B72" s="514" t="s">
        <v>47</v>
      </c>
      <c r="C72" s="514" t="s">
        <v>16</v>
      </c>
      <c r="D72" s="514">
        <v>359462.73194178101</v>
      </c>
    </row>
    <row r="73" spans="1:4" x14ac:dyDescent="0.25">
      <c r="A73" s="514" t="s">
        <v>29</v>
      </c>
      <c r="B73" s="514" t="s">
        <v>30</v>
      </c>
      <c r="C73" s="514" t="s">
        <v>15</v>
      </c>
      <c r="D73" s="514">
        <v>66666.6640625</v>
      </c>
    </row>
    <row r="74" spans="1:4" x14ac:dyDescent="0.25">
      <c r="A74" s="514" t="s">
        <v>29</v>
      </c>
      <c r="B74" s="514" t="s">
        <v>30</v>
      </c>
      <c r="C74" s="514" t="s">
        <v>16</v>
      </c>
      <c r="D74" s="514">
        <v>423560.20648178097</v>
      </c>
    </row>
    <row r="75" spans="1:4" x14ac:dyDescent="0.25">
      <c r="A75" s="514" t="s">
        <v>48</v>
      </c>
      <c r="B75" s="514" t="s">
        <v>49</v>
      </c>
      <c r="C75" s="514" t="s">
        <v>15</v>
      </c>
      <c r="D75" s="514">
        <v>121520.413616993</v>
      </c>
    </row>
    <row r="76" spans="1:4" x14ac:dyDescent="0.25">
      <c r="A76" s="514" t="s">
        <v>48</v>
      </c>
      <c r="B76" s="514" t="s">
        <v>49</v>
      </c>
      <c r="C76" s="514" t="s">
        <v>16</v>
      </c>
      <c r="D76" s="514">
        <v>343962.83988340199</v>
      </c>
    </row>
    <row r="77" spans="1:4" x14ac:dyDescent="0.25">
      <c r="A77" s="514" t="s">
        <v>50</v>
      </c>
      <c r="B77" s="514" t="s">
        <v>51</v>
      </c>
      <c r="C77" s="514" t="s">
        <v>15</v>
      </c>
      <c r="D77" s="514">
        <v>150992.11198434999</v>
      </c>
    </row>
    <row r="78" spans="1:4" x14ac:dyDescent="0.25">
      <c r="A78" s="514" t="s">
        <v>50</v>
      </c>
      <c r="B78" s="514" t="s">
        <v>51</v>
      </c>
      <c r="C78" s="514" t="s">
        <v>16</v>
      </c>
      <c r="D78" s="514">
        <v>267142.18101315101</v>
      </c>
    </row>
    <row r="79" spans="1:4" x14ac:dyDescent="0.25">
      <c r="A79" s="514" t="s">
        <v>31</v>
      </c>
      <c r="B79" s="514" t="s">
        <v>32</v>
      </c>
      <c r="C79" s="514" t="s">
        <v>15</v>
      </c>
      <c r="D79" s="514">
        <v>6250</v>
      </c>
    </row>
    <row r="80" spans="1:4" x14ac:dyDescent="0.25">
      <c r="A80" s="514" t="s">
        <v>31</v>
      </c>
      <c r="B80" s="514" t="s">
        <v>32</v>
      </c>
      <c r="C80" s="514" t="s">
        <v>16</v>
      </c>
      <c r="D80" s="514">
        <v>500061.66477926401</v>
      </c>
    </row>
    <row r="81" spans="1:4" x14ac:dyDescent="0.25">
      <c r="A81" s="514" t="s">
        <v>52</v>
      </c>
      <c r="B81" s="514" t="s">
        <v>53</v>
      </c>
      <c r="C81" s="514" t="s">
        <v>15</v>
      </c>
      <c r="D81" s="514">
        <v>710673.46653555101</v>
      </c>
    </row>
    <row r="82" spans="1:4" x14ac:dyDescent="0.25">
      <c r="A82" s="514" t="s">
        <v>52</v>
      </c>
      <c r="B82" s="514" t="s">
        <v>53</v>
      </c>
      <c r="C82" s="514" t="s">
        <v>16</v>
      </c>
      <c r="D82" s="514">
        <v>723708.62569406198</v>
      </c>
    </row>
    <row r="83" spans="1:4" x14ac:dyDescent="0.25">
      <c r="A83" s="514" t="s">
        <v>33</v>
      </c>
      <c r="B83" s="514" t="s">
        <v>34</v>
      </c>
      <c r="C83" s="514" t="s">
        <v>15</v>
      </c>
      <c r="D83" s="514">
        <v>151811.952036084</v>
      </c>
    </row>
    <row r="84" spans="1:4" x14ac:dyDescent="0.25">
      <c r="A84" s="514" t="s">
        <v>33</v>
      </c>
      <c r="B84" s="514" t="s">
        <v>34</v>
      </c>
      <c r="C84" s="514" t="s">
        <v>16</v>
      </c>
      <c r="D84" s="514">
        <v>408418.718794377</v>
      </c>
    </row>
    <row r="85" spans="1:4" x14ac:dyDescent="0.25">
      <c r="A85" s="514" t="s">
        <v>54</v>
      </c>
      <c r="B85" s="514" t="s">
        <v>55</v>
      </c>
      <c r="C85" s="514" t="s">
        <v>15</v>
      </c>
      <c r="D85" s="514">
        <v>115189.201584667</v>
      </c>
    </row>
    <row r="86" spans="1:4" x14ac:dyDescent="0.25">
      <c r="A86" s="514" t="s">
        <v>54</v>
      </c>
      <c r="B86" s="514" t="s">
        <v>55</v>
      </c>
      <c r="C86" s="514" t="s">
        <v>16</v>
      </c>
      <c r="D86" s="514">
        <v>299005.30736080999</v>
      </c>
    </row>
    <row r="87" spans="1:4" x14ac:dyDescent="0.25">
      <c r="A87" s="514" t="s">
        <v>35</v>
      </c>
      <c r="B87" s="514" t="s">
        <v>36</v>
      </c>
      <c r="C87" s="514" t="s">
        <v>15</v>
      </c>
      <c r="D87" s="514">
        <v>284751.79849891301</v>
      </c>
    </row>
    <row r="88" spans="1:4" x14ac:dyDescent="0.25">
      <c r="A88" s="514" t="s">
        <v>35</v>
      </c>
      <c r="B88" s="514" t="s">
        <v>36</v>
      </c>
      <c r="C88" s="514" t="s">
        <v>16</v>
      </c>
      <c r="D88" s="514">
        <v>338271.55530181999</v>
      </c>
    </row>
    <row r="89" spans="1:4" x14ac:dyDescent="0.25">
      <c r="A89" s="514" t="s">
        <v>37</v>
      </c>
      <c r="B89" s="514" t="s">
        <v>38</v>
      </c>
      <c r="C89" s="514" t="s">
        <v>15</v>
      </c>
      <c r="D89" s="514">
        <v>75710.384661926204</v>
      </c>
    </row>
    <row r="90" spans="1:4" x14ac:dyDescent="0.25">
      <c r="A90" s="514" t="s">
        <v>37</v>
      </c>
      <c r="B90" s="514" t="s">
        <v>38</v>
      </c>
      <c r="C90" s="514" t="s">
        <v>16</v>
      </c>
      <c r="D90" s="514">
        <v>280890.09567907301</v>
      </c>
    </row>
    <row r="91" spans="1:4" x14ac:dyDescent="0.25">
      <c r="A91" s="514" t="s">
        <v>56</v>
      </c>
      <c r="B91" s="514" t="s">
        <v>57</v>
      </c>
      <c r="C91" s="514" t="s">
        <v>15</v>
      </c>
      <c r="D91" s="514">
        <v>124896.15212826501</v>
      </c>
    </row>
    <row r="92" spans="1:4" x14ac:dyDescent="0.25">
      <c r="A92" s="514" t="s">
        <v>56</v>
      </c>
      <c r="B92" s="514" t="s">
        <v>57</v>
      </c>
      <c r="C92" s="514" t="s">
        <v>16</v>
      </c>
      <c r="D92" s="514">
        <v>370144.22219264798</v>
      </c>
    </row>
    <row r="93" spans="1:4" x14ac:dyDescent="0.25">
      <c r="A93" s="514" t="s">
        <v>58</v>
      </c>
      <c r="B93" s="514" t="s">
        <v>59</v>
      </c>
      <c r="C93" s="514" t="s">
        <v>15</v>
      </c>
      <c r="D93" s="514">
        <v>38399.068596147801</v>
      </c>
    </row>
    <row r="94" spans="1:4" x14ac:dyDescent="0.25">
      <c r="A94" s="514" t="s">
        <v>58</v>
      </c>
      <c r="B94" s="514" t="s">
        <v>59</v>
      </c>
      <c r="C94" s="514" t="s">
        <v>16</v>
      </c>
      <c r="D94" s="514">
        <v>408209.60078392102</v>
      </c>
    </row>
    <row r="95" spans="1:4" x14ac:dyDescent="0.25">
      <c r="A95" s="514" t="s">
        <v>60</v>
      </c>
      <c r="B95" s="514" t="s">
        <v>61</v>
      </c>
      <c r="C95" s="514" t="s">
        <v>15</v>
      </c>
      <c r="D95" s="514">
        <v>46117.301782229202</v>
      </c>
    </row>
    <row r="96" spans="1:4" x14ac:dyDescent="0.25">
      <c r="A96" s="514" t="s">
        <v>60</v>
      </c>
      <c r="B96" s="514" t="s">
        <v>61</v>
      </c>
      <c r="C96" s="514" t="s">
        <v>16</v>
      </c>
      <c r="D96" s="514">
        <v>704719.80747467501</v>
      </c>
    </row>
    <row r="97" spans="1:4" x14ac:dyDescent="0.25">
      <c r="A97" s="514" t="s">
        <v>62</v>
      </c>
      <c r="B97" s="514" t="s">
        <v>63</v>
      </c>
      <c r="C97" s="514" t="s">
        <v>15</v>
      </c>
      <c r="D97" s="514">
        <v>300938.43782662298</v>
      </c>
    </row>
    <row r="98" spans="1:4" x14ac:dyDescent="0.25">
      <c r="A98" s="514" t="s">
        <v>62</v>
      </c>
      <c r="B98" s="514" t="s">
        <v>63</v>
      </c>
      <c r="C98" s="514" t="s">
        <v>16</v>
      </c>
      <c r="D98" s="514">
        <v>508154.42093242198</v>
      </c>
    </row>
    <row r="99" spans="1:4" x14ac:dyDescent="0.25">
      <c r="A99" s="514" t="s">
        <v>64</v>
      </c>
      <c r="B99" s="514" t="s">
        <v>65</v>
      </c>
      <c r="C99" s="514" t="s">
        <v>15</v>
      </c>
      <c r="D99" s="514">
        <v>49618.487127320099</v>
      </c>
    </row>
    <row r="100" spans="1:4" x14ac:dyDescent="0.25">
      <c r="A100" s="514" t="s">
        <v>64</v>
      </c>
      <c r="B100" s="514" t="s">
        <v>65</v>
      </c>
      <c r="C100" s="514" t="s">
        <v>16</v>
      </c>
      <c r="D100" s="514">
        <v>314696.32394506299</v>
      </c>
    </row>
    <row r="101" spans="1:4" x14ac:dyDescent="0.25">
      <c r="A101" s="514" t="s">
        <v>66</v>
      </c>
      <c r="B101" s="514" t="s">
        <v>67</v>
      </c>
      <c r="C101" s="514" t="s">
        <v>15</v>
      </c>
      <c r="D101" s="514">
        <v>262858.36487424502</v>
      </c>
    </row>
    <row r="102" spans="1:4" x14ac:dyDescent="0.25">
      <c r="A102" s="514" t="s">
        <v>66</v>
      </c>
      <c r="B102" s="514" t="s">
        <v>67</v>
      </c>
      <c r="C102" s="514" t="s">
        <v>16</v>
      </c>
      <c r="D102" s="514">
        <v>562588.18391291401</v>
      </c>
    </row>
    <row r="103" spans="1:4" x14ac:dyDescent="0.25">
      <c r="A103" t="s">
        <v>19</v>
      </c>
    </row>
    <row r="104" spans="1:4" x14ac:dyDescent="0.25">
      <c r="A104" t="s">
        <v>1035</v>
      </c>
    </row>
    <row r="105" spans="1:4" x14ac:dyDescent="0.25">
      <c r="A105" t="s">
        <v>20</v>
      </c>
    </row>
    <row r="106" spans="1:4" x14ac:dyDescent="0.25">
      <c r="A106" t="s">
        <v>21</v>
      </c>
    </row>
    <row r="107" spans="1:4" x14ac:dyDescent="0.25">
      <c r="A107" t="s">
        <v>22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1030</v>
      </c>
    </row>
    <row r="112" spans="1:4" x14ac:dyDescent="0.25">
      <c r="A112" s="5" t="s">
        <v>9</v>
      </c>
      <c r="B112" s="5" t="s">
        <v>69</v>
      </c>
      <c r="C112" s="5" t="s">
        <v>11</v>
      </c>
      <c r="D112" s="5" t="s">
        <v>499</v>
      </c>
    </row>
    <row r="113" spans="1:4" x14ac:dyDescent="0.25">
      <c r="A113" s="515" t="s">
        <v>70</v>
      </c>
      <c r="B113" s="515" t="s">
        <v>71</v>
      </c>
      <c r="C113" s="515" t="s">
        <v>15</v>
      </c>
      <c r="D113" s="515">
        <v>74975.394207405596</v>
      </c>
    </row>
    <row r="114" spans="1:4" x14ac:dyDescent="0.25">
      <c r="A114" s="515" t="s">
        <v>70</v>
      </c>
      <c r="B114" s="515" t="s">
        <v>71</v>
      </c>
      <c r="C114" s="515" t="s">
        <v>16</v>
      </c>
      <c r="D114" s="515">
        <v>887368.20450963499</v>
      </c>
    </row>
    <row r="115" spans="1:4" x14ac:dyDescent="0.25">
      <c r="A115" s="515" t="s">
        <v>72</v>
      </c>
      <c r="B115" s="515" t="s">
        <v>73</v>
      </c>
      <c r="C115" s="515" t="s">
        <v>15</v>
      </c>
      <c r="D115" s="515">
        <v>1280890.02859041</v>
      </c>
    </row>
    <row r="116" spans="1:4" x14ac:dyDescent="0.25">
      <c r="A116" s="515" t="s">
        <v>72</v>
      </c>
      <c r="B116" s="515" t="s">
        <v>73</v>
      </c>
      <c r="C116" s="515" t="s">
        <v>16</v>
      </c>
      <c r="D116" s="515">
        <v>925440.783573322</v>
      </c>
    </row>
    <row r="117" spans="1:4" x14ac:dyDescent="0.25">
      <c r="A117" s="515" t="s">
        <v>74</v>
      </c>
      <c r="B117" s="515" t="s">
        <v>75</v>
      </c>
      <c r="C117" s="515" t="s">
        <v>15</v>
      </c>
      <c r="D117" s="515">
        <v>145142.09183302399</v>
      </c>
    </row>
    <row r="118" spans="1:4" x14ac:dyDescent="0.25">
      <c r="A118" s="515" t="s">
        <v>74</v>
      </c>
      <c r="B118" s="515" t="s">
        <v>75</v>
      </c>
      <c r="C118" s="515" t="s">
        <v>16</v>
      </c>
      <c r="D118" s="515">
        <v>578030.69881696801</v>
      </c>
    </row>
    <row r="119" spans="1:4" x14ac:dyDescent="0.25">
      <c r="A119" s="515" t="s">
        <v>76</v>
      </c>
      <c r="B119" s="515" t="s">
        <v>77</v>
      </c>
      <c r="C119" s="515" t="s">
        <v>15</v>
      </c>
      <c r="D119" s="515">
        <v>91314.127442576399</v>
      </c>
    </row>
    <row r="120" spans="1:4" x14ac:dyDescent="0.25">
      <c r="A120" s="515" t="s">
        <v>76</v>
      </c>
      <c r="B120" s="515" t="s">
        <v>77</v>
      </c>
      <c r="C120" s="515" t="s">
        <v>16</v>
      </c>
      <c r="D120" s="515">
        <v>313443.58898171497</v>
      </c>
    </row>
    <row r="121" spans="1:4" x14ac:dyDescent="0.25">
      <c r="A121" s="515" t="s">
        <v>78</v>
      </c>
      <c r="B121" s="515" t="s">
        <v>79</v>
      </c>
      <c r="C121" s="515" t="s">
        <v>15</v>
      </c>
      <c r="D121" s="515">
        <v>233323.76634629001</v>
      </c>
    </row>
    <row r="122" spans="1:4" x14ac:dyDescent="0.25">
      <c r="A122" s="515" t="s">
        <v>78</v>
      </c>
      <c r="B122" s="515" t="s">
        <v>79</v>
      </c>
      <c r="C122" s="515" t="s">
        <v>16</v>
      </c>
      <c r="D122" s="515">
        <v>219507.563483126</v>
      </c>
    </row>
    <row r="123" spans="1:4" x14ac:dyDescent="0.25">
      <c r="A123" s="515" t="s">
        <v>80</v>
      </c>
      <c r="B123" s="515" t="s">
        <v>81</v>
      </c>
      <c r="C123" s="515" t="s">
        <v>15</v>
      </c>
      <c r="D123" s="515">
        <v>300250.71416083799</v>
      </c>
    </row>
    <row r="124" spans="1:4" x14ac:dyDescent="0.25">
      <c r="A124" s="515" t="s">
        <v>80</v>
      </c>
      <c r="B124" s="515" t="s">
        <v>81</v>
      </c>
      <c r="C124" s="515" t="s">
        <v>16</v>
      </c>
      <c r="D124" s="515">
        <v>275777.77389143099</v>
      </c>
    </row>
    <row r="125" spans="1:4" x14ac:dyDescent="0.25">
      <c r="A125" s="515" t="s">
        <v>82</v>
      </c>
      <c r="B125" s="515" t="s">
        <v>83</v>
      </c>
      <c r="C125" s="515" t="s">
        <v>15</v>
      </c>
      <c r="D125" s="515">
        <v>263418.20938049298</v>
      </c>
    </row>
    <row r="126" spans="1:4" x14ac:dyDescent="0.25">
      <c r="A126" s="515" t="s">
        <v>82</v>
      </c>
      <c r="B126" s="515" t="s">
        <v>83</v>
      </c>
      <c r="C126" s="515" t="s">
        <v>16</v>
      </c>
      <c r="D126" s="515">
        <v>303467.98598720098</v>
      </c>
    </row>
    <row r="127" spans="1:4" x14ac:dyDescent="0.25">
      <c r="A127" s="515" t="s">
        <v>84</v>
      </c>
      <c r="B127" s="515" t="s">
        <v>85</v>
      </c>
      <c r="C127" s="515" t="s">
        <v>15</v>
      </c>
      <c r="D127" s="515">
        <v>189699.501588499</v>
      </c>
    </row>
    <row r="128" spans="1:4" x14ac:dyDescent="0.25">
      <c r="A128" s="515" t="s">
        <v>84</v>
      </c>
      <c r="B128" s="515" t="s">
        <v>85</v>
      </c>
      <c r="C128" s="515" t="s">
        <v>16</v>
      </c>
      <c r="D128" s="515">
        <v>565323.77464304306</v>
      </c>
    </row>
    <row r="129" spans="1:4" x14ac:dyDescent="0.25">
      <c r="A129" s="515" t="s">
        <v>86</v>
      </c>
      <c r="B129" s="515" t="s">
        <v>87</v>
      </c>
      <c r="C129" s="515" t="s">
        <v>15</v>
      </c>
      <c r="D129" s="515">
        <v>236849.77343337901</v>
      </c>
    </row>
    <row r="130" spans="1:4" x14ac:dyDescent="0.25">
      <c r="A130" s="515" t="s">
        <v>86</v>
      </c>
      <c r="B130" s="515" t="s">
        <v>87</v>
      </c>
      <c r="C130" s="515" t="s">
        <v>16</v>
      </c>
      <c r="D130" s="515">
        <v>653233.64239571895</v>
      </c>
    </row>
    <row r="131" spans="1:4" x14ac:dyDescent="0.25">
      <c r="A131" s="515" t="s">
        <v>88</v>
      </c>
      <c r="B131" s="515" t="s">
        <v>89</v>
      </c>
      <c r="C131" s="515" t="s">
        <v>15</v>
      </c>
      <c r="D131" s="515">
        <v>445517.89425380703</v>
      </c>
    </row>
    <row r="132" spans="1:4" x14ac:dyDescent="0.25">
      <c r="A132" s="515" t="s">
        <v>88</v>
      </c>
      <c r="B132" s="515" t="s">
        <v>89</v>
      </c>
      <c r="C132" s="515" t="s">
        <v>16</v>
      </c>
      <c r="D132" s="515">
        <v>497499.366862075</v>
      </c>
    </row>
    <row r="133" spans="1:4" x14ac:dyDescent="0.25">
      <c r="A133" s="515" t="s">
        <v>90</v>
      </c>
      <c r="B133" s="515" t="s">
        <v>91</v>
      </c>
      <c r="C133" s="515" t="s">
        <v>15</v>
      </c>
      <c r="D133" s="515">
        <v>188799.62149957501</v>
      </c>
    </row>
    <row r="134" spans="1:4" x14ac:dyDescent="0.25">
      <c r="A134" s="515" t="s">
        <v>90</v>
      </c>
      <c r="B134" s="515" t="s">
        <v>91</v>
      </c>
      <c r="C134" s="515" t="s">
        <v>16</v>
      </c>
      <c r="D134" s="515">
        <v>732803.372069787</v>
      </c>
    </row>
    <row r="135" spans="1:4" x14ac:dyDescent="0.25">
      <c r="A135" s="515" t="s">
        <v>92</v>
      </c>
      <c r="B135" s="515" t="s">
        <v>93</v>
      </c>
      <c r="C135" s="515" t="s">
        <v>15</v>
      </c>
      <c r="D135" s="515">
        <v>63747.632885467901</v>
      </c>
    </row>
    <row r="136" spans="1:4" x14ac:dyDescent="0.25">
      <c r="A136" s="515" t="s">
        <v>92</v>
      </c>
      <c r="B136" s="515" t="s">
        <v>93</v>
      </c>
      <c r="C136" s="515" t="s">
        <v>16</v>
      </c>
      <c r="D136" s="515">
        <v>520889.56620944798</v>
      </c>
    </row>
    <row r="137" spans="1:4" x14ac:dyDescent="0.25">
      <c r="A137" s="515" t="s">
        <v>94</v>
      </c>
      <c r="B137" s="515" t="s">
        <v>95</v>
      </c>
      <c r="C137" s="515" t="s">
        <v>15</v>
      </c>
      <c r="D137" s="515">
        <v>302928.44550283602</v>
      </c>
    </row>
    <row r="138" spans="1:4" x14ac:dyDescent="0.25">
      <c r="A138" s="515" t="s">
        <v>94</v>
      </c>
      <c r="B138" s="515" t="s">
        <v>95</v>
      </c>
      <c r="C138" s="515" t="s">
        <v>16</v>
      </c>
      <c r="D138" s="515">
        <v>617713.88797466701</v>
      </c>
    </row>
    <row r="139" spans="1:4" x14ac:dyDescent="0.25">
      <c r="A139" s="515" t="s">
        <v>96</v>
      </c>
      <c r="B139" s="515" t="s">
        <v>97</v>
      </c>
      <c r="C139" s="515" t="s">
        <v>15</v>
      </c>
      <c r="D139" s="515">
        <v>33229.094797090802</v>
      </c>
    </row>
    <row r="140" spans="1:4" x14ac:dyDescent="0.25">
      <c r="A140" s="515" t="s">
        <v>96</v>
      </c>
      <c r="B140" s="515" t="s">
        <v>97</v>
      </c>
      <c r="C140" s="515" t="s">
        <v>16</v>
      </c>
      <c r="D140" s="515">
        <v>395146.68909431598</v>
      </c>
    </row>
    <row r="141" spans="1:4" x14ac:dyDescent="0.25">
      <c r="A141" s="515" t="s">
        <v>98</v>
      </c>
      <c r="B141" s="515" t="s">
        <v>99</v>
      </c>
      <c r="C141" s="515" t="s">
        <v>15</v>
      </c>
      <c r="D141" s="515">
        <v>45291.892620273698</v>
      </c>
    </row>
    <row r="142" spans="1:4" x14ac:dyDescent="0.25">
      <c r="A142" s="515" t="s">
        <v>98</v>
      </c>
      <c r="B142" s="515" t="s">
        <v>99</v>
      </c>
      <c r="C142" s="515" t="s">
        <v>16</v>
      </c>
      <c r="D142" s="515">
        <v>469689.190441977</v>
      </c>
    </row>
    <row r="143" spans="1:4" x14ac:dyDescent="0.25">
      <c r="A143" s="515" t="s">
        <v>100</v>
      </c>
      <c r="B143" s="515" t="s">
        <v>101</v>
      </c>
      <c r="C143" s="515" t="s">
        <v>15</v>
      </c>
      <c r="D143" s="515">
        <v>165163.87983813099</v>
      </c>
    </row>
    <row r="144" spans="1:4" x14ac:dyDescent="0.25">
      <c r="A144" s="515" t="s">
        <v>100</v>
      </c>
      <c r="B144" s="515" t="s">
        <v>101</v>
      </c>
      <c r="C144" s="515" t="s">
        <v>16</v>
      </c>
      <c r="D144" s="515">
        <v>344454.90648752003</v>
      </c>
    </row>
    <row r="145" spans="1:4" x14ac:dyDescent="0.25">
      <c r="A145" s="515" t="s">
        <v>102</v>
      </c>
      <c r="B145" s="515" t="s">
        <v>103</v>
      </c>
      <c r="C145" s="515" t="s">
        <v>15</v>
      </c>
      <c r="D145" s="515">
        <v>29434.320736200902</v>
      </c>
    </row>
    <row r="146" spans="1:4" x14ac:dyDescent="0.25">
      <c r="A146" s="515" t="s">
        <v>102</v>
      </c>
      <c r="B146" s="515" t="s">
        <v>103</v>
      </c>
      <c r="C146" s="515" t="s">
        <v>16</v>
      </c>
      <c r="D146" s="515">
        <v>414359.15639730799</v>
      </c>
    </row>
    <row r="147" spans="1:4" x14ac:dyDescent="0.25">
      <c r="A147" s="515" t="s">
        <v>104</v>
      </c>
      <c r="B147" s="515" t="s">
        <v>105</v>
      </c>
      <c r="C147" s="515" t="s">
        <v>15</v>
      </c>
      <c r="D147" s="515">
        <v>142047.71150999499</v>
      </c>
    </row>
    <row r="148" spans="1:4" x14ac:dyDescent="0.25">
      <c r="A148" s="515" t="s">
        <v>104</v>
      </c>
      <c r="B148" s="515" t="s">
        <v>105</v>
      </c>
      <c r="C148" s="515" t="s">
        <v>16</v>
      </c>
      <c r="D148" s="515">
        <v>297284.45979740802</v>
      </c>
    </row>
    <row r="149" spans="1:4" x14ac:dyDescent="0.25">
      <c r="A149" s="515" t="s">
        <v>106</v>
      </c>
      <c r="B149" s="515" t="s">
        <v>107</v>
      </c>
      <c r="C149" s="515" t="s">
        <v>15</v>
      </c>
      <c r="D149" s="515">
        <v>310029.46284578298</v>
      </c>
    </row>
    <row r="150" spans="1:4" x14ac:dyDescent="0.25">
      <c r="A150" s="515" t="s">
        <v>106</v>
      </c>
      <c r="B150" s="515" t="s">
        <v>107</v>
      </c>
      <c r="C150" s="515" t="s">
        <v>16</v>
      </c>
      <c r="D150" s="515">
        <v>422246.26881870802</v>
      </c>
    </row>
    <row r="151" spans="1:4" x14ac:dyDescent="0.25">
      <c r="A151" s="515" t="s">
        <v>108</v>
      </c>
      <c r="B151" s="515" t="s">
        <v>109</v>
      </c>
      <c r="C151" s="515" t="s">
        <v>15</v>
      </c>
      <c r="D151" s="515">
        <v>321800.00019531301</v>
      </c>
    </row>
    <row r="152" spans="1:4" x14ac:dyDescent="0.25">
      <c r="A152" s="515" t="s">
        <v>108</v>
      </c>
      <c r="B152" s="515" t="s">
        <v>109</v>
      </c>
      <c r="C152" s="515" t="s">
        <v>16</v>
      </c>
      <c r="D152" s="515">
        <v>317735.29381893401</v>
      </c>
    </row>
    <row r="153" spans="1:4" x14ac:dyDescent="0.25">
      <c r="A153" t="s">
        <v>19</v>
      </c>
    </row>
    <row r="154" spans="1:4" x14ac:dyDescent="0.25">
      <c r="A154" t="s">
        <v>1035</v>
      </c>
    </row>
    <row r="155" spans="1:4" x14ac:dyDescent="0.25">
      <c r="A155" t="s">
        <v>20</v>
      </c>
    </row>
    <row r="156" spans="1:4" x14ac:dyDescent="0.25">
      <c r="A156" t="s">
        <v>21</v>
      </c>
    </row>
    <row r="157" spans="1:4" x14ac:dyDescent="0.25">
      <c r="A157" t="s">
        <v>22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1031</v>
      </c>
    </row>
    <row r="162" spans="1:4" x14ac:dyDescent="0.25">
      <c r="A162" s="5" t="s">
        <v>9</v>
      </c>
      <c r="B162" s="5" t="s">
        <v>69</v>
      </c>
      <c r="C162" s="5" t="s">
        <v>11</v>
      </c>
      <c r="D162" s="5" t="s">
        <v>499</v>
      </c>
    </row>
    <row r="163" spans="1:4" x14ac:dyDescent="0.25">
      <c r="A163" s="516" t="s">
        <v>70</v>
      </c>
      <c r="B163" s="516" t="s">
        <v>71</v>
      </c>
      <c r="C163" s="516" t="s">
        <v>15</v>
      </c>
      <c r="D163" s="516">
        <v>74975.394207405596</v>
      </c>
    </row>
    <row r="164" spans="1:4" x14ac:dyDescent="0.25">
      <c r="A164" s="516" t="s">
        <v>70</v>
      </c>
      <c r="B164" s="516" t="s">
        <v>71</v>
      </c>
      <c r="C164" s="516" t="s">
        <v>16</v>
      </c>
      <c r="D164" s="516">
        <v>887539.74433791602</v>
      </c>
    </row>
    <row r="165" spans="1:4" x14ac:dyDescent="0.25">
      <c r="A165" s="516" t="s">
        <v>72</v>
      </c>
      <c r="B165" s="516" t="s">
        <v>73</v>
      </c>
      <c r="C165" s="516" t="s">
        <v>15</v>
      </c>
      <c r="D165" s="516">
        <v>1290917.7498775199</v>
      </c>
    </row>
    <row r="166" spans="1:4" x14ac:dyDescent="0.25">
      <c r="A166" s="516" t="s">
        <v>72</v>
      </c>
      <c r="B166" s="516" t="s">
        <v>73</v>
      </c>
      <c r="C166" s="516" t="s">
        <v>16</v>
      </c>
      <c r="D166" s="516">
        <v>924828.94610546797</v>
      </c>
    </row>
    <row r="167" spans="1:4" x14ac:dyDescent="0.25">
      <c r="A167" s="516" t="s">
        <v>74</v>
      </c>
      <c r="B167" s="516" t="s">
        <v>75</v>
      </c>
      <c r="C167" s="516" t="s">
        <v>15</v>
      </c>
      <c r="D167" s="516">
        <v>145142.09183302399</v>
      </c>
    </row>
    <row r="168" spans="1:4" x14ac:dyDescent="0.25">
      <c r="A168" s="516" t="s">
        <v>74</v>
      </c>
      <c r="B168" s="516" t="s">
        <v>75</v>
      </c>
      <c r="C168" s="516" t="s">
        <v>16</v>
      </c>
      <c r="D168" s="516">
        <v>578876.42470059101</v>
      </c>
    </row>
    <row r="169" spans="1:4" x14ac:dyDescent="0.25">
      <c r="A169" s="516" t="s">
        <v>76</v>
      </c>
      <c r="B169" s="516" t="s">
        <v>77</v>
      </c>
      <c r="C169" s="516" t="s">
        <v>15</v>
      </c>
      <c r="D169" s="516">
        <v>91314.127442576399</v>
      </c>
    </row>
    <row r="170" spans="1:4" x14ac:dyDescent="0.25">
      <c r="A170" s="516" t="s">
        <v>76</v>
      </c>
      <c r="B170" s="516" t="s">
        <v>77</v>
      </c>
      <c r="C170" s="516" t="s">
        <v>16</v>
      </c>
      <c r="D170" s="516">
        <v>313460.93920712202</v>
      </c>
    </row>
    <row r="171" spans="1:4" x14ac:dyDescent="0.25">
      <c r="A171" s="516" t="s">
        <v>78</v>
      </c>
      <c r="B171" s="516" t="s">
        <v>79</v>
      </c>
      <c r="C171" s="516" t="s">
        <v>15</v>
      </c>
      <c r="D171" s="516">
        <v>234797.05226627199</v>
      </c>
    </row>
    <row r="172" spans="1:4" x14ac:dyDescent="0.25">
      <c r="A172" s="516" t="s">
        <v>78</v>
      </c>
      <c r="B172" s="516" t="s">
        <v>79</v>
      </c>
      <c r="C172" s="516" t="s">
        <v>16</v>
      </c>
      <c r="D172" s="516">
        <v>218264.33730998001</v>
      </c>
    </row>
    <row r="173" spans="1:4" x14ac:dyDescent="0.25">
      <c r="A173" s="516" t="s">
        <v>80</v>
      </c>
      <c r="B173" s="516" t="s">
        <v>81</v>
      </c>
      <c r="C173" s="516" t="s">
        <v>15</v>
      </c>
      <c r="D173" s="516">
        <v>300250.71416083799</v>
      </c>
    </row>
    <row r="174" spans="1:4" x14ac:dyDescent="0.25">
      <c r="A174" s="516" t="s">
        <v>80</v>
      </c>
      <c r="B174" s="516" t="s">
        <v>81</v>
      </c>
      <c r="C174" s="516" t="s">
        <v>16</v>
      </c>
      <c r="D174" s="516">
        <v>275777.77389143099</v>
      </c>
    </row>
    <row r="175" spans="1:4" x14ac:dyDescent="0.25">
      <c r="A175" s="516" t="s">
        <v>82</v>
      </c>
      <c r="B175" s="516" t="s">
        <v>83</v>
      </c>
      <c r="C175" s="516" t="s">
        <v>15</v>
      </c>
      <c r="D175" s="516">
        <v>263418.20938049298</v>
      </c>
    </row>
    <row r="176" spans="1:4" x14ac:dyDescent="0.25">
      <c r="A176" s="516" t="s">
        <v>82</v>
      </c>
      <c r="B176" s="516" t="s">
        <v>83</v>
      </c>
      <c r="C176" s="516" t="s">
        <v>16</v>
      </c>
      <c r="D176" s="516">
        <v>303467.98598720098</v>
      </c>
    </row>
    <row r="177" spans="1:4" x14ac:dyDescent="0.25">
      <c r="A177" s="516" t="s">
        <v>84</v>
      </c>
      <c r="B177" s="516" t="s">
        <v>85</v>
      </c>
      <c r="C177" s="516" t="s">
        <v>15</v>
      </c>
      <c r="D177" s="516">
        <v>189699.501588499</v>
      </c>
    </row>
    <row r="178" spans="1:4" x14ac:dyDescent="0.25">
      <c r="A178" s="516" t="s">
        <v>84</v>
      </c>
      <c r="B178" s="516" t="s">
        <v>85</v>
      </c>
      <c r="C178" s="516" t="s">
        <v>16</v>
      </c>
      <c r="D178" s="516">
        <v>565323.77464304306</v>
      </c>
    </row>
    <row r="179" spans="1:4" x14ac:dyDescent="0.25">
      <c r="A179" s="516" t="s">
        <v>86</v>
      </c>
      <c r="B179" s="516" t="s">
        <v>87</v>
      </c>
      <c r="C179" s="516" t="s">
        <v>15</v>
      </c>
      <c r="D179" s="516">
        <v>236849.77343337901</v>
      </c>
    </row>
    <row r="180" spans="1:4" x14ac:dyDescent="0.25">
      <c r="A180" s="516" t="s">
        <v>86</v>
      </c>
      <c r="B180" s="516" t="s">
        <v>87</v>
      </c>
      <c r="C180" s="516" t="s">
        <v>16</v>
      </c>
      <c r="D180" s="516">
        <v>653233.64239571895</v>
      </c>
    </row>
    <row r="181" spans="1:4" x14ac:dyDescent="0.25">
      <c r="A181" s="516" t="s">
        <v>88</v>
      </c>
      <c r="B181" s="516" t="s">
        <v>89</v>
      </c>
      <c r="C181" s="516" t="s">
        <v>15</v>
      </c>
      <c r="D181" s="516">
        <v>445517.89425380703</v>
      </c>
    </row>
    <row r="182" spans="1:4" x14ac:dyDescent="0.25">
      <c r="A182" s="516" t="s">
        <v>88</v>
      </c>
      <c r="B182" s="516" t="s">
        <v>89</v>
      </c>
      <c r="C182" s="516" t="s">
        <v>16</v>
      </c>
      <c r="D182" s="516">
        <v>497499.366862075</v>
      </c>
    </row>
    <row r="183" spans="1:4" x14ac:dyDescent="0.25">
      <c r="A183" s="516" t="s">
        <v>90</v>
      </c>
      <c r="B183" s="516" t="s">
        <v>91</v>
      </c>
      <c r="C183" s="516" t="s">
        <v>15</v>
      </c>
      <c r="D183" s="516">
        <v>188070.70935377199</v>
      </c>
    </row>
    <row r="184" spans="1:4" x14ac:dyDescent="0.25">
      <c r="A184" s="516" t="s">
        <v>90</v>
      </c>
      <c r="B184" s="516" t="s">
        <v>91</v>
      </c>
      <c r="C184" s="516" t="s">
        <v>16</v>
      </c>
      <c r="D184" s="516">
        <v>733386.84080834803</v>
      </c>
    </row>
    <row r="185" spans="1:4" x14ac:dyDescent="0.25">
      <c r="A185" s="516" t="s">
        <v>92</v>
      </c>
      <c r="B185" s="516" t="s">
        <v>93</v>
      </c>
      <c r="C185" s="516" t="s">
        <v>15</v>
      </c>
      <c r="D185" s="516">
        <v>63747.632885467901</v>
      </c>
    </row>
    <row r="186" spans="1:4" x14ac:dyDescent="0.25">
      <c r="A186" s="516" t="s">
        <v>92</v>
      </c>
      <c r="B186" s="516" t="s">
        <v>93</v>
      </c>
      <c r="C186" s="516" t="s">
        <v>16</v>
      </c>
      <c r="D186" s="516">
        <v>520889.56620944798</v>
      </c>
    </row>
    <row r="187" spans="1:4" x14ac:dyDescent="0.25">
      <c r="A187" s="516" t="s">
        <v>94</v>
      </c>
      <c r="B187" s="516" t="s">
        <v>95</v>
      </c>
      <c r="C187" s="516" t="s">
        <v>15</v>
      </c>
      <c r="D187" s="516">
        <v>302928.44550283602</v>
      </c>
    </row>
    <row r="188" spans="1:4" x14ac:dyDescent="0.25">
      <c r="A188" s="516" t="s">
        <v>94</v>
      </c>
      <c r="B188" s="516" t="s">
        <v>95</v>
      </c>
      <c r="C188" s="516" t="s">
        <v>16</v>
      </c>
      <c r="D188" s="516">
        <v>617713.88797466701</v>
      </c>
    </row>
    <row r="189" spans="1:4" x14ac:dyDescent="0.25">
      <c r="A189" s="516" t="s">
        <v>96</v>
      </c>
      <c r="B189" s="516" t="s">
        <v>97</v>
      </c>
      <c r="C189" s="516" t="s">
        <v>15</v>
      </c>
      <c r="D189" s="516">
        <v>33229.094797090802</v>
      </c>
    </row>
    <row r="190" spans="1:4" x14ac:dyDescent="0.25">
      <c r="A190" s="516" t="s">
        <v>96</v>
      </c>
      <c r="B190" s="516" t="s">
        <v>97</v>
      </c>
      <c r="C190" s="516" t="s">
        <v>16</v>
      </c>
      <c r="D190" s="516">
        <v>395146.68909431598</v>
      </c>
    </row>
    <row r="191" spans="1:4" x14ac:dyDescent="0.25">
      <c r="A191" s="516" t="s">
        <v>98</v>
      </c>
      <c r="B191" s="516" t="s">
        <v>99</v>
      </c>
      <c r="C191" s="516" t="s">
        <v>15</v>
      </c>
      <c r="D191" s="516">
        <v>45291.892620273698</v>
      </c>
    </row>
    <row r="192" spans="1:4" x14ac:dyDescent="0.25">
      <c r="A192" s="516" t="s">
        <v>98</v>
      </c>
      <c r="B192" s="516" t="s">
        <v>99</v>
      </c>
      <c r="C192" s="516" t="s">
        <v>16</v>
      </c>
      <c r="D192" s="516">
        <v>469689.190441977</v>
      </c>
    </row>
    <row r="193" spans="1:4" x14ac:dyDescent="0.25">
      <c r="A193" s="516" t="s">
        <v>100</v>
      </c>
      <c r="B193" s="516" t="s">
        <v>101</v>
      </c>
      <c r="C193" s="516" t="s">
        <v>15</v>
      </c>
      <c r="D193" s="516">
        <v>165163.87983813099</v>
      </c>
    </row>
    <row r="194" spans="1:4" x14ac:dyDescent="0.25">
      <c r="A194" s="516" t="s">
        <v>100</v>
      </c>
      <c r="B194" s="516" t="s">
        <v>101</v>
      </c>
      <c r="C194" s="516" t="s">
        <v>16</v>
      </c>
      <c r="D194" s="516">
        <v>344454.90648752003</v>
      </c>
    </row>
    <row r="195" spans="1:4" x14ac:dyDescent="0.25">
      <c r="A195" s="516" t="s">
        <v>102</v>
      </c>
      <c r="B195" s="516" t="s">
        <v>103</v>
      </c>
      <c r="C195" s="516" t="s">
        <v>15</v>
      </c>
      <c r="D195" s="516">
        <v>29434.320736200902</v>
      </c>
    </row>
    <row r="196" spans="1:4" x14ac:dyDescent="0.25">
      <c r="A196" s="516" t="s">
        <v>102</v>
      </c>
      <c r="B196" s="516" t="s">
        <v>103</v>
      </c>
      <c r="C196" s="516" t="s">
        <v>16</v>
      </c>
      <c r="D196" s="516">
        <v>414359.15639730799</v>
      </c>
    </row>
    <row r="197" spans="1:4" x14ac:dyDescent="0.25">
      <c r="A197" s="516" t="s">
        <v>104</v>
      </c>
      <c r="B197" s="516" t="s">
        <v>105</v>
      </c>
      <c r="C197" s="516" t="s">
        <v>15</v>
      </c>
      <c r="D197" s="516">
        <v>142047.71150999499</v>
      </c>
    </row>
    <row r="198" spans="1:4" x14ac:dyDescent="0.25">
      <c r="A198" s="516" t="s">
        <v>104</v>
      </c>
      <c r="B198" s="516" t="s">
        <v>105</v>
      </c>
      <c r="C198" s="516" t="s">
        <v>16</v>
      </c>
      <c r="D198" s="516">
        <v>297284.45979740802</v>
      </c>
    </row>
    <row r="199" spans="1:4" x14ac:dyDescent="0.25">
      <c r="A199" s="516" t="s">
        <v>106</v>
      </c>
      <c r="B199" s="516" t="s">
        <v>107</v>
      </c>
      <c r="C199" s="516" t="s">
        <v>15</v>
      </c>
      <c r="D199" s="516">
        <v>319090.58516926802</v>
      </c>
    </row>
    <row r="200" spans="1:4" x14ac:dyDescent="0.25">
      <c r="A200" s="516" t="s">
        <v>106</v>
      </c>
      <c r="B200" s="516" t="s">
        <v>107</v>
      </c>
      <c r="C200" s="516" t="s">
        <v>16</v>
      </c>
      <c r="D200" s="516">
        <v>424093.74512115802</v>
      </c>
    </row>
    <row r="201" spans="1:4" x14ac:dyDescent="0.25">
      <c r="A201" t="s">
        <v>19</v>
      </c>
    </row>
    <row r="202" spans="1:4" x14ac:dyDescent="0.25">
      <c r="A202" t="s">
        <v>1035</v>
      </c>
    </row>
    <row r="203" spans="1:4" x14ac:dyDescent="0.25">
      <c r="A203" t="s">
        <v>20</v>
      </c>
    </row>
    <row r="204" spans="1:4" x14ac:dyDescent="0.25">
      <c r="A204" t="s">
        <v>21</v>
      </c>
    </row>
    <row r="205" spans="1:4" x14ac:dyDescent="0.25">
      <c r="A205" t="s">
        <v>22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1032</v>
      </c>
    </row>
    <row r="210" spans="1:4" x14ac:dyDescent="0.25">
      <c r="A210" s="5" t="s">
        <v>9</v>
      </c>
      <c r="B210" s="5" t="s">
        <v>112</v>
      </c>
      <c r="C210" s="5" t="s">
        <v>11</v>
      </c>
      <c r="D210" s="5" t="s">
        <v>499</v>
      </c>
    </row>
    <row r="211" spans="1:4" x14ac:dyDescent="0.25">
      <c r="A211" s="517" t="s">
        <v>86</v>
      </c>
      <c r="B211" s="517" t="s">
        <v>113</v>
      </c>
      <c r="C211" s="517" t="s">
        <v>15</v>
      </c>
      <c r="D211" s="517">
        <v>51914.0666693561</v>
      </c>
    </row>
    <row r="212" spans="1:4" x14ac:dyDescent="0.25">
      <c r="A212" s="517" t="s">
        <v>86</v>
      </c>
      <c r="B212" s="517" t="s">
        <v>113</v>
      </c>
      <c r="C212" s="517" t="s">
        <v>16</v>
      </c>
      <c r="D212" s="517">
        <v>356344.42393654899</v>
      </c>
    </row>
    <row r="213" spans="1:4" x14ac:dyDescent="0.25">
      <c r="A213" s="517" t="s">
        <v>90</v>
      </c>
      <c r="B213" s="517" t="s">
        <v>114</v>
      </c>
      <c r="C213" s="517" t="s">
        <v>15</v>
      </c>
      <c r="D213" s="517">
        <v>650000</v>
      </c>
    </row>
    <row r="214" spans="1:4" x14ac:dyDescent="0.25">
      <c r="A214" s="517" t="s">
        <v>90</v>
      </c>
      <c r="B214" s="517" t="s">
        <v>114</v>
      </c>
      <c r="C214" s="517" t="s">
        <v>16</v>
      </c>
      <c r="D214" s="517">
        <v>413448.598588166</v>
      </c>
    </row>
    <row r="215" spans="1:4" x14ac:dyDescent="0.25">
      <c r="A215" s="517" t="s">
        <v>92</v>
      </c>
      <c r="B215" s="517" t="s">
        <v>115</v>
      </c>
      <c r="C215" s="517" t="s">
        <v>16</v>
      </c>
      <c r="D215" s="517">
        <v>805972.50213500601</v>
      </c>
    </row>
    <row r="216" spans="1:4" x14ac:dyDescent="0.25">
      <c r="A216" s="517" t="s">
        <v>94</v>
      </c>
      <c r="B216" s="517" t="s">
        <v>116</v>
      </c>
      <c r="C216" s="517" t="s">
        <v>15</v>
      </c>
      <c r="D216" s="517">
        <v>44583.33203125</v>
      </c>
    </row>
    <row r="217" spans="1:4" x14ac:dyDescent="0.25">
      <c r="A217" s="517" t="s">
        <v>94</v>
      </c>
      <c r="B217" s="517" t="s">
        <v>116</v>
      </c>
      <c r="C217" s="517" t="s">
        <v>16</v>
      </c>
      <c r="D217" s="517">
        <v>961810.90238565102</v>
      </c>
    </row>
    <row r="218" spans="1:4" x14ac:dyDescent="0.25">
      <c r="A218" s="517" t="s">
        <v>96</v>
      </c>
      <c r="B218" s="517" t="s">
        <v>117</v>
      </c>
      <c r="C218" s="517" t="s">
        <v>15</v>
      </c>
      <c r="D218" s="517">
        <v>41666.66796875</v>
      </c>
    </row>
    <row r="219" spans="1:4" x14ac:dyDescent="0.25">
      <c r="A219" s="517" t="s">
        <v>96</v>
      </c>
      <c r="B219" s="517" t="s">
        <v>117</v>
      </c>
      <c r="C219" s="517" t="s">
        <v>16</v>
      </c>
      <c r="D219" s="517">
        <v>1186893.0295752301</v>
      </c>
    </row>
    <row r="220" spans="1:4" x14ac:dyDescent="0.25">
      <c r="A220" s="517" t="s">
        <v>104</v>
      </c>
      <c r="B220" s="517" t="s">
        <v>118</v>
      </c>
      <c r="C220" s="517" t="s">
        <v>15</v>
      </c>
      <c r="D220" s="517">
        <v>7401.8449450488897</v>
      </c>
    </row>
    <row r="221" spans="1:4" x14ac:dyDescent="0.25">
      <c r="A221" s="517" t="s">
        <v>104</v>
      </c>
      <c r="B221" s="517" t="s">
        <v>118</v>
      </c>
      <c r="C221" s="517" t="s">
        <v>16</v>
      </c>
      <c r="D221" s="517">
        <v>883490.21469049202</v>
      </c>
    </row>
    <row r="222" spans="1:4" x14ac:dyDescent="0.25">
      <c r="A222" s="517" t="s">
        <v>106</v>
      </c>
      <c r="B222" s="517" t="s">
        <v>119</v>
      </c>
      <c r="C222" s="517" t="s">
        <v>15</v>
      </c>
      <c r="D222" s="517">
        <v>63879.389008218401</v>
      </c>
    </row>
    <row r="223" spans="1:4" x14ac:dyDescent="0.25">
      <c r="A223" s="517" t="s">
        <v>106</v>
      </c>
      <c r="B223" s="517" t="s">
        <v>119</v>
      </c>
      <c r="C223" s="517" t="s">
        <v>16</v>
      </c>
      <c r="D223" s="517">
        <v>899088.05991299299</v>
      </c>
    </row>
    <row r="224" spans="1:4" x14ac:dyDescent="0.25">
      <c r="A224" s="517" t="s">
        <v>108</v>
      </c>
      <c r="B224" s="517" t="s">
        <v>120</v>
      </c>
      <c r="C224" s="517" t="s">
        <v>15</v>
      </c>
      <c r="D224" s="517">
        <v>333333.34375</v>
      </c>
    </row>
    <row r="225" spans="1:4" x14ac:dyDescent="0.25">
      <c r="A225" s="517" t="s">
        <v>108</v>
      </c>
      <c r="B225" s="517" t="s">
        <v>120</v>
      </c>
      <c r="C225" s="517" t="s">
        <v>16</v>
      </c>
      <c r="D225" s="517">
        <v>1374372.5548936999</v>
      </c>
    </row>
    <row r="226" spans="1:4" x14ac:dyDescent="0.25">
      <c r="A226" s="517" t="s">
        <v>121</v>
      </c>
      <c r="B226" s="517" t="s">
        <v>122</v>
      </c>
      <c r="C226" s="517" t="s">
        <v>16</v>
      </c>
      <c r="D226" s="517">
        <v>514038.96024331299</v>
      </c>
    </row>
    <row r="227" spans="1:4" x14ac:dyDescent="0.25">
      <c r="A227" s="517" t="s">
        <v>123</v>
      </c>
      <c r="B227" s="517" t="s">
        <v>124</v>
      </c>
      <c r="C227" s="517" t="s">
        <v>16</v>
      </c>
      <c r="D227" s="517">
        <v>1103581.7597395601</v>
      </c>
    </row>
    <row r="228" spans="1:4" x14ac:dyDescent="0.25">
      <c r="A228" s="517" t="s">
        <v>125</v>
      </c>
      <c r="B228" s="517" t="s">
        <v>126</v>
      </c>
      <c r="C228" s="517" t="s">
        <v>15</v>
      </c>
      <c r="D228" s="517">
        <v>96874.994628906206</v>
      </c>
    </row>
    <row r="229" spans="1:4" x14ac:dyDescent="0.25">
      <c r="A229" s="517" t="s">
        <v>125</v>
      </c>
      <c r="B229" s="517" t="s">
        <v>126</v>
      </c>
      <c r="C229" s="517" t="s">
        <v>16</v>
      </c>
      <c r="D229" s="517">
        <v>901094.23647428094</v>
      </c>
    </row>
    <row r="230" spans="1:4" x14ac:dyDescent="0.25">
      <c r="A230" s="517" t="s">
        <v>127</v>
      </c>
      <c r="B230" s="517" t="s">
        <v>128</v>
      </c>
      <c r="C230" s="517" t="s">
        <v>15</v>
      </c>
      <c r="D230" s="517">
        <v>218422.40815057501</v>
      </c>
    </row>
    <row r="231" spans="1:4" x14ac:dyDescent="0.25">
      <c r="A231" s="517" t="s">
        <v>127</v>
      </c>
      <c r="B231" s="517" t="s">
        <v>128</v>
      </c>
      <c r="C231" s="517" t="s">
        <v>16</v>
      </c>
      <c r="D231" s="517">
        <v>973970.42752313602</v>
      </c>
    </row>
    <row r="232" spans="1:4" x14ac:dyDescent="0.25">
      <c r="A232" s="517" t="s">
        <v>129</v>
      </c>
      <c r="B232" s="517" t="s">
        <v>130</v>
      </c>
      <c r="C232" s="517" t="s">
        <v>16</v>
      </c>
      <c r="D232" s="517">
        <v>468505.39090990502</v>
      </c>
    </row>
    <row r="233" spans="1:4" x14ac:dyDescent="0.25">
      <c r="A233" s="517" t="s">
        <v>131</v>
      </c>
      <c r="B233" s="517" t="s">
        <v>132</v>
      </c>
      <c r="C233" s="517" t="s">
        <v>15</v>
      </c>
      <c r="D233" s="517">
        <v>124429.308155149</v>
      </c>
    </row>
    <row r="234" spans="1:4" x14ac:dyDescent="0.25">
      <c r="A234" s="517" t="s">
        <v>131</v>
      </c>
      <c r="B234" s="517" t="s">
        <v>132</v>
      </c>
      <c r="C234" s="517" t="s">
        <v>16</v>
      </c>
      <c r="D234" s="517">
        <v>549133.704266491</v>
      </c>
    </row>
    <row r="235" spans="1:4" x14ac:dyDescent="0.25">
      <c r="A235" s="517" t="s">
        <v>133</v>
      </c>
      <c r="B235" s="517" t="s">
        <v>134</v>
      </c>
      <c r="C235" s="517" t="s">
        <v>15</v>
      </c>
      <c r="D235" s="517">
        <v>89897.905399285301</v>
      </c>
    </row>
    <row r="236" spans="1:4" x14ac:dyDescent="0.25">
      <c r="A236" s="517" t="s">
        <v>133</v>
      </c>
      <c r="B236" s="517" t="s">
        <v>134</v>
      </c>
      <c r="C236" s="517" t="s">
        <v>16</v>
      </c>
      <c r="D236" s="517">
        <v>310205.061226858</v>
      </c>
    </row>
    <row r="237" spans="1:4" x14ac:dyDescent="0.25">
      <c r="A237" s="517" t="s">
        <v>135</v>
      </c>
      <c r="B237" s="517" t="s">
        <v>136</v>
      </c>
      <c r="C237" s="517" t="s">
        <v>16</v>
      </c>
      <c r="D237" s="517">
        <v>345064.10269362398</v>
      </c>
    </row>
    <row r="238" spans="1:4" x14ac:dyDescent="0.25">
      <c r="A238" s="517" t="s">
        <v>137</v>
      </c>
      <c r="B238" s="517" t="s">
        <v>138</v>
      </c>
      <c r="C238" s="517" t="s">
        <v>15</v>
      </c>
      <c r="D238" s="517">
        <v>1292488.80383767</v>
      </c>
    </row>
    <row r="239" spans="1:4" x14ac:dyDescent="0.25">
      <c r="A239" s="517" t="s">
        <v>137</v>
      </c>
      <c r="B239" s="517" t="s">
        <v>138</v>
      </c>
      <c r="C239" s="517" t="s">
        <v>16</v>
      </c>
      <c r="D239" s="517">
        <v>383147.72488254</v>
      </c>
    </row>
    <row r="240" spans="1:4" x14ac:dyDescent="0.25">
      <c r="A240" s="517" t="s">
        <v>139</v>
      </c>
      <c r="B240" s="517" t="s">
        <v>140</v>
      </c>
      <c r="C240" s="517" t="s">
        <v>15</v>
      </c>
      <c r="D240" s="517">
        <v>113581.737743879</v>
      </c>
    </row>
    <row r="241" spans="1:4" x14ac:dyDescent="0.25">
      <c r="A241" s="517" t="s">
        <v>139</v>
      </c>
      <c r="B241" s="517" t="s">
        <v>140</v>
      </c>
      <c r="C241" s="517" t="s">
        <v>16</v>
      </c>
      <c r="D241" s="517">
        <v>308036.11251657701</v>
      </c>
    </row>
    <row r="242" spans="1:4" x14ac:dyDescent="0.25">
      <c r="A242" s="517" t="s">
        <v>141</v>
      </c>
      <c r="B242" s="517" t="s">
        <v>142</v>
      </c>
      <c r="C242" s="517" t="s">
        <v>15</v>
      </c>
      <c r="D242" s="517">
        <v>44324.7738889303</v>
      </c>
    </row>
    <row r="243" spans="1:4" x14ac:dyDescent="0.25">
      <c r="A243" s="517" t="s">
        <v>141</v>
      </c>
      <c r="B243" s="517" t="s">
        <v>142</v>
      </c>
      <c r="C243" s="517" t="s">
        <v>16</v>
      </c>
      <c r="D243" s="517">
        <v>396671.69384298101</v>
      </c>
    </row>
    <row r="244" spans="1:4" x14ac:dyDescent="0.25">
      <c r="A244" s="517" t="s">
        <v>143</v>
      </c>
      <c r="B244" s="517" t="s">
        <v>144</v>
      </c>
      <c r="C244" s="517" t="s">
        <v>15</v>
      </c>
      <c r="D244" s="517">
        <v>74110.158129567397</v>
      </c>
    </row>
    <row r="245" spans="1:4" x14ac:dyDescent="0.25">
      <c r="A245" s="517" t="s">
        <v>143</v>
      </c>
      <c r="B245" s="517" t="s">
        <v>144</v>
      </c>
      <c r="C245" s="517" t="s">
        <v>16</v>
      </c>
      <c r="D245" s="517">
        <v>261099.50447336101</v>
      </c>
    </row>
    <row r="246" spans="1:4" x14ac:dyDescent="0.25">
      <c r="A246" s="517" t="s">
        <v>145</v>
      </c>
      <c r="B246" s="517" t="s">
        <v>146</v>
      </c>
      <c r="C246" s="517" t="s">
        <v>15</v>
      </c>
      <c r="D246" s="517">
        <v>49584.1225014991</v>
      </c>
    </row>
    <row r="247" spans="1:4" x14ac:dyDescent="0.25">
      <c r="A247" s="517" t="s">
        <v>145</v>
      </c>
      <c r="B247" s="517" t="s">
        <v>146</v>
      </c>
      <c r="C247" s="517" t="s">
        <v>16</v>
      </c>
      <c r="D247" s="517">
        <v>447045.51060551603</v>
      </c>
    </row>
    <row r="248" spans="1:4" x14ac:dyDescent="0.25">
      <c r="A248" s="517" t="s">
        <v>147</v>
      </c>
      <c r="B248" s="517" t="s">
        <v>148</v>
      </c>
      <c r="C248" s="517" t="s">
        <v>15</v>
      </c>
      <c r="D248" s="517">
        <v>2500</v>
      </c>
    </row>
    <row r="249" spans="1:4" x14ac:dyDescent="0.25">
      <c r="A249" s="517" t="s">
        <v>147</v>
      </c>
      <c r="B249" s="517" t="s">
        <v>148</v>
      </c>
      <c r="C249" s="517" t="s">
        <v>16</v>
      </c>
      <c r="D249" s="517">
        <v>301965.908137761</v>
      </c>
    </row>
    <row r="250" spans="1:4" x14ac:dyDescent="0.25">
      <c r="A250" s="517" t="s">
        <v>149</v>
      </c>
      <c r="B250" s="517" t="s">
        <v>150</v>
      </c>
      <c r="C250" s="517" t="s">
        <v>16</v>
      </c>
      <c r="D250" s="517">
        <v>441146.65898296202</v>
      </c>
    </row>
    <row r="251" spans="1:4" x14ac:dyDescent="0.25">
      <c r="A251" s="517" t="s">
        <v>151</v>
      </c>
      <c r="B251" s="517" t="s">
        <v>152</v>
      </c>
      <c r="C251" s="517" t="s">
        <v>15</v>
      </c>
      <c r="D251" s="517">
        <v>44054.787980154797</v>
      </c>
    </row>
    <row r="252" spans="1:4" x14ac:dyDescent="0.25">
      <c r="A252" s="517" t="s">
        <v>151</v>
      </c>
      <c r="B252" s="517" t="s">
        <v>152</v>
      </c>
      <c r="C252" s="517" t="s">
        <v>16</v>
      </c>
      <c r="D252" s="517">
        <v>479120.46954659099</v>
      </c>
    </row>
    <row r="253" spans="1:4" x14ac:dyDescent="0.25">
      <c r="A253" s="517" t="s">
        <v>153</v>
      </c>
      <c r="B253" s="517" t="s">
        <v>154</v>
      </c>
      <c r="C253" s="517" t="s">
        <v>15</v>
      </c>
      <c r="D253" s="517">
        <v>359428.952065814</v>
      </c>
    </row>
    <row r="254" spans="1:4" x14ac:dyDescent="0.25">
      <c r="A254" s="517" t="s">
        <v>153</v>
      </c>
      <c r="B254" s="517" t="s">
        <v>154</v>
      </c>
      <c r="C254" s="517" t="s">
        <v>16</v>
      </c>
      <c r="D254" s="517">
        <v>332110.470730945</v>
      </c>
    </row>
    <row r="255" spans="1:4" x14ac:dyDescent="0.25">
      <c r="A255" s="517" t="s">
        <v>155</v>
      </c>
      <c r="B255" s="517" t="s">
        <v>156</v>
      </c>
      <c r="C255" s="517" t="s">
        <v>15</v>
      </c>
      <c r="D255" s="517">
        <v>803333.3125</v>
      </c>
    </row>
    <row r="256" spans="1:4" x14ac:dyDescent="0.25">
      <c r="A256" s="517" t="s">
        <v>155</v>
      </c>
      <c r="B256" s="517" t="s">
        <v>156</v>
      </c>
      <c r="C256" s="517" t="s">
        <v>16</v>
      </c>
      <c r="D256" s="517">
        <v>333915.01662454102</v>
      </c>
    </row>
    <row r="257" spans="1:4" x14ac:dyDescent="0.25">
      <c r="A257" s="517" t="s">
        <v>157</v>
      </c>
      <c r="B257" s="517" t="s">
        <v>158</v>
      </c>
      <c r="C257" s="517" t="s">
        <v>15</v>
      </c>
      <c r="D257" s="517">
        <v>96894.201393342897</v>
      </c>
    </row>
    <row r="258" spans="1:4" x14ac:dyDescent="0.25">
      <c r="A258" s="517" t="s">
        <v>157</v>
      </c>
      <c r="B258" s="517" t="s">
        <v>158</v>
      </c>
      <c r="C258" s="517" t="s">
        <v>16</v>
      </c>
      <c r="D258" s="517">
        <v>255749.59925051799</v>
      </c>
    </row>
    <row r="259" spans="1:4" x14ac:dyDescent="0.25">
      <c r="A259" s="517" t="s">
        <v>159</v>
      </c>
      <c r="B259" s="517" t="s">
        <v>160</v>
      </c>
      <c r="C259" s="517" t="s">
        <v>15</v>
      </c>
      <c r="D259" s="517">
        <v>283078.059125453</v>
      </c>
    </row>
    <row r="260" spans="1:4" x14ac:dyDescent="0.25">
      <c r="A260" s="517" t="s">
        <v>159</v>
      </c>
      <c r="B260" s="517" t="s">
        <v>160</v>
      </c>
      <c r="C260" s="517" t="s">
        <v>16</v>
      </c>
      <c r="D260" s="517">
        <v>278428.14527323499</v>
      </c>
    </row>
    <row r="261" spans="1:4" x14ac:dyDescent="0.25">
      <c r="A261" s="517" t="s">
        <v>161</v>
      </c>
      <c r="B261" s="517" t="s">
        <v>162</v>
      </c>
      <c r="C261" s="517" t="s">
        <v>15</v>
      </c>
      <c r="D261" s="517">
        <v>59911.462376220203</v>
      </c>
    </row>
    <row r="262" spans="1:4" x14ac:dyDescent="0.25">
      <c r="A262" s="517" t="s">
        <v>161</v>
      </c>
      <c r="B262" s="517" t="s">
        <v>162</v>
      </c>
      <c r="C262" s="517" t="s">
        <v>16</v>
      </c>
      <c r="D262" s="517">
        <v>422304.92210784799</v>
      </c>
    </row>
    <row r="263" spans="1:4" x14ac:dyDescent="0.25">
      <c r="A263" s="517" t="s">
        <v>163</v>
      </c>
      <c r="B263" s="517" t="s">
        <v>164</v>
      </c>
      <c r="C263" s="517" t="s">
        <v>15</v>
      </c>
      <c r="D263" s="517">
        <v>179748.01088348901</v>
      </c>
    </row>
    <row r="264" spans="1:4" x14ac:dyDescent="0.25">
      <c r="A264" s="517" t="s">
        <v>163</v>
      </c>
      <c r="B264" s="517" t="s">
        <v>164</v>
      </c>
      <c r="C264" s="517" t="s">
        <v>16</v>
      </c>
      <c r="D264" s="517">
        <v>523061.41438690899</v>
      </c>
    </row>
    <row r="265" spans="1:4" x14ac:dyDescent="0.25">
      <c r="A265" s="517" t="s">
        <v>165</v>
      </c>
      <c r="B265" s="517" t="s">
        <v>166</v>
      </c>
      <c r="C265" s="517" t="s">
        <v>15</v>
      </c>
      <c r="D265" s="517">
        <v>274768.652863144</v>
      </c>
    </row>
    <row r="266" spans="1:4" x14ac:dyDescent="0.25">
      <c r="A266" s="517" t="s">
        <v>165</v>
      </c>
      <c r="B266" s="517" t="s">
        <v>166</v>
      </c>
      <c r="C266" s="517" t="s">
        <v>16</v>
      </c>
      <c r="D266" s="517">
        <v>457722.78919838299</v>
      </c>
    </row>
    <row r="267" spans="1:4" x14ac:dyDescent="0.25">
      <c r="A267" s="517" t="s">
        <v>167</v>
      </c>
      <c r="B267" s="517" t="s">
        <v>168</v>
      </c>
      <c r="C267" s="517" t="s">
        <v>16</v>
      </c>
      <c r="D267" s="517">
        <v>381262.149548207</v>
      </c>
    </row>
    <row r="268" spans="1:4" x14ac:dyDescent="0.25">
      <c r="A268" s="517" t="s">
        <v>169</v>
      </c>
      <c r="B268" s="517" t="s">
        <v>170</v>
      </c>
      <c r="C268" s="517" t="s">
        <v>15</v>
      </c>
      <c r="D268" s="517">
        <v>127166.749293068</v>
      </c>
    </row>
    <row r="269" spans="1:4" x14ac:dyDescent="0.25">
      <c r="A269" s="517" t="s">
        <v>169</v>
      </c>
      <c r="B269" s="517" t="s">
        <v>170</v>
      </c>
      <c r="C269" s="517" t="s">
        <v>16</v>
      </c>
      <c r="D269" s="517">
        <v>390301.98752629402</v>
      </c>
    </row>
    <row r="270" spans="1:4" x14ac:dyDescent="0.25">
      <c r="A270" s="517" t="s">
        <v>171</v>
      </c>
      <c r="B270" s="517" t="s">
        <v>172</v>
      </c>
      <c r="C270" s="517" t="s">
        <v>15</v>
      </c>
      <c r="D270" s="517">
        <v>521455.145489874</v>
      </c>
    </row>
    <row r="271" spans="1:4" x14ac:dyDescent="0.25">
      <c r="A271" s="517" t="s">
        <v>171</v>
      </c>
      <c r="B271" s="517" t="s">
        <v>172</v>
      </c>
      <c r="C271" s="517" t="s">
        <v>16</v>
      </c>
      <c r="D271" s="517">
        <v>427737.25202091801</v>
      </c>
    </row>
    <row r="272" spans="1:4" x14ac:dyDescent="0.25">
      <c r="A272" s="517" t="s">
        <v>173</v>
      </c>
      <c r="B272" s="517" t="s">
        <v>174</v>
      </c>
      <c r="C272" s="517" t="s">
        <v>15</v>
      </c>
      <c r="D272" s="517">
        <v>40116.432300846798</v>
      </c>
    </row>
    <row r="273" spans="1:4" x14ac:dyDescent="0.25">
      <c r="A273" s="517" t="s">
        <v>173</v>
      </c>
      <c r="B273" s="517" t="s">
        <v>174</v>
      </c>
      <c r="C273" s="517" t="s">
        <v>16</v>
      </c>
      <c r="D273" s="517">
        <v>332891.80458320898</v>
      </c>
    </row>
    <row r="274" spans="1:4" x14ac:dyDescent="0.25">
      <c r="A274" s="517" t="s">
        <v>175</v>
      </c>
      <c r="B274" s="517" t="s">
        <v>176</v>
      </c>
      <c r="C274" s="517" t="s">
        <v>15</v>
      </c>
      <c r="D274" s="517">
        <v>376624.538540298</v>
      </c>
    </row>
    <row r="275" spans="1:4" x14ac:dyDescent="0.25">
      <c r="A275" s="517" t="s">
        <v>175</v>
      </c>
      <c r="B275" s="517" t="s">
        <v>176</v>
      </c>
      <c r="C275" s="517" t="s">
        <v>16</v>
      </c>
      <c r="D275" s="517">
        <v>258401.50771743699</v>
      </c>
    </row>
    <row r="276" spans="1:4" x14ac:dyDescent="0.25">
      <c r="A276" s="517" t="s">
        <v>177</v>
      </c>
      <c r="B276" s="517" t="s">
        <v>178</v>
      </c>
      <c r="C276" s="517" t="s">
        <v>15</v>
      </c>
      <c r="D276" s="517">
        <v>59406.344810537499</v>
      </c>
    </row>
    <row r="277" spans="1:4" x14ac:dyDescent="0.25">
      <c r="A277" s="517" t="s">
        <v>177</v>
      </c>
      <c r="B277" s="517" t="s">
        <v>178</v>
      </c>
      <c r="C277" s="517" t="s">
        <v>16</v>
      </c>
      <c r="D277" s="517">
        <v>238620.80179703</v>
      </c>
    </row>
    <row r="278" spans="1:4" x14ac:dyDescent="0.25">
      <c r="A278" s="517" t="s">
        <v>179</v>
      </c>
      <c r="B278" s="517" t="s">
        <v>180</v>
      </c>
      <c r="C278" s="517" t="s">
        <v>15</v>
      </c>
      <c r="D278" s="517">
        <v>269832.08631989802</v>
      </c>
    </row>
    <row r="279" spans="1:4" x14ac:dyDescent="0.25">
      <c r="A279" s="517" t="s">
        <v>179</v>
      </c>
      <c r="B279" s="517" t="s">
        <v>180</v>
      </c>
      <c r="C279" s="517" t="s">
        <v>16</v>
      </c>
      <c r="D279" s="517">
        <v>152520.578183793</v>
      </c>
    </row>
    <row r="280" spans="1:4" x14ac:dyDescent="0.25">
      <c r="A280" s="517" t="s">
        <v>181</v>
      </c>
      <c r="B280" s="517" t="s">
        <v>182</v>
      </c>
      <c r="C280" s="517" t="s">
        <v>15</v>
      </c>
      <c r="D280" s="517">
        <v>95878.578347368501</v>
      </c>
    </row>
    <row r="281" spans="1:4" x14ac:dyDescent="0.25">
      <c r="A281" s="517" t="s">
        <v>181</v>
      </c>
      <c r="B281" s="517" t="s">
        <v>182</v>
      </c>
      <c r="C281" s="517" t="s">
        <v>16</v>
      </c>
      <c r="D281" s="517">
        <v>401771.036062592</v>
      </c>
    </row>
    <row r="282" spans="1:4" x14ac:dyDescent="0.25">
      <c r="A282" s="517" t="s">
        <v>183</v>
      </c>
      <c r="B282" s="517" t="s">
        <v>184</v>
      </c>
      <c r="C282" s="517" t="s">
        <v>15</v>
      </c>
      <c r="D282" s="517">
        <v>106487.166314517</v>
      </c>
    </row>
    <row r="283" spans="1:4" x14ac:dyDescent="0.25">
      <c r="A283" s="517" t="s">
        <v>183</v>
      </c>
      <c r="B283" s="517" t="s">
        <v>184</v>
      </c>
      <c r="C283" s="517" t="s">
        <v>16</v>
      </c>
      <c r="D283" s="517">
        <v>216461.152542839</v>
      </c>
    </row>
    <row r="284" spans="1:4" x14ac:dyDescent="0.25">
      <c r="A284" s="517" t="s">
        <v>185</v>
      </c>
      <c r="B284" s="517" t="s">
        <v>186</v>
      </c>
      <c r="C284" s="517" t="s">
        <v>15</v>
      </c>
      <c r="D284" s="517">
        <v>492611.492015842</v>
      </c>
    </row>
    <row r="285" spans="1:4" x14ac:dyDescent="0.25">
      <c r="A285" s="517" t="s">
        <v>185</v>
      </c>
      <c r="B285" s="517" t="s">
        <v>186</v>
      </c>
      <c r="C285" s="517" t="s">
        <v>16</v>
      </c>
      <c r="D285" s="517">
        <v>216912.78661505599</v>
      </c>
    </row>
    <row r="286" spans="1:4" x14ac:dyDescent="0.25">
      <c r="A286" s="517" t="s">
        <v>187</v>
      </c>
      <c r="B286" s="517" t="s">
        <v>188</v>
      </c>
      <c r="C286" s="517" t="s">
        <v>15</v>
      </c>
      <c r="D286" s="517">
        <v>67750.090094244195</v>
      </c>
    </row>
    <row r="287" spans="1:4" x14ac:dyDescent="0.25">
      <c r="A287" s="517" t="s">
        <v>187</v>
      </c>
      <c r="B287" s="517" t="s">
        <v>188</v>
      </c>
      <c r="C287" s="517" t="s">
        <v>16</v>
      </c>
      <c r="D287" s="517">
        <v>217850.94065086299</v>
      </c>
    </row>
    <row r="288" spans="1:4" x14ac:dyDescent="0.25">
      <c r="A288" s="517" t="s">
        <v>189</v>
      </c>
      <c r="B288" s="517" t="s">
        <v>190</v>
      </c>
      <c r="C288" s="517" t="s">
        <v>15</v>
      </c>
      <c r="D288" s="517">
        <v>375673.561760941</v>
      </c>
    </row>
    <row r="289" spans="1:4" x14ac:dyDescent="0.25">
      <c r="A289" s="517" t="s">
        <v>189</v>
      </c>
      <c r="B289" s="517" t="s">
        <v>190</v>
      </c>
      <c r="C289" s="517" t="s">
        <v>16</v>
      </c>
      <c r="D289" s="517">
        <v>243717.74618201799</v>
      </c>
    </row>
    <row r="290" spans="1:4" x14ac:dyDescent="0.25">
      <c r="A290" s="517" t="s">
        <v>191</v>
      </c>
      <c r="B290" s="517" t="s">
        <v>192</v>
      </c>
      <c r="C290" s="517" t="s">
        <v>15</v>
      </c>
      <c r="D290" s="517">
        <v>141176.00602885801</v>
      </c>
    </row>
    <row r="291" spans="1:4" x14ac:dyDescent="0.25">
      <c r="A291" s="517" t="s">
        <v>191</v>
      </c>
      <c r="B291" s="517" t="s">
        <v>192</v>
      </c>
      <c r="C291" s="517" t="s">
        <v>16</v>
      </c>
      <c r="D291" s="517">
        <v>702842.65128930204</v>
      </c>
    </row>
    <row r="292" spans="1:4" x14ac:dyDescent="0.25">
      <c r="A292" s="517" t="s">
        <v>193</v>
      </c>
      <c r="B292" s="517" t="s">
        <v>194</v>
      </c>
      <c r="C292" s="517" t="s">
        <v>15</v>
      </c>
      <c r="D292" s="517">
        <v>77229.511344533297</v>
      </c>
    </row>
    <row r="293" spans="1:4" x14ac:dyDescent="0.25">
      <c r="A293" s="517" t="s">
        <v>193</v>
      </c>
      <c r="B293" s="517" t="s">
        <v>194</v>
      </c>
      <c r="C293" s="517" t="s">
        <v>16</v>
      </c>
      <c r="D293" s="517">
        <v>215723.80138685799</v>
      </c>
    </row>
    <row r="294" spans="1:4" x14ac:dyDescent="0.25">
      <c r="A294" s="517" t="s">
        <v>195</v>
      </c>
      <c r="B294" s="517" t="s">
        <v>196</v>
      </c>
      <c r="C294" s="517" t="s">
        <v>15</v>
      </c>
      <c r="D294" s="517">
        <v>352348.91066009202</v>
      </c>
    </row>
    <row r="295" spans="1:4" x14ac:dyDescent="0.25">
      <c r="A295" s="517" t="s">
        <v>195</v>
      </c>
      <c r="B295" s="517" t="s">
        <v>196</v>
      </c>
      <c r="C295" s="517" t="s">
        <v>16</v>
      </c>
      <c r="D295" s="517">
        <v>324432.20882183401</v>
      </c>
    </row>
    <row r="296" spans="1:4" x14ac:dyDescent="0.25">
      <c r="A296" s="517" t="s">
        <v>197</v>
      </c>
      <c r="B296" s="517" t="s">
        <v>198</v>
      </c>
      <c r="C296" s="517" t="s">
        <v>15</v>
      </c>
      <c r="D296" s="517">
        <v>223891.88744858201</v>
      </c>
    </row>
    <row r="297" spans="1:4" x14ac:dyDescent="0.25">
      <c r="A297" s="517" t="s">
        <v>197</v>
      </c>
      <c r="B297" s="517" t="s">
        <v>198</v>
      </c>
      <c r="C297" s="517" t="s">
        <v>16</v>
      </c>
      <c r="D297" s="517">
        <v>395432.62193658698</v>
      </c>
    </row>
    <row r="298" spans="1:4" x14ac:dyDescent="0.25">
      <c r="A298" s="517" t="s">
        <v>199</v>
      </c>
      <c r="B298" s="517" t="s">
        <v>200</v>
      </c>
      <c r="C298" s="517" t="s">
        <v>15</v>
      </c>
      <c r="D298" s="517">
        <v>871202.42324199097</v>
      </c>
    </row>
    <row r="299" spans="1:4" x14ac:dyDescent="0.25">
      <c r="A299" s="517" t="s">
        <v>199</v>
      </c>
      <c r="B299" s="517" t="s">
        <v>200</v>
      </c>
      <c r="C299" s="517" t="s">
        <v>16</v>
      </c>
      <c r="D299" s="517">
        <v>230705.714577076</v>
      </c>
    </row>
    <row r="300" spans="1:4" x14ac:dyDescent="0.25">
      <c r="A300" s="517" t="s">
        <v>201</v>
      </c>
      <c r="B300" s="517" t="s">
        <v>202</v>
      </c>
      <c r="C300" s="517" t="s">
        <v>15</v>
      </c>
      <c r="D300" s="517">
        <v>542270.26217933802</v>
      </c>
    </row>
    <row r="301" spans="1:4" x14ac:dyDescent="0.25">
      <c r="A301" s="517" t="s">
        <v>201</v>
      </c>
      <c r="B301" s="517" t="s">
        <v>202</v>
      </c>
      <c r="C301" s="517" t="s">
        <v>16</v>
      </c>
      <c r="D301" s="517">
        <v>381155.54363285098</v>
      </c>
    </row>
    <row r="302" spans="1:4" x14ac:dyDescent="0.25">
      <c r="A302" s="517" t="s">
        <v>203</v>
      </c>
      <c r="B302" s="517" t="s">
        <v>204</v>
      </c>
      <c r="C302" s="517" t="s">
        <v>15</v>
      </c>
      <c r="D302" s="517">
        <v>131666.671875</v>
      </c>
    </row>
    <row r="303" spans="1:4" x14ac:dyDescent="0.25">
      <c r="A303" s="517" t="s">
        <v>203</v>
      </c>
      <c r="B303" s="517" t="s">
        <v>204</v>
      </c>
      <c r="C303" s="517" t="s">
        <v>16</v>
      </c>
      <c r="D303" s="517">
        <v>361131.37138609198</v>
      </c>
    </row>
    <row r="304" spans="1:4" x14ac:dyDescent="0.25">
      <c r="A304" s="517" t="s">
        <v>205</v>
      </c>
      <c r="B304" s="517" t="s">
        <v>206</v>
      </c>
      <c r="C304" s="517" t="s">
        <v>15</v>
      </c>
      <c r="D304" s="517">
        <v>16666.666015625</v>
      </c>
    </row>
    <row r="305" spans="1:4" x14ac:dyDescent="0.25">
      <c r="A305" s="517" t="s">
        <v>205</v>
      </c>
      <c r="B305" s="517" t="s">
        <v>206</v>
      </c>
      <c r="C305" s="517" t="s">
        <v>16</v>
      </c>
      <c r="D305" s="517">
        <v>717934.74057839205</v>
      </c>
    </row>
    <row r="306" spans="1:4" x14ac:dyDescent="0.25">
      <c r="A306" s="517" t="s">
        <v>207</v>
      </c>
      <c r="B306" s="517" t="s">
        <v>208</v>
      </c>
      <c r="C306" s="517" t="s">
        <v>15</v>
      </c>
      <c r="D306" s="517">
        <v>355730.583714829</v>
      </c>
    </row>
    <row r="307" spans="1:4" x14ac:dyDescent="0.25">
      <c r="A307" s="517" t="s">
        <v>207</v>
      </c>
      <c r="B307" s="517" t="s">
        <v>208</v>
      </c>
      <c r="C307" s="517" t="s">
        <v>16</v>
      </c>
      <c r="D307" s="517">
        <v>304686.96868594998</v>
      </c>
    </row>
    <row r="308" spans="1:4" x14ac:dyDescent="0.25">
      <c r="A308" s="517" t="s">
        <v>209</v>
      </c>
      <c r="B308" s="517" t="s">
        <v>210</v>
      </c>
      <c r="C308" s="517" t="s">
        <v>15</v>
      </c>
      <c r="D308" s="517">
        <v>135755.73006697101</v>
      </c>
    </row>
    <row r="309" spans="1:4" x14ac:dyDescent="0.25">
      <c r="A309" s="517" t="s">
        <v>209</v>
      </c>
      <c r="B309" s="517" t="s">
        <v>210</v>
      </c>
      <c r="C309" s="517" t="s">
        <v>16</v>
      </c>
      <c r="D309" s="517">
        <v>503653.68312243198</v>
      </c>
    </row>
    <row r="310" spans="1:4" x14ac:dyDescent="0.25">
      <c r="A310" s="517" t="s">
        <v>211</v>
      </c>
      <c r="B310" s="517" t="s">
        <v>212</v>
      </c>
      <c r="C310" s="517" t="s">
        <v>15</v>
      </c>
      <c r="D310" s="517">
        <v>47305.555546887503</v>
      </c>
    </row>
    <row r="311" spans="1:4" x14ac:dyDescent="0.25">
      <c r="A311" s="517" t="s">
        <v>211</v>
      </c>
      <c r="B311" s="517" t="s">
        <v>212</v>
      </c>
      <c r="C311" s="517" t="s">
        <v>16</v>
      </c>
      <c r="D311" s="517">
        <v>308492.160545205</v>
      </c>
    </row>
    <row r="312" spans="1:4" x14ac:dyDescent="0.25">
      <c r="A312" s="517" t="s">
        <v>213</v>
      </c>
      <c r="B312" s="517" t="s">
        <v>214</v>
      </c>
      <c r="C312" s="517" t="s">
        <v>15</v>
      </c>
      <c r="D312" s="517">
        <v>625075.74645057996</v>
      </c>
    </row>
    <row r="313" spans="1:4" x14ac:dyDescent="0.25">
      <c r="A313" s="517" t="s">
        <v>213</v>
      </c>
      <c r="B313" s="517" t="s">
        <v>214</v>
      </c>
      <c r="C313" s="517" t="s">
        <v>16</v>
      </c>
      <c r="D313" s="517">
        <v>386330.06210634898</v>
      </c>
    </row>
    <row r="314" spans="1:4" x14ac:dyDescent="0.25">
      <c r="A314" s="517" t="s">
        <v>215</v>
      </c>
      <c r="B314" s="517" t="s">
        <v>216</v>
      </c>
      <c r="C314" s="517" t="s">
        <v>15</v>
      </c>
      <c r="D314" s="517">
        <v>202010.91733769601</v>
      </c>
    </row>
    <row r="315" spans="1:4" x14ac:dyDescent="0.25">
      <c r="A315" s="517" t="s">
        <v>215</v>
      </c>
      <c r="B315" s="517" t="s">
        <v>216</v>
      </c>
      <c r="C315" s="517" t="s">
        <v>16</v>
      </c>
      <c r="D315" s="517">
        <v>481197.40151779499</v>
      </c>
    </row>
    <row r="316" spans="1:4" x14ac:dyDescent="0.25">
      <c r="A316" s="517" t="s">
        <v>217</v>
      </c>
      <c r="B316" s="517" t="s">
        <v>218</v>
      </c>
      <c r="C316" s="517" t="s">
        <v>15</v>
      </c>
      <c r="D316" s="517">
        <v>197373.58609759001</v>
      </c>
    </row>
    <row r="317" spans="1:4" x14ac:dyDescent="0.25">
      <c r="A317" s="517" t="s">
        <v>217</v>
      </c>
      <c r="B317" s="517" t="s">
        <v>218</v>
      </c>
      <c r="C317" s="517" t="s">
        <v>16</v>
      </c>
      <c r="D317" s="517">
        <v>518719.00386394898</v>
      </c>
    </row>
    <row r="318" spans="1:4" x14ac:dyDescent="0.25">
      <c r="A318" s="517" t="s">
        <v>219</v>
      </c>
      <c r="B318" s="517" t="s">
        <v>220</v>
      </c>
      <c r="C318" s="517" t="s">
        <v>15</v>
      </c>
      <c r="D318" s="517">
        <v>54916.976464920001</v>
      </c>
    </row>
    <row r="319" spans="1:4" x14ac:dyDescent="0.25">
      <c r="A319" s="517" t="s">
        <v>219</v>
      </c>
      <c r="B319" s="517" t="s">
        <v>220</v>
      </c>
      <c r="C319" s="517" t="s">
        <v>16</v>
      </c>
      <c r="D319" s="517">
        <v>178216.59163752999</v>
      </c>
    </row>
    <row r="320" spans="1:4" x14ac:dyDescent="0.25">
      <c r="A320" s="517" t="s">
        <v>221</v>
      </c>
      <c r="B320" s="517" t="s">
        <v>222</v>
      </c>
      <c r="C320" s="517" t="s">
        <v>15</v>
      </c>
      <c r="D320" s="517">
        <v>60560.229727570899</v>
      </c>
    </row>
    <row r="321" spans="1:4" x14ac:dyDescent="0.25">
      <c r="A321" s="517" t="s">
        <v>221</v>
      </c>
      <c r="B321" s="517" t="s">
        <v>222</v>
      </c>
      <c r="C321" s="517" t="s">
        <v>16</v>
      </c>
      <c r="D321" s="517">
        <v>378114.20685465803</v>
      </c>
    </row>
    <row r="322" spans="1:4" x14ac:dyDescent="0.25">
      <c r="A322" s="517" t="s">
        <v>223</v>
      </c>
      <c r="B322" s="517" t="s">
        <v>224</v>
      </c>
      <c r="C322" s="517" t="s">
        <v>15</v>
      </c>
      <c r="D322" s="517">
        <v>343827.36507787398</v>
      </c>
    </row>
    <row r="323" spans="1:4" x14ac:dyDescent="0.25">
      <c r="A323" s="517" t="s">
        <v>223</v>
      </c>
      <c r="B323" s="517" t="s">
        <v>224</v>
      </c>
      <c r="C323" s="517" t="s">
        <v>16</v>
      </c>
      <c r="D323" s="517">
        <v>364787.42472140503</v>
      </c>
    </row>
    <row r="324" spans="1:4" x14ac:dyDescent="0.25">
      <c r="A324" s="517" t="s">
        <v>225</v>
      </c>
      <c r="B324" s="517" t="s">
        <v>226</v>
      </c>
      <c r="C324" s="517" t="s">
        <v>15</v>
      </c>
      <c r="D324" s="517">
        <v>582734.75406029006</v>
      </c>
    </row>
    <row r="325" spans="1:4" x14ac:dyDescent="0.25">
      <c r="A325" s="517" t="s">
        <v>225</v>
      </c>
      <c r="B325" s="517" t="s">
        <v>226</v>
      </c>
      <c r="C325" s="517" t="s">
        <v>16</v>
      </c>
      <c r="D325" s="517">
        <v>439457.60024999199</v>
      </c>
    </row>
    <row r="326" spans="1:4" x14ac:dyDescent="0.25">
      <c r="A326" s="517" t="s">
        <v>227</v>
      </c>
      <c r="B326" s="517" t="s">
        <v>228</v>
      </c>
      <c r="C326" s="517" t="s">
        <v>15</v>
      </c>
      <c r="D326" s="517">
        <v>342892.22212594998</v>
      </c>
    </row>
    <row r="327" spans="1:4" x14ac:dyDescent="0.25">
      <c r="A327" s="517" t="s">
        <v>227</v>
      </c>
      <c r="B327" s="517" t="s">
        <v>228</v>
      </c>
      <c r="C327" s="517" t="s">
        <v>16</v>
      </c>
      <c r="D327" s="517">
        <v>350845.65842841897</v>
      </c>
    </row>
    <row r="328" spans="1:4" x14ac:dyDescent="0.25">
      <c r="A328" s="517" t="s">
        <v>229</v>
      </c>
      <c r="B328" s="517" t="s">
        <v>230</v>
      </c>
      <c r="C328" s="517" t="s">
        <v>15</v>
      </c>
      <c r="D328" s="517">
        <v>371732.550482383</v>
      </c>
    </row>
    <row r="329" spans="1:4" x14ac:dyDescent="0.25">
      <c r="A329" s="517" t="s">
        <v>229</v>
      </c>
      <c r="B329" s="517" t="s">
        <v>230</v>
      </c>
      <c r="C329" s="517" t="s">
        <v>16</v>
      </c>
      <c r="D329" s="517">
        <v>327134.07923627802</v>
      </c>
    </row>
    <row r="330" spans="1:4" x14ac:dyDescent="0.25">
      <c r="A330" s="517" t="s">
        <v>231</v>
      </c>
      <c r="B330" s="517" t="s">
        <v>232</v>
      </c>
      <c r="C330" s="517" t="s">
        <v>15</v>
      </c>
      <c r="D330" s="517">
        <v>205457.39154586199</v>
      </c>
    </row>
    <row r="331" spans="1:4" x14ac:dyDescent="0.25">
      <c r="A331" s="517" t="s">
        <v>231</v>
      </c>
      <c r="B331" s="517" t="s">
        <v>232</v>
      </c>
      <c r="C331" s="517" t="s">
        <v>16</v>
      </c>
      <c r="D331" s="517">
        <v>249352.19579639699</v>
      </c>
    </row>
    <row r="332" spans="1:4" x14ac:dyDescent="0.25">
      <c r="A332" s="517" t="s">
        <v>233</v>
      </c>
      <c r="B332" s="517" t="s">
        <v>234</v>
      </c>
      <c r="C332" s="517" t="s">
        <v>15</v>
      </c>
      <c r="D332" s="517">
        <v>158111.35061084101</v>
      </c>
    </row>
    <row r="333" spans="1:4" x14ac:dyDescent="0.25">
      <c r="A333" s="517" t="s">
        <v>233</v>
      </c>
      <c r="B333" s="517" t="s">
        <v>234</v>
      </c>
      <c r="C333" s="517" t="s">
        <v>16</v>
      </c>
      <c r="D333" s="517">
        <v>278245.75841571699</v>
      </c>
    </row>
    <row r="334" spans="1:4" x14ac:dyDescent="0.25">
      <c r="A334" s="517" t="s">
        <v>235</v>
      </c>
      <c r="B334" s="517" t="s">
        <v>236</v>
      </c>
      <c r="C334" s="517" t="s">
        <v>15</v>
      </c>
      <c r="D334" s="517">
        <v>320902.008460571</v>
      </c>
    </row>
    <row r="335" spans="1:4" x14ac:dyDescent="0.25">
      <c r="A335" s="517" t="s">
        <v>235</v>
      </c>
      <c r="B335" s="517" t="s">
        <v>236</v>
      </c>
      <c r="C335" s="517" t="s">
        <v>16</v>
      </c>
      <c r="D335" s="517">
        <v>323206.83321953798</v>
      </c>
    </row>
    <row r="336" spans="1:4" x14ac:dyDescent="0.25">
      <c r="A336" s="517" t="s">
        <v>237</v>
      </c>
      <c r="B336" s="517" t="s">
        <v>238</v>
      </c>
      <c r="C336" s="517" t="s">
        <v>15</v>
      </c>
      <c r="D336" s="517">
        <v>203821.34159637499</v>
      </c>
    </row>
    <row r="337" spans="1:4" x14ac:dyDescent="0.25">
      <c r="A337" s="517" t="s">
        <v>237</v>
      </c>
      <c r="B337" s="517" t="s">
        <v>238</v>
      </c>
      <c r="C337" s="517" t="s">
        <v>16</v>
      </c>
      <c r="D337" s="517">
        <v>539422.48570377601</v>
      </c>
    </row>
    <row r="338" spans="1:4" x14ac:dyDescent="0.25">
      <c r="A338" s="517" t="s">
        <v>239</v>
      </c>
      <c r="B338" s="517" t="s">
        <v>240</v>
      </c>
      <c r="C338" s="517" t="s">
        <v>15</v>
      </c>
      <c r="D338" s="517">
        <v>29434.320736200902</v>
      </c>
    </row>
    <row r="339" spans="1:4" x14ac:dyDescent="0.25">
      <c r="A339" s="517" t="s">
        <v>239</v>
      </c>
      <c r="B339" s="517" t="s">
        <v>240</v>
      </c>
      <c r="C339" s="517" t="s">
        <v>16</v>
      </c>
      <c r="D339" s="517">
        <v>414359.15639730799</v>
      </c>
    </row>
    <row r="340" spans="1:4" x14ac:dyDescent="0.25">
      <c r="A340" s="517" t="s">
        <v>241</v>
      </c>
      <c r="B340" s="517" t="s">
        <v>242</v>
      </c>
      <c r="C340" s="517" t="s">
        <v>15</v>
      </c>
      <c r="D340" s="517">
        <v>83157.445840467903</v>
      </c>
    </row>
    <row r="341" spans="1:4" x14ac:dyDescent="0.25">
      <c r="A341" s="517" t="s">
        <v>241</v>
      </c>
      <c r="B341" s="517" t="s">
        <v>242</v>
      </c>
      <c r="C341" s="517" t="s">
        <v>16</v>
      </c>
      <c r="D341" s="517">
        <v>348971.25882015598</v>
      </c>
    </row>
    <row r="342" spans="1:4" x14ac:dyDescent="0.25">
      <c r="A342" s="517" t="s">
        <v>243</v>
      </c>
      <c r="B342" s="517" t="s">
        <v>244</v>
      </c>
      <c r="C342" s="517" t="s">
        <v>15</v>
      </c>
      <c r="D342" s="517">
        <v>129721.426362774</v>
      </c>
    </row>
    <row r="343" spans="1:4" x14ac:dyDescent="0.25">
      <c r="A343" s="517" t="s">
        <v>243</v>
      </c>
      <c r="B343" s="517" t="s">
        <v>244</v>
      </c>
      <c r="C343" s="517" t="s">
        <v>16</v>
      </c>
      <c r="D343" s="517">
        <v>316182.01230477402</v>
      </c>
    </row>
    <row r="344" spans="1:4" x14ac:dyDescent="0.25">
      <c r="A344" s="517" t="s">
        <v>245</v>
      </c>
      <c r="B344" s="517" t="s">
        <v>246</v>
      </c>
      <c r="C344" s="517" t="s">
        <v>15</v>
      </c>
      <c r="D344" s="517">
        <v>63747.632885467901</v>
      </c>
    </row>
    <row r="345" spans="1:4" x14ac:dyDescent="0.25">
      <c r="A345" s="517" t="s">
        <v>245</v>
      </c>
      <c r="B345" s="517" t="s">
        <v>246</v>
      </c>
      <c r="C345" s="517" t="s">
        <v>16</v>
      </c>
      <c r="D345" s="517">
        <v>469537.62312618899</v>
      </c>
    </row>
    <row r="346" spans="1:4" x14ac:dyDescent="0.25">
      <c r="A346" s="517" t="s">
        <v>247</v>
      </c>
      <c r="B346" s="517" t="s">
        <v>248</v>
      </c>
      <c r="C346" s="517" t="s">
        <v>15</v>
      </c>
      <c r="D346" s="517">
        <v>62208.926049449597</v>
      </c>
    </row>
    <row r="347" spans="1:4" x14ac:dyDescent="0.25">
      <c r="A347" s="517" t="s">
        <v>247</v>
      </c>
      <c r="B347" s="517" t="s">
        <v>248</v>
      </c>
      <c r="C347" s="517" t="s">
        <v>16</v>
      </c>
      <c r="D347" s="517">
        <v>614949.07456820295</v>
      </c>
    </row>
    <row r="348" spans="1:4" x14ac:dyDescent="0.25">
      <c r="A348" s="517" t="s">
        <v>249</v>
      </c>
      <c r="B348" s="517" t="s">
        <v>250</v>
      </c>
      <c r="C348" s="517" t="s">
        <v>15</v>
      </c>
      <c r="D348" s="517">
        <v>5000</v>
      </c>
    </row>
    <row r="349" spans="1:4" x14ac:dyDescent="0.25">
      <c r="A349" s="517" t="s">
        <v>249</v>
      </c>
      <c r="B349" s="517" t="s">
        <v>250</v>
      </c>
      <c r="C349" s="517" t="s">
        <v>16</v>
      </c>
      <c r="D349" s="517">
        <v>623610.09189220599</v>
      </c>
    </row>
    <row r="350" spans="1:4" x14ac:dyDescent="0.25">
      <c r="A350" s="517" t="s">
        <v>251</v>
      </c>
      <c r="B350" s="517" t="s">
        <v>252</v>
      </c>
      <c r="C350" s="517" t="s">
        <v>15</v>
      </c>
      <c r="D350" s="517">
        <v>33229.094797090802</v>
      </c>
    </row>
    <row r="351" spans="1:4" x14ac:dyDescent="0.25">
      <c r="A351" s="517" t="s">
        <v>251</v>
      </c>
      <c r="B351" s="517" t="s">
        <v>252</v>
      </c>
      <c r="C351" s="517" t="s">
        <v>16</v>
      </c>
      <c r="D351" s="517">
        <v>334326.96800707898</v>
      </c>
    </row>
    <row r="352" spans="1:4" x14ac:dyDescent="0.25">
      <c r="A352" s="517" t="s">
        <v>253</v>
      </c>
      <c r="B352" s="517" t="s">
        <v>254</v>
      </c>
      <c r="C352" s="517" t="s">
        <v>15</v>
      </c>
      <c r="D352" s="517">
        <v>1166720.8605720201</v>
      </c>
    </row>
    <row r="353" spans="1:4" x14ac:dyDescent="0.25">
      <c r="A353" s="517" t="s">
        <v>253</v>
      </c>
      <c r="B353" s="517" t="s">
        <v>254</v>
      </c>
      <c r="C353" s="517" t="s">
        <v>16</v>
      </c>
      <c r="D353" s="517">
        <v>633132.42992889404</v>
      </c>
    </row>
    <row r="354" spans="1:4" x14ac:dyDescent="0.25">
      <c r="A354" s="517" t="s">
        <v>255</v>
      </c>
      <c r="B354" s="517" t="s">
        <v>256</v>
      </c>
      <c r="C354" s="517" t="s">
        <v>16</v>
      </c>
      <c r="D354" s="517">
        <v>532260.26182975306</v>
      </c>
    </row>
    <row r="355" spans="1:4" x14ac:dyDescent="0.25">
      <c r="A355" s="517" t="s">
        <v>257</v>
      </c>
      <c r="B355" s="517" t="s">
        <v>258</v>
      </c>
      <c r="C355" s="517" t="s">
        <v>16</v>
      </c>
      <c r="D355" s="517">
        <v>1065616.5586075899</v>
      </c>
    </row>
    <row r="356" spans="1:4" x14ac:dyDescent="0.25">
      <c r="A356" s="517" t="s">
        <v>259</v>
      </c>
      <c r="B356" s="517" t="s">
        <v>260</v>
      </c>
      <c r="C356" s="517" t="s">
        <v>16</v>
      </c>
      <c r="D356" s="517">
        <v>895089.52679473499</v>
      </c>
    </row>
    <row r="357" spans="1:4" x14ac:dyDescent="0.25">
      <c r="A357" s="517" t="s">
        <v>261</v>
      </c>
      <c r="B357" s="517" t="s">
        <v>262</v>
      </c>
      <c r="C357" s="517" t="s">
        <v>16</v>
      </c>
      <c r="D357" s="517">
        <v>855367.71315758</v>
      </c>
    </row>
    <row r="358" spans="1:4" x14ac:dyDescent="0.25">
      <c r="A358" s="517" t="s">
        <v>263</v>
      </c>
      <c r="B358" s="517" t="s">
        <v>264</v>
      </c>
      <c r="C358" s="517" t="s">
        <v>15</v>
      </c>
      <c r="D358" s="517">
        <v>120311.844063917</v>
      </c>
    </row>
    <row r="359" spans="1:4" x14ac:dyDescent="0.25">
      <c r="A359" s="517" t="s">
        <v>263</v>
      </c>
      <c r="B359" s="517" t="s">
        <v>264</v>
      </c>
      <c r="C359" s="517" t="s">
        <v>16</v>
      </c>
      <c r="D359" s="517">
        <v>446915.75774574</v>
      </c>
    </row>
    <row r="360" spans="1:4" x14ac:dyDescent="0.25">
      <c r="A360" s="517" t="s">
        <v>265</v>
      </c>
      <c r="B360" s="517" t="s">
        <v>266</v>
      </c>
      <c r="C360" s="517" t="s">
        <v>16</v>
      </c>
      <c r="D360" s="517">
        <v>906899.46899367403</v>
      </c>
    </row>
    <row r="361" spans="1:4" x14ac:dyDescent="0.25">
      <c r="A361" s="517" t="s">
        <v>267</v>
      </c>
      <c r="B361" s="517" t="s">
        <v>268</v>
      </c>
      <c r="C361" s="517" t="s">
        <v>16</v>
      </c>
      <c r="D361" s="517">
        <v>1233786.51368492</v>
      </c>
    </row>
    <row r="362" spans="1:4" x14ac:dyDescent="0.25">
      <c r="A362" s="517" t="s">
        <v>269</v>
      </c>
      <c r="B362" s="517" t="s">
        <v>270</v>
      </c>
      <c r="C362" s="517" t="s">
        <v>15</v>
      </c>
      <c r="D362" s="517">
        <v>62856.874695223902</v>
      </c>
    </row>
    <row r="363" spans="1:4" x14ac:dyDescent="0.25">
      <c r="A363" s="517" t="s">
        <v>269</v>
      </c>
      <c r="B363" s="517" t="s">
        <v>270</v>
      </c>
      <c r="C363" s="517" t="s">
        <v>16</v>
      </c>
      <c r="D363" s="517">
        <v>862338.24788395897</v>
      </c>
    </row>
    <row r="364" spans="1:4" x14ac:dyDescent="0.25">
      <c r="A364" s="517" t="s">
        <v>271</v>
      </c>
      <c r="B364" s="517" t="s">
        <v>272</v>
      </c>
      <c r="C364" s="517" t="s">
        <v>15</v>
      </c>
      <c r="D364" s="517">
        <v>18499.5971290991</v>
      </c>
    </row>
    <row r="365" spans="1:4" x14ac:dyDescent="0.25">
      <c r="A365" s="517" t="s">
        <v>271</v>
      </c>
      <c r="B365" s="517" t="s">
        <v>272</v>
      </c>
      <c r="C365" s="517" t="s">
        <v>16</v>
      </c>
      <c r="D365" s="517">
        <v>930835.21900174196</v>
      </c>
    </row>
    <row r="366" spans="1:4" x14ac:dyDescent="0.25">
      <c r="A366" s="517" t="s">
        <v>273</v>
      </c>
      <c r="B366" s="517" t="s">
        <v>274</v>
      </c>
      <c r="C366" s="517" t="s">
        <v>16</v>
      </c>
      <c r="D366" s="517">
        <v>544861.27155593701</v>
      </c>
    </row>
    <row r="367" spans="1:4" x14ac:dyDescent="0.25">
      <c r="A367" s="517" t="s">
        <v>275</v>
      </c>
      <c r="B367" s="517" t="s">
        <v>276</v>
      </c>
      <c r="C367" s="517" t="s">
        <v>16</v>
      </c>
      <c r="D367" s="517">
        <v>674663.79221358895</v>
      </c>
    </row>
    <row r="368" spans="1:4" x14ac:dyDescent="0.25">
      <c r="A368" s="517" t="s">
        <v>277</v>
      </c>
      <c r="B368" s="517" t="s">
        <v>278</v>
      </c>
      <c r="C368" s="517" t="s">
        <v>15</v>
      </c>
      <c r="D368" s="517">
        <v>11197.9162239297</v>
      </c>
    </row>
    <row r="369" spans="1:4" x14ac:dyDescent="0.25">
      <c r="A369" s="517" t="s">
        <v>277</v>
      </c>
      <c r="B369" s="517" t="s">
        <v>278</v>
      </c>
      <c r="C369" s="517" t="s">
        <v>16</v>
      </c>
      <c r="D369" s="517">
        <v>292886.87478634802</v>
      </c>
    </row>
    <row r="370" spans="1:4" x14ac:dyDescent="0.25">
      <c r="A370" s="517" t="s">
        <v>279</v>
      </c>
      <c r="B370" s="517" t="s">
        <v>280</v>
      </c>
      <c r="C370" s="517" t="s">
        <v>15</v>
      </c>
      <c r="D370" s="517">
        <v>979972.96880777995</v>
      </c>
    </row>
    <row r="371" spans="1:4" x14ac:dyDescent="0.25">
      <c r="A371" s="517" t="s">
        <v>279</v>
      </c>
      <c r="B371" s="517" t="s">
        <v>280</v>
      </c>
      <c r="C371" s="517" t="s">
        <v>16</v>
      </c>
      <c r="D371" s="517">
        <v>746830.692867512</v>
      </c>
    </row>
    <row r="372" spans="1:4" x14ac:dyDescent="0.25">
      <c r="A372" s="517" t="s">
        <v>281</v>
      </c>
      <c r="B372" s="517" t="s">
        <v>282</v>
      </c>
      <c r="C372" s="517" t="s">
        <v>15</v>
      </c>
      <c r="D372" s="517">
        <v>135375.45161829601</v>
      </c>
    </row>
    <row r="373" spans="1:4" x14ac:dyDescent="0.25">
      <c r="A373" s="517" t="s">
        <v>281</v>
      </c>
      <c r="B373" s="517" t="s">
        <v>282</v>
      </c>
      <c r="C373" s="517" t="s">
        <v>16</v>
      </c>
      <c r="D373" s="517">
        <v>189757.33465676001</v>
      </c>
    </row>
    <row r="374" spans="1:4" x14ac:dyDescent="0.25">
      <c r="A374" s="517" t="s">
        <v>283</v>
      </c>
      <c r="B374" s="517" t="s">
        <v>284</v>
      </c>
      <c r="C374" s="517" t="s">
        <v>15</v>
      </c>
      <c r="D374" s="517">
        <v>127312.007532862</v>
      </c>
    </row>
    <row r="375" spans="1:4" x14ac:dyDescent="0.25">
      <c r="A375" s="517" t="s">
        <v>283</v>
      </c>
      <c r="B375" s="517" t="s">
        <v>284</v>
      </c>
      <c r="C375" s="517" t="s">
        <v>16</v>
      </c>
      <c r="D375" s="517">
        <v>264962.78800041799</v>
      </c>
    </row>
    <row r="376" spans="1:4" x14ac:dyDescent="0.25">
      <c r="A376" s="517" t="s">
        <v>285</v>
      </c>
      <c r="B376" s="517" t="s">
        <v>286</v>
      </c>
      <c r="C376" s="517" t="s">
        <v>15</v>
      </c>
      <c r="D376" s="517">
        <v>1050000</v>
      </c>
    </row>
    <row r="377" spans="1:4" x14ac:dyDescent="0.25">
      <c r="A377" s="517" t="s">
        <v>285</v>
      </c>
      <c r="B377" s="517" t="s">
        <v>286</v>
      </c>
      <c r="C377" s="517" t="s">
        <v>16</v>
      </c>
      <c r="D377" s="517">
        <v>690095.91447454505</v>
      </c>
    </row>
    <row r="378" spans="1:4" x14ac:dyDescent="0.25">
      <c r="A378" s="517" t="s">
        <v>287</v>
      </c>
      <c r="B378" s="517" t="s">
        <v>288</v>
      </c>
      <c r="C378" s="517" t="s">
        <v>15</v>
      </c>
      <c r="D378" s="517">
        <v>209474.82362520101</v>
      </c>
    </row>
    <row r="379" spans="1:4" x14ac:dyDescent="0.25">
      <c r="A379" s="517" t="s">
        <v>287</v>
      </c>
      <c r="B379" s="517" t="s">
        <v>288</v>
      </c>
      <c r="C379" s="517" t="s">
        <v>16</v>
      </c>
      <c r="D379" s="517">
        <v>735456.91586356296</v>
      </c>
    </row>
    <row r="380" spans="1:4" x14ac:dyDescent="0.25">
      <c r="A380" s="517" t="s">
        <v>289</v>
      </c>
      <c r="B380" s="517" t="s">
        <v>290</v>
      </c>
      <c r="C380" s="517" t="s">
        <v>15</v>
      </c>
      <c r="D380" s="517">
        <v>194516.886766916</v>
      </c>
    </row>
    <row r="381" spans="1:4" x14ac:dyDescent="0.25">
      <c r="A381" s="517" t="s">
        <v>289</v>
      </c>
      <c r="B381" s="517" t="s">
        <v>290</v>
      </c>
      <c r="C381" s="517" t="s">
        <v>16</v>
      </c>
      <c r="D381" s="517">
        <v>388491.31724637898</v>
      </c>
    </row>
    <row r="382" spans="1:4" x14ac:dyDescent="0.25">
      <c r="A382" s="517" t="s">
        <v>291</v>
      </c>
      <c r="B382" s="517" t="s">
        <v>292</v>
      </c>
      <c r="C382" s="517" t="s">
        <v>15</v>
      </c>
      <c r="D382" s="517">
        <v>41546.517310331299</v>
      </c>
    </row>
    <row r="383" spans="1:4" x14ac:dyDescent="0.25">
      <c r="A383" s="517" t="s">
        <v>291</v>
      </c>
      <c r="B383" s="517" t="s">
        <v>292</v>
      </c>
      <c r="C383" s="517" t="s">
        <v>16</v>
      </c>
      <c r="D383" s="517">
        <v>846384.63902046403</v>
      </c>
    </row>
    <row r="384" spans="1:4" x14ac:dyDescent="0.25">
      <c r="A384" s="517" t="s">
        <v>293</v>
      </c>
      <c r="B384" s="517" t="s">
        <v>294</v>
      </c>
      <c r="C384" s="517" t="s">
        <v>15</v>
      </c>
      <c r="D384" s="517">
        <v>3938035.26062928</v>
      </c>
    </row>
    <row r="385" spans="1:4" x14ac:dyDescent="0.25">
      <c r="A385" s="517" t="s">
        <v>293</v>
      </c>
      <c r="B385" s="517" t="s">
        <v>294</v>
      </c>
      <c r="C385" s="517" t="s">
        <v>16</v>
      </c>
      <c r="D385" s="517">
        <v>1088465.4348454799</v>
      </c>
    </row>
    <row r="386" spans="1:4" x14ac:dyDescent="0.25">
      <c r="A386" t="s">
        <v>19</v>
      </c>
    </row>
    <row r="387" spans="1:4" x14ac:dyDescent="0.25">
      <c r="A387" t="s">
        <v>1035</v>
      </c>
    </row>
    <row r="388" spans="1:4" x14ac:dyDescent="0.25">
      <c r="A388" t="s">
        <v>20</v>
      </c>
    </row>
    <row r="389" spans="1:4" x14ac:dyDescent="0.25">
      <c r="A389" t="s">
        <v>21</v>
      </c>
    </row>
    <row r="390" spans="1:4" x14ac:dyDescent="0.25">
      <c r="A390" t="s">
        <v>22</v>
      </c>
    </row>
    <row r="393" spans="1:4" x14ac:dyDescent="0.25">
      <c r="D393" s="7" t="str">
        <f>HYPERLINK("#'Indice'!A1", "Ir al índice")</f>
        <v>Ir al índice</v>
      </c>
    </row>
    <row r="394" spans="1:4" ht="17.25" x14ac:dyDescent="0.3">
      <c r="A394" s="4" t="s">
        <v>1033</v>
      </c>
    </row>
    <row r="395" spans="1:4" x14ac:dyDescent="0.25">
      <c r="A395" s="5" t="s">
        <v>9</v>
      </c>
      <c r="B395" s="5" t="s">
        <v>69</v>
      </c>
      <c r="C395" s="5" t="s">
        <v>11</v>
      </c>
      <c r="D395" s="5" t="s">
        <v>499</v>
      </c>
    </row>
    <row r="396" spans="1:4" x14ac:dyDescent="0.25">
      <c r="A396" s="518" t="s">
        <v>70</v>
      </c>
      <c r="B396" s="518" t="s">
        <v>71</v>
      </c>
      <c r="C396" s="518" t="s">
        <v>16</v>
      </c>
      <c r="D396" s="518">
        <v>77014.085003639295</v>
      </c>
    </row>
    <row r="397" spans="1:4" x14ac:dyDescent="0.25">
      <c r="A397" s="518" t="s">
        <v>72</v>
      </c>
      <c r="B397" s="518" t="s">
        <v>73</v>
      </c>
      <c r="C397" s="518" t="s">
        <v>15</v>
      </c>
      <c r="D397" s="518">
        <v>75000</v>
      </c>
    </row>
    <row r="398" spans="1:4" x14ac:dyDescent="0.25">
      <c r="A398" s="518" t="s">
        <v>72</v>
      </c>
      <c r="B398" s="518" t="s">
        <v>73</v>
      </c>
      <c r="C398" s="518" t="s">
        <v>16</v>
      </c>
      <c r="D398" s="518">
        <v>1328461.69480544</v>
      </c>
    </row>
    <row r="399" spans="1:4" x14ac:dyDescent="0.25">
      <c r="A399" s="518" t="s">
        <v>74</v>
      </c>
      <c r="B399" s="518" t="s">
        <v>75</v>
      </c>
      <c r="C399" s="518" t="s">
        <v>16</v>
      </c>
      <c r="D399" s="518">
        <v>117904.76984440201</v>
      </c>
    </row>
    <row r="400" spans="1:4" x14ac:dyDescent="0.25">
      <c r="A400" s="518" t="s">
        <v>76</v>
      </c>
      <c r="B400" s="518" t="s">
        <v>77</v>
      </c>
      <c r="C400" s="518" t="s">
        <v>16</v>
      </c>
      <c r="D400" s="518">
        <v>2083.33325195312</v>
      </c>
    </row>
    <row r="401" spans="1:4" x14ac:dyDescent="0.25">
      <c r="A401" s="518" t="s">
        <v>78</v>
      </c>
      <c r="B401" s="518" t="s">
        <v>79</v>
      </c>
      <c r="C401" s="518" t="s">
        <v>15</v>
      </c>
      <c r="D401" s="518">
        <v>134600.56145287</v>
      </c>
    </row>
    <row r="402" spans="1:4" x14ac:dyDescent="0.25">
      <c r="A402" s="518" t="s">
        <v>78</v>
      </c>
      <c r="B402" s="518" t="s">
        <v>79</v>
      </c>
      <c r="C402" s="518" t="s">
        <v>16</v>
      </c>
      <c r="D402" s="518">
        <v>357616.47926381498</v>
      </c>
    </row>
    <row r="403" spans="1:4" x14ac:dyDescent="0.25">
      <c r="A403" s="518" t="s">
        <v>90</v>
      </c>
      <c r="B403" s="518" t="s">
        <v>91</v>
      </c>
      <c r="C403" s="518" t="s">
        <v>15</v>
      </c>
      <c r="D403" s="518">
        <v>272927.54875443899</v>
      </c>
    </row>
    <row r="404" spans="1:4" x14ac:dyDescent="0.25">
      <c r="A404" s="518" t="s">
        <v>90</v>
      </c>
      <c r="B404" s="518" t="s">
        <v>91</v>
      </c>
      <c r="C404" s="518" t="s">
        <v>16</v>
      </c>
      <c r="D404" s="518">
        <v>401405.96029909502</v>
      </c>
    </row>
    <row r="405" spans="1:4" x14ac:dyDescent="0.25">
      <c r="A405" s="518" t="s">
        <v>106</v>
      </c>
      <c r="B405" s="518" t="s">
        <v>107</v>
      </c>
      <c r="C405" s="518" t="s">
        <v>15</v>
      </c>
      <c r="D405" s="518">
        <v>93972.931752038596</v>
      </c>
    </row>
    <row r="406" spans="1:4" x14ac:dyDescent="0.25">
      <c r="A406" s="518" t="s">
        <v>106</v>
      </c>
      <c r="B406" s="518" t="s">
        <v>107</v>
      </c>
      <c r="C406" s="518" t="s">
        <v>16</v>
      </c>
      <c r="D406" s="518">
        <v>251591.561162178</v>
      </c>
    </row>
    <row r="407" spans="1:4" x14ac:dyDescent="0.25">
      <c r="A407" s="518" t="s">
        <v>108</v>
      </c>
      <c r="B407" s="518" t="s">
        <v>109</v>
      </c>
      <c r="C407" s="518" t="s">
        <v>15</v>
      </c>
      <c r="D407" s="518">
        <v>321800.00019531301</v>
      </c>
    </row>
    <row r="408" spans="1:4" x14ac:dyDescent="0.25">
      <c r="A408" s="518" t="s">
        <v>108</v>
      </c>
      <c r="B408" s="518" t="s">
        <v>109</v>
      </c>
      <c r="C408" s="518" t="s">
        <v>16</v>
      </c>
      <c r="D408" s="518">
        <v>317735.29381893401</v>
      </c>
    </row>
    <row r="409" spans="1:4" x14ac:dyDescent="0.25">
      <c r="A409" t="s">
        <v>19</v>
      </c>
    </row>
    <row r="410" spans="1:4" x14ac:dyDescent="0.25">
      <c r="A410" t="s">
        <v>1035</v>
      </c>
    </row>
    <row r="411" spans="1:4" x14ac:dyDescent="0.25">
      <c r="A411" t="s">
        <v>20</v>
      </c>
    </row>
    <row r="412" spans="1:4" x14ac:dyDescent="0.25">
      <c r="A412" t="s">
        <v>21</v>
      </c>
    </row>
    <row r="413" spans="1:4" x14ac:dyDescent="0.25">
      <c r="A413" t="s">
        <v>22</v>
      </c>
    </row>
    <row r="416" spans="1:4" x14ac:dyDescent="0.25">
      <c r="D416" s="7" t="str">
        <f>HYPERLINK("#'Indice'!A1", "Ir al índice")</f>
        <v>Ir al índice</v>
      </c>
    </row>
    <row r="417" spans="1:4" ht="17.25" x14ac:dyDescent="0.3">
      <c r="A417" s="4" t="s">
        <v>1034</v>
      </c>
    </row>
    <row r="418" spans="1:4" x14ac:dyDescent="0.25">
      <c r="A418" s="5" t="s">
        <v>9</v>
      </c>
      <c r="B418" s="5" t="s">
        <v>10</v>
      </c>
      <c r="C418" s="5" t="s">
        <v>11</v>
      </c>
      <c r="D418" s="5" t="s">
        <v>499</v>
      </c>
    </row>
    <row r="419" spans="1:4" x14ac:dyDescent="0.25">
      <c r="A419" s="519" t="s">
        <v>13</v>
      </c>
      <c r="B419" s="519" t="s">
        <v>14</v>
      </c>
      <c r="C419" s="519" t="s">
        <v>15</v>
      </c>
      <c r="D419" s="519">
        <v>146027.75707100501</v>
      </c>
    </row>
    <row r="420" spans="1:4" x14ac:dyDescent="0.25">
      <c r="A420" s="519" t="s">
        <v>13</v>
      </c>
      <c r="B420" s="519" t="s">
        <v>14</v>
      </c>
      <c r="C420" s="519" t="s">
        <v>16</v>
      </c>
      <c r="D420" s="519">
        <v>353760.520647645</v>
      </c>
    </row>
    <row r="421" spans="1:4" x14ac:dyDescent="0.25">
      <c r="A421" s="519" t="s">
        <v>25</v>
      </c>
      <c r="B421" s="519" t="s">
        <v>26</v>
      </c>
      <c r="C421" s="519" t="s">
        <v>15</v>
      </c>
      <c r="D421" s="519">
        <v>36204.244071749803</v>
      </c>
    </row>
    <row r="422" spans="1:4" x14ac:dyDescent="0.25">
      <c r="A422" s="519" t="s">
        <v>25</v>
      </c>
      <c r="B422" s="519" t="s">
        <v>26</v>
      </c>
      <c r="C422" s="519" t="s">
        <v>16</v>
      </c>
      <c r="D422" s="519">
        <v>360918.17321723799</v>
      </c>
    </row>
    <row r="423" spans="1:4" x14ac:dyDescent="0.25">
      <c r="A423" s="519" t="s">
        <v>27</v>
      </c>
      <c r="B423" s="519" t="s">
        <v>28</v>
      </c>
      <c r="C423" s="519" t="s">
        <v>15</v>
      </c>
      <c r="D423" s="519">
        <v>48445.801714456997</v>
      </c>
    </row>
    <row r="424" spans="1:4" x14ac:dyDescent="0.25">
      <c r="A424" s="519" t="s">
        <v>27</v>
      </c>
      <c r="B424" s="519" t="s">
        <v>28</v>
      </c>
      <c r="C424" s="519" t="s">
        <v>16</v>
      </c>
      <c r="D424" s="519">
        <v>654238.26081561705</v>
      </c>
    </row>
    <row r="425" spans="1:4" x14ac:dyDescent="0.25">
      <c r="A425" s="519" t="s">
        <v>29</v>
      </c>
      <c r="B425" s="519" t="s">
        <v>30</v>
      </c>
      <c r="C425" s="519" t="s">
        <v>15</v>
      </c>
      <c r="D425" s="519">
        <v>98809.523716517899</v>
      </c>
    </row>
    <row r="426" spans="1:4" x14ac:dyDescent="0.25">
      <c r="A426" s="519" t="s">
        <v>29</v>
      </c>
      <c r="B426" s="519" t="s">
        <v>30</v>
      </c>
      <c r="C426" s="519" t="s">
        <v>16</v>
      </c>
      <c r="D426" s="519">
        <v>101276.031569175</v>
      </c>
    </row>
    <row r="427" spans="1:4" x14ac:dyDescent="0.25">
      <c r="A427" s="519" t="s">
        <v>31</v>
      </c>
      <c r="B427" s="519" t="s">
        <v>32</v>
      </c>
      <c r="C427" s="519" t="s">
        <v>15</v>
      </c>
      <c r="D427" s="519">
        <v>145861.66967473499</v>
      </c>
    </row>
    <row r="428" spans="1:4" x14ac:dyDescent="0.25">
      <c r="A428" s="519" t="s">
        <v>31</v>
      </c>
      <c r="B428" s="519" t="s">
        <v>32</v>
      </c>
      <c r="C428" s="519" t="s">
        <v>16</v>
      </c>
      <c r="D428" s="519">
        <v>189307.32392450501</v>
      </c>
    </row>
    <row r="429" spans="1:4" x14ac:dyDescent="0.25">
      <c r="A429" s="519" t="s">
        <v>33</v>
      </c>
      <c r="B429" s="519" t="s">
        <v>34</v>
      </c>
      <c r="C429" s="519" t="s">
        <v>15</v>
      </c>
      <c r="D429" s="519">
        <v>43767.325538221397</v>
      </c>
    </row>
    <row r="430" spans="1:4" x14ac:dyDescent="0.25">
      <c r="A430" s="519" t="s">
        <v>33</v>
      </c>
      <c r="B430" s="519" t="s">
        <v>34</v>
      </c>
      <c r="C430" s="519" t="s">
        <v>16</v>
      </c>
      <c r="D430" s="519">
        <v>286566.28965394699</v>
      </c>
    </row>
    <row r="431" spans="1:4" x14ac:dyDescent="0.25">
      <c r="A431" s="519" t="s">
        <v>35</v>
      </c>
      <c r="B431" s="519" t="s">
        <v>36</v>
      </c>
      <c r="C431" s="519" t="s">
        <v>15</v>
      </c>
      <c r="D431" s="519">
        <v>121430.74395896299</v>
      </c>
    </row>
    <row r="432" spans="1:4" x14ac:dyDescent="0.25">
      <c r="A432" s="519" t="s">
        <v>35</v>
      </c>
      <c r="B432" s="519" t="s">
        <v>36</v>
      </c>
      <c r="C432" s="519" t="s">
        <v>16</v>
      </c>
      <c r="D432" s="519">
        <v>67121.536293954807</v>
      </c>
    </row>
    <row r="433" spans="1:4" x14ac:dyDescent="0.25">
      <c r="A433" s="519" t="s">
        <v>37</v>
      </c>
      <c r="B433" s="519" t="s">
        <v>38</v>
      </c>
      <c r="C433" s="519" t="s">
        <v>15</v>
      </c>
      <c r="D433" s="519">
        <v>12500</v>
      </c>
    </row>
    <row r="434" spans="1:4" x14ac:dyDescent="0.25">
      <c r="A434" s="519" t="s">
        <v>37</v>
      </c>
      <c r="B434" s="519" t="s">
        <v>38</v>
      </c>
      <c r="C434" s="519" t="s">
        <v>16</v>
      </c>
      <c r="D434" s="519">
        <v>403935.65448382101</v>
      </c>
    </row>
    <row r="435" spans="1:4" x14ac:dyDescent="0.25">
      <c r="A435" t="s">
        <v>19</v>
      </c>
    </row>
    <row r="436" spans="1:4" x14ac:dyDescent="0.25">
      <c r="A436" t="s">
        <v>1035</v>
      </c>
    </row>
    <row r="437" spans="1:4" x14ac:dyDescent="0.25">
      <c r="A437" t="s">
        <v>20</v>
      </c>
    </row>
    <row r="438" spans="1:4" x14ac:dyDescent="0.25">
      <c r="A438" t="s">
        <v>21</v>
      </c>
    </row>
    <row r="439" spans="1:4" x14ac:dyDescent="0.25">
      <c r="A439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65</vt:i4>
      </vt:variant>
    </vt:vector>
  </HeadingPairs>
  <TitlesOfParts>
    <vt:vector size="65" baseType="lpstr">
      <vt:lpstr>Indice</vt:lpstr>
      <vt:lpstr>Tablas 1</vt:lpstr>
      <vt:lpstr>Tablas 2</vt:lpstr>
      <vt:lpstr>Tablas 3</vt:lpstr>
      <vt:lpstr>Tablas 4</vt:lpstr>
      <vt:lpstr>Tablas 5</vt:lpstr>
      <vt:lpstr>Tablas 6</vt:lpstr>
      <vt:lpstr>Tablas 7</vt:lpstr>
      <vt:lpstr>Tablas 8</vt:lpstr>
      <vt:lpstr>Tablas 9</vt:lpstr>
      <vt:lpstr>Tablas 10</vt:lpstr>
      <vt:lpstr>Tablas 11</vt:lpstr>
      <vt:lpstr>Tablas 12</vt:lpstr>
      <vt:lpstr>Tablas 13</vt:lpstr>
      <vt:lpstr>Tablas 14</vt:lpstr>
      <vt:lpstr>Tablas 15</vt:lpstr>
      <vt:lpstr>Tablas 16</vt:lpstr>
      <vt:lpstr>Tablas 17</vt:lpstr>
      <vt:lpstr>Tablas 18</vt:lpstr>
      <vt:lpstr>Tablas 19</vt:lpstr>
      <vt:lpstr>Tablas 20</vt:lpstr>
      <vt:lpstr>Tablas 21</vt:lpstr>
      <vt:lpstr>Tablas 22</vt:lpstr>
      <vt:lpstr>Tablas 23</vt:lpstr>
      <vt:lpstr>Tablas 24</vt:lpstr>
      <vt:lpstr>Tablas 25</vt:lpstr>
      <vt:lpstr>Tablas 26</vt:lpstr>
      <vt:lpstr>Tablas 27</vt:lpstr>
      <vt:lpstr>Tablas 28</vt:lpstr>
      <vt:lpstr>Tablas 29</vt:lpstr>
      <vt:lpstr>Tablas 30</vt:lpstr>
      <vt:lpstr>Tablas 31</vt:lpstr>
      <vt:lpstr>Tablas 32</vt:lpstr>
      <vt:lpstr>Tablas 33</vt:lpstr>
      <vt:lpstr>Tablas 34</vt:lpstr>
      <vt:lpstr>Tablas 35</vt:lpstr>
      <vt:lpstr>Tablas 36</vt:lpstr>
      <vt:lpstr>Tablas 37</vt:lpstr>
      <vt:lpstr>Tablas 38</vt:lpstr>
      <vt:lpstr>Tablas 39</vt:lpstr>
      <vt:lpstr>Tablas 40</vt:lpstr>
      <vt:lpstr>Tablas 41</vt:lpstr>
      <vt:lpstr>Tablas 42</vt:lpstr>
      <vt:lpstr>Tablas 43</vt:lpstr>
      <vt:lpstr>Tablas 44</vt:lpstr>
      <vt:lpstr>Tablas 45</vt:lpstr>
      <vt:lpstr>Tablas 46</vt:lpstr>
      <vt:lpstr>Tablas 47</vt:lpstr>
      <vt:lpstr>Tablas 48</vt:lpstr>
      <vt:lpstr>Tablas 49</vt:lpstr>
      <vt:lpstr>Tablas 50</vt:lpstr>
      <vt:lpstr>Tablas 51</vt:lpstr>
      <vt:lpstr>Tablas 52</vt:lpstr>
      <vt:lpstr>Tablas 53</vt:lpstr>
      <vt:lpstr>Tablas 54</vt:lpstr>
      <vt:lpstr>Tablas 55</vt:lpstr>
      <vt:lpstr>Tablas 56</vt:lpstr>
      <vt:lpstr>Tablas 57</vt:lpstr>
      <vt:lpstr>Tablas 58</vt:lpstr>
      <vt:lpstr>Tablas 59</vt:lpstr>
      <vt:lpstr>Tablas 60</vt:lpstr>
      <vt:lpstr>Tablas 61</vt:lpstr>
      <vt:lpstr>Tablas 62</vt:lpstr>
      <vt:lpstr>Tablas 63</vt:lpstr>
      <vt:lpstr>Tablas 64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fabia</dc:creator>
  <cp:lastModifiedBy>Henry Rincon Melo</cp:lastModifiedBy>
  <dcterms:created xsi:type="dcterms:W3CDTF">2023-04-12T21:39:17Z</dcterms:created>
  <dcterms:modified xsi:type="dcterms:W3CDTF">2023-04-19T12:16:58Z</dcterms:modified>
</cp:coreProperties>
</file>